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silvetty\Documents\ESTADISTICAS DEL M.V -  BOLETINES\PARA PÚBLICAR\"/>
    </mc:Choice>
  </mc:AlternateContent>
  <bookViews>
    <workbookView xWindow="0" yWindow="0" windowWidth="20460" windowHeight="7230" tabRatio="940"/>
  </bookViews>
  <sheets>
    <sheet name="INDICE" sheetId="1" r:id="rId1"/>
    <sheet name="1" sheetId="348" r:id="rId2"/>
    <sheet name="2" sheetId="411" r:id="rId3"/>
    <sheet name="3 " sheetId="412" r:id="rId4"/>
    <sheet name="4 " sheetId="390" r:id="rId5"/>
    <sheet name="5" sheetId="391" r:id="rId6"/>
    <sheet name="6 " sheetId="392" r:id="rId7"/>
    <sheet name="7" sheetId="393" r:id="rId8"/>
    <sheet name="8" sheetId="394" r:id="rId9"/>
    <sheet name="9" sheetId="395" r:id="rId10"/>
    <sheet name="10" sheetId="396" r:id="rId11"/>
    <sheet name="11" sheetId="397" r:id="rId12"/>
    <sheet name="12" sheetId="347" r:id="rId13"/>
    <sheet name="13 " sheetId="416" r:id="rId14"/>
    <sheet name="14" sheetId="417" r:id="rId15"/>
    <sheet name="15" sheetId="372" r:id="rId16"/>
    <sheet name="16" sheetId="373" r:id="rId17"/>
    <sheet name="17" sheetId="418" r:id="rId18"/>
    <sheet name="18" sheetId="375" r:id="rId19"/>
    <sheet name="19" sheetId="376" r:id="rId20"/>
    <sheet name="20" sheetId="377" r:id="rId21"/>
    <sheet name="21" sheetId="421" r:id="rId22"/>
    <sheet name="22" sheetId="401" r:id="rId23"/>
    <sheet name="23" sheetId="410" r:id="rId24"/>
    <sheet name="24" sheetId="362" r:id="rId25"/>
    <sheet name="25" sheetId="335" r:id="rId26"/>
    <sheet name="26" sheetId="425" r:id="rId27"/>
    <sheet name="27" sheetId="336" r:id="rId28"/>
    <sheet name="28" sheetId="386" r:id="rId29"/>
    <sheet name="29" sheetId="344" r:id="rId30"/>
    <sheet name="30" sheetId="403" r:id="rId31"/>
    <sheet name="31" sheetId="338" r:id="rId32"/>
    <sheet name="32" sheetId="342" r:id="rId33"/>
    <sheet name="33" sheetId="306" r:id="rId34"/>
    <sheet name="34" sheetId="343" r:id="rId35"/>
    <sheet name="ABREVIATURAS" sheetId="42" r:id="rId36"/>
  </sheets>
  <definedNames>
    <definedName name="_xlnm.Print_Area" localSheetId="26">'26'!$A$1:$M$27</definedName>
    <definedName name="_xlnm.Print_Area" localSheetId="28">'28'!$B$1:$L$22</definedName>
  </definedNames>
  <calcPr calcId="162913"/>
</workbook>
</file>

<file path=xl/calcChain.xml><?xml version="1.0" encoding="utf-8"?>
<calcChain xmlns="http://schemas.openxmlformats.org/spreadsheetml/2006/main">
  <c r="O35" i="421" l="1"/>
  <c r="O34" i="421"/>
  <c r="O33" i="421"/>
  <c r="O32" i="421"/>
  <c r="O27" i="421"/>
  <c r="O26" i="421"/>
  <c r="O25" i="421"/>
  <c r="O24" i="421"/>
  <c r="O19" i="421"/>
  <c r="O18" i="421"/>
  <c r="O17" i="421"/>
  <c r="O16" i="421"/>
  <c r="O11" i="421"/>
  <c r="O8" i="421"/>
  <c r="O5" i="421"/>
  <c r="C32" i="336" l="1"/>
  <c r="D32" i="336"/>
  <c r="J73" i="362" l="1"/>
  <c r="J6" i="362" l="1"/>
  <c r="F63" i="362"/>
  <c r="J9" i="377"/>
  <c r="F63" i="377"/>
  <c r="F62" i="377"/>
  <c r="E63" i="377"/>
  <c r="D63" i="377"/>
  <c r="E62" i="377"/>
  <c r="K63" i="362" l="1"/>
  <c r="J63" i="362"/>
  <c r="K23" i="362" l="1"/>
  <c r="K22" i="362"/>
  <c r="J13" i="362"/>
  <c r="K16" i="362"/>
  <c r="J17" i="362"/>
  <c r="G63" i="377"/>
  <c r="K77" i="362" l="1"/>
  <c r="J77" i="362"/>
  <c r="K73" i="362"/>
  <c r="J49" i="362"/>
  <c r="K40" i="362"/>
  <c r="J42" i="362"/>
  <c r="I62" i="377" l="1"/>
  <c r="H62" i="377"/>
  <c r="G62" i="377"/>
  <c r="B59" i="306" l="1"/>
  <c r="B62" i="306" s="1"/>
  <c r="B65" i="306" s="1"/>
  <c r="B67" i="306" s="1"/>
  <c r="B70" i="306" s="1"/>
  <c r="B73" i="306" s="1"/>
  <c r="B75" i="306" s="1"/>
  <c r="B39" i="306"/>
  <c r="B22" i="306"/>
  <c r="B5" i="306"/>
  <c r="D39" i="336"/>
  <c r="C39" i="336"/>
  <c r="K62" i="362"/>
  <c r="J62" i="362"/>
  <c r="K61" i="362"/>
  <c r="J61" i="362"/>
  <c r="K60" i="362"/>
  <c r="J60" i="362"/>
  <c r="K59" i="362"/>
  <c r="J59" i="362"/>
  <c r="K58" i="362"/>
  <c r="J58" i="362"/>
  <c r="K57" i="362"/>
  <c r="J57" i="362"/>
  <c r="K56" i="362"/>
  <c r="J56" i="362"/>
  <c r="K55" i="362"/>
  <c r="J55" i="362"/>
  <c r="K54" i="362"/>
  <c r="J54" i="362"/>
  <c r="K53" i="362"/>
  <c r="J53" i="362"/>
  <c r="K52" i="362"/>
  <c r="J52" i="362"/>
  <c r="K51" i="362"/>
  <c r="J51" i="362"/>
  <c r="K50" i="362"/>
  <c r="J50" i="362"/>
  <c r="K49" i="362"/>
  <c r="K48" i="362"/>
  <c r="J48" i="362"/>
  <c r="K47" i="362"/>
  <c r="J47" i="362"/>
  <c r="K46" i="362"/>
  <c r="J46" i="362"/>
  <c r="K45" i="362"/>
  <c r="J45" i="362"/>
  <c r="K44" i="362"/>
  <c r="J44" i="362"/>
  <c r="K43" i="362"/>
  <c r="J43" i="362"/>
  <c r="J40" i="362"/>
  <c r="K31" i="362"/>
  <c r="J31" i="362"/>
  <c r="K30" i="362"/>
  <c r="J30" i="362"/>
  <c r="K29" i="362"/>
  <c r="J29" i="362"/>
  <c r="K28" i="362"/>
  <c r="J28" i="362"/>
  <c r="K27" i="362"/>
  <c r="J27" i="362"/>
  <c r="K26" i="362"/>
  <c r="J26" i="362"/>
  <c r="K25" i="362"/>
  <c r="J25" i="362"/>
  <c r="K24" i="362"/>
  <c r="J24" i="362"/>
  <c r="J23" i="362"/>
  <c r="J22" i="362"/>
  <c r="K21" i="362"/>
  <c r="J21" i="362"/>
  <c r="K20" i="362"/>
  <c r="J20" i="362"/>
  <c r="K19" i="362"/>
  <c r="J19" i="362"/>
  <c r="K18" i="362"/>
  <c r="J18" i="362"/>
  <c r="K17" i="362"/>
  <c r="J16" i="362"/>
  <c r="K15" i="362"/>
  <c r="J15" i="362"/>
  <c r="K14" i="362"/>
  <c r="J14" i="362"/>
  <c r="K13" i="362"/>
  <c r="K12" i="362"/>
  <c r="J12" i="362"/>
  <c r="K11" i="362"/>
  <c r="J11" i="362"/>
  <c r="K10" i="362"/>
  <c r="J10" i="362"/>
  <c r="K9" i="362"/>
  <c r="J9" i="362"/>
  <c r="K8" i="362"/>
  <c r="J8" i="362"/>
  <c r="K7" i="362"/>
  <c r="J7" i="362"/>
  <c r="K6" i="362"/>
  <c r="I63" i="377"/>
  <c r="J63" i="377" s="1"/>
  <c r="H63" i="377"/>
  <c r="K62" i="377"/>
  <c r="J62" i="377"/>
  <c r="K61" i="377"/>
  <c r="J61" i="377"/>
  <c r="K60" i="377"/>
  <c r="J60" i="377"/>
  <c r="K59" i="377"/>
  <c r="J59" i="377"/>
  <c r="K58" i="377"/>
  <c r="J58" i="377"/>
  <c r="K57" i="377"/>
  <c r="J57" i="377"/>
  <c r="K56" i="377"/>
  <c r="J56" i="377"/>
  <c r="K55" i="377"/>
  <c r="J55" i="377"/>
  <c r="K54" i="377"/>
  <c r="J54" i="377"/>
  <c r="K53" i="377"/>
  <c r="J53" i="377"/>
  <c r="K52" i="377"/>
  <c r="J52" i="377"/>
  <c r="K51" i="377"/>
  <c r="J51" i="377"/>
  <c r="K50" i="377"/>
  <c r="J50" i="377"/>
  <c r="K49" i="377"/>
  <c r="J49" i="377"/>
  <c r="K48" i="377"/>
  <c r="J48" i="377"/>
  <c r="K47" i="377"/>
  <c r="J47" i="377"/>
  <c r="K46" i="377"/>
  <c r="J46" i="377"/>
  <c r="K45" i="377"/>
  <c r="J45" i="377"/>
  <c r="K44" i="377"/>
  <c r="J44" i="377"/>
  <c r="K43" i="377"/>
  <c r="J43" i="377"/>
  <c r="K42" i="377"/>
  <c r="J42" i="377"/>
  <c r="K41" i="377"/>
  <c r="J41" i="377"/>
  <c r="K40" i="377"/>
  <c r="J40" i="377"/>
  <c r="K39" i="377"/>
  <c r="J39" i="377"/>
  <c r="K38" i="377"/>
  <c r="J38" i="377"/>
  <c r="K37" i="377"/>
  <c r="J37" i="377"/>
  <c r="K36" i="377"/>
  <c r="J36" i="377"/>
  <c r="K35" i="377"/>
  <c r="J35" i="377"/>
  <c r="K34" i="377"/>
  <c r="J34" i="377"/>
  <c r="K33" i="377"/>
  <c r="J33" i="377"/>
  <c r="K32" i="377"/>
  <c r="J32" i="377"/>
  <c r="K31" i="377"/>
  <c r="J31" i="377"/>
  <c r="K30" i="377"/>
  <c r="J30" i="377"/>
  <c r="K29" i="377"/>
  <c r="J29" i="377"/>
  <c r="K28" i="377"/>
  <c r="J28" i="377"/>
  <c r="K27" i="377"/>
  <c r="J27" i="377"/>
  <c r="K26" i="377"/>
  <c r="J26" i="377"/>
  <c r="K25" i="377"/>
  <c r="J25" i="377"/>
  <c r="K24" i="377"/>
  <c r="J24" i="377"/>
  <c r="K23" i="377"/>
  <c r="J23" i="377"/>
  <c r="K22" i="377"/>
  <c r="J22" i="377"/>
  <c r="K21" i="377"/>
  <c r="J21" i="377"/>
  <c r="K20" i="377"/>
  <c r="J20" i="377"/>
  <c r="K19" i="377"/>
  <c r="J19" i="377"/>
  <c r="K18" i="377"/>
  <c r="J18" i="377"/>
  <c r="K17" i="377"/>
  <c r="J17" i="377"/>
  <c r="K16" i="377"/>
  <c r="J16" i="377"/>
  <c r="K15" i="377"/>
  <c r="J15" i="377"/>
  <c r="K14" i="377"/>
  <c r="J14" i="377"/>
  <c r="K13" i="377"/>
  <c r="J13" i="377"/>
  <c r="K12" i="377"/>
  <c r="J12" i="377"/>
  <c r="K11" i="377"/>
  <c r="J11" i="377"/>
  <c r="K10" i="377"/>
  <c r="J10" i="377"/>
  <c r="K8" i="377"/>
  <c r="J8" i="377"/>
  <c r="K6" i="377"/>
  <c r="J6" i="377"/>
  <c r="K5" i="377"/>
  <c r="J5" i="377"/>
  <c r="B47" i="306" l="1"/>
  <c r="K63" i="377"/>
</calcChain>
</file>

<file path=xl/connections.xml><?xml version="1.0" encoding="utf-8"?>
<connections xmlns="http://schemas.openxmlformats.org/spreadsheetml/2006/main">
  <connection id="1" odcFile="C:\Users\vmamani\Documents\My Data Sources\srvolap IV Monitoreo Estados Financieros.odc" keepAlive="1" name="srvolap IV Monitoreo Estados Financieros" type="5" refreshedVersion="3" background="1">
    <dbPr connection="Provider=MSOLAP.2;Integrated Security=SSPI;Persist Security Info=True;Data Source=srvolap;Initial Catalog=IV Monitoreo;Client Cache Size=25;Auto Synch Period=10000;MDX Compatibility=1" command="Estados Financieros" commandType="1"/>
    <olapPr sendLocale="1" rowDrillCount="1000"/>
  </connection>
  <connection id="2" odcFile="C:\Users\vmamani\Documents\My Data Sources\SRVOLAP IV Monitoreo EstadosFinancierosNuevoPUC.odc" keepAlive="1" name="SRVOLAP IV Monitoreo EstadosFinancierosNuevoPUC" type="5" refreshedVersion="3" background="1">
    <dbPr connection="Provider=MSOLAP.2;Integrated Security=SSPI;Persist Security Info=True;Data Source=SRVOLAP;Initial Catalog=IV Monitoreo;Client Cache Size=25;Auto Synch Period=10000;MDX Compatibility=1" command="EstadosFinancierosNuevoPUC" commandType="1"/>
    <olapPr sendLocale="1" rowDrillCount="1000"/>
  </connection>
  <connection id="3" odcFile="C:\Users\asilvetty\Documents\Mis archivos de origen de datos\SRVOLAP IV Monitoreo TasaCompraVenta.odc" keepAlive="1" name="SRVOLAP IV Monitoreo TasaCompraVenta" type="5" refreshedVersion="6" background="1">
    <dbPr connection="Provider=MSOLAP.2;Integrated Security=SSPI;Persist Security Info=True;Data Source=SRVOLAP;Initial Catalog=IV Monitoreo;Client Cache Size=25;Auto Synch Period=10000;MDX Compatibility=1" command="TasaCompraVenta" commandType="1"/>
    <olapPr sendLocale="1" rowDrillCount="1000"/>
  </connection>
</connections>
</file>

<file path=xl/sharedStrings.xml><?xml version="1.0" encoding="utf-8"?>
<sst xmlns="http://schemas.openxmlformats.org/spreadsheetml/2006/main" count="7549" uniqueCount="2039">
  <si>
    <t>Panamerican Securities S.A. Agencia de Bolsa</t>
  </si>
  <si>
    <t>Banco Económico S.A.</t>
  </si>
  <si>
    <t>Sudaval Agencia de Bolsa S.A.</t>
  </si>
  <si>
    <t>Banco Nacional de Bolivia S.A.</t>
  </si>
  <si>
    <t>BNB Valores S.A. Agencia de Bolsa</t>
  </si>
  <si>
    <t>Industrias de Aceite S.A.</t>
  </si>
  <si>
    <t>Empresa de Luz y Fuerza Eléctrica Cochabamba S.A.</t>
  </si>
  <si>
    <t>Fortaleza Leasing S.A.</t>
  </si>
  <si>
    <t>Gravetal Bolivia S.A.</t>
  </si>
  <si>
    <t>BISA S.A. Agencia de Bolsa</t>
  </si>
  <si>
    <t>Banco Mercantil Santa Cruz S.A.</t>
  </si>
  <si>
    <t>Banco Bisa S.A.</t>
  </si>
  <si>
    <t>Banco Solidario S.A.</t>
  </si>
  <si>
    <t>Alianza Vida Seguros y Reaseguros S.A.</t>
  </si>
  <si>
    <t>Bisa Seguros y Reaseguros S.A.</t>
  </si>
  <si>
    <t>La Boliviana Ciacruz de Seguros y Reaseguros S.A.</t>
  </si>
  <si>
    <t>La Vitalicia Seguros y Reaseguros de Vida S.A.</t>
  </si>
  <si>
    <t>SIS</t>
  </si>
  <si>
    <t>Seguros Illimani S.A.</t>
  </si>
  <si>
    <t>Seguros Provida S.A.</t>
  </si>
  <si>
    <t>COR</t>
  </si>
  <si>
    <t>EEO</t>
  </si>
  <si>
    <t>ELF</t>
  </si>
  <si>
    <t>ELP</t>
  </si>
  <si>
    <t>GUA</t>
  </si>
  <si>
    <t>VAH</t>
  </si>
  <si>
    <t>TDE</t>
  </si>
  <si>
    <t>BPC</t>
  </si>
  <si>
    <t>CMB</t>
  </si>
  <si>
    <t>PLR</t>
  </si>
  <si>
    <t>SBC</t>
  </si>
  <si>
    <t>GRB</t>
  </si>
  <si>
    <t>ZFO</t>
  </si>
  <si>
    <t>ESE</t>
  </si>
  <si>
    <t>PIN</t>
  </si>
  <si>
    <t>CJN</t>
  </si>
  <si>
    <t>VID</t>
  </si>
  <si>
    <t>ENT</t>
  </si>
  <si>
    <t>GYE</t>
  </si>
  <si>
    <t>IMQ</t>
  </si>
  <si>
    <t>CAC</t>
  </si>
  <si>
    <t>EFO</t>
  </si>
  <si>
    <t>FCA</t>
  </si>
  <si>
    <t>EPA</t>
  </si>
  <si>
    <t>PCH</t>
  </si>
  <si>
    <t>TRD</t>
  </si>
  <si>
    <t>DIN</t>
  </si>
  <si>
    <t>FAN</t>
  </si>
  <si>
    <t>BVC</t>
  </si>
  <si>
    <t>Compañía Americana de Inversiones S.A.</t>
  </si>
  <si>
    <t>FLE</t>
  </si>
  <si>
    <t>FSL</t>
  </si>
  <si>
    <t>BEC</t>
  </si>
  <si>
    <t>BME</t>
  </si>
  <si>
    <t>BNB</t>
  </si>
  <si>
    <t>BSO</t>
  </si>
  <si>
    <t>BUN</t>
  </si>
  <si>
    <t>CLA</t>
  </si>
  <si>
    <t>FIE</t>
  </si>
  <si>
    <t>FPR</t>
  </si>
  <si>
    <t>BIL</t>
  </si>
  <si>
    <t>BGA</t>
  </si>
  <si>
    <t>BIS</t>
  </si>
  <si>
    <t>FEF</t>
  </si>
  <si>
    <t>FFO</t>
  </si>
  <si>
    <t>BIA</t>
  </si>
  <si>
    <t>CAI</t>
  </si>
  <si>
    <t>CBA</t>
  </si>
  <si>
    <t>MIB</t>
  </si>
  <si>
    <t>NVA</t>
  </si>
  <si>
    <t>PAN</t>
  </si>
  <si>
    <t>SUD</t>
  </si>
  <si>
    <t>VUN</t>
  </si>
  <si>
    <t>FIN</t>
  </si>
  <si>
    <t>MLP</t>
  </si>
  <si>
    <t>SBI</t>
  </si>
  <si>
    <t>SCF</t>
  </si>
  <si>
    <t>SCM</t>
  </si>
  <si>
    <t>SFO</t>
  </si>
  <si>
    <t>SME</t>
  </si>
  <si>
    <t>SNA</t>
  </si>
  <si>
    <t>SSC</t>
  </si>
  <si>
    <t>SUN</t>
  </si>
  <si>
    <t xml:space="preserve">Reporte de emisiones vigentes </t>
  </si>
  <si>
    <t>Ingenio Sucroalcoholero AGUAI S.A.</t>
  </si>
  <si>
    <t>Credibolsa S.A. Agencia de Bolsa Filial del Banco de Crédito de Bolivia S.A.</t>
  </si>
  <si>
    <t>SZS</t>
  </si>
  <si>
    <t>PIL</t>
  </si>
  <si>
    <t>AGU</t>
  </si>
  <si>
    <t>MIN</t>
  </si>
  <si>
    <t>HLT</t>
  </si>
  <si>
    <t>YPFB Transporte S.A.</t>
  </si>
  <si>
    <t>PEN</t>
  </si>
  <si>
    <t>Banco para el Fomento a Iniciativas Económicas S.A.</t>
  </si>
  <si>
    <t>Compañía Americana de Construcciones S.R.L.</t>
  </si>
  <si>
    <t>Valores Unión S.A. Agencia de Bolsa Filial del Banco Unión S.A.</t>
  </si>
  <si>
    <t>Banco Unión S.A.</t>
  </si>
  <si>
    <t>Cooperativa de Ahorro y Crédito Jesús Nazareno Ltda.</t>
  </si>
  <si>
    <t>CBN</t>
  </si>
  <si>
    <t>TCO</t>
  </si>
  <si>
    <t>ABREVIATURAS</t>
  </si>
  <si>
    <t>Agencias de Bolsa</t>
  </si>
  <si>
    <t>Entidad de Depósito de Valores</t>
  </si>
  <si>
    <t>Entidad de Depósito de Valores de Bolivia S.A.</t>
  </si>
  <si>
    <t>EDB</t>
  </si>
  <si>
    <t>Sociedades Administradoras de Fondos de Inversión</t>
  </si>
  <si>
    <t>Bisa Sociedad Administradora de Fondos de Inversión S.A.</t>
  </si>
  <si>
    <t>BNB SAFI S.A. Sociedad Administradora de Fondos de Inversión</t>
  </si>
  <si>
    <t>Credifondo Sociedad Administradora de Fondos de Inversión S.A.</t>
  </si>
  <si>
    <t>Fortaleza Sociedad Administradora de Fondos de Inversión S.A.</t>
  </si>
  <si>
    <t xml:space="preserve">Sociedad Administradora de Fondos de Inversión Mercantil Santa Cruz S.A. </t>
  </si>
  <si>
    <t>Titularizadoras</t>
  </si>
  <si>
    <t>Bisa Sociedad de Titularización S.A.</t>
  </si>
  <si>
    <t>BIT</t>
  </si>
  <si>
    <t>BDP Sociedad de Titularización S.A</t>
  </si>
  <si>
    <t>NAT</t>
  </si>
  <si>
    <t>Bolsas de Valores</t>
  </si>
  <si>
    <t>Bolsa Boliviana de Valores S.A.</t>
  </si>
  <si>
    <t>BBV</t>
  </si>
  <si>
    <t>Emisores</t>
  </si>
  <si>
    <t>Alianza Compañía de Seguros y Reaseguros S.A. E.M.A.</t>
  </si>
  <si>
    <t>ALG</t>
  </si>
  <si>
    <t>ALI</t>
  </si>
  <si>
    <t>Almacenes Internacionales S.A. (RAISA)</t>
  </si>
  <si>
    <t>RAI</t>
  </si>
  <si>
    <t>BCR</t>
  </si>
  <si>
    <t>NFB</t>
  </si>
  <si>
    <t>Banco Do Brasil S.A. - Sucursal Bolivia</t>
  </si>
  <si>
    <t>BDB</t>
  </si>
  <si>
    <t>Bisa Leasing Sociedad Anónima</t>
  </si>
  <si>
    <t>BSG</t>
  </si>
  <si>
    <t>Bodegas y Viñedos de La Concepción S.A.</t>
  </si>
  <si>
    <t>Compañía Boliviana de Energía Eléctrica S.A.-Bolivian Power Company Limited - Sucursal Bolivia</t>
  </si>
  <si>
    <t>CRU</t>
  </si>
  <si>
    <t>Droguería Inti S.A.</t>
  </si>
  <si>
    <t>Empresa de Ingeniería y Servicios Integrales Cochabamba S.A.</t>
  </si>
  <si>
    <t>Empresa Eléctrica Corani Sociedad Anónima</t>
  </si>
  <si>
    <t>Empresa Eléctrica Valle Hermoso S.A.</t>
  </si>
  <si>
    <t>Ferroviaria Oriental S.A.</t>
  </si>
  <si>
    <t>FCO</t>
  </si>
  <si>
    <t>Gas &amp; Electricidad S.A.</t>
  </si>
  <si>
    <t>Gobierno Autónomo Municipal de La Paz</t>
  </si>
  <si>
    <t>Gobierno Municipal de Santa Cruz de la Sierra</t>
  </si>
  <si>
    <t>MSC</t>
  </si>
  <si>
    <t>Impresiones Quality S.R.L.</t>
  </si>
  <si>
    <t>BSR</t>
  </si>
  <si>
    <t>LVI</t>
  </si>
  <si>
    <t>LSP</t>
  </si>
  <si>
    <t>NSP</t>
  </si>
  <si>
    <t>Productos Ecológicos Naturaleza S.A.</t>
  </si>
  <si>
    <t>PRS</t>
  </si>
  <si>
    <t>Sociedad Boliviana de Cemento S.A.</t>
  </si>
  <si>
    <t>Sociedad Hotelera Los Tajibos S.A.</t>
  </si>
  <si>
    <t>YPFB Andina S.A.</t>
  </si>
  <si>
    <t>Zona Franca Oruro S.A.</t>
  </si>
  <si>
    <t>QFC</t>
  </si>
  <si>
    <t>Quinoa Foods Company S.R.L.</t>
  </si>
  <si>
    <t>SPA</t>
  </si>
  <si>
    <t>TCB</t>
  </si>
  <si>
    <t>Telefónica Celular de Bolivia S.A.</t>
  </si>
  <si>
    <t>TYS</t>
  </si>
  <si>
    <t>SMV</t>
  </si>
  <si>
    <t>Toyosa S.A.</t>
  </si>
  <si>
    <t xml:space="preserve">Panamerican Sociedad Administradora de 
 Fondos de Inversión S.A
</t>
  </si>
  <si>
    <t>Santa Cruz INVESTMENTS Sociedad Administradora de Fondos de Inversión S.A.</t>
  </si>
  <si>
    <t>BOLIVIANOS</t>
  </si>
  <si>
    <t>MANTENIMIENTO DE VALOR</t>
  </si>
  <si>
    <t>UFV</t>
  </si>
  <si>
    <t>Banco de Crédito de Bolivia S.A.</t>
  </si>
  <si>
    <t>Banco Fassil S.A.</t>
  </si>
  <si>
    <t>Banco Ganadero S.A.</t>
  </si>
  <si>
    <t>Banco Prodem S.A.</t>
  </si>
  <si>
    <t>Total general</t>
  </si>
  <si>
    <t>EMISOR</t>
  </si>
  <si>
    <t>N° REGISTRO</t>
  </si>
  <si>
    <t>SERIES</t>
  </si>
  <si>
    <t>FECHA DE VENCIMIENTO</t>
  </si>
  <si>
    <t>AGENCIA COLOCADORA</t>
  </si>
  <si>
    <t>Emisión de Bonos Subordinados - Banco de Crédito de Bolivia - Emisión I</t>
  </si>
  <si>
    <t>ASFI/DSV-ED-BTB-033/2013</t>
  </si>
  <si>
    <t>BTB-N1U-13</t>
  </si>
  <si>
    <t>Bonos Subordinados BEC II - Emisión 1</t>
  </si>
  <si>
    <t>ASFI/DSV-ED-BEC-030/2013</t>
  </si>
  <si>
    <t>BEC-2-N1U-13</t>
  </si>
  <si>
    <t>Bonos Subordinados Banco Ganadero II</t>
  </si>
  <si>
    <t>ASFI/DSV-ED-BGA-029/2013</t>
  </si>
  <si>
    <t>BGA-N1U-13</t>
  </si>
  <si>
    <t>Bonos Subordinados Banco Ganadero III</t>
  </si>
  <si>
    <t>BGA-N1U-14</t>
  </si>
  <si>
    <t>Bonos Banco FIE 1 - Emisión 1</t>
  </si>
  <si>
    <t>ASFI/DSV-ED-FIE-024/2011</t>
  </si>
  <si>
    <t>FIE-1-N1B-11</t>
  </si>
  <si>
    <t>Bonos Banco FIE 1 - Emisión 2</t>
  </si>
  <si>
    <t>ASFI/DSV-ED-FIE-024/2012</t>
  </si>
  <si>
    <t>FIE-1-N1C-12</t>
  </si>
  <si>
    <t>Bonos Subordinados Banco FIE 2</t>
  </si>
  <si>
    <t>ASFI/DSV-ED-FIE-031/2012</t>
  </si>
  <si>
    <t>FIE-N2U-12</t>
  </si>
  <si>
    <t>Bonos BancoSol - Emisión 1</t>
  </si>
  <si>
    <t>ASFI/DSV-ED-BSO-016/2011</t>
  </si>
  <si>
    <t>BSO-1-N1U-11</t>
  </si>
  <si>
    <t>Bonos BancoSol - Emisión 3</t>
  </si>
  <si>
    <t>ASFI/DSV-ED-BSO-010/2013</t>
  </si>
  <si>
    <t>BSO-1-N2U-13</t>
  </si>
  <si>
    <t>Bonos BancoSol II-Emisión 1</t>
  </si>
  <si>
    <t>ASFI/DSV-ED-BSO-016/2014</t>
  </si>
  <si>
    <t>BSO-2-N1U-14</t>
  </si>
  <si>
    <t>Bonos Subordinados BancoSol I</t>
  </si>
  <si>
    <t>Bonos Subordinados BancoSol II</t>
  </si>
  <si>
    <t>ASFI/DSV-ED-BSO-032/2013</t>
  </si>
  <si>
    <t>BSO-N3U-13</t>
  </si>
  <si>
    <t>Bisa Leasing S.A.</t>
  </si>
  <si>
    <t>ASFI/DSV-ED-BIL-025/2013</t>
  </si>
  <si>
    <t>BIL-3-N1A-13</t>
  </si>
  <si>
    <t>BIL-3-N1B-13</t>
  </si>
  <si>
    <t>BNB Leasing S.A.</t>
  </si>
  <si>
    <t>Bonos CAISA - Emisión 1</t>
  </si>
  <si>
    <t>ASFI/DSV-ED-CAI-012/2012</t>
  </si>
  <si>
    <t>CAI-1-E1U-12</t>
  </si>
  <si>
    <t>Bonos COBEE III - Emisión 1</t>
  </si>
  <si>
    <t>Bonos COBEE III - Emisión 3</t>
  </si>
  <si>
    <t>ASFI/DSV-ED-BPC-007/2012</t>
  </si>
  <si>
    <t>BPC-1-N2U-12</t>
  </si>
  <si>
    <t>Bonos COBEE IV - Emisión 1</t>
  </si>
  <si>
    <t>Bonos COBEE IV - Emisión 2</t>
  </si>
  <si>
    <t>ASFI/DSV-ED-BPC-002/2014</t>
  </si>
  <si>
    <t>BPC-4-N2U-14</t>
  </si>
  <si>
    <t>Distribuidora de electricidad La Paz S. A. DELAPAZ</t>
  </si>
  <si>
    <t>Bonos ELECTROPAZ III - Emisión 1</t>
  </si>
  <si>
    <t>ASFI/DSV-ED-ELP-029/2012</t>
  </si>
  <si>
    <t>ELP-1-N1C-12</t>
  </si>
  <si>
    <t>Droguería INTI S.A.</t>
  </si>
  <si>
    <t>Eco Futuro S.A. F. F. P.</t>
  </si>
  <si>
    <t>Bonos ECOFUTURO - Emisión 2</t>
  </si>
  <si>
    <t>ASFI/DSV-ED-FEF-018/2012</t>
  </si>
  <si>
    <t>FEF-1-E1U-12</t>
  </si>
  <si>
    <t>Bonos Subordinados ECOFUTURO 2 - Emisión 1</t>
  </si>
  <si>
    <t>ASFI/DSV-ED-FEF-024/2013</t>
  </si>
  <si>
    <t>FEF-2-N1U-13</t>
  </si>
  <si>
    <t>Empresa Eléctrica Guaracachi S.A.</t>
  </si>
  <si>
    <t>Empresa Ferroviaria Andina S.A.</t>
  </si>
  <si>
    <t>Empresa Ferroviaria Oriental S.A.</t>
  </si>
  <si>
    <t>Bonos Ferroviaria Oriental - Emisión 3</t>
  </si>
  <si>
    <t>ASFI/DSV-ED-EFO-009-2014</t>
  </si>
  <si>
    <t>EFO-1-N1C-14</t>
  </si>
  <si>
    <t>Fábrica Nacional de Cemento S.A. (FANCESA)</t>
  </si>
  <si>
    <t>Granja Avícola Integral Sofía Ltda.</t>
  </si>
  <si>
    <t>ASFI/DSV-ED-SOF-021/2014</t>
  </si>
  <si>
    <t>SOF-1-N1C-14</t>
  </si>
  <si>
    <t>Industrias Oleaginosas S.A.</t>
  </si>
  <si>
    <t>Bonos IOL I - Emisión 2</t>
  </si>
  <si>
    <t>Bonos AGUAI</t>
  </si>
  <si>
    <t>AGU-U1U-10</t>
  </si>
  <si>
    <t>K12 Fondo de Inversión Cerrado</t>
  </si>
  <si>
    <t>Valores de Titularizacion BISA ST - DIACONIA FRIF</t>
  </si>
  <si>
    <t>Pil Andina S.A.</t>
  </si>
  <si>
    <t>ASFI/DSV-ED-NUT-015/2013</t>
  </si>
  <si>
    <t>NUT-1-N1B-13</t>
  </si>
  <si>
    <t>Telefónica Celular de Bolivia S.A. (TELECEL)</t>
  </si>
  <si>
    <t>Bonos TELECEL S.A. - Emisión 1</t>
  </si>
  <si>
    <t>ASFI/DSV-ED-TCB-011/2012</t>
  </si>
  <si>
    <t>TCB-1-N1U-12</t>
  </si>
  <si>
    <t>Bonos Transierra I - Emisión 1</t>
  </si>
  <si>
    <t>ASFI/DSV-ED-TRA-019/2013</t>
  </si>
  <si>
    <t>TRA-1-E1U-13</t>
  </si>
  <si>
    <t>INDICADORES FINANCIEROS DE LAS EMPRESAS DE SUMINISTRO DE ELECTRICIDAD, GAS Y AGUA</t>
  </si>
  <si>
    <t>INDICADOR</t>
  </si>
  <si>
    <t>Constucción</t>
  </si>
  <si>
    <t>IOL</t>
  </si>
  <si>
    <t>NUT</t>
  </si>
  <si>
    <t>Liquidez</t>
  </si>
  <si>
    <t>Activo Corriente/Pasivo Corriente</t>
  </si>
  <si>
    <t>(Activo Corriente-Inventarios)/Pasivo Corriente</t>
  </si>
  <si>
    <t>Inmovilización de Activos</t>
  </si>
  <si>
    <t>Activo Fijo/Patrimonio</t>
  </si>
  <si>
    <t>Productividad</t>
  </si>
  <si>
    <t>Ingresos Netos/Patrimonio Neto</t>
  </si>
  <si>
    <t>Endeudamiento</t>
  </si>
  <si>
    <t>Pasivo Total/Activo Total</t>
  </si>
  <si>
    <t>Pasivo Total/Patrimonio Neto</t>
  </si>
  <si>
    <t>Indice de Retorno en Ventas</t>
  </si>
  <si>
    <t>Rentabilidad</t>
  </si>
  <si>
    <t>Ingresos Operacionales/Activo Total</t>
  </si>
  <si>
    <t>FUENTE: Estados Financieros remitidos a la Autoridad de Supervisión del Sistema Financiero</t>
  </si>
  <si>
    <t>TRA</t>
  </si>
  <si>
    <t>Comercio</t>
  </si>
  <si>
    <t>BALANCE GENERAL DE LAS EMPRESAS DE SUMINISTRO DE ELECTRICIDAD, GAS Y AGUA</t>
  </si>
  <si>
    <t>ACTIVO</t>
  </si>
  <si>
    <t xml:space="preserve">  Activo Corriente</t>
  </si>
  <si>
    <t xml:space="preserve">     Disponibilidades</t>
  </si>
  <si>
    <t xml:space="preserve">     Inversiones a Corto Plazo</t>
  </si>
  <si>
    <t xml:space="preserve">     Cuentas por Cobrar a Corto Plazo</t>
  </si>
  <si>
    <t xml:space="preserve">     Anticipo a Proveedores</t>
  </si>
  <si>
    <t xml:space="preserve">     Inventarios</t>
  </si>
  <si>
    <t xml:space="preserve">     Gastos Pagados por Adelantado</t>
  </si>
  <si>
    <t xml:space="preserve">     Otros Activos Corto Plazo</t>
  </si>
  <si>
    <t xml:space="preserve">  Activo no Corriente</t>
  </si>
  <si>
    <t xml:space="preserve">     Inversiones a Largo Plazo</t>
  </si>
  <si>
    <t xml:space="preserve">     Inversiones en Empresas Relacionadas y/o Vinculadas</t>
  </si>
  <si>
    <t xml:space="preserve">     Cuentas por Cobrar a Largo Plazo</t>
  </si>
  <si>
    <t xml:space="preserve">     Activo Fijo Neto</t>
  </si>
  <si>
    <t xml:space="preserve">     Bienes Arrendados</t>
  </si>
  <si>
    <t xml:space="preserve">     Activos Intangibles</t>
  </si>
  <si>
    <t xml:space="preserve">     Cargos Diferidos</t>
  </si>
  <si>
    <t xml:space="preserve">     Otros Activos Largo Plazo</t>
  </si>
  <si>
    <t>PASIVO</t>
  </si>
  <si>
    <t xml:space="preserve">  Pasivo Corriente</t>
  </si>
  <si>
    <t xml:space="preserve">     Deudas Comerciales a Corto Plazo</t>
  </si>
  <si>
    <t xml:space="preserve">     Deudas Bancarias y Financieras a Corto Plazo</t>
  </si>
  <si>
    <t xml:space="preserve">     Deudas por Emisión de Valores Corto Plazo</t>
  </si>
  <si>
    <t xml:space="preserve">     Deudas por pagar con Emp. Rel. y/o Vinculadas a Corto Plazo</t>
  </si>
  <si>
    <t xml:space="preserve">     Otras Cuentas por Pagar a Corto Plazo</t>
  </si>
  <si>
    <t xml:space="preserve">     Ingresos Percibidos por Adelantado a Corto Plazo</t>
  </si>
  <si>
    <t xml:space="preserve">     Anticipos Recibidos</t>
  </si>
  <si>
    <t xml:space="preserve">     Otros Pasivos a Corto Plazo</t>
  </si>
  <si>
    <t xml:space="preserve">  Pasivo no Corriente</t>
  </si>
  <si>
    <t xml:space="preserve">     Deudas Comerciales a Largo Plazo</t>
  </si>
  <si>
    <t xml:space="preserve">     Deudas Bancarias y Financieras a Largo Plazo</t>
  </si>
  <si>
    <t xml:space="preserve">     Deudas por Emisión de Valores a Largo Plazo</t>
  </si>
  <si>
    <t xml:space="preserve">     Deudas por pagar con Emp.  Rel. y/o Vinculadas a Largo Plazo</t>
  </si>
  <si>
    <t xml:space="preserve">     Otras Cuentas por Pagar a Largo Plazo</t>
  </si>
  <si>
    <t xml:space="preserve">     Ingresos Percibidos por Adelantado a Largo Plazo</t>
  </si>
  <si>
    <t xml:space="preserve">     Previsiones</t>
  </si>
  <si>
    <t xml:space="preserve">     Otros Pasivos a Largo Plazo</t>
  </si>
  <si>
    <t xml:space="preserve">  PATRIMONIO</t>
  </si>
  <si>
    <t xml:space="preserve">     Capital Pagado</t>
  </si>
  <si>
    <t xml:space="preserve">     Aportes no Capitalizados</t>
  </si>
  <si>
    <t xml:space="preserve">     Ajuste Global del Patrimonio</t>
  </si>
  <si>
    <t xml:space="preserve">     Reserva para Revalorización de Activos Fijos</t>
  </si>
  <si>
    <t xml:space="preserve">     Reservas</t>
  </si>
  <si>
    <t xml:space="preserve">     Ajuste por Inflación de Capital</t>
  </si>
  <si>
    <t xml:space="preserve">     Ajuste por Inflación de Reservas Patrimoniales</t>
  </si>
  <si>
    <t xml:space="preserve">     Resultados Acumulados</t>
  </si>
  <si>
    <t xml:space="preserve">     Resultados de la Gestión</t>
  </si>
  <si>
    <t>PASIVO Y PATRIMONIO</t>
  </si>
  <si>
    <t>CUENTAS CONTINGENTES DEUDORAS</t>
  </si>
  <si>
    <t>CUENTAS DE ORDEN DEUDORAS</t>
  </si>
  <si>
    <t>Construcción</t>
  </si>
  <si>
    <t>INGRESOS OPERACIONALES</t>
  </si>
  <si>
    <t>RESULTADO BRUTO</t>
  </si>
  <si>
    <t>EGRESOS OPERACIONALES</t>
  </si>
  <si>
    <t>RESULTADO OPERATIVO</t>
  </si>
  <si>
    <t>INGRESOS NO OPERACIONALES</t>
  </si>
  <si>
    <t>EGRESOS NO OPERACIONALES</t>
  </si>
  <si>
    <t>Ajuste por inflación y tenencia de bienes</t>
  </si>
  <si>
    <t>RESULTADO NO OPERACIONAL</t>
  </si>
  <si>
    <t>RESULTADO ANTES DEL IMPUESTO A LAS UTILIDADES</t>
  </si>
  <si>
    <t>RESULTADO NETO DE LA GESTIÓN</t>
  </si>
  <si>
    <t>CUENTA</t>
  </si>
  <si>
    <t>Lugar</t>
  </si>
  <si>
    <t>Acumulado</t>
  </si>
  <si>
    <t>Variación Anual</t>
  </si>
  <si>
    <t>Mercado Primario</t>
  </si>
  <si>
    <t>%</t>
  </si>
  <si>
    <t>TOTAL</t>
  </si>
  <si>
    <t>Acciones no Registradas en Bolsa</t>
  </si>
  <si>
    <t>Acciones Registradas en Bolsa</t>
  </si>
  <si>
    <t>Bonos a Corto Plazo</t>
  </si>
  <si>
    <t>Bonos a Largo Plazo</t>
  </si>
  <si>
    <t>Bonos Bancarios Bursátiles</t>
  </si>
  <si>
    <t>Bonos Banco Central de Bolivia</t>
  </si>
  <si>
    <t>Bonos del Tesoro</t>
  </si>
  <si>
    <t>Bonos Municipales</t>
  </si>
  <si>
    <t>Bonos Obligatoriamente Convertibles en Acciones</t>
  </si>
  <si>
    <t>Certificados de Devolución de Depósitos (CDD's)</t>
  </si>
  <si>
    <t>Cuotas de Participación Fondos de Inversión Cerrados</t>
  </si>
  <si>
    <t>Cupones de Bonos</t>
  </si>
  <si>
    <t>Depósitos a Plazo Fijo</t>
  </si>
  <si>
    <t>Letras del Tesoro</t>
  </si>
  <si>
    <t>Pagarés en Mesa de Negociación</t>
  </si>
  <si>
    <t>PGB</t>
  </si>
  <si>
    <t>Valores de Contenido Crediticio</t>
  </si>
  <si>
    <t>Compra Venta</t>
  </si>
  <si>
    <t>Reporto</t>
  </si>
  <si>
    <t xml:space="preserve">PATRIMONIO DE LAS AGENCIAS DE BOLSA </t>
  </si>
  <si>
    <t xml:space="preserve">NÚMERO DE CLIENTES ACTIVOS DE LAS AGENCIAS DE BOLSA </t>
  </si>
  <si>
    <t>P L A Z O</t>
  </si>
  <si>
    <t>MONEDA</t>
  </si>
  <si>
    <t>VALOR</t>
  </si>
  <si>
    <t>1-30</t>
  </si>
  <si>
    <t>31-60</t>
  </si>
  <si>
    <t>61-90</t>
  </si>
  <si>
    <t>91-120</t>
  </si>
  <si>
    <t>121-150</t>
  </si>
  <si>
    <t>151-180</t>
  </si>
  <si>
    <t>181-360</t>
  </si>
  <si>
    <t>361-720</t>
  </si>
  <si>
    <t>Más de 720</t>
  </si>
  <si>
    <t>Bolivianos</t>
  </si>
  <si>
    <t>BBB</t>
  </si>
  <si>
    <t>BLP</t>
  </si>
  <si>
    <t>SOF</t>
  </si>
  <si>
    <t>BTS</t>
  </si>
  <si>
    <t>TGN</t>
  </si>
  <si>
    <t>DPF</t>
  </si>
  <si>
    <t>BTB</t>
  </si>
  <si>
    <t>VTD</t>
  </si>
  <si>
    <t>Dólares Estadounidenses</t>
  </si>
  <si>
    <t>1 - 7</t>
  </si>
  <si>
    <t>8 - 15</t>
  </si>
  <si>
    <t>16 - 22</t>
  </si>
  <si>
    <t>23 - 30</t>
  </si>
  <si>
    <t>31 - 37</t>
  </si>
  <si>
    <t>38 - 45</t>
  </si>
  <si>
    <t>BALANCE DE LA BOLSA BOLIVIANA DE VALORES</t>
  </si>
  <si>
    <t>DISPONIBLE</t>
  </si>
  <si>
    <t>INVERSIONES BURSÁTILES EN VALORES E INSTRUMENTOS REPRESENTATIVOS DE DEUDA</t>
  </si>
  <si>
    <t>INVERSIONES EN OPERACIONES DE REPORTO</t>
  </si>
  <si>
    <t xml:space="preserve">INVERSIONES BURSÁTILES EN VALORES REPRESENTATIVOS DE DERECHO PATRIMONIAL </t>
  </si>
  <si>
    <t xml:space="preserve">DOCUMENTOS Y CUENTAS PENDIENTES DE COBRO </t>
  </si>
  <si>
    <t>IMPUESTOS POR RECUPERAR</t>
  </si>
  <si>
    <t>GASTOS PAGADOS POR ANTICIPADO</t>
  </si>
  <si>
    <t>ACTIVOS DE USO RESTRINGIDO</t>
  </si>
  <si>
    <t>INVERSIONES PERMANENTES</t>
  </si>
  <si>
    <t>DOCUMENTOS POR COBRAR LARGO PLAZO</t>
  </si>
  <si>
    <t>ACTIVO FIJO</t>
  </si>
  <si>
    <t>ACTIVO INTANGIBLE</t>
  </si>
  <si>
    <t>OTROS ACTIVOS</t>
  </si>
  <si>
    <t>TOTAL ACTIVO</t>
  </si>
  <si>
    <t>OBLIGACIONES POR FINANCIAMIENTO A CORTO PLAZO</t>
  </si>
  <si>
    <t>DOCUMENTOS Y CUENTAS POR PAGAR A CORTO PLAZO</t>
  </si>
  <si>
    <t>IMPUESTOS POR PAGAR</t>
  </si>
  <si>
    <t xml:space="preserve">PROVISIONES </t>
  </si>
  <si>
    <t>INGRESOS DIFERIDOS</t>
  </si>
  <si>
    <t>OTROS PASIVOS CORRIENTES</t>
  </si>
  <si>
    <t>OBLIGACIONES  POR FINANCIAMIENTO A LARGO PLAZO</t>
  </si>
  <si>
    <t>DOCUMENTOS Y CUENTAS POR PAGAR A LARGO PLAZO</t>
  </si>
  <si>
    <t>PREVISIONES</t>
  </si>
  <si>
    <t>TOTAL PASIVO</t>
  </si>
  <si>
    <t>PATRIMONIO</t>
  </si>
  <si>
    <t>CAPITAL SOCIAL</t>
  </si>
  <si>
    <t>APORTES NO CAPITALIZADOS</t>
  </si>
  <si>
    <t>RESERVAS</t>
  </si>
  <si>
    <t>TOTAL PATRIMONIO</t>
  </si>
  <si>
    <t>TOTAL PASIVO Y PATRIMONIO</t>
  </si>
  <si>
    <t>CUENTAS DE ORDEN ACREEDORAS</t>
  </si>
  <si>
    <t>CUENTAS DE REGISTRO ACREEDORAS</t>
  </si>
  <si>
    <t>ESTADO DE RESULTADOS DE LA BOLSA BOLIVIANA DE VALORES</t>
  </si>
  <si>
    <t>INGRESOS FINANCIEROS</t>
  </si>
  <si>
    <t>RECUPERACION DE INCOBRABLES</t>
  </si>
  <si>
    <t>ABONOS POR DIFERENCIA DE CAMBIO, MANTENIMIENTO DE VALOR Y AJUSTE POR INFLACIÓN</t>
  </si>
  <si>
    <t>GASTOS OPERACIONALES</t>
  </si>
  <si>
    <t>GASTOS FINANCIEROS</t>
  </si>
  <si>
    <t>GASTOS NO OPERACIONALES</t>
  </si>
  <si>
    <t>CARGOS POR DIFERENCIA DE CAMBIO, MANTENIMIENTO DE VALOR Y AJUSTE POR INFLACIÓN</t>
  </si>
  <si>
    <t>AGENCIAS DE BOLSA</t>
  </si>
  <si>
    <t>CUENTAS DE REGISTRO DEUDORAS</t>
  </si>
  <si>
    <t>CARTERA, PARTICIPANTES Y TASAS DE RENDIMIENTO DE LOS FONDOS DE INVERSIÓN ABIERTOS EN DÓLARES ESTADOUNIDENSES</t>
  </si>
  <si>
    <t>SAFI</t>
  </si>
  <si>
    <t>Fondo de Inversión</t>
  </si>
  <si>
    <t>No. de Participantes</t>
  </si>
  <si>
    <t>Tasas de  rendimiento (%)</t>
  </si>
  <si>
    <t>30 días</t>
  </si>
  <si>
    <t>90 días</t>
  </si>
  <si>
    <t>180 días</t>
  </si>
  <si>
    <t>360 días</t>
  </si>
  <si>
    <t>MERCANTIL</t>
  </si>
  <si>
    <t>Total</t>
  </si>
  <si>
    <t>Tasa promedio ponderada</t>
  </si>
  <si>
    <t>CARTERA, PARTICIPANTES Y TASAS DE RENDIMIENTO DE LOS FONDOS DE INVERSIÓN ABIERTOS EN BOLIVIANOS</t>
  </si>
  <si>
    <t>EVOLUCIÓN DE LA CARTERA DE LOS FONDOS DE INVERSIÓN ABIERTOS</t>
  </si>
  <si>
    <t>EVOLUCIÓN DEL NÚMERO DE PARTICIPANTES DE LOS FONDOS DE INVERSIÓN ABIERTOS</t>
  </si>
  <si>
    <t>EVOLUCIÓN DE LA TASA DE RENDIMIENTO PROMEDIO PONDERADA A 30 DÍAS DE LOS FONDOS DE INVERSIÓN ABIERTOS EN DÓLARES ESTADOUNIDENSES</t>
  </si>
  <si>
    <t>(En porcentajes)</t>
  </si>
  <si>
    <t>EVOLUCIÓN DE LA TASA DE RENDIMIENTO PROMEDIO PONDERADA A 30 DÍAS DE LOS FONDOS DE INVERSIÓN ABIERTOS EN BOLIVIANOS</t>
  </si>
  <si>
    <t>CARTERA, PARTICIPANTES Y TASAS DE RENDIMIENTO DE LOS FONDOS DE INVERSIÓN CERRADOS</t>
  </si>
  <si>
    <t>Cartera</t>
  </si>
  <si>
    <t>PYME II Fondo de Inversión Cerrado</t>
  </si>
  <si>
    <t>Nota: La cartera esta expresada en la unidad de cuenta de denominación del Fondo de Inversión.</t>
  </si>
  <si>
    <t>BISA</t>
  </si>
  <si>
    <t>CREDIFONDO</t>
  </si>
  <si>
    <t>FORTALEZA</t>
  </si>
  <si>
    <t>NACIONAL</t>
  </si>
  <si>
    <t>SANTA CRUZ</t>
  </si>
  <si>
    <t>UNION</t>
  </si>
  <si>
    <t>FONDO</t>
  </si>
  <si>
    <t>AME</t>
  </si>
  <si>
    <t>BSK</t>
  </si>
  <si>
    <t>UFM</t>
  </si>
  <si>
    <t>CCP</t>
  </si>
  <si>
    <t>CFB</t>
  </si>
  <si>
    <t>CFO</t>
  </si>
  <si>
    <t>CMR</t>
  </si>
  <si>
    <t>FFU</t>
  </si>
  <si>
    <t>FII</t>
  </si>
  <si>
    <t>FOI</t>
  </si>
  <si>
    <t>FOL</t>
  </si>
  <si>
    <t>FOP</t>
  </si>
  <si>
    <t>FRM</t>
  </si>
  <si>
    <t>PRD</t>
  </si>
  <si>
    <t>CRB</t>
  </si>
  <si>
    <t>HOR</t>
  </si>
  <si>
    <t>MFM</t>
  </si>
  <si>
    <t>POS</t>
  </si>
  <si>
    <t>SFM</t>
  </si>
  <si>
    <t>EAF</t>
  </si>
  <si>
    <t>EFE</t>
  </si>
  <si>
    <t>OFI</t>
  </si>
  <si>
    <t>OPU</t>
  </si>
  <si>
    <t>PBC</t>
  </si>
  <si>
    <t>RAC</t>
  </si>
  <si>
    <t>RBF</t>
  </si>
  <si>
    <t>DUN</t>
  </si>
  <si>
    <t>UNI</t>
  </si>
  <si>
    <t>XTU</t>
  </si>
  <si>
    <t>ACC</t>
  </si>
  <si>
    <t>BNL</t>
  </si>
  <si>
    <t>CUP</t>
  </si>
  <si>
    <t>Inv. Extranjero</t>
  </si>
  <si>
    <t>Indicador</t>
  </si>
  <si>
    <t>Número de participantes</t>
  </si>
  <si>
    <t>30 dias</t>
  </si>
  <si>
    <t>BALANCE GENERAL</t>
  </si>
  <si>
    <t>ESTADO DE RESULTADOS</t>
  </si>
  <si>
    <t>Emisor</t>
  </si>
  <si>
    <t>Banco Fortaleza S.A.</t>
  </si>
  <si>
    <t>Certificados de Depósito del Banco Central de Bolivia</t>
  </si>
  <si>
    <t>Letras Banco Central de Bolivia</t>
  </si>
  <si>
    <t>MARGEN OPERATIVO</t>
  </si>
  <si>
    <t>MARGEN OPERATIVO FINANCIERO</t>
  </si>
  <si>
    <t>RESULTADO OPERACIONAL</t>
  </si>
  <si>
    <t>INVERSIONES  PERMANENTES</t>
  </si>
  <si>
    <t>DOCUMENTOS  POR COBRAR LARGO PLAZO</t>
  </si>
  <si>
    <t>AJUSTES AL PATRIMONIO</t>
  </si>
  <si>
    <t>RESULTADOS  ACUMULADOS</t>
  </si>
  <si>
    <t>AJUSTES POR INFLACION AL CAPITAL</t>
  </si>
  <si>
    <t>AJUSTES POR INFLACION RESERVAS PATRIMONIALES</t>
  </si>
  <si>
    <t>CARGOS POR INCOBRABILIDAD</t>
  </si>
  <si>
    <t>GASTOS DE ADMINISTRACION</t>
  </si>
  <si>
    <t>RESULTADO ANTES DE AJUSTE POR INFLACION</t>
  </si>
  <si>
    <t>UTILIDAD ANTES DE IMPUESTO</t>
  </si>
  <si>
    <t>CALIFICACIÓN DE RIESGO NOMENCLATURA ASFI</t>
  </si>
  <si>
    <t>Calificadora</t>
  </si>
  <si>
    <t>Bancos</t>
  </si>
  <si>
    <t>Moneda Nacional</t>
  </si>
  <si>
    <t>Moneda Extranjera</t>
  </si>
  <si>
    <t>Tendencia</t>
  </si>
  <si>
    <t>Fecha de  Calificación</t>
  </si>
  <si>
    <t>Corto Plazo</t>
  </si>
  <si>
    <t>Largo Plazo</t>
  </si>
  <si>
    <t>Nomenclatura</t>
  </si>
  <si>
    <t>ASFI</t>
  </si>
  <si>
    <t>AAA</t>
  </si>
  <si>
    <t>N-1</t>
  </si>
  <si>
    <t>AA2</t>
  </si>
  <si>
    <t>Estable</t>
  </si>
  <si>
    <t>AA1</t>
  </si>
  <si>
    <t>A1</t>
  </si>
  <si>
    <t>AA3</t>
  </si>
  <si>
    <t>Banco de Desarrollo Productivo S.A.M.</t>
  </si>
  <si>
    <t>Negativa</t>
  </si>
  <si>
    <t>AA</t>
  </si>
  <si>
    <t>Positiva</t>
  </si>
  <si>
    <t>AA+</t>
  </si>
  <si>
    <t>AA-</t>
  </si>
  <si>
    <t>A3</t>
  </si>
  <si>
    <t>Instituciones Financieras de Desarrollo</t>
  </si>
  <si>
    <t>A2</t>
  </si>
  <si>
    <t>A</t>
  </si>
  <si>
    <t>BBB1</t>
  </si>
  <si>
    <t>N-2</t>
  </si>
  <si>
    <t>BBB2</t>
  </si>
  <si>
    <t>BBB3</t>
  </si>
  <si>
    <t>N-3</t>
  </si>
  <si>
    <t>Seguros y Reaseguros Credinform International S.A.</t>
  </si>
  <si>
    <t>Compañía de Seguros y Reaseguros Fortaleza S.A.</t>
  </si>
  <si>
    <t>A+</t>
  </si>
  <si>
    <t>Empresa Nacional de Telecomunicaciones S.A.</t>
  </si>
  <si>
    <t>Denominación de la Emisión</t>
  </si>
  <si>
    <t>Monto de la   Emisión</t>
  </si>
  <si>
    <t>Bonos de Corto Plazo</t>
  </si>
  <si>
    <t>Bonos de Largo Plazo</t>
  </si>
  <si>
    <t>Fecha de Calificación</t>
  </si>
  <si>
    <t>Fábrica Nacional de Cemento S.A.</t>
  </si>
  <si>
    <t>Denominación del Pagaré</t>
  </si>
  <si>
    <t>Monto del   Programa</t>
  </si>
  <si>
    <t>Deuda</t>
  </si>
  <si>
    <t>Corto Plazo M/E</t>
  </si>
  <si>
    <t>Corto Plazo M/N</t>
  </si>
  <si>
    <t>Patrimonio Autónomo</t>
  </si>
  <si>
    <t>Denominación</t>
  </si>
  <si>
    <t>Valores de Titularización de Contenido Crediticio</t>
  </si>
  <si>
    <t xml:space="preserve">Nomenclatura </t>
  </si>
  <si>
    <t>C</t>
  </si>
  <si>
    <t>Acciones Ordinarias</t>
  </si>
  <si>
    <t>II</t>
  </si>
  <si>
    <t>Nivel 2</t>
  </si>
  <si>
    <t>III</t>
  </si>
  <si>
    <t>Nivel 3</t>
  </si>
  <si>
    <t>Fondos de Inversión</t>
  </si>
  <si>
    <t>Cuotas de Participación</t>
  </si>
  <si>
    <t>Fortaleza Porvenir Fondo de Inversión Abierto Largo Plazo</t>
  </si>
  <si>
    <t>Fortaleza Produce Ganancia Fondo de Inversión Abierto Mediano Plazo</t>
  </si>
  <si>
    <t>Fortaleza Liquidez Fondo de Inversión Abierto Corto Plazo</t>
  </si>
  <si>
    <t>Fortaleza Inversión Internacional Fondo de Inversión Abierto Corto Plazo</t>
  </si>
  <si>
    <t>Proquinua Unión Fondo de Inversión Cerrado</t>
  </si>
  <si>
    <t>Agroperativo Fondo de Inversión Cerrado</t>
  </si>
  <si>
    <t>Otras</t>
  </si>
  <si>
    <t>SAL</t>
  </si>
  <si>
    <t>SFE</t>
  </si>
  <si>
    <t>Alianza SAFI S.A. Sociedad Administradora de Fondos de Inversión</t>
  </si>
  <si>
    <t>FIPADE Sociedad Administradora de Fondos de Inversión S.A.</t>
  </si>
  <si>
    <t>Bonos Subordinados BEC II-Emisión 2</t>
  </si>
  <si>
    <t>ASFI/DSV-ED-BEC-22/2014</t>
  </si>
  <si>
    <t>BEC-2-N1U-14</t>
  </si>
  <si>
    <t>Bonos Subordinados BNB II - Emisión 1</t>
  </si>
  <si>
    <t>ASFI/DSV-ED-BNB-023/2014</t>
  </si>
  <si>
    <t>BNB-2-E1A-14</t>
  </si>
  <si>
    <t>BNB-2-E1B-14</t>
  </si>
  <si>
    <t>BNB-2-E1C-14</t>
  </si>
  <si>
    <t>BNB-2-E1D-14</t>
  </si>
  <si>
    <t>ASFI/DSV-ED-FIE-024/2014</t>
  </si>
  <si>
    <t>FIE-N1A-14</t>
  </si>
  <si>
    <t>FIE-N1B-14</t>
  </si>
  <si>
    <t>ASFI/DSV-ED-BPC-026/2014</t>
  </si>
  <si>
    <t>BPC-4-N4U-14</t>
  </si>
  <si>
    <t>ASFI/DSV-ED-FEF-028/2014</t>
  </si>
  <si>
    <t>FEF-2-N1U-14</t>
  </si>
  <si>
    <t>TRANSPORTE Y COMUNICACIONES</t>
  </si>
  <si>
    <t>EMPRESAS PETROLERAS</t>
  </si>
  <si>
    <t>HOTELES Y RESTAURANTES</t>
  </si>
  <si>
    <t>FPB</t>
  </si>
  <si>
    <t>AUF</t>
  </si>
  <si>
    <t>GUF</t>
  </si>
  <si>
    <t>YPFB Transierra S.A.</t>
  </si>
  <si>
    <t>Fondo de Inversión Mutuo Unión - Mediano Plazo</t>
  </si>
  <si>
    <t>Procesadora de Oleaginosas PROLEGA S.A.</t>
  </si>
  <si>
    <t>Bonos Prolega I-Emisión 1</t>
  </si>
  <si>
    <t>ASFI/DSV-ED-POL-003/2015</t>
  </si>
  <si>
    <t>POL-1-E1B-15</t>
  </si>
  <si>
    <t>ASFI/DSV-ED-POL-004/2015</t>
  </si>
  <si>
    <t>POL-1-N2U-15</t>
  </si>
  <si>
    <t>POL</t>
  </si>
  <si>
    <t>EPE</t>
  </si>
  <si>
    <t>Pagarés Bursátiles</t>
  </si>
  <si>
    <t>(En bolivianos)</t>
  </si>
  <si>
    <t xml:space="preserve">Emisiones de depósitos a plazo fijo  </t>
  </si>
  <si>
    <t xml:space="preserve">Calificaciones de riesgo según nomenclatura ASFI  </t>
  </si>
  <si>
    <t>Balance general</t>
  </si>
  <si>
    <t>Estado de ganancias y pérdidas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</si>
  <si>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</si>
  <si>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</si>
  <si>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</si>
  <si>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</si>
  <si>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t>Indicadores financieros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</si>
  <si>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mercado primario extrabursátil por instrumento</t>
    </r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</si>
  <si>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ruedo de bolsa</t>
    </r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</si>
  <si>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el mercado de valores por lugar de negociación y por instrumento</t>
    </r>
  </si>
  <si>
    <t>Tasas promedio ponderadas por plazo, emisor y denominación monetaria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</si>
  <si>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bolsa: reporto.</t>
    </r>
  </si>
  <si>
    <t>Agencias de bolsa</t>
  </si>
  <si>
    <t>Fondos de inversión abiertos</t>
  </si>
  <si>
    <t>Bolsa boliviana de valores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</si>
  <si>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</si>
  <si>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</si>
  <si>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</si>
  <si>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 indexados a las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</si>
  <si>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</si>
  <si>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cartera, participantes, crecimientos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</si>
  <si>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número de participantes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</si>
  <si>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(en dólares estadounidenses)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</si>
  <si>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(por porcentajes)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</si>
  <si>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</si>
  <si>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</si>
  <si>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 indexados a la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</si>
  <si>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valor cuota para fondos en dólares, bolivianos y UFV</t>
    </r>
  </si>
  <si>
    <t>Operaciones en el mercado de valores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</si>
  <si>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bolsa: mercado secundario compra-venta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</si>
  <si>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bolsa: mercado primario compra venta</t>
    </r>
  </si>
  <si>
    <t>Fondos de inversión cerrados</t>
  </si>
  <si>
    <t>PCO</t>
  </si>
  <si>
    <t>Cervecería Boliviana Nacional S.A.</t>
  </si>
  <si>
    <t>Distribuidora de Electricidad La Paz S.A. DELAPAZ</t>
  </si>
  <si>
    <t>Equipo Petrolero Sociedad Anónima (EQUIPETROL S.A.)</t>
  </si>
  <si>
    <t>Industrias Sucroalcoholeras ISA S.A.</t>
  </si>
  <si>
    <t>ISA</t>
  </si>
  <si>
    <t>Inversiones Inmobiliarias IRALA S.A.</t>
  </si>
  <si>
    <t>IIR</t>
  </si>
  <si>
    <t>La Papelera S.A.</t>
  </si>
  <si>
    <t>PAP</t>
  </si>
  <si>
    <t>Panamerican Investments S.A.</t>
  </si>
  <si>
    <t>Procesadora de Oleaginosas Prolega S.A.</t>
  </si>
  <si>
    <t>Sociedad Agroindustrial Nutrioil S.A.</t>
  </si>
  <si>
    <t>Tecnología Corporativa TECORP S.A.</t>
  </si>
  <si>
    <t>iBolsa Agencia de Bolsa S.A.</t>
  </si>
  <si>
    <t>IBO</t>
  </si>
  <si>
    <t>Mercantil Santa Cruz Agencia de Bolsa S. A.</t>
  </si>
  <si>
    <t>Santa Cruz Securities S.A. Agencia de Bolsa Filial de banco Fassil S.A.</t>
  </si>
  <si>
    <t>Capital + Gestionadora de Activos Sociedad Administradora de Fondos de Inversión S.A.</t>
  </si>
  <si>
    <t>Sociedades administradoras de fondos de inversión</t>
  </si>
  <si>
    <t>ASFI/DSV-ED-BIL-012/2015</t>
  </si>
  <si>
    <t>BIL-4-N1U-15</t>
  </si>
  <si>
    <t>Bonos Ferroviaria Oriental - Emisión 5</t>
  </si>
  <si>
    <t>ASFI/DSVSC-ED-EFO-018/2015</t>
  </si>
  <si>
    <t>EFO-1-N1B-15</t>
  </si>
  <si>
    <t>EFO-1-N1C-15</t>
  </si>
  <si>
    <t>EFO-1-N1D-15</t>
  </si>
  <si>
    <t>ASFI/DSV-ED-SOF-013/2015</t>
  </si>
  <si>
    <t>SOF-1-N1B-15</t>
  </si>
  <si>
    <t>Bonos IASA III - Emisión 4</t>
  </si>
  <si>
    <t>ASFI/DSV-ED-FIN-010/2015</t>
  </si>
  <si>
    <t>FIN-3-E1U-15</t>
  </si>
  <si>
    <t xml:space="preserve">     Gastos Pagados por Adelantado Largo Plazo</t>
  </si>
  <si>
    <t>INDICADORES FINANCIEROS DE LAS EMPRESAS MANUFACTURERAS, DE AGRICULTURA Y GANADERÍA Y DE CONSTRUCCIÓN</t>
  </si>
  <si>
    <t>Agencia de Bolsa</t>
  </si>
  <si>
    <t>CAISA - Agencia de Bolsa</t>
  </si>
  <si>
    <t>AGUAÍ S.A.</t>
  </si>
  <si>
    <t>ASFI/DSVSC-ED-BTB-024/2015</t>
  </si>
  <si>
    <t>BTB-N1U-15</t>
  </si>
  <si>
    <t>ASFI/DSV-ED-BEC-021/2015</t>
  </si>
  <si>
    <t>BEC-2-N1U-15</t>
  </si>
  <si>
    <t>Bonos Subordinados Banco Ganadero IV</t>
  </si>
  <si>
    <t>ASFI/DSVSC-ED-BGA-026/2015</t>
  </si>
  <si>
    <t>BGA-N1U-15</t>
  </si>
  <si>
    <t>Mercantil Santa Cruz Agencia de Bolsa Sociedad Anónima</t>
  </si>
  <si>
    <t>Bonos Banco Mercantil Santa Cruz - Emisión 2</t>
  </si>
  <si>
    <t>ASFI/DSVSC-ED-BME-027/2015</t>
  </si>
  <si>
    <t>BME-1-N2B-15</t>
  </si>
  <si>
    <t>Bonos Banco Mercatil Santa Cruz - Emisión 3</t>
  </si>
  <si>
    <t>ASFI/DSVSC-ED-BME-028/2015</t>
  </si>
  <si>
    <t>BME-1-N3A-15</t>
  </si>
  <si>
    <t>BME-1-N3B-15</t>
  </si>
  <si>
    <t>ASFI/DSV-ED-BIL-022/2015</t>
  </si>
  <si>
    <t>BIL-4-N2A-15</t>
  </si>
  <si>
    <t>BIL-4-N2B-15</t>
  </si>
  <si>
    <t>ASFI/DSVSC-ED-EPE-019/2015</t>
  </si>
  <si>
    <t>EPE-1-E1C-15</t>
  </si>
  <si>
    <t>ASFI/DSVSC-ED-EPE-020/2015</t>
  </si>
  <si>
    <t>EPE-1-N2U-15</t>
  </si>
  <si>
    <t>Bonos PROLEGA I – Emisión 3</t>
  </si>
  <si>
    <t>ASFI/DSVSC-ED-POL-023/2015</t>
  </si>
  <si>
    <t>POL-1-E3U-15</t>
  </si>
  <si>
    <t>ASFI/DSVSC-ED-POL-025/2015</t>
  </si>
  <si>
    <t>POL-1-N4B-15</t>
  </si>
  <si>
    <t>Bonos Prolega I-Emisión 2</t>
  </si>
  <si>
    <t>Nacional Seguros Patrimoniales y Fianzas S.A.</t>
  </si>
  <si>
    <t>BBB+</t>
  </si>
  <si>
    <t>CRECIMIENTO Fondo de Inversión Cerrado</t>
  </si>
  <si>
    <t>Bonos Subordinados Banco BISA-Emisión 1</t>
  </si>
  <si>
    <t>ASFI/DSVSC-ED-BIS-039/2015</t>
  </si>
  <si>
    <t>BIS-1-N1U-15</t>
  </si>
  <si>
    <t>ASFI/DSVSC-ED-FFO-041/2015</t>
  </si>
  <si>
    <t>FFO-1-N1U-15</t>
  </si>
  <si>
    <t>ASFI/DSVSC-ED-DIN-038/2015</t>
  </si>
  <si>
    <t>DIN-2-N1A-15</t>
  </si>
  <si>
    <t>DIN-2-N1B-15</t>
  </si>
  <si>
    <t>DIN-2-N1C-15</t>
  </si>
  <si>
    <t>DIN-2-N1D-15</t>
  </si>
  <si>
    <t>DIN-2-N1E-15</t>
  </si>
  <si>
    <t>Bonos IASA III - Emisión 5</t>
  </si>
  <si>
    <t>ASFI/DSVDC-ED-FIN-040/2015</t>
  </si>
  <si>
    <t>FIN-3-N2U-15</t>
  </si>
  <si>
    <t>Patrimonio Autónomo Microcrédito IFD - BDP ST 031</t>
  </si>
  <si>
    <t>Patrimonio Autónomo Microcrédito IFD - BDP - ST 031</t>
  </si>
  <si>
    <t>ASFI/DSVSC-PA-VTC-001/2015</t>
  </si>
  <si>
    <t>VTC-TD-NE</t>
  </si>
  <si>
    <t>Patrimonio Autónomo Unipartes - BDP ST 030</t>
  </si>
  <si>
    <t>Valores de Titularización Unipartes-BDP ST 030</t>
  </si>
  <si>
    <t>ASFI/DSVSC-TD-PAU-002/2015</t>
  </si>
  <si>
    <t>PAU-TD-NC</t>
  </si>
  <si>
    <t>ASFI/DSVSC-ED-TCB-031/2015</t>
  </si>
  <si>
    <t>TCB-2-N1A-15</t>
  </si>
  <si>
    <t>TCB-2-N1B-15</t>
  </si>
  <si>
    <t>PAR</t>
  </si>
  <si>
    <t>PAU</t>
  </si>
  <si>
    <t>VTC</t>
  </si>
  <si>
    <t>Letras Banco Central de Bolivia con opción de rescate anticipado</t>
  </si>
  <si>
    <t>Evolución mensual</t>
  </si>
  <si>
    <t>CAP</t>
  </si>
  <si>
    <t>ESTADO DE GANANCIAS Y PÉRDIDAS DE LAS EMPRESAS SUMINISTRO DE ELECTRICIDAD, GAS Y AGUA</t>
  </si>
  <si>
    <t>ESTADO DE GANANCIAS Y PÉRDIDAS DE EMPRESAS MANUFACTURERAS, DE AGRICULTURA-GANADERÍA Y DE CONSTRUCCIÓN</t>
  </si>
  <si>
    <t>ESTADO DE GANANCIAS Y  PÉRDIDAS DE LAS EMPRESAS PETROLERAS, DE HOTELES-RESTAURANTES Y DE TRANSPORTE-COMUNICACIONES</t>
  </si>
  <si>
    <t>INDICADORES FINANCIEROS DE LAS EMPRESAS PETROLERAS, DE HOTELES-RESTAURANTES Y DE TRANSPORTE-COMUNICACIONES</t>
  </si>
  <si>
    <t>OPERACIONES EN EL MERCADO DE VALORES POR LUGAR DE NEGOCIACIÓN</t>
  </si>
  <si>
    <t>OPERACIONES EN EL MERCADO DE VALORES POR INSTRUMENTO</t>
  </si>
  <si>
    <t>OPERACIONES EN EL MERCADO PRIMARIO EXTRABURSÁTIL POR INSTRUMENTO</t>
  </si>
  <si>
    <t>(En miles de bolivianos)</t>
  </si>
  <si>
    <t>SOCIEDADES ADMINISTRADORAS DE FONDOS DE INVERSIÓN</t>
  </si>
  <si>
    <t>Nacional Seguros Vida y Salud S.A.</t>
  </si>
  <si>
    <t>ASFI/DSVSC-ED-FIE-007/2016</t>
  </si>
  <si>
    <t>FIE-2-N1A-16</t>
  </si>
  <si>
    <t>FIE-2-N1B-16</t>
  </si>
  <si>
    <t>Bonos Subordinados Banco PyME de la Comunidad</t>
  </si>
  <si>
    <t>ASFI/DSVSC-ED-FCO-002/2016</t>
  </si>
  <si>
    <t>FCO-E1U-16</t>
  </si>
  <si>
    <t>Bonos IASA III - Emisión 6</t>
  </si>
  <si>
    <t>ASFI/DSVSC-ED-FIN-006/2016</t>
  </si>
  <si>
    <t>FIN-3-N1U-16</t>
  </si>
  <si>
    <t>PILAT S.R.L.</t>
  </si>
  <si>
    <t>ASFI/DSVSC-ED-PAR-003/2016</t>
  </si>
  <si>
    <t>PAR-1-N1U-16</t>
  </si>
  <si>
    <t>ASFI/DSVSC-ED-PAR-005/2016</t>
  </si>
  <si>
    <t>PAR-1-N2U-16</t>
  </si>
  <si>
    <t>ASFI/DSVSC-ED-PAR-009/2016</t>
  </si>
  <si>
    <t>PAR-1-N3U-16</t>
  </si>
  <si>
    <t>Bonos Transierra I-Emisión 2</t>
  </si>
  <si>
    <t>ASFI/DSVSC-ED-TRA-010/2016</t>
  </si>
  <si>
    <t>TRA-1-E1B-16</t>
  </si>
  <si>
    <t>TRA-1-E1C-16</t>
  </si>
  <si>
    <t>Banco PYME Ecofuturo S.A.</t>
  </si>
  <si>
    <t>Compañía de Seguros de Vida Fortaleza S.A.</t>
  </si>
  <si>
    <t>Parque Industrial Latinoamericano S.R.L.</t>
  </si>
  <si>
    <t>Moneda nacional</t>
  </si>
  <si>
    <t>Moneda extranjera</t>
  </si>
  <si>
    <t>Fuente: Estados Financieros remitidos a la Autoridad de Supervisión del Sistema Financiero</t>
  </si>
  <si>
    <t>Fuente: Estados Financieros remitidos a la Autoridad de Supervisión del Sistema Financiero.</t>
  </si>
  <si>
    <t>( En bolivianos)</t>
  </si>
  <si>
    <t>Agricultura y ganaderia</t>
  </si>
  <si>
    <t>Otros servicios financieros</t>
  </si>
  <si>
    <t>Actividades inmobiliarias</t>
  </si>
  <si>
    <t>Otros 
rubros</t>
  </si>
  <si>
    <t>Empresas petroleras</t>
  </si>
  <si>
    <t>Hoteles y restaurantes</t>
  </si>
  <si>
    <t>Transporte y comunicaciones</t>
  </si>
  <si>
    <t>Agricultura y ganadería</t>
  </si>
  <si>
    <t>Industrias manufactureras</t>
  </si>
  <si>
    <t>Fuente: Autoridad de Supervisión del Sistema Financiero.</t>
  </si>
  <si>
    <t>Fuente: Autoridad de Supervisión del Sistema Financiero</t>
  </si>
  <si>
    <t>NA.- No aplicable</t>
  </si>
  <si>
    <t>Fuente: Autoridad de Supervisión del Sistema Finnaciero sobre la base de reportes de las sociedades administradoras de fondos de inversión</t>
  </si>
  <si>
    <t xml:space="preserve">Total </t>
  </si>
  <si>
    <t>Fuente: ASFI sobre la base de información remitida por las entidades del mercado de valores</t>
  </si>
  <si>
    <t>Fuente: Informes de Calificación remitidos a la Autoridad de Supervisión del Sistema Financiero</t>
  </si>
  <si>
    <t xml:space="preserve">Capital para el crecimiento empresarial Sociedad Administradora de Fondos de Inversión S.A. </t>
  </si>
  <si>
    <t>Marca Verde Sociedad Administradora de Fondos de Inversión S.A.</t>
  </si>
  <si>
    <t>ESTRATIFICACIÓN DE LA CARTERA POR PLAZO DE VIDA</t>
  </si>
  <si>
    <t>FONDOS DE INVERSIÓN ABIERTOS Y CERRADOS</t>
  </si>
  <si>
    <t>PLAZO DE VIDA (EN DÍAS)</t>
  </si>
  <si>
    <t>FONDOS DE INVERSIÓN ABIERTOS</t>
  </si>
  <si>
    <t>FONDOS DE INVERSIÓN CERRADOS</t>
  </si>
  <si>
    <t>Límite inferior</t>
  </si>
  <si>
    <t>Límite superior</t>
  </si>
  <si>
    <t>TOTAL CARTERA</t>
  </si>
  <si>
    <t>Sudaval S.A.</t>
  </si>
  <si>
    <t xml:space="preserve">Panamerican Securities S.A. </t>
  </si>
  <si>
    <t>Banco BISA S.A.</t>
  </si>
  <si>
    <t>BNB Valores S.A.</t>
  </si>
  <si>
    <t>Bonos Subordinados BEC III -  Emisión 1</t>
  </si>
  <si>
    <t>ASFI/DSVSC-ED-BEC-025/2016</t>
  </si>
  <si>
    <t>BEC-3-N1U-16</t>
  </si>
  <si>
    <t>Bonos Banco Mercantil Santa Cruz – Emisión 4</t>
  </si>
  <si>
    <t>ASFI/DSVSC-ED-BME-024/2016</t>
  </si>
  <si>
    <t>BME-1-E1A-16</t>
  </si>
  <si>
    <t>BME-1-E1B-16</t>
  </si>
  <si>
    <t>BME-1-E1C-16</t>
  </si>
  <si>
    <t>BME-1-E1D-16</t>
  </si>
  <si>
    <t>Bonos BNB I - Emisión 3</t>
  </si>
  <si>
    <t>ASFI/DSVSC-ED-BNB-013/2016</t>
  </si>
  <si>
    <t>BNB-1-N1U-16</t>
  </si>
  <si>
    <t>Bonos BNB I - Emisión 4</t>
  </si>
  <si>
    <t>ASFI/DSVSC-ED-BNB-014/2016</t>
  </si>
  <si>
    <t>BNB-1-N2U-16</t>
  </si>
  <si>
    <t>Bonos BNB I - Emisión 5</t>
  </si>
  <si>
    <t>ASFI/DSVSC-ED-BNB-015/2016</t>
  </si>
  <si>
    <t>BNB-1-N3A-16</t>
  </si>
  <si>
    <t>BNB-1-N3B-16</t>
  </si>
  <si>
    <t>Bonos Subordinados BNB II - Emisión 2</t>
  </si>
  <si>
    <t>ASFI/DSVSC-ED-BNB-016/2016</t>
  </si>
  <si>
    <t>BNB-2-N4A-16</t>
  </si>
  <si>
    <t>BNB-2-N4B-16</t>
  </si>
  <si>
    <t>BNB-2-N4C-16</t>
  </si>
  <si>
    <t>ASFI/DSVSC-ED-FIE-028/2016</t>
  </si>
  <si>
    <t>FIE-2-N2A-16</t>
  </si>
  <si>
    <t>FIE-2-N2B-16</t>
  </si>
  <si>
    <t>ASFI/DSVSC-ED-BIL-023/2016</t>
  </si>
  <si>
    <t>BIL-4-E1A-16</t>
  </si>
  <si>
    <t>BIL-4-E1B-16</t>
  </si>
  <si>
    <t>Bonos BNB Leasing II - Emisión 1</t>
  </si>
  <si>
    <t>ASFI/DSVSC-ED-BNL-019/2016</t>
  </si>
  <si>
    <t>BNL-2-N1A-16</t>
  </si>
  <si>
    <t>BNL-2-N1B-16</t>
  </si>
  <si>
    <t>COBEE</t>
  </si>
  <si>
    <t>FIBRA Fondo de Inversión Cerrado</t>
  </si>
  <si>
    <t>NUTRIOIL S.A.</t>
  </si>
  <si>
    <t>ASFI/DSVSC-ED-POL-020/2016</t>
  </si>
  <si>
    <t>POL-1-N1U-16</t>
  </si>
  <si>
    <t>ASFI/DSVSC-ED-TYS-026/2016</t>
  </si>
  <si>
    <t>TYS-2-N1C-16</t>
  </si>
  <si>
    <t>TYS-2-N1D-16</t>
  </si>
  <si>
    <t xml:space="preserve">YPFB TRANSIERRA S.A.                               </t>
  </si>
  <si>
    <t>B3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</si>
  <si>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</si>
  <si>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</si>
  <si>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</si>
  <si>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</si>
  <si>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</si>
  <si>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</si>
  <si>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</si>
  <si>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</si>
  <si>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Gastos financieros</t>
  </si>
  <si>
    <t>Impuestos a las utilidades de las empresas</t>
  </si>
  <si>
    <t>Subasta de acciones no inscritas</t>
  </si>
  <si>
    <t>N/A: no aplicable.</t>
  </si>
  <si>
    <t>Cartera     
(Bs.)</t>
  </si>
  <si>
    <t>Tasa Promedio Ponderada</t>
  </si>
  <si>
    <t>Variación anual</t>
  </si>
  <si>
    <t>UTILIDAD O PÉRDIDA DEL PERIODO</t>
  </si>
  <si>
    <t>Resultado de Operación Neto/Ingresos Netos</t>
  </si>
  <si>
    <t>Resultado de Operación Neto/Activo Total</t>
  </si>
  <si>
    <t>Resultado de Operación Neto/Patrimonio Neto</t>
  </si>
  <si>
    <t>ASFI/DSVSC-ED-BIS-032/2016</t>
  </si>
  <si>
    <t>BIS-1-N1A-16</t>
  </si>
  <si>
    <t>BIS-1-N1B-16</t>
  </si>
  <si>
    <t>BIS-1-N1C-16</t>
  </si>
  <si>
    <t>Bonos Subordinados BEC III -  Emisión 2</t>
  </si>
  <si>
    <t>ASFI/DSVSC-ED-BEC-033/2016</t>
  </si>
  <si>
    <t>BEC-3-N2U-16</t>
  </si>
  <si>
    <t>ASFI/DSVSC-ED-BIL-031/2016</t>
  </si>
  <si>
    <t>BIL-4-N2A-16</t>
  </si>
  <si>
    <t>BIL-4-N2B-16</t>
  </si>
  <si>
    <t>ASFI/DSVSC-ED-BPC-034/2016</t>
  </si>
  <si>
    <t>BPC-4-N1U-16</t>
  </si>
  <si>
    <t>FINO</t>
  </si>
  <si>
    <t>Valores de Titularización CRECER - BDP ST 032</t>
  </si>
  <si>
    <t>ASFI/DSVSC-TD-VCR-001/2016</t>
  </si>
  <si>
    <t>VCR-TD-ND</t>
  </si>
  <si>
    <t>ASFI/DSVSC-ED-TCB-029/2016</t>
  </si>
  <si>
    <t>TCB-2-N1A-16</t>
  </si>
  <si>
    <t>TCB-2-N1B-16</t>
  </si>
  <si>
    <t>NIB</t>
  </si>
  <si>
    <t>Mercado electrónico: SDC renta fija seriados</t>
  </si>
  <si>
    <t>Liquidez y Otros</t>
  </si>
  <si>
    <t>FUENTE: Autoridad de Supervisión del Sistema Financiero sobre la base de reportes de las sociedades administradoras de fondos de inversión</t>
  </si>
  <si>
    <t>FFA</t>
  </si>
  <si>
    <t>GVA</t>
  </si>
  <si>
    <t>GanaValores Agencia de Bolsa S.A.</t>
  </si>
  <si>
    <t>BBB-</t>
  </si>
  <si>
    <t>OBLIGACIONES  POR FINANCIAMIENTO A CORTO PLAZO</t>
  </si>
  <si>
    <t>OBLIGACIONES  POR OPERACIONES  BURSATILES A CORTO PLAZO</t>
  </si>
  <si>
    <t>DOCUMENTOS  Y CUENTAS POR PAGAR A CORTO PLAZO</t>
  </si>
  <si>
    <t>PROVISIONES</t>
  </si>
  <si>
    <t>DOCUMENTOS  Y CUENTAS POR PAGAR A LARGO PLAZO</t>
  </si>
  <si>
    <t>ASFI/DSVSC-ED-FFO-039/2016</t>
  </si>
  <si>
    <t>FFO-1-N1U-16</t>
  </si>
  <si>
    <t>Bonos Subordinados Banco Ganadero V</t>
  </si>
  <si>
    <t>ASFI/DSVSC-ED-BGA-041/2016</t>
  </si>
  <si>
    <t>BGA-N1U-16</t>
  </si>
  <si>
    <t>ASFI/DSVSC-ED-BME-036/2016</t>
  </si>
  <si>
    <t>BME-2-E2A-16</t>
  </si>
  <si>
    <t>BME-2-E2B-16</t>
  </si>
  <si>
    <t>ASFI/DSVSC-ED-BME-037/2016</t>
  </si>
  <si>
    <t>BME-2-N3A-16</t>
  </si>
  <si>
    <t>BME-2-N3B-16</t>
  </si>
  <si>
    <t>Banco PYME de la Comunidad S.A.</t>
  </si>
  <si>
    <t>BISA Seguros y Reaseguros S.A.</t>
  </si>
  <si>
    <t>Bonos INTI VI</t>
  </si>
  <si>
    <t>ASFI/DSVSC-ED-DIN-042/2016</t>
  </si>
  <si>
    <t>DIN-N1U-16</t>
  </si>
  <si>
    <t>ASFI/DSVSC-ED-FAN-044/2016</t>
  </si>
  <si>
    <t>FAN-4-N1U-16</t>
  </si>
  <si>
    <t>Valores de Titularización CRECER IFD - BDP ST 034</t>
  </si>
  <si>
    <t>ASFI/DSVSC-PA-PAM-002/2016</t>
  </si>
  <si>
    <t>PAM-TD-ND</t>
  </si>
  <si>
    <t>ASFI/DSVSC-ED-POL-043/2016</t>
  </si>
  <si>
    <t>POL-1-N2U-16</t>
  </si>
  <si>
    <t>ASFI/DSVSC-ED-TYS-035/2016</t>
  </si>
  <si>
    <t>TYS-2-N2B-16</t>
  </si>
  <si>
    <t>TYS-2-N2C-16</t>
  </si>
  <si>
    <t>TYS-2-N2D-16</t>
  </si>
  <si>
    <t>TSM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</si>
  <si>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</si>
  <si>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</si>
  <si>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</si>
  <si>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</si>
  <si>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</si>
  <si>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</si>
  <si>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</si>
  <si>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</si>
  <si>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Gastos Financieros</t>
  </si>
  <si>
    <t>Impuestos a las Utilidades de las Empresas</t>
  </si>
  <si>
    <t>Mercado extrabursátil</t>
  </si>
  <si>
    <t>Ruedo de bolsa</t>
  </si>
  <si>
    <t>Mercado electrónico: SDC renta variable</t>
  </si>
  <si>
    <t>Mesa de negociación</t>
  </si>
  <si>
    <t>PAM</t>
  </si>
  <si>
    <t>IMPUESTO SOBRE LAS UTILIDADES DE LAS EMPRESAS</t>
  </si>
  <si>
    <t>Entidades Financieras de Vivienda y Cooperativas</t>
  </si>
  <si>
    <t>Compañías de Seguros</t>
  </si>
  <si>
    <t>B-</t>
  </si>
  <si>
    <t>Fondos de Inversion cerrados en Bolivianos</t>
  </si>
  <si>
    <t>Industria Textil TSM S.A.</t>
  </si>
  <si>
    <t>Tigre S.A. Tubos, Conexiones y Cables</t>
  </si>
  <si>
    <t>ENDE Transmisión S.A.</t>
  </si>
  <si>
    <t>BIE</t>
  </si>
  <si>
    <t>BFS</t>
  </si>
  <si>
    <t>BFO</t>
  </si>
  <si>
    <t>BPR</t>
  </si>
  <si>
    <t>PEF</t>
  </si>
  <si>
    <t>LBN</t>
  </si>
  <si>
    <t>Banco de Desarrollo Productivo S.A.M. - BDP S.A.M.</t>
  </si>
  <si>
    <t>Compañía Molinera Boliviana S.A.</t>
  </si>
  <si>
    <t>Distribuidora de Electricidad ENDE de Oruro S.A.</t>
  </si>
  <si>
    <t>ENDE Servicios y Construcciones S.A.</t>
  </si>
  <si>
    <t>Mercantile Investment Corporation (Bolivia) S.A.</t>
  </si>
  <si>
    <t>YPFB Chaco S.A.</t>
  </si>
  <si>
    <t>Nibol Ltda.</t>
  </si>
  <si>
    <t>Bonos Subordinados BNB III</t>
  </si>
  <si>
    <t>ASFI/DSVSC-ED-BNB-004/2017</t>
  </si>
  <si>
    <t>BNB-E1A-17</t>
  </si>
  <si>
    <t>BNB-E1B-17</t>
  </si>
  <si>
    <t>ASFI/DSVSC-ED-FEF-001/2017</t>
  </si>
  <si>
    <t>FEF-N1U-17</t>
  </si>
  <si>
    <t>ASFI/DSVSC-ED-GYE-002/2017</t>
  </si>
  <si>
    <t>GYE-N1A-17</t>
  </si>
  <si>
    <t>GYE-N1B-17</t>
  </si>
  <si>
    <t>PATRIMONIO AUTÓNOMO CRESPAL - BDP ST 035</t>
  </si>
  <si>
    <t>CRP-TD-NB</t>
  </si>
  <si>
    <t>CRP-TD-NC</t>
  </si>
  <si>
    <t>SOBOCE S.A.</t>
  </si>
  <si>
    <t>ASFI/DSVSC-ED-SBC-030/2016</t>
  </si>
  <si>
    <t>SBC-7-N1U-16</t>
  </si>
  <si>
    <t>TSM S.A.</t>
  </si>
  <si>
    <t>Bonos Participativos TSM DENIMS 001</t>
  </si>
  <si>
    <t>ASFI/DSVSC-ED-TSM-003/2017</t>
  </si>
  <si>
    <t>TSM-N1U-17</t>
  </si>
  <si>
    <t xml:space="preserve">Empresas Industriales </t>
  </si>
  <si>
    <t>Tasas Promedio Ponderadas por Plazo, Emisor y Tipo de Moneda</t>
  </si>
  <si>
    <t>Operaciones en Bolsa:   Reporto</t>
  </si>
  <si>
    <t>Operaciones en Bolsa:  Mercado Primario Compra - Venta</t>
  </si>
  <si>
    <t>BPB</t>
  </si>
  <si>
    <t>Operaciones en Bolsa:  Mercado Secundario Compra - Venta</t>
  </si>
  <si>
    <t>Santa Cruz Investments Sociedad Administradora de Fondos de Inversión S.A.</t>
  </si>
  <si>
    <t>Sociedad Administradora de Fondos de Inversión Mercantil Santa Cruz S.A.</t>
  </si>
  <si>
    <t>Sociedad Administradora de Fondos de Inversión Unión S.A.</t>
  </si>
  <si>
    <t xml:space="preserve">Var. Trimestre </t>
  </si>
  <si>
    <t>BNB  S.A. Sociedad Administradora de Fondos de Inversión</t>
  </si>
  <si>
    <t>NA</t>
  </si>
  <si>
    <t>DFA</t>
  </si>
  <si>
    <t>PFA</t>
  </si>
  <si>
    <t>EVOLUCIÓN DE LA TASA DE RENDIMIENTO PROMEDIO PONDERADA A 30 DÍAS DE LOS FONDOS DE INVERSIÓN ABIERTOS EN BOLIVIANOS INDEXADOS A LA UFV</t>
  </si>
  <si>
    <t>Var. Trimestre</t>
  </si>
  <si>
    <t>Var. Anual</t>
  </si>
  <si>
    <t>FUENTE: Autoridad de Supervisión del Sistema Finnaciero sobre la base de reportes de las sociedades administradoras de fondos de inversión</t>
  </si>
  <si>
    <t>Panamerican Sociedad Administradora de Fondos de Inversión S.A.</t>
  </si>
  <si>
    <t>Total Fondos en Bolivianos</t>
  </si>
  <si>
    <t>Tasa Promedio Ponderada Fondos en Bolivianos</t>
  </si>
  <si>
    <t>Fondos de Inversion cerrados en Dólares Estadounidenses</t>
  </si>
  <si>
    <t>Total Fondos en Dólares Estadounidenses</t>
  </si>
  <si>
    <t>Tasa Promedio Ponderada Fondos en Dólares Estadounidenses</t>
  </si>
  <si>
    <t>Capital para el crecimiento empresarial Sociedad Administradora de Fondos de Inversión S.A. - CAPCEM SAFI S.A.</t>
  </si>
  <si>
    <t>Nota.- En FIA no se esta considerando los instrumentos financieros: Acciones, Inversiones en el extranjero, Otros y Liquidez.</t>
  </si>
  <si>
    <t>FUENTE: Autoridad de Supervisión del Sistema Financiero</t>
  </si>
  <si>
    <t xml:space="preserve">iBolsa Sociedad de Titularización S.A. </t>
  </si>
  <si>
    <t xml:space="preserve">IST </t>
  </si>
  <si>
    <t>Bonos Participativos Bursátiles</t>
  </si>
  <si>
    <t xml:space="preserve">Banco PYME Ecofuturo S.A.                                                                                                                                                                               </t>
  </si>
  <si>
    <t>ASFI/DSVSC-ED-FIE-007/2017</t>
  </si>
  <si>
    <t>FIE-N1A-17</t>
  </si>
  <si>
    <t>FIE-N1B-17</t>
  </si>
  <si>
    <t>ASFI/DSVSC-ED-BIL-016/2017</t>
  </si>
  <si>
    <t>BIL-4-N1A-17</t>
  </si>
  <si>
    <t>BIL-4-N1B-17</t>
  </si>
  <si>
    <t>Bonos IASA IV - Emisión 1</t>
  </si>
  <si>
    <t>ASFI/DSVSC-ED-FIN-020/2017</t>
  </si>
  <si>
    <t>FIN-4-N1U-17</t>
  </si>
  <si>
    <t>ASFI/DSVSC-ED-OIL-019/2017</t>
  </si>
  <si>
    <t>IOL-2-N1A-17</t>
  </si>
  <si>
    <t>IOL-2-N1B-17</t>
  </si>
  <si>
    <t>IOL-2-N1C-17</t>
  </si>
  <si>
    <t>ASFI/DSV-TD-CRP-001/2017</t>
  </si>
  <si>
    <t>ASFI/DSVSC-ED-POL-018/2017</t>
  </si>
  <si>
    <t>POL-2-N1U-17</t>
  </si>
  <si>
    <t>BB2</t>
  </si>
  <si>
    <t>BB</t>
  </si>
  <si>
    <t>N-4</t>
  </si>
  <si>
    <t>AAAf</t>
  </si>
  <si>
    <t>Sembrar Exportador Fondo de Inversión Cerrado</t>
  </si>
  <si>
    <t>BAf+</t>
  </si>
  <si>
    <t>IEL</t>
  </si>
  <si>
    <t>Rendimiento por Inversiones</t>
  </si>
  <si>
    <t>Ingresos Financieros</t>
  </si>
  <si>
    <t>Otros Ingresos</t>
  </si>
  <si>
    <t>CRP</t>
  </si>
  <si>
    <t xml:space="preserve">Import. Export. Las Lomas Ltda. </t>
  </si>
  <si>
    <t>INVERSIONES BURSATILES EN VALORES E INSTRUMENTOS REPRESENTATIVOS DE DEUDA</t>
  </si>
  <si>
    <t>INVERSIONES  EN OPERACIONES  DE REPORTO</t>
  </si>
  <si>
    <t>INVERSIONES BURSATILES EN VALORES REPRESENTATIVOS DE DERECHO PATRIMONIAL</t>
  </si>
  <si>
    <t>DOCUMENTOS  Y CUENTAS PENDIENTES DE COBRO</t>
  </si>
  <si>
    <t>ASFI/DSVSC-ED-BME-023/2017</t>
  </si>
  <si>
    <t>BME-1-E1A-17</t>
  </si>
  <si>
    <t>BME-1-E1B-17</t>
  </si>
  <si>
    <t>BME-1-E1C-17</t>
  </si>
  <si>
    <t>BME-1-E1D-17</t>
  </si>
  <si>
    <t>ASFI/DSVSC-ED-ISA-021/2017</t>
  </si>
  <si>
    <t>ISA-1-E1U-17</t>
  </si>
  <si>
    <t>ASFI/DSVSC-ED-ISA-022/2017</t>
  </si>
  <si>
    <t>ISA-1-E2U-17</t>
  </si>
  <si>
    <t>ASFI/DSVSC-PA-PMI-003/2017</t>
  </si>
  <si>
    <t>PMI-TD-NC</t>
  </si>
  <si>
    <t>PMI-TD-ND</t>
  </si>
  <si>
    <t>ASFI/DSVSC-ED-POL-025/2017</t>
  </si>
  <si>
    <t>POL-2-N2U-17</t>
  </si>
  <si>
    <t>ASFI/DSVSC-ED-TYS-024/2017</t>
  </si>
  <si>
    <t>TYS-3-E1A-17</t>
  </si>
  <si>
    <t>TYS-3-E1B-17</t>
  </si>
  <si>
    <t>TYS-3-E1C-17</t>
  </si>
  <si>
    <t>PATRIMONIO AUTÓNOMO MICROCRÉDITO IFD - BDP ST 036</t>
  </si>
  <si>
    <t>Patrimonio Autónomo BISA ST - DIACONÍA II</t>
  </si>
  <si>
    <t>Valores de Titularización BISA ST - DIACONIA II</t>
  </si>
  <si>
    <t>ASFI/DSVSC-PA-DII-002/2017</t>
  </si>
  <si>
    <t>DII-TD-NA</t>
  </si>
  <si>
    <t>DII-TD-NB</t>
  </si>
  <si>
    <t>DII-TD-NC</t>
  </si>
  <si>
    <t>GNI</t>
  </si>
  <si>
    <t>DII</t>
  </si>
  <si>
    <t>PMI</t>
  </si>
  <si>
    <t xml:space="preserve">            En FIC no se esta considerando los instrumentos financieros:  Inversiones en el extranjero, Otros y Liquidez.</t>
  </si>
  <si>
    <t xml:space="preserve">iBOLSA </t>
  </si>
  <si>
    <t>Multivalores Agencia de Bolsa S.A.</t>
  </si>
  <si>
    <t>Credifondo Garantiza - Fondo de Inversión Cerrado</t>
  </si>
  <si>
    <t>REPORTE DE DEPÓSITOS A PLAZO FIJO</t>
  </si>
  <si>
    <t xml:space="preserve">Banco PYME de la Comunidad S.A.                                                                                                                                                                         </t>
  </si>
  <si>
    <t>Bonos Subordinados BancoSol 2 - Emisión 1</t>
  </si>
  <si>
    <t>ASFI/DSVSC-ED-BSO-029/2017</t>
  </si>
  <si>
    <t>BSO-3-N1U-17</t>
  </si>
  <si>
    <t>ASFI/DSVSC-ED-FAN-028/2017</t>
  </si>
  <si>
    <t>FAN-4-N1A-17</t>
  </si>
  <si>
    <t>FAN-4-N1B-17</t>
  </si>
  <si>
    <t>Santa Cruz Securities Agencia de Bolsa S.A.</t>
  </si>
  <si>
    <t>Bonos NUTRIOIL II-Emisión 1</t>
  </si>
  <si>
    <t>ASFI/DSVS-ED-NUT-030/2017</t>
  </si>
  <si>
    <t>NUT-2-N1A-17</t>
  </si>
  <si>
    <t>NUT-2-N1B-17</t>
  </si>
  <si>
    <t>NUT-2-N1C-17</t>
  </si>
  <si>
    <t>PATRIMONIO AUTÓNOMO MICROCRÉDITO IFD - BDP ST 037</t>
  </si>
  <si>
    <t>ASFI/DSVSC-TD-PMD-004/2017</t>
  </si>
  <si>
    <t>PMD-TD-NC</t>
  </si>
  <si>
    <t>PMD-TD-ND</t>
  </si>
  <si>
    <t>ASFI/DSVSC-ED-POL-027/2017</t>
  </si>
  <si>
    <t>POL-2-E3U-17</t>
  </si>
  <si>
    <t>ASFI/DSVSC-ED-TCB-026/2017</t>
  </si>
  <si>
    <t>TCB-2-N1A-17</t>
  </si>
  <si>
    <t>TCB-2-N1B-17</t>
  </si>
  <si>
    <t>TCB-2-N1C-17</t>
  </si>
  <si>
    <t>Bancos Múltiples</t>
  </si>
  <si>
    <t xml:space="preserve">F1+  </t>
  </si>
  <si>
    <t>Banco de la Nación Argentina S. A.</t>
  </si>
  <si>
    <t>Bancos PYME</t>
  </si>
  <si>
    <t>F2</t>
  </si>
  <si>
    <t>Microfinanza Rating Bolivia Calificadora de Riesgo S.A.</t>
  </si>
  <si>
    <t>CIDRE IFD</t>
  </si>
  <si>
    <t>DIACONÍA FRIF - IFD</t>
  </si>
  <si>
    <t>F1</t>
  </si>
  <si>
    <t>IDEPRO IFD</t>
  </si>
  <si>
    <t>CRECER IFD</t>
  </si>
  <si>
    <t>FONDECO IFD</t>
  </si>
  <si>
    <t xml:space="preserve">Fundación Pro Mujer IFD                                                                                                                                                          </t>
  </si>
  <si>
    <t>Cooperativas de Ahorro y Crédito</t>
  </si>
  <si>
    <t xml:space="preserve">Cooperativa de Ahorro y Crédito Abierta Loyola Ltda.                                                                                                                                                    </t>
  </si>
  <si>
    <t xml:space="preserve">Cooperativa de Ahorro y Crédito Abierta San Martín de Porres Ltda.                                                                                                                                      </t>
  </si>
  <si>
    <t xml:space="preserve">Cooperativa de Ahorro y Crédito Abierta San Pedro Ltda.                                                                                                                                                 </t>
  </si>
  <si>
    <t>B o C</t>
  </si>
  <si>
    <t>Entidades Financieras de Vivienda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</si>
  <si>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</si>
  <si>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</si>
  <si>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La Promotora Entidad Financiera de Vivienda                                                                                                                                                             </t>
  </si>
  <si>
    <t>Capacidad de Pago de Siniestros</t>
  </si>
  <si>
    <t>Empresas de Seguros Generales</t>
  </si>
  <si>
    <t>Empresas de Seguros de Personas</t>
  </si>
  <si>
    <t>Alianza Vida, Seguros y Reaseguros S.A.</t>
  </si>
  <si>
    <t>Seguros Illimani S.A. (S.I.S.A.)</t>
  </si>
  <si>
    <t>Seguros y Reaseguros Personales Univida S.A.</t>
  </si>
  <si>
    <t>Calificadora de Riesgo Pacific Credit Rating S.A.</t>
  </si>
  <si>
    <t>BA</t>
  </si>
  <si>
    <t>BAA</t>
  </si>
  <si>
    <t>BA+</t>
  </si>
  <si>
    <t>BAA-</t>
  </si>
  <si>
    <t>Empresas Privadas (Emisores)                      </t>
  </si>
  <si>
    <t xml:space="preserve">YPFB TRANSIERRA S.A.   </t>
  </si>
  <si>
    <t>Bs 140000000.000</t>
  </si>
  <si>
    <t>Bs 40000000.000</t>
  </si>
  <si>
    <t>Bonos Subordinados BEC III - Emisión 3</t>
  </si>
  <si>
    <t>Bs 50000000.000</t>
  </si>
  <si>
    <t>Bs 32000000.000</t>
  </si>
  <si>
    <t>Empresas de Arrendamiento Financiero</t>
  </si>
  <si>
    <t>Sociedad Boliviana de Cemento S.A. "SOBOCE"</t>
  </si>
  <si>
    <t>Compañía Boliviana de Energía Eléctrica S.A. - Bolivian Power Company Limited - Sucursal Bolivia</t>
  </si>
  <si>
    <t>Gas y Electricidad S.A.</t>
  </si>
  <si>
    <t>BA-</t>
  </si>
  <si>
    <t>B1-</t>
  </si>
  <si>
    <t>Ingenio Sucroalcoholero AGUAÍ S.A.</t>
  </si>
  <si>
    <t>BAAA</t>
  </si>
  <si>
    <t>Bs 34000000.000</t>
  </si>
  <si>
    <t>BAA+</t>
  </si>
  <si>
    <t>Bs 30000000.000</t>
  </si>
  <si>
    <t xml:space="preserve">BNB Leasing S.A.                                                                                                                                                                                        </t>
  </si>
  <si>
    <t>Patrimonios Autónomos</t>
  </si>
  <si>
    <t>BISA ST-DIACONÍA FRIF</t>
  </si>
  <si>
    <t>Bs 28500000.000</t>
  </si>
  <si>
    <t>Bs 48000000.000</t>
  </si>
  <si>
    <t>Bs 33000000.000</t>
  </si>
  <si>
    <t>Bs 15400000.000</t>
  </si>
  <si>
    <t>Acc.Nominativas y Ordinarias lib. (Suscrit. y Pagadas) - BNB</t>
  </si>
  <si>
    <t>Acciones Suscritas y Pagadas- TDE</t>
  </si>
  <si>
    <t>Acciones Suscritas y Pagadas - TCO</t>
  </si>
  <si>
    <t>Acciones Suscritas y Pagadas Banco Ganadero S.A.</t>
  </si>
  <si>
    <t>AAf</t>
  </si>
  <si>
    <t>CAP Fondo de Inversión Cerrado</t>
  </si>
  <si>
    <t>CAP Fondo de Inversión Cerrado "CAP FIC"</t>
  </si>
  <si>
    <t>Credifondo + Rendimiento Fondo de Inversión Abierto a Mediano Plazo</t>
  </si>
  <si>
    <t>Credifondo Bolivianos Fondo de Inversión Abierto a Corto Plazo</t>
  </si>
  <si>
    <t>AA+f</t>
  </si>
  <si>
    <t>Credifondo Corto Plazo, Fondo de Inversión Abierto</t>
  </si>
  <si>
    <t>Credifondo Crecimiento Bs. Fondo de Inversión Abierto a Largo Plazo</t>
  </si>
  <si>
    <t>Credifondo Crecimiento USD. Fondo de Inversión Abierto a Largo Plazo</t>
  </si>
  <si>
    <t>Credifondo Renta Fija, Fondo de Inversión Abierto a Mediano Plazo</t>
  </si>
  <si>
    <t>Fondo de Inversión Dinero Unión - Mediano Plazo</t>
  </si>
  <si>
    <t>Fortaleza Interés + Fondo de Inversión Abierto Corto Plazo</t>
  </si>
  <si>
    <t>Fortaleza Renta Mixta Internacional Fondo de Inversión Abierto Mediano Plazo</t>
  </si>
  <si>
    <t>Fortaleza UFV Rendimiento Total Fondo de Inversión Abierto - Mediano Plazo</t>
  </si>
  <si>
    <t>CUOTAS GLOBAL FIC</t>
  </si>
  <si>
    <t>Cuotas de Participación K12 FIC</t>
  </si>
  <si>
    <t>AA-f</t>
  </si>
  <si>
    <t>Sembrar Alimentario Fondo de Inversión Cerrado</t>
  </si>
  <si>
    <t>Cuotas de Participación de Sembrar Alimentario FIC</t>
  </si>
  <si>
    <t>XTRAVALOR Unión FIA Mediano Plazo</t>
  </si>
  <si>
    <t>Acelerador de Empresas Fondo de Inversión Cerrado</t>
  </si>
  <si>
    <t>Cuotas de Participación Acelerador de Empresas FIC</t>
  </si>
  <si>
    <t>BAAf-</t>
  </si>
  <si>
    <t>Cuotas de Participación Agroperativo FIC</t>
  </si>
  <si>
    <t>Cuotas de Participación Crecimiento FIC</t>
  </si>
  <si>
    <t>Credifondo Garantiza Fondo de Inversión Cerrado</t>
  </si>
  <si>
    <t>BAAf</t>
  </si>
  <si>
    <t>En Acción Fondo de Inversión Abierto Mediano Plazo</t>
  </si>
  <si>
    <t>Cuotas de Participación FIBRA FIC</t>
  </si>
  <si>
    <t xml:space="preserve">BAf </t>
  </si>
  <si>
    <t>Inclusión Empresarial Fondo de inversión Cerrado, con abreviación IE-FIC</t>
  </si>
  <si>
    <t>BAf-</t>
  </si>
  <si>
    <t>Cuotas de Participación MSC Productivo FIC</t>
  </si>
  <si>
    <t>PROPYME Unión Fondo de Inversión Cerrado</t>
  </si>
  <si>
    <t>Cuotas de Participación Proquinua Unión</t>
  </si>
  <si>
    <t>Cuotas de participación pyme II FIC</t>
  </si>
  <si>
    <t>Cuotas PYME Progreso</t>
  </si>
  <si>
    <t>Renta Activa Emergente Fondo de Inversión Cerrado de Capital Privado</t>
  </si>
  <si>
    <t>Cuotas de Participación del Fondo Renta Activa Emergente</t>
  </si>
  <si>
    <t>Renta Activa Puente Fondo de Inversión Cerrado de Capital Privado</t>
  </si>
  <si>
    <t>Cuotas de Participación del Fondo Renta Activa Puente</t>
  </si>
  <si>
    <t>Renta Activa PYME Fondo de Inversión Cerrado de Capital Privado</t>
  </si>
  <si>
    <t>Cuotas de Participación del Fondo Renta Activa PYME</t>
  </si>
  <si>
    <t>Sembrar Micro Capital Fondo de Inversión Cerrado</t>
  </si>
  <si>
    <t>Cuotas de Participación de Sembrar Micro Capital FIC</t>
  </si>
  <si>
    <t>Sembrar Productivo Fondo de Inversión Cerrado</t>
  </si>
  <si>
    <t>Cuotas de participación de SEMBRAR PRODUCTIVO FIC</t>
  </si>
  <si>
    <t xml:space="preserve">      Deudas por pagar con Emp. Rel. y/o Vinculadas a Corto Plazo</t>
  </si>
  <si>
    <t>Mercado electrónico: Colocación Primaria Renta Fija</t>
  </si>
  <si>
    <t>PMD</t>
  </si>
  <si>
    <t>MAB</t>
  </si>
  <si>
    <t xml:space="preserve"> </t>
  </si>
  <si>
    <t xml:space="preserve">Credibolsa S.A. Agencia de Bolsa    </t>
  </si>
  <si>
    <t>ASFI/DSVSC-ED-BEC-004/2018</t>
  </si>
  <si>
    <t>BEC-3-N1U-18</t>
  </si>
  <si>
    <t>ASFI/DSVSC-ED-BIL-002/2018</t>
  </si>
  <si>
    <t>BIL-4-N1A-18</t>
  </si>
  <si>
    <t>BIL-4-N1B-18</t>
  </si>
  <si>
    <t>BIL-4-N1C-18</t>
  </si>
  <si>
    <t>Bonos Subordinados  BNB Leasing I</t>
  </si>
  <si>
    <t>ASFI/DSVSC-ED-BNL-005/2018</t>
  </si>
  <si>
    <t>BNL-E1A-18</t>
  </si>
  <si>
    <t>BNL-E1B-18</t>
  </si>
  <si>
    <t>CCC</t>
  </si>
  <si>
    <t>Ba-</t>
  </si>
  <si>
    <t>Pagarés Bursátiles NUTRIOIL I</t>
  </si>
  <si>
    <t>US$ 30000000.000</t>
  </si>
  <si>
    <t>+ BENEFICIO Fondo Mutuo Mediano Plazo</t>
  </si>
  <si>
    <t>Inclusión Empresarial Fondo de Inversión Cerrado</t>
  </si>
  <si>
    <t>PYME Progreso Fondo de Inversión Cerrado</t>
  </si>
  <si>
    <t>BSP</t>
  </si>
  <si>
    <t>CBO</t>
  </si>
  <si>
    <t>FDO</t>
  </si>
  <si>
    <t>PFM</t>
  </si>
  <si>
    <t xml:space="preserve">Credibolsa S.A. Agencia de Bolsa          </t>
  </si>
  <si>
    <t xml:space="preserve">Credibolsa S.A. Agencia de Bolsa        </t>
  </si>
  <si>
    <t>Multivalores Agencia de Bolsa S.A</t>
  </si>
  <si>
    <t>BALANCE GENERAL DE EMPRESAS MANUFACTURERAS, AGRICULTURA-GANADERÍA Y CONSTRUCCIÓN</t>
  </si>
  <si>
    <t>Bonos Banco FIE 2-Emisión 3</t>
  </si>
  <si>
    <t>FIE-2-N1A-18</t>
  </si>
  <si>
    <t>FIE-2-N1B-18</t>
  </si>
  <si>
    <t>Banco Pyme Eco Futuro S.A.</t>
  </si>
  <si>
    <t>ASFI/DSVSC-ED-MLP-007/2018</t>
  </si>
  <si>
    <t>MLP-1-N1U-18</t>
  </si>
  <si>
    <t>AESA Ratings S.A. Calificadora de Riesgo</t>
  </si>
  <si>
    <t>FUBODE IFD</t>
  </si>
  <si>
    <t>Crediseguros S.A. Seguros Generales</t>
  </si>
  <si>
    <t>MDS</t>
  </si>
  <si>
    <t>CTM</t>
  </si>
  <si>
    <t>BMS</t>
  </si>
  <si>
    <t>BEN</t>
  </si>
  <si>
    <t>N/A No aplicable</t>
  </si>
  <si>
    <t>OTROS PASIVOS A LARGO PLAZO</t>
  </si>
  <si>
    <t>Clinica Metropolitana de las Americas S.A.</t>
  </si>
  <si>
    <t xml:space="preserve">Madisa Mayoreo y Distribución </t>
  </si>
  <si>
    <t>ASFI/DSVSC-ED-BIS-011/2018</t>
  </si>
  <si>
    <t>BIS-1-N1U-18</t>
  </si>
  <si>
    <t>Bonos GAS &amp; ELECTRICIDAD II-Emisión 1</t>
  </si>
  <si>
    <t>ASFI/DSVSC-ED-G&amp;E-010/2018</t>
  </si>
  <si>
    <t>GYE-2-N1A-18</t>
  </si>
  <si>
    <t>GYE-2-N1B-18</t>
  </si>
  <si>
    <t>Bonos GAS &amp; ELECTRICIDAD SOCIEDAD ANÓNIMA</t>
  </si>
  <si>
    <t>Patrimonio Autónomo BISA ST – FUBODE IFD</t>
  </si>
  <si>
    <t>Valores de Titularización BISA ST-FUBODE IFD</t>
  </si>
  <si>
    <t>ASFI/DSVSC-TD-FUB-001/2018</t>
  </si>
  <si>
    <t>FUB-TD-NB</t>
  </si>
  <si>
    <t>FUB-TD-NC</t>
  </si>
  <si>
    <t>FUB-TD-ND</t>
  </si>
  <si>
    <t>FUB-TD-NE</t>
  </si>
  <si>
    <t xml:space="preserve">Cooperativa de Ahorro y Crédito Abierta Jesús Nazareno R. L.                                                                                                                                            </t>
  </si>
  <si>
    <t>UNIBienes Seguros y Reaseguros Patrimoniales S.A.</t>
  </si>
  <si>
    <t>A-</t>
  </si>
  <si>
    <t>Bonos Banco Ganadero-Emisión 1</t>
  </si>
  <si>
    <t>Bonos Subordinados BancoSol 2 - Emisión 2</t>
  </si>
  <si>
    <t>EQUIPO PETROLERO SOCIEDAD ANÓNIMA (EQUIPETROL S.A.)</t>
  </si>
  <si>
    <t>Valores de Titularización CRECER IFD - BDP ST 041</t>
  </si>
  <si>
    <t>Bs 51000000.000</t>
  </si>
  <si>
    <t>Valores de Titularización CRECER IFD - BDP ST 043</t>
  </si>
  <si>
    <t>Bs 20000000.000</t>
  </si>
  <si>
    <t>Bs 20600000.000</t>
  </si>
  <si>
    <t>Bs 21900000.000</t>
  </si>
  <si>
    <t>Bs 23200000.000</t>
  </si>
  <si>
    <t>Bs 24700000.000</t>
  </si>
  <si>
    <t>Sociedad Anónima</t>
  </si>
  <si>
    <t>Diverso Import-Export Fondo de Inversión Cerrado</t>
  </si>
  <si>
    <t>Cuotas de Participación DIV-FIC</t>
  </si>
  <si>
    <t>MSC Expansión Fondo de Inversión Cerrado</t>
  </si>
  <si>
    <t>Cuotas de Participación MSC Expansión FIC</t>
  </si>
  <si>
    <t>Empresas Mineras Metálicas y No Metálicas</t>
  </si>
  <si>
    <t>SMI</t>
  </si>
  <si>
    <t>ICT</t>
  </si>
  <si>
    <t>Bonos Participativos emitidos por Pequeñas y Medianas Empresas (PyMES)</t>
  </si>
  <si>
    <t>FUB</t>
  </si>
  <si>
    <t>OBLIGACIONES POR OPERACIONES BURSÁTILES A CORTO PLAZO</t>
  </si>
  <si>
    <t>BALANCE GENERAL DE LAS EMPRESAS DE COMERCIO, MINERÍA, ACTIVIDADES INMOBILIARIAS Y OTROS SERVICIOS FINANCIEROS</t>
  </si>
  <si>
    <t>ESTADO DE GANANCIAS Y  PÉRDIDAS DE LAS EMPRESAS DE COMERCIO, MINERÍA, ACTIVIDADES INMOBILIARIAS Y OTROS SERVICIOS FINANCIEROS</t>
  </si>
  <si>
    <t>INDICADORES FINANCIEROS DE LAS EMPRESAS DE COMERCIO, MINERÍA, ACTIVIDADES INMOBILIARIAS Y OTROS SERVICIOS FINANCIEROS</t>
  </si>
  <si>
    <t>ASFI/DSVSC-ED-BGA 015/2018</t>
  </si>
  <si>
    <t>BGA-1-N1A-18</t>
  </si>
  <si>
    <t>BGA-1-N1B-18</t>
  </si>
  <si>
    <t>ASFI/DSVSC-ED-BSO-012/2018</t>
  </si>
  <si>
    <t>BSO-3-N1U-18</t>
  </si>
  <si>
    <t>Bonos BISA LEASING V - Emisión 1</t>
  </si>
  <si>
    <t>ASFI/DSVSC-ED-BIL-013/2018</t>
  </si>
  <si>
    <t>BIL-5-N2U-18</t>
  </si>
  <si>
    <t>GLOBAL Fondo de Inversión Cerrado</t>
  </si>
  <si>
    <t>ASFI/DSVSC-ED-IOL-017/2018</t>
  </si>
  <si>
    <t>IOL-2-N1A-18</t>
  </si>
  <si>
    <t>IOL-2-N1B-18</t>
  </si>
  <si>
    <t>IOL-2-N1C-18</t>
  </si>
  <si>
    <t>INTERFIN Fondo de Inversión Cerrado</t>
  </si>
  <si>
    <t>PATRIMONIO AUTÓNOMO CHÁVEZ - BDP ST 044</t>
  </si>
  <si>
    <t>Valores de Titularización CHÁVEZ - BDP ST 044</t>
  </si>
  <si>
    <t>ASFI/DSVSC-PA-PMC-005/2018</t>
  </si>
  <si>
    <t>PMC-TD-NA</t>
  </si>
  <si>
    <t>PMC-TD-NB</t>
  </si>
  <si>
    <t>PMC-TD-NC</t>
  </si>
  <si>
    <t>PMC-TD-ND</t>
  </si>
  <si>
    <t>PATRIMONIO AUTÓNOMO MICROCRÉDITO IFD - BDP ST 038</t>
  </si>
  <si>
    <t>Valores de Titularización PRO MUJER IFD - BDP ST 038</t>
  </si>
  <si>
    <t>ASFI/DSVSC/TD-PMF-002/2018</t>
  </si>
  <si>
    <t>PMF-TD-NA</t>
  </si>
  <si>
    <t>PMF-TD-NB</t>
  </si>
  <si>
    <t>PMF-TD-NC</t>
  </si>
  <si>
    <t>PMF-TD-ND</t>
  </si>
  <si>
    <t>PATRIMONIO AUTÓNOMO MICROCRÉDITO IFD - BDP ST 041</t>
  </si>
  <si>
    <t>ASFI/DSVSC-PA-PMG-003/2018</t>
  </si>
  <si>
    <t>PMG-TD-NB</t>
  </si>
  <si>
    <t>PMG-TD-NC</t>
  </si>
  <si>
    <t>PMG-TD-ND</t>
  </si>
  <si>
    <t>PATRIMONIO AUTÓNOMO MICROCRÉDITO IFD - BDP ST 043</t>
  </si>
  <si>
    <t>ASFI/DSVSC-TD-PMH-004/2018</t>
  </si>
  <si>
    <t>PMH-TD-NB</t>
  </si>
  <si>
    <t>PMH-TD-NC</t>
  </si>
  <si>
    <t>PMH-TD-ND</t>
  </si>
  <si>
    <t>ASFI/DSVSC-ED-POL-014/2018</t>
  </si>
  <si>
    <t>POL-2-N1U-18</t>
  </si>
  <si>
    <t>ASFI/DSVSC-ED-SBC-016/2018</t>
  </si>
  <si>
    <t>SBC-7-N1U-18</t>
  </si>
  <si>
    <t>Sociedad Minera Illapa S.A.</t>
  </si>
  <si>
    <t>Pagarés Bursátiles ILLAPA I</t>
  </si>
  <si>
    <t>US$ 25000000.000</t>
  </si>
  <si>
    <t>Bs 17700000.000</t>
  </si>
  <si>
    <t>Bs 37000000.000</t>
  </si>
  <si>
    <t>OVA</t>
  </si>
  <si>
    <t xml:space="preserve">Mercado electrónico: Colocación Primaria Renta Variable </t>
  </si>
  <si>
    <t>PMC</t>
  </si>
  <si>
    <t>PMH</t>
  </si>
  <si>
    <t>PMF</t>
  </si>
  <si>
    <t>PMG</t>
  </si>
  <si>
    <t>CARTERA, PARTICIPANTES Y TASAS DE RENDIMIENTO DE LOS FONDOS DE INVERSIÓN ABIERTOS EN BOLIVIANOS INDEXADOS A LAS UFV</t>
  </si>
  <si>
    <t>CMI</t>
  </si>
  <si>
    <t>DÓLARES ESTADOUNIDENSES</t>
  </si>
  <si>
    <t>Nota: Pueden producirse variaciones en las cifras, que obedecen a reprocesos de información posteriores a la elaboración del presente reporte.</t>
  </si>
  <si>
    <t>RESULTADO NETO DESPUÉS DE NO OPERACIONAL</t>
  </si>
  <si>
    <t>RESULTADO DESPUÉS DE INCOBRABLES</t>
  </si>
  <si>
    <t>RESULTADOS DE OPERACIÓN NETO ANTES DE GASTOS FINANCIEROS</t>
  </si>
  <si>
    <t>Instrumento</t>
  </si>
  <si>
    <t xml:space="preserve">FUENTE: ASFI con base a la información proporcionada por la Bolsa Boliviana de Valores S.A.  </t>
  </si>
  <si>
    <t>Dólares estadounidenses</t>
  </si>
  <si>
    <t>Valores Unión S.A.</t>
  </si>
  <si>
    <t xml:space="preserve">Variación trimestre </t>
  </si>
  <si>
    <t>Variación trimestre</t>
  </si>
  <si>
    <t>TOTAL MONTO EMITIDO</t>
  </si>
  <si>
    <t xml:space="preserve">TOTAL </t>
  </si>
  <si>
    <t>Ingeniería y Construcciones Técnicas</t>
  </si>
  <si>
    <t>Ovando S.A.</t>
  </si>
  <si>
    <t>CAMSA Industria y Comercio S.A.</t>
  </si>
  <si>
    <t>(expresado en número de veces)</t>
  </si>
  <si>
    <t>Í N D I C E</t>
  </si>
  <si>
    <t>Valores Union S.A.</t>
  </si>
  <si>
    <t>Bonos Subordinados Banco FIE 5</t>
  </si>
  <si>
    <t>ASFI/DSVSC-ED-FIE-003/2019</t>
  </si>
  <si>
    <t>FIE-N1A-19</t>
  </si>
  <si>
    <t>FIE-N1B-19</t>
  </si>
  <si>
    <t>Grupo Empresarial de Inversiones Nacional Vida S.A.</t>
  </si>
  <si>
    <t>ASFI/DSVSC-ED-GNI-004/2019</t>
  </si>
  <si>
    <t>GNI-1-N1A-19</t>
  </si>
  <si>
    <t>GNI-1-N1B-19</t>
  </si>
  <si>
    <t>GNI-1-N1C-19</t>
  </si>
  <si>
    <t>ITACAMBA CEMENTO S.A.</t>
  </si>
  <si>
    <t>Bonos ITACAMBA CEMENTO - Emisión 1</t>
  </si>
  <si>
    <t>ASFI/DSVSC-ED-ITA-005/2019</t>
  </si>
  <si>
    <t>ITA-1-N1U-19</t>
  </si>
  <si>
    <t>Patrimonio Autónomo AMERICAN IRIS – BISA ST</t>
  </si>
  <si>
    <t>Valores de Titularización AMERICAN IRIS-BISA ST</t>
  </si>
  <si>
    <t xml:space="preserve">ASFI/DSVSC-TD-PAI-001/2019 </t>
  </si>
  <si>
    <t>PAI-TD-NU</t>
  </si>
  <si>
    <t>Valores de Titularización CRESPAL - BDP ST 035</t>
  </si>
  <si>
    <t>PATRIMONIO AUTÓNOMO MICROCRÉDITO IFD - BDP ST 042</t>
  </si>
  <si>
    <t>Valores de Titularización CIDRE IFD - BDP ST 042</t>
  </si>
  <si>
    <t>ASFI/DSVSC/TD-PMA-002/2019</t>
  </si>
  <si>
    <t>PMA-TD-NA</t>
  </si>
  <si>
    <t>PMA-TD-NB</t>
  </si>
  <si>
    <t>PMA-TD-NC</t>
  </si>
  <si>
    <t>PMA-TD-ND</t>
  </si>
  <si>
    <t>F3</t>
  </si>
  <si>
    <t>AAA.bo</t>
  </si>
  <si>
    <t>EQL-1.bo</t>
  </si>
  <si>
    <t>AA-.bo</t>
  </si>
  <si>
    <t>AA+.bo</t>
  </si>
  <si>
    <t xml:space="preserve">Cooperativa de Ahorro y Crédito Abierta "Fátima" R.L.                                                                                                                                           </t>
  </si>
  <si>
    <t>AA.bo</t>
  </si>
  <si>
    <t>Bonos ITACAMBA CEMENTO - Emisión 2</t>
  </si>
  <si>
    <t>Bs 121400000.000</t>
  </si>
  <si>
    <t>Bs 25000000.000</t>
  </si>
  <si>
    <t>2ªCIase.bo</t>
  </si>
  <si>
    <t>M2 Fondo de Inversión Cerrado</t>
  </si>
  <si>
    <t>Cuotas de Paticipación M2 FIC</t>
  </si>
  <si>
    <t>Renta Activa Inmobiliario Fondo de Inversión Cerrado</t>
  </si>
  <si>
    <t>ITA</t>
  </si>
  <si>
    <t>1°Trim 19</t>
  </si>
  <si>
    <t>OPERACIONES EN RUEDO DE BOLSA Y MERCADO ELECTRÓNICO</t>
  </si>
  <si>
    <t>Acciones No registradas en Bolsa</t>
  </si>
  <si>
    <t>EVOLUCIÓN DE LA INDUSTRIA DE FONDOS DE INVERSIÓN ABIERTOS -  ÚLTIMOS 12 MESES</t>
  </si>
  <si>
    <t>Var.Anual</t>
  </si>
  <si>
    <t>Crec. mensual cartera</t>
  </si>
  <si>
    <t>(%)</t>
  </si>
  <si>
    <t xml:space="preserve">  Fondos en Dólares</t>
  </si>
  <si>
    <t>Tasa Rend. Prom. Pond.</t>
  </si>
  <si>
    <t xml:space="preserve">  Fondos en Bolivianos</t>
  </si>
  <si>
    <t xml:space="preserve">  Fondos en UFV</t>
  </si>
  <si>
    <t>PMA</t>
  </si>
  <si>
    <t>Cartera (Bs)</t>
  </si>
  <si>
    <t>INVERSIONES A CORTO PLAZO EN VALORES SIN OFERTA PÚBLICA</t>
  </si>
  <si>
    <t>OPERACIONES EN RUEDO DE BOLSA Y MERCADO ELECTRÓNICO POR INSTRUMENTO</t>
  </si>
  <si>
    <t xml:space="preserve">Instrumento </t>
  </si>
  <si>
    <t xml:space="preserve">Acciones </t>
  </si>
  <si>
    <t xml:space="preserve">Bono Corporativo </t>
  </si>
  <si>
    <t>Bono de Deuda Soberana</t>
  </si>
  <si>
    <t xml:space="preserve">Certificado de Depósito </t>
  </si>
  <si>
    <t xml:space="preserve">Commercial Paper </t>
  </si>
  <si>
    <t xml:space="preserve">Cuota de Participación en Fondo de Inversión Abierto, Mutuo o similar </t>
  </si>
  <si>
    <t xml:space="preserve">Letra del Tesoro </t>
  </si>
  <si>
    <t xml:space="preserve">Nota Estructurada </t>
  </si>
  <si>
    <t xml:space="preserve">Time Deposit </t>
  </si>
  <si>
    <t>Total (%)</t>
  </si>
  <si>
    <t>CARTERA DE INVERSIÓN EN EL EXTRANJERO POR TIPO DE INTRUMENTO - FONDOS DE INVERSIÓN ABIERTOS</t>
  </si>
  <si>
    <t>Variación mensual (%)</t>
  </si>
  <si>
    <t>Variación trimestral (%)</t>
  </si>
  <si>
    <t xml:space="preserve">Variación anual (%) 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</si>
  <si>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de inversiones en el extranjero por instrumento </t>
    </r>
  </si>
  <si>
    <t>CARTERA DE INVERSIÓN EN EL EXTRANJERO POR TIPO DE INTRUMENTO - FONDOS DE INVERSIÓN CERRADOS</t>
  </si>
  <si>
    <t xml:space="preserve">% </t>
  </si>
  <si>
    <t xml:space="preserve">Bono de Deuda Soberana </t>
  </si>
  <si>
    <t>ASFI/DSV-EM-AGU-001/2010</t>
  </si>
  <si>
    <t>ASFI/DSV-ED-BGA-02012014</t>
  </si>
  <si>
    <t>ASFI/DSVSC-RED-FIE-008/2018</t>
  </si>
  <si>
    <t>Bonos BISA LEASING V - Emisión 2</t>
  </si>
  <si>
    <t>ASFI/DSVSC-ED-BIL-011/2019</t>
  </si>
  <si>
    <t>BIL-5-N1A-19</t>
  </si>
  <si>
    <t>BIL-5-N1B-19</t>
  </si>
  <si>
    <t>BIL-5-N1C-19</t>
  </si>
  <si>
    <t>Bonos GYE</t>
  </si>
  <si>
    <t>ASFI/DSVSC-ED-GYE-010/2019</t>
  </si>
  <si>
    <t>GYE-N1U-19</t>
  </si>
  <si>
    <t>ASFI/DSVSC-ED-ITA-006/2019</t>
  </si>
  <si>
    <t>ITA-1-N2U-19</t>
  </si>
  <si>
    <t xml:space="preserve">ASFI/DSVSC-ED-SBC-008/2019 </t>
  </si>
  <si>
    <t xml:space="preserve">SBC-7-N1U-19 </t>
  </si>
  <si>
    <t>ASFI/DSVSC-ED-SBC-009/2019</t>
  </si>
  <si>
    <t>SBC-7-N2U-19</t>
  </si>
  <si>
    <t>Bonos TELECEL III</t>
  </si>
  <si>
    <t>ASFI/DSVSC-ED-TCB-012/2019</t>
  </si>
  <si>
    <t>TCB-N1U-19</t>
  </si>
  <si>
    <t>Bonos TELECEL IV</t>
  </si>
  <si>
    <t>ASFI/DSVSC-ED-TCB-013/2019</t>
  </si>
  <si>
    <t>TCB-N2U-19</t>
  </si>
  <si>
    <t>A-.bo</t>
  </si>
  <si>
    <t>EQL-2.bo</t>
  </si>
  <si>
    <t>BBB.bo</t>
  </si>
  <si>
    <t>A+.bo</t>
  </si>
  <si>
    <t>PATRIMONIO AUTÓNOMO MICROCRÉDITO IFD - BDP ST 045</t>
  </si>
  <si>
    <t>Valores de Titularización CRECER IFD - BDP ST 045</t>
  </si>
  <si>
    <t>Bs 20044000.000</t>
  </si>
  <si>
    <t>Bs 36019000.000</t>
  </si>
  <si>
    <t>Bs 6577000.000</t>
  </si>
  <si>
    <t>Inversor Fondo de Inversión Cerrado</t>
  </si>
  <si>
    <t>INVERSOR Fondo de Inversión Cerrado</t>
  </si>
  <si>
    <t>Renta Activa Agroindustrial Fondo de Inversión Cerrado</t>
  </si>
  <si>
    <t>Cuotas de Participación Renta Activa Inmobiliario Fondo de Inversión Cerrado</t>
  </si>
  <si>
    <t>Jalasoft S.R.L.</t>
  </si>
  <si>
    <t>JSF</t>
  </si>
  <si>
    <t>DISTRIBUIDORA MAYORISTA DE TECNOLOGÍA S.A. "DISMATEC S.A."</t>
  </si>
  <si>
    <t>DMT</t>
  </si>
  <si>
    <t xml:space="preserve">DMT </t>
  </si>
  <si>
    <t>2°Trim 19</t>
  </si>
  <si>
    <t>Proyección Fondo de Inversión Abierto de Largo Plazo</t>
  </si>
  <si>
    <t>A Medida Fondo de Inversión Abierto de Corto Plazo</t>
  </si>
  <si>
    <t>Ultra Fondo de Inversión Abierto de Mediano Plazo</t>
  </si>
  <si>
    <t>Futuro Asegurado Fondo de Inversión Abierto a Largo Plazo</t>
  </si>
  <si>
    <t>Opción Fondo de Inversión Mediano Plazo</t>
  </si>
  <si>
    <t>Oportuno Fondo de Inversión Corto Plazo</t>
  </si>
  <si>
    <t>Credifondo Crecimiento Bs Fondo de Inversión Abierto a Largo Plazo</t>
  </si>
  <si>
    <t>Credifondo Bolivianos, Fondo de Inversión Abierto a Corto Plazo</t>
  </si>
  <si>
    <t>Fortaleza Disponible Fondo de Inversión Abierto Corto Plazo</t>
  </si>
  <si>
    <t>Fortaleza Planifica Fondo de Inversión Abierto Largo Plazo</t>
  </si>
  <si>
    <t>Fortaleza Potencia Bolivianos Fondo de Inversión Abierto a Largo Plazo</t>
  </si>
  <si>
    <t>Renta Activa Bolivianos - Fondo de Inversión Abierto de Corto Plazo</t>
  </si>
  <si>
    <t>+Beneficio Fondo Mutuo Mediano Plazo</t>
  </si>
  <si>
    <t>Crecer Bolivianos - Fondo Mutuo Mediano Plazo</t>
  </si>
  <si>
    <t>Previsor Fondo Mutuo Largo Plazo</t>
  </si>
  <si>
    <t>Superior Fondo Mutuo Mediano Plazo</t>
  </si>
  <si>
    <t>Activo Unión Bs Fondo de Inversión Abierto Largo Plazo</t>
  </si>
  <si>
    <t>Fondo de Inversión Dinero Unión - Corto Plazo</t>
  </si>
  <si>
    <t>Fondo Fortaleza UFV Rendimiento Total Fondo de Inversión Abierto - Mediano Plazo</t>
  </si>
  <si>
    <t>Capital Fondo de Inversión Abierto de Mediano Plazo</t>
  </si>
  <si>
    <t>Premier Fondo de Inversión Abierto de Corto Plazo</t>
  </si>
  <si>
    <t>Efectivo Fondo de Inversión Corto Plazo</t>
  </si>
  <si>
    <t>Portafolio Fondo de Inversión Mediano Plazo</t>
  </si>
  <si>
    <t>Fortaleza Porvenir Fondo de Inversión Abierto Mediano Plazo</t>
  </si>
  <si>
    <t>Fortaleza Renta Mixta Internacional Fondo de Inversión Abierto Largo Plazo</t>
  </si>
  <si>
    <t>Renta Activa Fondo de Inversión Abierto Corto Plazo</t>
  </si>
  <si>
    <t>Mercantil Fondo Mutuo - Corto Plazo</t>
  </si>
  <si>
    <t>Horizonte Fondo de Inversión Abierto - Mediano Plazo</t>
  </si>
  <si>
    <t>Prossimo - Fondo de Inversión Abierto - Mediano Plazo</t>
  </si>
  <si>
    <t>Fondo de Inversión Mutuo Unión - Corto Plazo</t>
  </si>
  <si>
    <t>Global Unión $Us. Fondo de Inversión Abierto Largo Plazo</t>
  </si>
  <si>
    <t>PFI</t>
  </si>
  <si>
    <t>AFI</t>
  </si>
  <si>
    <t>Crecimiento Fondo de Inversión Cerrado</t>
  </si>
  <si>
    <t>Fortaleza PYME II Fondo de Inversión Cerrado</t>
  </si>
  <si>
    <t>Renta Activa Emergente Fondo de Inversión Cerrado</t>
  </si>
  <si>
    <t>Renta Activa Puente Fondo de Inversión Cerrado</t>
  </si>
  <si>
    <t>Productivo Fondo de Inversión Cerrado</t>
  </si>
  <si>
    <t>Inclusión Empresarial Fondo de Inversión Cerrado Serie-A</t>
  </si>
  <si>
    <t>Inclusión Empresarial Fondo de Inversión Cerrado Serie-B</t>
  </si>
  <si>
    <t>Credifondo Garantiza Fondo de Inversión Cerrado Serie - A</t>
  </si>
  <si>
    <t>Credifondo Garantiza Fondo de Inversión Cerrado Serie - B</t>
  </si>
  <si>
    <t>PYME Progreso Fondo de Inversión Cerrado Serie - B</t>
  </si>
  <si>
    <t>PYME Progreso Fondo de Inversión Cerrado Serie - A</t>
  </si>
  <si>
    <t>Global Fondo de Inversión Cerrado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</si>
  <si>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Estratificación de la cartera de los fondos de inversión abiertos y cerrados por plazo de vida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</si>
  <si>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 y estado de resultados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</si>
  <si>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Patrimonio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</si>
  <si>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Número de clientes activos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</si>
  <si>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Margen operativo, financiero y resultado operacional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</si>
  <si>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</si>
  <si>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Estado de resultados</t>
    </r>
  </si>
  <si>
    <r>
      <t xml:space="preserve">          </t>
    </r>
    <r>
      <rPr>
        <u/>
        <sz val="10"/>
        <rFont val="Arial"/>
        <family val="2"/>
      </rPr>
      <t>Empresas de suministro de electricidad, gas y agua</t>
    </r>
  </si>
  <si>
    <t>MONTO EMITIDO DURANTE EL MES</t>
  </si>
  <si>
    <t>TOTAL
CANTIDAD VIGENTE</t>
  </si>
  <si>
    <t>REPORTE DE EMISIONES VIGENTES</t>
  </si>
  <si>
    <t>Bonos Subordinados Banco BISA – Emisión 2</t>
  </si>
  <si>
    <t>Bonos Subordinados BCP – Emisión II</t>
  </si>
  <si>
    <t>Bonos Subordinados BEC II-Emisión 3</t>
  </si>
  <si>
    <t>Bonos Subordinados Banco FORTALEZA - Emisión 1</t>
  </si>
  <si>
    <t>Bonos Subordinados Banco FORTALEZA - Emisión 2</t>
  </si>
  <si>
    <t>Bonos Subordinados Banco Ganadero VI</t>
  </si>
  <si>
    <t>ASFI/DSVSC-ED-BGA-017/2019</t>
  </si>
  <si>
    <t xml:space="preserve">BGA-N1U-19 </t>
  </si>
  <si>
    <t>Bonos BMSC II - Emisión 1</t>
  </si>
  <si>
    <t>ASFI/DSVSC-ED-BME-016/2019</t>
  </si>
  <si>
    <t>BME-2-E1A-19</t>
  </si>
  <si>
    <t>BME-2-E1B-19</t>
  </si>
  <si>
    <t>BME-2-E1C-19</t>
  </si>
  <si>
    <t>Bonos Subordinados Banco Mercantil Santa Cruz – Emisión 1</t>
  </si>
  <si>
    <t>Bonos Subordinados Banco Mercantil Santa Cruz – Emisión 2</t>
  </si>
  <si>
    <t>Bonos Banco FIE 2 - Emisión 1</t>
  </si>
  <si>
    <t>Bonos Banco FIE 2 - Emisión 2</t>
  </si>
  <si>
    <t>Bonos Subordinados Banco FIE 3</t>
  </si>
  <si>
    <t>Bonos Subordinados Banco FIE 4</t>
  </si>
  <si>
    <t>Bonos Subordinados BancoSol 2 - Emisión 3</t>
  </si>
  <si>
    <t>ASFI/DSVSC-ED-BSO-021/2019</t>
  </si>
  <si>
    <t>BSO-3-N1U-19</t>
  </si>
  <si>
    <t>Bonos BISA LEASING III - Emisión 1</t>
  </si>
  <si>
    <t>Bonos BISA LEASING IV - Emisión 1</t>
  </si>
  <si>
    <t>Bonos BISA LEASING IV - Emisión 2</t>
  </si>
  <si>
    <t>Bonos BISA LEASING IV - Emisión 3</t>
  </si>
  <si>
    <t>Bonos BISA LEASING IV - Emisión 5</t>
  </si>
  <si>
    <t>Bonos BISA LEASING IV - Emisión 6</t>
  </si>
  <si>
    <t>Bonos BISA LEASING IV-Emisión 4</t>
  </si>
  <si>
    <t>Bonos COBEE IV - Emisión 4</t>
  </si>
  <si>
    <t>Bonos COBEE IV - Emisión 5</t>
  </si>
  <si>
    <t>Bonos INTI V - Emisión 1</t>
  </si>
  <si>
    <t>Bonos Subordinados ECOFUTURO 2 - Emisión 2</t>
  </si>
  <si>
    <t>Bonos Subordinados ECOFUTURO 3</t>
  </si>
  <si>
    <t>Bonos EQUIPETROL-Emisión 1</t>
  </si>
  <si>
    <t>Bonos EQUIPETROL-Emisión 2</t>
  </si>
  <si>
    <t>Bonos FANCESA IV - Emisión 1</t>
  </si>
  <si>
    <t>Bonos FANCESA IV - Emisión 2</t>
  </si>
  <si>
    <t>Bonos MUNICIPALES GAMLP - Emisión 1</t>
  </si>
  <si>
    <t>Bonos SOFIA I – Emisión 1</t>
  </si>
  <si>
    <t>Bonos SOFIA I - Emisión 2</t>
  </si>
  <si>
    <t>Bonos GRUPO NACIONAL VIDA I - Emisión 1</t>
  </si>
  <si>
    <t>Bonos IOL II - Emisión 1</t>
  </si>
  <si>
    <t>Bonos IOL II - Emisión 2</t>
  </si>
  <si>
    <t>Bonos ISA - Emisión 1</t>
  </si>
  <si>
    <t>Bonos ISA-Emisión 2</t>
  </si>
  <si>
    <t>NIBOL LTDA.</t>
  </si>
  <si>
    <t>Bonos NIBOL - Emisión 1</t>
  </si>
  <si>
    <t>ASFI/DSVSC-ED-NIB-015/2019</t>
  </si>
  <si>
    <t>NIB-1-N1A-19</t>
  </si>
  <si>
    <t>NIB-1-N1B-19</t>
  </si>
  <si>
    <t>Bonos NUTRIOIL I - Emisión 1</t>
  </si>
  <si>
    <t>Bonos OVANDO 1</t>
  </si>
  <si>
    <t>ASFI/DSVSC-ED-OVA-019/2019</t>
  </si>
  <si>
    <t>OVA-E1U-19</t>
  </si>
  <si>
    <t>Bonos OVANDO 2</t>
  </si>
  <si>
    <t>ASFI/DSVSC-ED-OVA-020/2019</t>
  </si>
  <si>
    <t>OVA-N2A-19</t>
  </si>
  <si>
    <t>OVA-N2B-19</t>
  </si>
  <si>
    <t>Patrimonio Autónomo CHÁVEZ - BDP ST 044</t>
  </si>
  <si>
    <t>Patrimonio Autónomo CRESPAL - BDP ST 035</t>
  </si>
  <si>
    <t>Valores de Titularización CRECER - BDP ST 036</t>
  </si>
  <si>
    <t>Valores de Titularización CRECER IFD - BDP ST 037</t>
  </si>
  <si>
    <t>ASFI/DSVSC-TD-PMT-003/2019</t>
  </si>
  <si>
    <t>PMT-TD-NA</t>
  </si>
  <si>
    <t>PMT-TD-NB</t>
  </si>
  <si>
    <t>PMT-TD-NC</t>
  </si>
  <si>
    <t>PMT-TD-ND</t>
  </si>
  <si>
    <t>Valores de Titularización "PRO MUJER IFD - BDP ST 046"</t>
  </si>
  <si>
    <t>ASFI/DSVSC-TD-PMJ-004/2019</t>
  </si>
  <si>
    <t>PMJ-TD-NA</t>
  </si>
  <si>
    <t>PATRIMONIO AUTÓNOMO MICROCRÉDITO IFD - BDP ST 046</t>
  </si>
  <si>
    <t>PMJ-TD-NB</t>
  </si>
  <si>
    <t>PMJ-TD-NC</t>
  </si>
  <si>
    <t>PMJ-TD-ND</t>
  </si>
  <si>
    <t>Bonos PILAT I – Emisión 1</t>
  </si>
  <si>
    <t>Bonos PILAT I – Emisión 2</t>
  </si>
  <si>
    <t>Bonos PILAT I - Emisión 3</t>
  </si>
  <si>
    <t>Bonos PROLEGA I - Emisión 4</t>
  </si>
  <si>
    <t>Bonos PROLEGA I - Emisión 5</t>
  </si>
  <si>
    <t>Bonos PROLEGA I - Emisión 6</t>
  </si>
  <si>
    <t>Bonos PROLEGA II - Emisión 1</t>
  </si>
  <si>
    <t>Bonos PROLEGA II - Emisión 3</t>
  </si>
  <si>
    <t>Bonos PROLEGA II - Emisión 4</t>
  </si>
  <si>
    <t>Bonos PROLEGA II-Emisión 2</t>
  </si>
  <si>
    <t>Bonos SOBOCE VII - Emisión 1</t>
  </si>
  <si>
    <t>Bonos SOBOCE VII - Emisión 2</t>
  </si>
  <si>
    <t>Bonos SOBOCE VII - Emisión 3</t>
  </si>
  <si>
    <t>Bonos SOBOCE VII - Emisión 4</t>
  </si>
  <si>
    <t>Bonos TELECEL II - Emisión 1</t>
  </si>
  <si>
    <t>Bonos TELECEL II - Emisión 3</t>
  </si>
  <si>
    <t>Bonos TELECEL II-Emisión 2</t>
  </si>
  <si>
    <t>Bonos TOYOSA II - Emisión 1</t>
  </si>
  <si>
    <t>Bonos TOYOSA II - Emisión 2</t>
  </si>
  <si>
    <t>TOYOSA III - Emisión 1</t>
  </si>
  <si>
    <t>DENOMINACIÓN DE LA EMISIÓN AUTORIZADA</t>
  </si>
  <si>
    <t>Moody´s Local PE Clasificadora de Riesgo S.A.</t>
  </si>
  <si>
    <t>Sembrar Sartawi IFD</t>
  </si>
  <si>
    <t>Bonos Banco Mercantil Santa Cruz - Emisión 5</t>
  </si>
  <si>
    <t>Bonos ENDE TRANSMISIÓN I - Emisión 1</t>
  </si>
  <si>
    <t>Bonos ENDE TRANSMISIÓN I - Emisión 2</t>
  </si>
  <si>
    <t>Acciones Suscritas y Pagadas - BTB</t>
  </si>
  <si>
    <t>Mercantil Fondo Mutuo - Mediano Plazo</t>
  </si>
  <si>
    <t>Prossimo - Fondo de Inversión Abierto - Corto Plazo</t>
  </si>
  <si>
    <t xml:space="preserve">Sociedad de Inversiones Biopetrol S.A. </t>
  </si>
  <si>
    <t>BIO</t>
  </si>
  <si>
    <t xml:space="preserve">Ingresos Operacionales </t>
  </si>
  <si>
    <t xml:space="preserve">Costos </t>
  </si>
  <si>
    <t>3°Trim 19</t>
  </si>
  <si>
    <t>PMJ</t>
  </si>
  <si>
    <t>PMT</t>
  </si>
  <si>
    <t xml:space="preserve"> Tasas Promedio Ponderadas por Plazo, Emisor y Tipo de Moneda. Valores de Renta Fija</t>
  </si>
  <si>
    <t>Capital Para el Crecimiento Empresarial Sociedad Administradora de Fondos de Inversión S.A.</t>
  </si>
  <si>
    <t>Diverso Import - Export Fondo de Inversión Cerrado</t>
  </si>
  <si>
    <t xml:space="preserve">EVOLUCIÓN DEL VALOR CUOTA DE FONDOS DE INVERSIÓN ABIERTOS EN BOLIVIANOS </t>
  </si>
  <si>
    <t>EVOLUCIÓN DEL VALOR CUOTA DE FONDOS DE INVERSIÓN ABIERTOS EN BOLIVIANOS INDEXADOS A LA UFV</t>
  </si>
  <si>
    <t>CANTIDAD DE DPF´s VIGENTES</t>
  </si>
  <si>
    <t>ENTIDAD EMISORA</t>
  </si>
  <si>
    <t>Bonos Subordinados - Banco de Crédito de Bolivia - Emisión I</t>
  </si>
  <si>
    <t>Bonos Banco Económico I - Emisión 1</t>
  </si>
  <si>
    <t>ASFI/DSVSC-ED-BEC-036/2019</t>
  </si>
  <si>
    <t>BEC-4-N1A-19</t>
  </si>
  <si>
    <t>BEC-4-N1B-19</t>
  </si>
  <si>
    <t>Bonos Subordinados BNB IV</t>
  </si>
  <si>
    <t>ASFI/DSVSC-ED-BNB-028/2019</t>
  </si>
  <si>
    <t>BNB-E1U-19</t>
  </si>
  <si>
    <t>CAMSA INDUSTRIA Y COMERCIO S.A.</t>
  </si>
  <si>
    <t>Bonos CAMSA I - Emisión 1</t>
  </si>
  <si>
    <t>ASFI/DSVSC-ED-CMI-023/2019</t>
  </si>
  <si>
    <t>CMI-1-N1U-19</t>
  </si>
  <si>
    <t>Bonos DISMATEC I - Emisión 1</t>
  </si>
  <si>
    <t>ASFI/DSVSC-ED-DMT-035/2019</t>
  </si>
  <si>
    <t>DMT-1-N1A-19</t>
  </si>
  <si>
    <t>DMT-1-N1B-19</t>
  </si>
  <si>
    <t>ASFI/DSVSC-ED-TDE-025/2019</t>
  </si>
  <si>
    <t>TDE-1-N1U-19</t>
  </si>
  <si>
    <t>ASFI/DSVSC-ED-TDE-026/2019</t>
  </si>
  <si>
    <t>TDE-1-N2U-19</t>
  </si>
  <si>
    <t>Bonos IASA IV – Emisión 2</t>
  </si>
  <si>
    <t>ASFI/DSVSC-ED-FIN-031/2019</t>
  </si>
  <si>
    <t>FIN-4-N1U-19</t>
  </si>
  <si>
    <t>Bonos IASA IV - Emisión 3</t>
  </si>
  <si>
    <t>ASFI/DSVSC-ED-FIN-032/2019</t>
  </si>
  <si>
    <t>FIN-4-N2U-19</t>
  </si>
  <si>
    <t>Bonos IASA IV - Emisión 4</t>
  </si>
  <si>
    <t>ASFI/DSVSC-ED-FIN-033/2019</t>
  </si>
  <si>
    <t>FIN-4-N3U-19</t>
  </si>
  <si>
    <t>Bonos GRUPO NACIONAL VIDA I - Emisión 2</t>
  </si>
  <si>
    <t>ASFI/DSVSC-ED-GNI-024/2019</t>
  </si>
  <si>
    <t>GNI-1-N2U-19</t>
  </si>
  <si>
    <t>Pagarés Bursátiles NUTRIOIL I – Emisión 1</t>
  </si>
  <si>
    <t>ASFI/DSVSC-ED-NUT-029/2019</t>
  </si>
  <si>
    <t>NUT-PB1-E1U</t>
  </si>
  <si>
    <t>Pagarés Bursátiles NUTRIOIL I - Emisión 2</t>
  </si>
  <si>
    <t>ASFI/DSVSC-ED-NUT-034/2019</t>
  </si>
  <si>
    <t>NUT-PB1-N2U</t>
  </si>
  <si>
    <t>Patrimonio Autónomo MICROCRÉDITO IFD - BDP ST 032</t>
  </si>
  <si>
    <t>Patrimonio Autónomo MICROCRÉDITO IFD - BDP ST 034</t>
  </si>
  <si>
    <t>Patrimonio Autónomo MICROCRÉDITO IFD - BDP ST 036</t>
  </si>
  <si>
    <t>Patrimonio Autónomo MICROCRÉDITO IFD - BDP ST 037</t>
  </si>
  <si>
    <t>Patrimonio Autónomo MICROCRÉDITO IFD - BDP ST 038</t>
  </si>
  <si>
    <t>Patrimonio Autónomo MICROCRÉDITO IFD - BDP ST 041</t>
  </si>
  <si>
    <t>Patrimonio Autónomo MICROCRÉDITO IFD - BDP ST 042</t>
  </si>
  <si>
    <t>Patrimonio Autónomo MICROCRÉDITO IFD - BDP ST 043</t>
  </si>
  <si>
    <t>Patrimonio Autónomo MICROCRÉDITO IFD - BDP ST 045</t>
  </si>
  <si>
    <t>Patrimonio Autónomo MICROCRÉDITO IFD - BDP ST 046</t>
  </si>
  <si>
    <t>Patrimonio Autónomo MICROCRÉDITO IFD - BDP ST 047</t>
  </si>
  <si>
    <t>Valores de Titularización CRECER IFD - BDP ST 047</t>
  </si>
  <si>
    <t>ASFI/DSVSC-TD-PMB-005/2019</t>
  </si>
  <si>
    <t>PMB-TD-NA</t>
  </si>
  <si>
    <t>PATRIMONIO AUTÓNOMO MICROCRÉDITO IFD - BDP ST 047</t>
  </si>
  <si>
    <t>PMB-TD-NB</t>
  </si>
  <si>
    <t>PMB-TD-NC</t>
  </si>
  <si>
    <t>PMB-TD-ND</t>
  </si>
  <si>
    <t>Pagarés Bursátiles TOYOSA II - Emisión 7</t>
  </si>
  <si>
    <t>ASFI/DSVSC-ED-TYS-018/2019</t>
  </si>
  <si>
    <t>TYS-PB2-E7U</t>
  </si>
  <si>
    <t>Bs 35000000.000</t>
  </si>
  <si>
    <t>Bs 210000000.000</t>
  </si>
  <si>
    <t>Bs 137200000.000</t>
  </si>
  <si>
    <t>Bs 70000000.000</t>
  </si>
  <si>
    <t>Bs 170000000.000</t>
  </si>
  <si>
    <t>Bs 32500000.000</t>
  </si>
  <si>
    <t>Bs 55000000.000</t>
  </si>
  <si>
    <t>US$ 24900000.000</t>
  </si>
  <si>
    <t>US$ 24000000.000</t>
  </si>
  <si>
    <t>US$ 24500000.000</t>
  </si>
  <si>
    <t>Bs 168070000.000</t>
  </si>
  <si>
    <t>Bs 100000000.000</t>
  </si>
  <si>
    <t>US$ 20000000.000</t>
  </si>
  <si>
    <t>Bs 157000000.000</t>
  </si>
  <si>
    <t>Bs 300000000.000</t>
  </si>
  <si>
    <t>Bs 250000000.000</t>
  </si>
  <si>
    <t>Bonos BANCO FIE 2 - Emisión 1</t>
  </si>
  <si>
    <t>Bs 200000000.000</t>
  </si>
  <si>
    <t>Bonos BANCO FIE 2 - Emisión 2</t>
  </si>
  <si>
    <t>Bonos Subordinados BANCO FIE 4</t>
  </si>
  <si>
    <t>Bs 80000000.000</t>
  </si>
  <si>
    <t>US$ 4000000.000</t>
  </si>
  <si>
    <t>Bs 16300000.000</t>
  </si>
  <si>
    <t>Bs 25800000.000</t>
  </si>
  <si>
    <t>Bs 60000000.000</t>
  </si>
  <si>
    <t>US$ 1700000.000</t>
  </si>
  <si>
    <t>US$ 2900000.000</t>
  </si>
  <si>
    <t>Bs 350000000.000</t>
  </si>
  <si>
    <t>Bs 141000000.000</t>
  </si>
  <si>
    <t>Bs 142000000.000</t>
  </si>
  <si>
    <t>Bs 168000000.000</t>
  </si>
  <si>
    <t>Bs 490000000.000</t>
  </si>
  <si>
    <t>Bs 139200000.000</t>
  </si>
  <si>
    <t>Bs 522000000.000</t>
  </si>
  <si>
    <t>Bs 313200000.000</t>
  </si>
  <si>
    <t>Bs 696000000.000</t>
  </si>
  <si>
    <t>Bs 560000000.000</t>
  </si>
  <si>
    <t>Bs 420000000.000</t>
  </si>
  <si>
    <t>Bs 280000000.000</t>
  </si>
  <si>
    <t>Bs 1360000000.000</t>
  </si>
  <si>
    <t>US$ 135000000.000</t>
  </si>
  <si>
    <t>US$ 70000000.000</t>
  </si>
  <si>
    <t>Bs 33860000.000</t>
  </si>
  <si>
    <t>US$ 13744695.900</t>
  </si>
  <si>
    <t>Bs 42875000.000</t>
  </si>
  <si>
    <t>US$ 8000000.000</t>
  </si>
  <si>
    <t>Bs 84000000.000</t>
  </si>
  <si>
    <t>US$ 5000000.000</t>
  </si>
  <si>
    <t>Bs 105000000.000</t>
  </si>
  <si>
    <t>Bs 138120000.000</t>
  </si>
  <si>
    <t>Bs 69600000.000</t>
  </si>
  <si>
    <t>Bs 127420000.000</t>
  </si>
  <si>
    <t>Bs 55680000.000</t>
  </si>
  <si>
    <t>Bs 75000000.000</t>
  </si>
  <si>
    <t>Bs 56000000.000</t>
  </si>
  <si>
    <t>Bs 82000000.000</t>
  </si>
  <si>
    <t>Bs 58000000.000</t>
  </si>
  <si>
    <t>INDUSTRIA TEXTIL TSM S.A.</t>
  </si>
  <si>
    <t>Bs 52000000.000</t>
  </si>
  <si>
    <t>Bs 170520000.000</t>
  </si>
  <si>
    <t>Bs 173304000.000</t>
  </si>
  <si>
    <t>Bs 1312500000.000</t>
  </si>
  <si>
    <t>Bonos JALASOFT I - Emisión 1</t>
  </si>
  <si>
    <t>US$ 9000000.000</t>
  </si>
  <si>
    <t>Bs 68600000.000</t>
  </si>
  <si>
    <t>Bs 172880000.000</t>
  </si>
  <si>
    <t>US$ 2000000.000</t>
  </si>
  <si>
    <t>Bs 41760000.000</t>
  </si>
  <si>
    <t>Bs 28000000.000</t>
  </si>
  <si>
    <t>Bs 26000000.000</t>
  </si>
  <si>
    <t>US$ 9330000.000</t>
  </si>
  <si>
    <t>Bs 18500000.000</t>
  </si>
  <si>
    <t>Bs 86000000.000</t>
  </si>
  <si>
    <t>Bs 15500000.000</t>
  </si>
  <si>
    <t>Pagarés Bursátiles PROLEGA I-Emisión 1</t>
  </si>
  <si>
    <t>Bs 167000000.000</t>
  </si>
  <si>
    <t>Bs 167040000.000</t>
  </si>
  <si>
    <t>Bs 14000000.000</t>
  </si>
  <si>
    <t>US$ 10200000.000</t>
  </si>
  <si>
    <t>Bonos Subordinados BANCO FORTALEZA - Emisión 2</t>
  </si>
  <si>
    <t>Bs 45000000.000</t>
  </si>
  <si>
    <t>Bs 34800000.000</t>
  </si>
  <si>
    <t>Bs 62000000.000</t>
  </si>
  <si>
    <t>Bs 38400000.000</t>
  </si>
  <si>
    <t>Bs 160000000.000</t>
  </si>
  <si>
    <t>Bonos BISA LEASING III - EMISION 1</t>
  </si>
  <si>
    <t>Bs 42000000.000</t>
  </si>
  <si>
    <t>Bs 125000000.000</t>
  </si>
  <si>
    <t>Pagarés Bursátiles TSM 001</t>
  </si>
  <si>
    <t>ACTIVO UNION BS FONDO DE INVERSION ABIERTO - LARGO PLAZO</t>
  </si>
  <si>
    <t>FORTALEZA DISPONIBLE Fondo de Inversión Abierto Corto Plazo</t>
  </si>
  <si>
    <t>FORTALEZA PLANIFICA Fondo de Inversión Abierto Largo Plazo</t>
  </si>
  <si>
    <t xml:space="preserve">FORTALEZA POTENCIA BOLIVIANOS FONDO DE INVERSIÓN ABIERTO LARGO PLAZO </t>
  </si>
  <si>
    <t>GLOBAL UNION $US FONDO DE INVERSION ABIERTO - LARGO PLAZO</t>
  </si>
  <si>
    <t>A+f</t>
  </si>
  <si>
    <t>MSC PRODUCTIVO FONDO DE INVERSIÓN CERRADO</t>
  </si>
  <si>
    <t>Manufactura de Papeles S.A. (MADEPA)</t>
  </si>
  <si>
    <t>MAD</t>
  </si>
  <si>
    <t>EMPRESAS PETROLERAS - HOTELES-RESTAURANTES Y DE TRANSPORTE-COMUNICACIONES</t>
  </si>
  <si>
    <t>Oct-19</t>
  </si>
  <si>
    <t>Nov-19</t>
  </si>
  <si>
    <t>Dic-19</t>
  </si>
  <si>
    <t>4°Trim 19</t>
  </si>
  <si>
    <t>MARZO DE 2020</t>
  </si>
  <si>
    <t>AL  31  DE  MARZO  DE  2020</t>
  </si>
  <si>
    <t>Bonos Subordiandos Banco BISA-Emisión 3</t>
  </si>
  <si>
    <t>Bonos Banco Mercantil Santa Cruz -Emisión 5</t>
  </si>
  <si>
    <t>Bonos BNB II - Emisión 1</t>
  </si>
  <si>
    <t>ASFI/DSVSC-ED-BNB-015/2020</t>
  </si>
  <si>
    <t>BNB-3-N1U-20</t>
  </si>
  <si>
    <t>Bonos BNB II - Emisión 2</t>
  </si>
  <si>
    <t>ASFI/DSVSC-ED-BNB-017/2020</t>
  </si>
  <si>
    <t>BNB-3-N2U-20</t>
  </si>
  <si>
    <t>Bonos BNB II - Emisión 3</t>
  </si>
  <si>
    <t>ASFI/DSVSC-ED-BNB-018/2020</t>
  </si>
  <si>
    <t>BNB-3-N3U-20</t>
  </si>
  <si>
    <t>Bonos Banco FIE 3 - Emisión 1</t>
  </si>
  <si>
    <t>ASFI/DSVSC-ED-FIE-012/2020</t>
  </si>
  <si>
    <t>FIE-3-N1U-20</t>
  </si>
  <si>
    <t>Pagarés Bursátiles CAMSA - Emisión 1</t>
  </si>
  <si>
    <t>ASFI/DSVSC-ED-CMI-009/2020</t>
  </si>
  <si>
    <t>CMI-PB1-N1U</t>
  </si>
  <si>
    <t>Bonos ENDE TRANSMISIÓN I - Emisión 3</t>
  </si>
  <si>
    <t>ASFI/DSVCS-ED-TDE-010/2020</t>
  </si>
  <si>
    <t>TDE-1-N3U-20</t>
  </si>
  <si>
    <t>Bonos ENDE TRANSMISIÓN I - Emisión 4</t>
  </si>
  <si>
    <t>ASFI/DSVSC-ED-TDE-011/2020</t>
  </si>
  <si>
    <t>TDE-1-N4U-20</t>
  </si>
  <si>
    <t>FO S.A.</t>
  </si>
  <si>
    <t>IMPORT. EXPORT. LAS LOMAS LTDA.</t>
  </si>
  <si>
    <t>Bonos LAS LOMAS I - Emisión 1</t>
  </si>
  <si>
    <t>ASFI/DSVSC-ED-IEL-013/2020</t>
  </si>
  <si>
    <t>IEL-1-N1U-20</t>
  </si>
  <si>
    <t>Bonos LAS LOMAS I - Emisión 2</t>
  </si>
  <si>
    <t>ASFI/DSVSC-ED-IEL-014/2020</t>
  </si>
  <si>
    <t>IEL-1-N2U-20</t>
  </si>
  <si>
    <t>Ingeniería y Construcciones Técnicas INCOTEC S.A.</t>
  </si>
  <si>
    <t>Bonos INCOTEC I - Emisión 1</t>
  </si>
  <si>
    <t>ASFI/DSVSC-ED-ICT-016/2020</t>
  </si>
  <si>
    <t>ICT-1-N1A-20</t>
  </si>
  <si>
    <t>ICT-1-N1B-20</t>
  </si>
  <si>
    <t>Bonos PISA I - Emisión 1</t>
  </si>
  <si>
    <t>ASFI/DSVSC-ED-PIN-007/2020</t>
  </si>
  <si>
    <t>PIN-1-N1U-20</t>
  </si>
  <si>
    <t>Bonos PISA I - Emisión 2</t>
  </si>
  <si>
    <t>ASFI/DSVSC-ED-PIN-008/2020</t>
  </si>
  <si>
    <t>PIN-1-E2U-20</t>
  </si>
  <si>
    <t>Patrimonio Autónomo BISA ST – CIDRE IFD</t>
  </si>
  <si>
    <t>Valores de Titularización BISA ST-CIDRE IFD</t>
  </si>
  <si>
    <t>ASFI/DSVSC-TD-PCI-001/2020</t>
  </si>
  <si>
    <t>PCI-TD-NA</t>
  </si>
  <si>
    <t>PATRIMONIO AUTÓNOMO BISA ST – CIDRE IFD</t>
  </si>
  <si>
    <t>PCI-TD-NB</t>
  </si>
  <si>
    <t>ASFI/DSVSC-ED-POL-001/2020</t>
  </si>
  <si>
    <t>POL-PB1-E1U</t>
  </si>
  <si>
    <t>Pagarés Bursátiles PROLEGA I-Emisión 2</t>
  </si>
  <si>
    <t>ASFI/DSVSC-ED-POL-003/2020</t>
  </si>
  <si>
    <t>POL-PB1-E2U</t>
  </si>
  <si>
    <t>Pagarés Bursátiles PROLEGA I-Emisión 3</t>
  </si>
  <si>
    <t>ASFI/DSVSC-ED-POL-006/2020</t>
  </si>
  <si>
    <t>POL-PB1-E3U</t>
  </si>
  <si>
    <t>Pagarés Bursátiles ILLAPA I-Emisión 2</t>
  </si>
  <si>
    <t>ASFI/DSVSC-ED-SMI-004/2020</t>
  </si>
  <si>
    <t>SMI-PB1-E2U</t>
  </si>
  <si>
    <t>BANCOS DE DESARROLLO PRODUCTIVO</t>
  </si>
  <si>
    <t>Santa Cruz Vida y Salud Seguros y Reaseguros Personales S.A.</t>
  </si>
  <si>
    <t>Bonos Subordiandos BANCO BISA-EMISIÓN 3</t>
  </si>
  <si>
    <t>Bonos Subordinados BANCO BISA – EMISIÓN 2</t>
  </si>
  <si>
    <t>BONOS SUBORDINADOS BCP – EMISIÓN II</t>
  </si>
  <si>
    <t>Bonos BANCO MERCANTIL SANTA CRUZ-EMISIÓN 5</t>
  </si>
  <si>
    <t>Bonos BMSC II - EMISIÓN 1</t>
  </si>
  <si>
    <t>Bonos BMSC II - EMISIÓN 2</t>
  </si>
  <si>
    <t>BONOS SUBORDINADOS BANCO MERCANTIL SANTA CRUZ – EMISIÓN 1</t>
  </si>
  <si>
    <t>BONOS SUBORDINADOS BANCO MERCANTIL SANTA CRUZ – EMISIÓN 2</t>
  </si>
  <si>
    <t>Bs 131600000.000</t>
  </si>
  <si>
    <t>Bs 165000000.000</t>
  </si>
  <si>
    <t>BONOS SUBORDINADOS BANCO FIE 3</t>
  </si>
  <si>
    <t>BB1</t>
  </si>
  <si>
    <t>BB+</t>
  </si>
  <si>
    <t>BONOS SUBORDINADOS ECOFUTURO 2 - EMISION 2</t>
  </si>
  <si>
    <t>BONOS SUBORDINADOS ECOFUTURO 3</t>
  </si>
  <si>
    <t>Bs 143000000.000</t>
  </si>
  <si>
    <t>Bs 144000000.000</t>
  </si>
  <si>
    <t>BONOS FANCESA IV - EMISIÓN 1</t>
  </si>
  <si>
    <t>Bonos FANCESA IV - EMISIÓN 2</t>
  </si>
  <si>
    <t>BONOS MUNICIPALES GAMLP - EMISIÓN 1</t>
  </si>
  <si>
    <t>Bonos GRUPO NACIONAL VIDA I - EMISIÓN 1</t>
  </si>
  <si>
    <t>Bonos GRUPO NACIONAL VIDA I - EMISIÓN 2</t>
  </si>
  <si>
    <t>Bs 10440000.000</t>
  </si>
  <si>
    <t>US$ 1500000.000</t>
  </si>
  <si>
    <t>BONOS SOBOCE VII - EMISIÓN 1</t>
  </si>
  <si>
    <t>BONOS TELECEL II - EMISION 1</t>
  </si>
  <si>
    <t>BONOS TELECEL II - EMISIÓN 3</t>
  </si>
  <si>
    <t>Bonos TELECEL II-EMISIÓN 2</t>
  </si>
  <si>
    <t>BONOS COBEE IV - EMISION 4</t>
  </si>
  <si>
    <t>BONOS COBEE IV - EMISIÓN 5</t>
  </si>
  <si>
    <t>BONOS COBEE V - EMISIÓN 1</t>
  </si>
  <si>
    <t>Bs 87000000.000</t>
  </si>
  <si>
    <t>BONOS INTI V - EMISIÓN 1</t>
  </si>
  <si>
    <t>BONOS EQUIPETROL-EMISIÓN 1</t>
  </si>
  <si>
    <t>BONOS EQUIPETROL-EMISIÓN 2</t>
  </si>
  <si>
    <t>BONOS SOFIA I – EMISIÓN 1</t>
  </si>
  <si>
    <t>BONOS SOFIA I - EMISION 2</t>
  </si>
  <si>
    <t>BONOS LAS LOMAS I - EMISIÓN 1</t>
  </si>
  <si>
    <t>Bs 173000000.000</t>
  </si>
  <si>
    <t>BONOS LAS LOMAS I - EMISIÓN 2</t>
  </si>
  <si>
    <t>BONOS IOL II - Emisión 1</t>
  </si>
  <si>
    <t>BONOS IOL II - EMISIÓN 2</t>
  </si>
  <si>
    <t>Bonos INCOTEC I - EMISIÓN 1</t>
  </si>
  <si>
    <t>BONOS NIBOL - EMISIÓN 1</t>
  </si>
  <si>
    <t>Bonos NIBOL - Emisión 2</t>
  </si>
  <si>
    <t>BONOS OVANDO 1</t>
  </si>
  <si>
    <t>BONOS OVANDO 2</t>
  </si>
  <si>
    <t>BONOS PILAT I – EMISIÓN 1</t>
  </si>
  <si>
    <t>BONOS PILAT I – EMISIÓN 2</t>
  </si>
  <si>
    <t>BONOS PILAT I - EMISIÓN 3</t>
  </si>
  <si>
    <t>BONOS PROLEGA I - EMISION 4</t>
  </si>
  <si>
    <t>BONOS PROLEGA I - EMISIÓN 5</t>
  </si>
  <si>
    <t>BONOS PROLEGA I - EMISIÓN 6</t>
  </si>
  <si>
    <t>BONOS PROLEGA II - EMISIÓN 1</t>
  </si>
  <si>
    <t>BONOS PROLEGA II - EMISIÓN 3</t>
  </si>
  <si>
    <t>BONOS PROLEGA II - EMISIÓN 4</t>
  </si>
  <si>
    <t>BONOS PROLEGA II-EMISIÓN 2</t>
  </si>
  <si>
    <t>BONOS NUTRIOIL I - EMISION 1</t>
  </si>
  <si>
    <t>BONOS SOBOCE VII - EMISIÓN 2</t>
  </si>
  <si>
    <t>BONOS SOBOCE VII - EMISIÓN 3</t>
  </si>
  <si>
    <t>BONOS SOBOCE VII - EMISIÓN 4</t>
  </si>
  <si>
    <t>BONOS TOYOSA I - Emisión 3</t>
  </si>
  <si>
    <t>BONOS TOYOSA II - EMISIÓN 1</t>
  </si>
  <si>
    <t>BONOS TOYOSA II - EMISIÓN 2</t>
  </si>
  <si>
    <t>TOYOSA III - EMISIÓN 1</t>
  </si>
  <si>
    <t>Bonos Subordinados BANCO FORTALEZA - EMISIÓN 1</t>
  </si>
  <si>
    <t>BONOS SUBORDINADOS BEC II-EMISIÓN 3</t>
  </si>
  <si>
    <t>BONOS BISA LEASING IV - EMISION 1</t>
  </si>
  <si>
    <t>BONOS BISA LEASING IV - EMISION 2</t>
  </si>
  <si>
    <t>BONOS BISA LEASING IV - Emisión 3</t>
  </si>
  <si>
    <t>Bonos BISA LEASING IV - EMISIÓN 5</t>
  </si>
  <si>
    <t>Bonos BISA LEASING IV - EMISIÓN 6</t>
  </si>
  <si>
    <t>Bonos BISA LEASING IV-EMISIÓN 4</t>
  </si>
  <si>
    <t>Programa de Emisiones de Pagarés Bursátiles CAMSA</t>
  </si>
  <si>
    <t>US$ 10000000.000</t>
  </si>
  <si>
    <t>Pagarés Bursátiles PROLEGA I</t>
  </si>
  <si>
    <t>Bs 16000000.000</t>
  </si>
  <si>
    <t>Bs 54000000.000</t>
  </si>
  <si>
    <t xml:space="preserve">BBBB </t>
  </si>
  <si>
    <t>PATRIMONIO AUTÓNOMO MICROCRÉDITO IFD - BDP ST 032</t>
  </si>
  <si>
    <t>PATRIMONIO AUTÓNOMO MICROCRÉDITO IFD - BDP ST 034</t>
  </si>
  <si>
    <t>VALORES DE TITULARIZACIÓN CRECER - BDP ST 036</t>
  </si>
  <si>
    <t>VALORES DE TITULARIZACIÓN CRECER IFD - BDP ST 037</t>
  </si>
  <si>
    <t>VALORES DE TITULARIZACIÓN CRECER IFD - BDP ST 047</t>
  </si>
  <si>
    <t>Élite Fondo de Inversión Abierto - Corto Plazo</t>
  </si>
  <si>
    <t>AL 31 DE MARZO 2020</t>
  </si>
  <si>
    <t>AL 31 DE MARZO DE 2020</t>
  </si>
  <si>
    <t>AL  31  DE MARZO DE 2020</t>
  </si>
  <si>
    <t>AL 31 DE MARZO  DE 2020</t>
  </si>
  <si>
    <t>AL 31 DE MARZO DE  2020</t>
  </si>
  <si>
    <t>Ene-20</t>
  </si>
  <si>
    <t>Feb-20</t>
  </si>
  <si>
    <t>Mar-20</t>
  </si>
  <si>
    <t>1°Trim 20</t>
  </si>
  <si>
    <t>Mercado electrónico: SDC Renta Fija Genéricos</t>
  </si>
  <si>
    <t>Mercado electrónico: SDC Reporto</t>
  </si>
  <si>
    <t>Mercado electrónico: Mesa de Negociación</t>
  </si>
  <si>
    <t>Mercado electrónico</t>
  </si>
  <si>
    <t>AL  31 DE MARZO DE 2020</t>
  </si>
  <si>
    <t>CFC</t>
  </si>
  <si>
    <t>PUC</t>
  </si>
  <si>
    <t>PCI</t>
  </si>
  <si>
    <t>Élite Fondo de Inversión Abierto de Corto Plazo</t>
  </si>
  <si>
    <t>ELI</t>
  </si>
  <si>
    <t>AL  31  DE MARZO  DE 2020</t>
  </si>
  <si>
    <t xml:space="preserve">EVOLUTIVO DEL VALOR CUOTA DE FONDOS DE INVERSIÓN ABIERTOS EN DÓLARES ESTADOUNIDENSES </t>
  </si>
  <si>
    <t>(expresado en bolivianos y número)</t>
  </si>
  <si>
    <t>Credibolsa S.A. Agencia de Bolsa</t>
  </si>
  <si>
    <t>(En miles de bolivianos y porcentajes)</t>
  </si>
  <si>
    <t>Cartera (Bs.)</t>
  </si>
  <si>
    <t>Cartera      
(Bs)</t>
  </si>
  <si>
    <t>(En millones de bolivianos)</t>
  </si>
  <si>
    <t xml:space="preserve">DIVERSIFICACIÓN DE LA CARTERA DE LOS FONDOS DE INVERSIÓN ABIERTOS. POR VALOR Y EMISOR </t>
  </si>
  <si>
    <t xml:space="preserve">DIVERSIFICACIÓN DE LA CARTERA DE LOS FONDOS DE INVERSIÓN ABIERTOS POR VALOR Y EMISOR </t>
  </si>
  <si>
    <t>(EN PORCENTAJE DE PARTICIPACIÓN)</t>
  </si>
  <si>
    <t>(Expresado en bolivianos)</t>
  </si>
  <si>
    <t>(Expresado en  bolivianos)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</si>
</sst>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1">
    <numFmt numFmtId="41" formatCode="_(* #,##0_);_(* \(#,##0\);_(* &quot;-&quot;_);_(@_)"/>
    <numFmt numFmtId="43" formatCode="_(* #,##0.00_);_(* \(#,##0.00\);_(* &quot;-&quot;??_);_(@_)"/>
    <numFmt numFmtId="164" formatCode="_-[$€-2]* #,##0.00_-;\-[$€-2]* #,##0.00_-;_-[$€-2]* \-??_-"/>
    <numFmt numFmtId="165" formatCode="_-* #,##0.00_-;\-* #,##0.00_-;_-* \-??_-;_-@_-"/>
    <numFmt numFmtId="166" formatCode="_ * #,##0.00_ ;_ * \-#,##0.00_ ;_ * \-??_ ;_ @_ "/>
    <numFmt numFmtId="167" formatCode="_(* #,##0.00_);_(* \(#,##0.00\);_(* \-??_);_(@_)"/>
    <numFmt numFmtId="168" formatCode="_ * #,##0_ ;_ * \-#,##0_ ;_ * \-_ ;_ @_ "/>
    <numFmt numFmtId="169" formatCode="_-* #,##0\ _p_t_a_-;\-* #,##0\ _p_t_a_-;_-* &quot;- &quot;_p_t_a_-;_-@_-"/>
    <numFmt numFmtId="170" formatCode="&quot;Al &quot;dd&quot; de &quot;mmmm&quot; de &quot;yyyy"/>
    <numFmt numFmtId="171" formatCode="_(* #,##0_);_(* \(#,##0\);_(* \-??_);_(@_)"/>
    <numFmt numFmtId="172" formatCode="mm/yy"/>
    <numFmt numFmtId="173" formatCode="_(* #,##0_);_(* \(#,##0\);_(* \-_);_(@_)"/>
    <numFmt numFmtId="174" formatCode="0.0%"/>
    <numFmt numFmtId="175" formatCode="_ * #,##0.0_ ;_ * \-#,##0.0_ ;_ * \-_ ;_ @_ "/>
    <numFmt numFmtId="176" formatCode="_ * #,##0.00_ ;_ * \-#,##0.00_ ;_ * \-_ ;_ @_ "/>
    <numFmt numFmtId="177" formatCode="&quot;Del 1 al &quot;d&quot; de &quot;mmmm&quot; de &quot;yyyy;@"/>
    <numFmt numFmtId="178" formatCode="#,##0_ ;[Red]\-#,##0\ "/>
    <numFmt numFmtId="179" formatCode="#,##0.00_ ;[Red]\-#,##0.00\ "/>
    <numFmt numFmtId="180" formatCode="&quot;Al &quot;[$-C0A]&quot;d de mmmm de yyyy&quot;;@"/>
    <numFmt numFmtId="181" formatCode="dd/mm/yy;@"/>
    <numFmt numFmtId="182" formatCode="_ * #,##0.0000_ ;_ * \-#,##0.0000_ ;_ * \-_ ;_ @_ "/>
    <numFmt numFmtId="183" formatCode="d\.m\.yy"/>
    <numFmt numFmtId="184" formatCode="_-* #,##0.00_-;\-* #,##0.00_-;_-* &quot;-&quot;??_-;_-@_-"/>
    <numFmt numFmtId="185" formatCode="_ * #,##0_ ;_ * \-#,##0_ ;_ * \-??_ ;_ @_ "/>
    <numFmt numFmtId="186" formatCode="_(* #,##0.0_);_(* \(#,##0.0\);_(* \-??_);_(@_)"/>
    <numFmt numFmtId="187" formatCode="_(* #,##0_);_(* \(#,##0\);_(* &quot;-&quot;??_);_(@_)"/>
    <numFmt numFmtId="188" formatCode="_-* #,##0_-;\-* #,##0_-;_-* &quot;-&quot;??_-;_-@_-"/>
    <numFmt numFmtId="189" formatCode="dd/mm/yyyy;@"/>
    <numFmt numFmtId="190" formatCode="_(* #,##0.000_);_(* \(#,##0.000\);_(* \-??_);_(@_)"/>
    <numFmt numFmtId="191" formatCode="#,##0.0000"/>
    <numFmt numFmtId="192" formatCode="_-* #,##0\ _€_-;\-* #,##0\ _€_-;_-* &quot;-&quot;??\ _€_-;_-@_-"/>
    <numFmt numFmtId="193" formatCode="0.0000%"/>
    <numFmt numFmtId="194" formatCode="\ \L\i\q\u\ide\z\ yy\ \O\t\r\os\ "/>
    <numFmt numFmtId="195" formatCode="_ * #,##0.00_ ;_ * \-#,##0.00_ ;_ * &quot;-&quot;??_ ;_ @_ "/>
    <numFmt numFmtId="196" formatCode="\ \A\C\C\ "/>
    <numFmt numFmtId="197" formatCode="0.000"/>
    <numFmt numFmtId="198" formatCode="0.0000"/>
    <numFmt numFmtId="199" formatCode="#,##0.000"/>
    <numFmt numFmtId="200" formatCode="0.000%"/>
    <numFmt numFmtId="201" formatCode="_(* #,##0.0_);_(* \(#,##0.0\);_(* &quot;-&quot;??_);_(@_)"/>
    <numFmt numFmtId="202" formatCode="_(* #,##0.0000_);_(* \(#,##0.0000\);_(* \-??_);_(@_)"/>
  </numFmts>
  <fonts count="179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2"/>
      <name val="Tms Rmn"/>
    </font>
    <font>
      <sz val="12"/>
      <name val="Helv"/>
    </font>
    <font>
      <sz val="10"/>
      <name val="MS Serif"/>
      <family val="1"/>
    </font>
    <font>
      <sz val="10"/>
      <color indexed="16"/>
      <name val="MS Serif"/>
      <family val="1"/>
    </font>
    <font>
      <sz val="8"/>
      <name val="Helv"/>
    </font>
    <font>
      <b/>
      <sz val="8"/>
      <color indexed="8"/>
      <name val="Helv"/>
    </font>
    <font>
      <b/>
      <sz val="12"/>
      <color indexed="9"/>
      <name val="Arial"/>
      <family val="2"/>
    </font>
    <font>
      <b/>
      <sz val="11"/>
      <color indexed="9"/>
      <name val="Arial"/>
      <family val="2"/>
    </font>
    <font>
      <b/>
      <sz val="14"/>
      <color indexed="9"/>
      <name val="Times New Roman"/>
      <family val="1"/>
    </font>
    <font>
      <sz val="10"/>
      <name val="Times New Roman"/>
      <family val="1"/>
    </font>
    <font>
      <b/>
      <sz val="10"/>
      <color indexed="8"/>
      <name val="Times New Roman"/>
      <family val="1"/>
    </font>
    <font>
      <b/>
      <sz val="10"/>
      <name val="Times New Roman"/>
      <family val="1"/>
    </font>
    <font>
      <b/>
      <sz val="8"/>
      <name val="Times New Roman"/>
      <family val="1"/>
    </font>
    <font>
      <sz val="11"/>
      <name val="Times New Roman"/>
      <family val="1"/>
    </font>
    <font>
      <b/>
      <sz val="10"/>
      <color indexed="9"/>
      <name val="Arial"/>
      <family val="2"/>
    </font>
    <font>
      <b/>
      <sz val="8"/>
      <color indexed="8"/>
      <name val="Arial"/>
      <family val="2"/>
    </font>
    <font>
      <b/>
      <sz val="10"/>
      <name val="Arial"/>
      <family val="2"/>
    </font>
    <font>
      <sz val="8"/>
      <color indexed="54"/>
      <name val="Arial"/>
      <family val="2"/>
    </font>
    <font>
      <sz val="10"/>
      <color indexed="54"/>
      <name val="Arial"/>
      <family val="2"/>
    </font>
    <font>
      <b/>
      <sz val="10"/>
      <color indexed="8"/>
      <name val="Arial"/>
      <family val="2"/>
    </font>
    <font>
      <sz val="8"/>
      <color indexed="10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8"/>
      <color indexed="9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 Narrow"/>
      <family val="2"/>
    </font>
    <font>
      <sz val="8"/>
      <color indexed="8"/>
      <name val="Arial Narrow"/>
      <family val="2"/>
    </font>
    <font>
      <sz val="10"/>
      <color indexed="9"/>
      <name val="Arial"/>
      <family val="2"/>
    </font>
    <font>
      <b/>
      <sz val="8"/>
      <color indexed="10"/>
      <name val="Arial"/>
      <family val="2"/>
    </font>
    <font>
      <b/>
      <sz val="8"/>
      <color indexed="46"/>
      <name val="Arial"/>
      <family val="2"/>
    </font>
    <font>
      <b/>
      <sz val="14"/>
      <color indexed="9"/>
      <name val="Arial"/>
      <family val="2"/>
    </font>
    <font>
      <u/>
      <sz val="10"/>
      <color indexed="8"/>
      <name val="Arial"/>
      <family val="2"/>
    </font>
    <font>
      <u/>
      <sz val="10"/>
      <name val="Arial"/>
      <family val="2"/>
    </font>
    <font>
      <sz val="10"/>
      <color indexed="8"/>
      <name val="Times New Roman"/>
      <family val="1"/>
    </font>
    <font>
      <b/>
      <sz val="12"/>
      <color indexed="9"/>
      <name val="Times New Roman"/>
      <family val="1"/>
    </font>
    <font>
      <b/>
      <sz val="10"/>
      <color indexed="9"/>
      <name val="Times New Roman"/>
      <family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3"/>
      <color theme="3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b/>
      <sz val="16"/>
      <color theme="0"/>
      <name val="Arial"/>
      <family val="2"/>
    </font>
    <font>
      <b/>
      <sz val="12"/>
      <color theme="1"/>
      <name val="Arial"/>
      <family val="2"/>
    </font>
    <font>
      <sz val="1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u/>
      <sz val="10"/>
      <color theme="1"/>
      <name val="Arial"/>
      <family val="2"/>
    </font>
    <font>
      <sz val="9"/>
      <name val="Calibri"/>
      <family val="2"/>
      <scheme val="minor"/>
    </font>
    <font>
      <b/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rgb="FF000000"/>
      <name val="Arial"/>
      <family val="2"/>
    </font>
    <font>
      <sz val="10"/>
      <color rgb="FFFF0000"/>
      <name val="Arial"/>
      <family val="2"/>
    </font>
    <font>
      <b/>
      <sz val="11"/>
      <name val="Times New Roman"/>
      <family val="1"/>
    </font>
    <font>
      <sz val="8"/>
      <color theme="0"/>
      <name val="Arial"/>
      <family val="2"/>
    </font>
    <font>
      <b/>
      <sz val="16"/>
      <color theme="0"/>
      <name val="Times New Roman"/>
      <family val="1"/>
    </font>
    <font>
      <b/>
      <sz val="10"/>
      <color theme="0"/>
      <name val="Times New Roman"/>
      <family val="1"/>
    </font>
    <font>
      <sz val="8"/>
      <name val="Times New Roman"/>
      <family val="1"/>
    </font>
    <font>
      <b/>
      <sz val="10"/>
      <color theme="1"/>
      <name val="Times New Roman"/>
      <family val="1"/>
    </font>
    <font>
      <sz val="9"/>
      <color rgb="FFFF0000"/>
      <name val="Calibri"/>
      <family val="2"/>
      <scheme val="minor"/>
    </font>
    <font>
      <vertAlign val="superscript"/>
      <sz val="11"/>
      <name val="Arial"/>
      <family val="2"/>
    </font>
    <font>
      <sz val="10"/>
      <color theme="1"/>
      <name val="Times New Roman"/>
      <family val="1"/>
    </font>
    <font>
      <b/>
      <sz val="8"/>
      <color indexed="8"/>
      <name val="Times New Roman"/>
      <family val="1"/>
    </font>
    <font>
      <sz val="8"/>
      <color indexed="8"/>
      <name val="Times New Roman"/>
      <family val="1"/>
    </font>
    <font>
      <sz val="10"/>
      <color rgb="FF000000"/>
      <name val="Times New Roman"/>
      <family val="1"/>
    </font>
    <font>
      <sz val="12"/>
      <color theme="1"/>
      <name val="Calibri"/>
      <family val="2"/>
      <scheme val="minor"/>
    </font>
    <font>
      <strike/>
      <sz val="8"/>
      <color rgb="FFFF0000"/>
      <name val="Calibri"/>
      <family val="2"/>
      <scheme val="minor"/>
    </font>
    <font>
      <b/>
      <sz val="12"/>
      <color theme="0"/>
      <name val="Times New Roman"/>
      <family val="1"/>
    </font>
    <font>
      <b/>
      <sz val="8"/>
      <color theme="0"/>
      <name val="Arial"/>
      <family val="2"/>
    </font>
    <font>
      <b/>
      <sz val="11"/>
      <color theme="0"/>
      <name val="Times New Roman"/>
      <family val="1"/>
    </font>
    <font>
      <b/>
      <sz val="8"/>
      <color theme="0"/>
      <name val="Times New Roman"/>
      <family val="1"/>
    </font>
    <font>
      <b/>
      <sz val="9"/>
      <color theme="0"/>
      <name val="Arial"/>
      <family val="2"/>
    </font>
    <font>
      <b/>
      <sz val="9"/>
      <color theme="0"/>
      <name val="Times New Roman"/>
      <family val="1"/>
    </font>
    <font>
      <sz val="10"/>
      <color theme="0"/>
      <name val="Times New Roman"/>
      <family val="1"/>
    </font>
    <font>
      <sz val="9"/>
      <color rgb="FF333333"/>
      <name val="Arial"/>
      <family val="2"/>
    </font>
    <font>
      <sz val="11"/>
      <color theme="1"/>
      <name val="Times New Roman"/>
      <family val="1"/>
    </font>
    <font>
      <b/>
      <sz val="11"/>
      <color indexed="9"/>
      <name val="Times New Roman"/>
      <family val="1"/>
    </font>
    <font>
      <sz val="12"/>
      <color indexed="9"/>
      <name val="Times New Roman"/>
      <family val="1"/>
    </font>
    <font>
      <b/>
      <sz val="11"/>
      <color theme="1"/>
      <name val="Times New Roman"/>
      <family val="1"/>
    </font>
    <font>
      <sz val="8"/>
      <color rgb="FFFF0000"/>
      <name val="Arial"/>
      <family val="2"/>
    </font>
    <font>
      <sz val="9"/>
      <name val="Times New Roman"/>
      <family val="1"/>
    </font>
    <font>
      <b/>
      <sz val="11"/>
      <color rgb="FFF4F4F1"/>
      <name val="Times New Roman"/>
      <family val="1"/>
    </font>
    <font>
      <sz val="12"/>
      <color theme="0"/>
      <name val="Times New Roman"/>
      <family val="1"/>
    </font>
    <font>
      <b/>
      <sz val="11"/>
      <color indexed="8"/>
      <name val="Times New Roman"/>
      <family val="1"/>
    </font>
    <font>
      <sz val="8"/>
      <color rgb="FF000000"/>
      <name val="Arial"/>
      <family val="2"/>
    </font>
    <font>
      <b/>
      <sz val="10"/>
      <color rgb="FFFF0000"/>
      <name val="Arial"/>
      <family val="2"/>
    </font>
    <font>
      <sz val="12"/>
      <name val="Times New Roman"/>
      <family val="1"/>
    </font>
    <font>
      <sz val="11"/>
      <color indexed="8"/>
      <name val="Calibri"/>
    </font>
    <font>
      <b/>
      <sz val="14"/>
      <color theme="0"/>
      <name val="Times New Roman"/>
      <family val="1"/>
    </font>
    <font>
      <b/>
      <vertAlign val="superscript"/>
      <sz val="14"/>
      <color theme="0"/>
      <name val="Times New Roman"/>
      <family val="1"/>
    </font>
    <font>
      <sz val="14"/>
      <color theme="0"/>
      <name val="Times New Roman"/>
      <family val="1"/>
    </font>
  </fonts>
  <fills count="7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indexed="22"/>
        <bgColor indexed="31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697E8E"/>
        <bgColor indexed="64"/>
      </patternFill>
    </fill>
    <fill>
      <patternFill patternType="solid">
        <fgColor rgb="FF697E8E"/>
        <bgColor indexed="23"/>
      </patternFill>
    </fill>
    <fill>
      <patternFill patternType="solid">
        <fgColor rgb="FF979FAD"/>
        <bgColor indexed="56"/>
      </patternFill>
    </fill>
    <fill>
      <patternFill patternType="solid">
        <fgColor theme="0"/>
        <bgColor indexed="23"/>
      </patternFill>
    </fill>
    <fill>
      <patternFill patternType="solid">
        <fgColor rgb="FF979FAD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C0C0C0"/>
        <bgColor rgb="FFCCCCFF"/>
      </patternFill>
    </fill>
    <fill>
      <patternFill patternType="solid">
        <fgColor rgb="FFBFBFBF"/>
        <bgColor rgb="FF000000"/>
      </patternFill>
    </fill>
    <fill>
      <patternFill patternType="solid">
        <fgColor theme="4" tint="0.79995117038483843"/>
        <bgColor indexed="65"/>
      </patternFill>
    </fill>
    <fill>
      <patternFill patternType="solid">
        <fgColor theme="4" tint="0.39994506668294322"/>
        <bgColor indexed="65"/>
      </patternFill>
    </fill>
    <fill>
      <patternFill patternType="solid">
        <fgColor theme="5" tint="0.79995117038483843"/>
        <bgColor indexed="65"/>
      </patternFill>
    </fill>
    <fill>
      <patternFill patternType="solid">
        <fgColor theme="5" tint="0.39994506668294322"/>
        <bgColor indexed="65"/>
      </patternFill>
    </fill>
    <fill>
      <patternFill patternType="solid">
        <fgColor theme="6" tint="0.79995117038483843"/>
        <bgColor indexed="65"/>
      </patternFill>
    </fill>
    <fill>
      <patternFill patternType="solid">
        <fgColor theme="6" tint="0.39994506668294322"/>
        <bgColor indexed="65"/>
      </patternFill>
    </fill>
    <fill>
      <patternFill patternType="solid">
        <fgColor theme="7" tint="0.79995117038483843"/>
        <bgColor indexed="65"/>
      </patternFill>
    </fill>
    <fill>
      <patternFill patternType="solid">
        <fgColor theme="7" tint="0.39994506668294322"/>
        <bgColor indexed="65"/>
      </patternFill>
    </fill>
    <fill>
      <patternFill patternType="solid">
        <fgColor theme="8" tint="0.79995117038483843"/>
        <bgColor indexed="65"/>
      </patternFill>
    </fill>
    <fill>
      <patternFill patternType="solid">
        <fgColor theme="8" tint="0.39994506668294322"/>
        <bgColor indexed="65"/>
      </patternFill>
    </fill>
    <fill>
      <patternFill patternType="solid">
        <fgColor theme="9" tint="0.79995117038483843"/>
        <bgColor indexed="65"/>
      </patternFill>
    </fill>
    <fill>
      <patternFill patternType="solid">
        <fgColor theme="9" tint="0.39994506668294322"/>
        <bgColor indexed="65"/>
      </patternFill>
    </fill>
    <fill>
      <patternFill patternType="solid">
        <fgColor theme="1" tint="0.499984740745262"/>
        <bgColor indexed="22"/>
      </patternFill>
    </fill>
    <fill>
      <patternFill patternType="solid">
        <fgColor rgb="FF204D84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2D536F"/>
        <bgColor indexed="23"/>
      </patternFill>
    </fill>
    <fill>
      <patternFill patternType="solid">
        <fgColor rgb="FF00A6A2"/>
        <bgColor indexed="23"/>
      </patternFill>
    </fill>
    <fill>
      <patternFill patternType="solid">
        <fgColor rgb="FF00A6A2"/>
        <bgColor indexed="64"/>
      </patternFill>
    </fill>
    <fill>
      <patternFill patternType="solid">
        <fgColor rgb="FF2D536F"/>
        <bgColor indexed="56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00A6A2"/>
        <bgColor indexed="26"/>
      </patternFill>
    </fill>
    <fill>
      <patternFill patternType="solid">
        <fgColor rgb="FF2D536F"/>
        <bgColor indexed="9"/>
      </patternFill>
    </fill>
    <fill>
      <patternFill patternType="solid">
        <fgColor theme="0"/>
        <bgColor theme="4" tint="0.79998168889431442"/>
      </patternFill>
    </fill>
    <fill>
      <patternFill patternType="solid">
        <fgColor indexed="22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4" tint="-0.499984740745262"/>
        <bgColor indexed="23"/>
      </patternFill>
    </fill>
    <fill>
      <patternFill patternType="solid">
        <fgColor rgb="FFB2B2B2"/>
        <bgColor indexed="64"/>
      </patternFill>
    </fill>
    <fill>
      <patternFill patternType="solid">
        <fgColor rgb="FF002060"/>
        <bgColor indexed="23"/>
      </patternFill>
    </fill>
    <fill>
      <patternFill patternType="solid">
        <fgColor rgb="FF002060"/>
        <bgColor indexed="64"/>
      </patternFill>
    </fill>
  </fills>
  <borders count="128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9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9"/>
      </right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9"/>
      </left>
      <right/>
      <top/>
      <bottom style="medium">
        <color indexed="9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theme="4" tint="0.399945066682943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/>
      <top style="medium">
        <color theme="1"/>
      </top>
      <bottom style="medium">
        <color theme="1"/>
      </bottom>
      <diagonal/>
    </border>
    <border>
      <left/>
      <right style="thin">
        <color indexed="9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9"/>
      </left>
      <right/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ck">
        <color indexed="9"/>
      </right>
      <top style="hair">
        <color indexed="64"/>
      </top>
      <bottom/>
      <diagonal/>
    </border>
    <border>
      <left style="thick">
        <color indexed="9"/>
      </left>
      <right/>
      <top style="hair">
        <color indexed="64"/>
      </top>
      <bottom/>
      <diagonal/>
    </border>
    <border>
      <left/>
      <right style="thick">
        <color indexed="9"/>
      </right>
      <top/>
      <bottom/>
      <diagonal/>
    </border>
    <border>
      <left style="thick">
        <color indexed="9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ck">
        <color indexed="9"/>
      </right>
      <top/>
      <bottom style="hair">
        <color indexed="64"/>
      </bottom>
      <diagonal/>
    </border>
    <border>
      <left style="thick">
        <color indexed="9"/>
      </left>
      <right/>
      <top/>
      <bottom/>
      <diagonal/>
    </border>
    <border>
      <left style="thick">
        <color theme="0"/>
      </left>
      <right style="thick">
        <color theme="0"/>
      </right>
      <top/>
      <bottom/>
      <diagonal/>
    </border>
    <border>
      <left/>
      <right style="thick">
        <color theme="0"/>
      </right>
      <top style="hair">
        <color indexed="64"/>
      </top>
      <bottom/>
      <diagonal/>
    </border>
    <border>
      <left style="thick">
        <color theme="0"/>
      </left>
      <right style="thick">
        <color theme="0"/>
      </right>
      <top style="hair">
        <color indexed="64"/>
      </top>
      <bottom/>
      <diagonal/>
    </border>
    <border>
      <left/>
      <right/>
      <top style="hair">
        <color theme="0"/>
      </top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</borders>
  <cellStyleXfs count="5198">
    <xf numFmtId="0" fontId="0" fillId="0" borderId="0"/>
    <xf numFmtId="0" fontId="106" fillId="6" borderId="0" applyNumberFormat="0" applyBorder="0" applyAlignment="0" applyProtection="0"/>
    <xf numFmtId="0" fontId="106" fillId="7" borderId="0" applyNumberFormat="0" applyBorder="0" applyAlignment="0" applyProtection="0"/>
    <xf numFmtId="0" fontId="106" fillId="8" borderId="0" applyNumberFormat="0" applyBorder="0" applyAlignment="0" applyProtection="0"/>
    <xf numFmtId="0" fontId="106" fillId="9" borderId="0" applyNumberFormat="0" applyBorder="0" applyAlignment="0" applyProtection="0"/>
    <xf numFmtId="0" fontId="106" fillId="10" borderId="0" applyNumberFormat="0" applyBorder="0" applyAlignment="0" applyProtection="0"/>
    <xf numFmtId="0" fontId="106" fillId="11" borderId="0" applyNumberFormat="0" applyBorder="0" applyAlignment="0" applyProtection="0"/>
    <xf numFmtId="0" fontId="106" fillId="12" borderId="0" applyNumberFormat="0" applyBorder="0" applyAlignment="0" applyProtection="0"/>
    <xf numFmtId="0" fontId="106" fillId="13" borderId="0" applyNumberFormat="0" applyBorder="0" applyAlignment="0" applyProtection="0"/>
    <xf numFmtId="0" fontId="106" fillId="14" borderId="0" applyNumberFormat="0" applyBorder="0" applyAlignment="0" applyProtection="0"/>
    <xf numFmtId="0" fontId="106" fillId="15" borderId="0" applyNumberFormat="0" applyBorder="0" applyAlignment="0" applyProtection="0"/>
    <xf numFmtId="0" fontId="106" fillId="16" borderId="0" applyNumberFormat="0" applyBorder="0" applyAlignment="0" applyProtection="0"/>
    <xf numFmtId="0" fontId="106" fillId="17" borderId="0" applyNumberFormat="0" applyBorder="0" applyAlignment="0" applyProtection="0"/>
    <xf numFmtId="0" fontId="107" fillId="18" borderId="0" applyNumberFormat="0" applyBorder="0" applyAlignment="0" applyProtection="0"/>
    <xf numFmtId="0" fontId="107" fillId="19" borderId="0" applyNumberFormat="0" applyBorder="0" applyAlignment="0" applyProtection="0"/>
    <xf numFmtId="0" fontId="107" fillId="20" borderId="0" applyNumberFormat="0" applyBorder="0" applyAlignment="0" applyProtection="0"/>
    <xf numFmtId="0" fontId="107" fillId="21" borderId="0" applyNumberFormat="0" applyBorder="0" applyAlignment="0" applyProtection="0"/>
    <xf numFmtId="0" fontId="107" fillId="22" borderId="0" applyNumberFormat="0" applyBorder="0" applyAlignment="0" applyProtection="0"/>
    <xf numFmtId="0" fontId="107" fillId="23" borderId="0" applyNumberFormat="0" applyBorder="0" applyAlignment="0" applyProtection="0"/>
    <xf numFmtId="0" fontId="65" fillId="0" borderId="0" applyNumberFormat="0" applyFill="0" applyBorder="0" applyAlignment="0" applyProtection="0"/>
    <xf numFmtId="0" fontId="108" fillId="24" borderId="0" applyNumberFormat="0" applyBorder="0" applyAlignment="0" applyProtection="0"/>
    <xf numFmtId="183" fontId="66" fillId="0" borderId="0" applyFill="0" applyBorder="0" applyAlignment="0"/>
    <xf numFmtId="0" fontId="109" fillId="25" borderId="23" applyNumberFormat="0" applyAlignment="0" applyProtection="0"/>
    <xf numFmtId="0" fontId="110" fillId="26" borderId="24" applyNumberFormat="0" applyAlignment="0" applyProtection="0"/>
    <xf numFmtId="0" fontId="111" fillId="0" borderId="25" applyNumberFormat="0" applyFill="0" applyAlignment="0" applyProtection="0"/>
    <xf numFmtId="173" fontId="64" fillId="0" borderId="0" applyFill="0" applyBorder="0" applyAlignment="0" applyProtection="0"/>
    <xf numFmtId="41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167" fontId="64" fillId="0" borderId="0" applyFill="0" applyBorder="0" applyAlignment="0" applyProtection="0"/>
    <xf numFmtId="167" fontId="64" fillId="0" borderId="0" applyFill="0" applyBorder="0" applyAlignment="0" applyProtection="0"/>
    <xf numFmtId="167" fontId="64" fillId="0" borderId="0" applyFill="0" applyBorder="0" applyAlignment="0" applyProtection="0"/>
    <xf numFmtId="167" fontId="64" fillId="0" borderId="0" applyFill="0" applyBorder="0" applyAlignment="0" applyProtection="0"/>
    <xf numFmtId="43" fontId="64" fillId="0" borderId="0" applyFont="0" applyFill="0" applyBorder="0" applyAlignment="0" applyProtection="0"/>
    <xf numFmtId="167" fontId="64" fillId="0" borderId="0" applyFill="0" applyBorder="0" applyAlignment="0" applyProtection="0"/>
    <xf numFmtId="167" fontId="64" fillId="0" borderId="0" applyFill="0" applyBorder="0" applyAlignment="0" applyProtection="0"/>
    <xf numFmtId="167" fontId="64" fillId="0" borderId="0" applyFill="0" applyBorder="0" applyAlignment="0" applyProtection="0"/>
    <xf numFmtId="167" fontId="64" fillId="0" borderId="0" applyFill="0" applyBorder="0" applyAlignment="0" applyProtection="0"/>
    <xf numFmtId="167" fontId="64" fillId="0" borderId="0" applyFill="0" applyBorder="0" applyAlignment="0" applyProtection="0"/>
    <xf numFmtId="167" fontId="64" fillId="0" borderId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167" fontId="64" fillId="0" borderId="0" applyFill="0" applyBorder="0" applyAlignment="0" applyProtection="0"/>
    <xf numFmtId="167" fontId="64" fillId="0" borderId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167" fontId="64" fillId="0" borderId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167" fontId="64" fillId="0" borderId="0" applyFill="0" applyBorder="0" applyAlignment="0" applyProtection="0"/>
    <xf numFmtId="0" fontId="67" fillId="0" borderId="0" applyNumberFormat="0" applyAlignment="0">
      <alignment horizontal="left"/>
    </xf>
    <xf numFmtId="0" fontId="112" fillId="0" borderId="26" applyNumberFormat="0" applyFill="0" applyAlignment="0" applyProtection="0"/>
    <xf numFmtId="0" fontId="113" fillId="0" borderId="0" applyNumberFormat="0" applyFill="0" applyBorder="0" applyAlignment="0" applyProtection="0"/>
    <xf numFmtId="0" fontId="107" fillId="27" borderId="0" applyNumberFormat="0" applyBorder="0" applyAlignment="0" applyProtection="0"/>
    <xf numFmtId="0" fontId="107" fillId="28" borderId="0" applyNumberFormat="0" applyBorder="0" applyAlignment="0" applyProtection="0"/>
    <xf numFmtId="0" fontId="107" fillId="29" borderId="0" applyNumberFormat="0" applyBorder="0" applyAlignment="0" applyProtection="0"/>
    <xf numFmtId="0" fontId="107" fillId="30" borderId="0" applyNumberFormat="0" applyBorder="0" applyAlignment="0" applyProtection="0"/>
    <xf numFmtId="0" fontId="107" fillId="31" borderId="0" applyNumberFormat="0" applyBorder="0" applyAlignment="0" applyProtection="0"/>
    <xf numFmtId="0" fontId="107" fillId="32" borderId="0" applyNumberFormat="0" applyBorder="0" applyAlignment="0" applyProtection="0"/>
    <xf numFmtId="0" fontId="68" fillId="0" borderId="0" applyNumberFormat="0" applyAlignment="0">
      <alignment horizontal="left"/>
    </xf>
    <xf numFmtId="0" fontId="114" fillId="33" borderId="23" applyNumberFormat="0" applyAlignment="0" applyProtection="0"/>
    <xf numFmtId="164" fontId="64" fillId="0" borderId="0" applyFill="0" applyBorder="0" applyAlignment="0" applyProtection="0"/>
    <xf numFmtId="38" fontId="63" fillId="2" borderId="0" applyNumberFormat="0" applyBorder="0" applyAlignment="0" applyProtection="0"/>
    <xf numFmtId="0" fontId="62" fillId="0" borderId="1" applyNumberFormat="0" applyAlignment="0" applyProtection="0">
      <alignment horizontal="left" vertical="center"/>
    </xf>
    <xf numFmtId="0" fontId="62" fillId="0" borderId="2">
      <alignment horizontal="left" vertical="center"/>
    </xf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115" fillId="34" borderId="0" applyNumberFormat="0" applyBorder="0" applyAlignment="0" applyProtection="0"/>
    <xf numFmtId="10" fontId="63" fillId="3" borderId="3" applyNumberFormat="0" applyBorder="0" applyAlignment="0" applyProtection="0"/>
    <xf numFmtId="167" fontId="64" fillId="0" borderId="0" applyFill="0" applyBorder="0" applyAlignment="0" applyProtection="0"/>
    <xf numFmtId="168" fontId="64" fillId="0" borderId="0" applyFill="0" applyBorder="0" applyAlignment="0" applyProtection="0"/>
    <xf numFmtId="173" fontId="64" fillId="0" borderId="0" applyFill="0" applyBorder="0" applyAlignment="0" applyProtection="0"/>
    <xf numFmtId="41" fontId="64" fillId="0" borderId="0" applyFont="0" applyFill="0" applyBorder="0" applyAlignment="0" applyProtection="0"/>
    <xf numFmtId="41" fontId="106" fillId="0" borderId="0" applyFont="0" applyFill="0" applyBorder="0" applyAlignment="0" applyProtection="0"/>
    <xf numFmtId="173" fontId="64" fillId="0" borderId="0" applyFill="0" applyBorder="0" applyAlignment="0" applyProtection="0"/>
    <xf numFmtId="169" fontId="64" fillId="0" borderId="0" applyFill="0" applyBorder="0" applyAlignment="0" applyProtection="0"/>
    <xf numFmtId="169" fontId="64" fillId="0" borderId="0" applyFill="0" applyBorder="0" applyAlignment="0" applyProtection="0"/>
    <xf numFmtId="167" fontId="64" fillId="0" borderId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165" fontId="64" fillId="0" borderId="0" applyFill="0" applyBorder="0" applyAlignment="0" applyProtection="0"/>
    <xf numFmtId="184" fontId="64" fillId="0" borderId="0" applyFont="0" applyFill="0" applyBorder="0" applyAlignment="0" applyProtection="0"/>
    <xf numFmtId="184" fontId="64" fillId="0" borderId="0" applyFont="0" applyFill="0" applyBorder="0" applyAlignment="0" applyProtection="0"/>
    <xf numFmtId="165" fontId="64" fillId="0" borderId="0" applyFill="0" applyBorder="0" applyAlignment="0" applyProtection="0"/>
    <xf numFmtId="43" fontId="64" fillId="0" borderId="0" applyFont="0" applyFill="0" applyBorder="0" applyAlignment="0" applyProtection="0"/>
    <xf numFmtId="165" fontId="64" fillId="0" borderId="0" applyFill="0" applyBorder="0" applyAlignment="0" applyProtection="0"/>
    <xf numFmtId="166" fontId="64" fillId="0" borderId="0" applyFill="0" applyBorder="0" applyAlignment="0" applyProtection="0"/>
    <xf numFmtId="166" fontId="64" fillId="0" borderId="0" applyFill="0" applyBorder="0" applyAlignment="0" applyProtection="0"/>
    <xf numFmtId="167" fontId="64" fillId="0" borderId="0" applyFill="0" applyBorder="0" applyAlignment="0" applyProtection="0"/>
    <xf numFmtId="167" fontId="64" fillId="0" borderId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6" fillId="0" borderId="0" applyFont="0" applyFill="0" applyBorder="0" applyAlignment="0" applyProtection="0"/>
    <xf numFmtId="167" fontId="64" fillId="0" borderId="0" applyFill="0" applyBorder="0" applyAlignment="0" applyProtection="0"/>
    <xf numFmtId="167" fontId="64" fillId="0" borderId="0" applyFill="0" applyBorder="0" applyAlignment="0" applyProtection="0"/>
    <xf numFmtId="0" fontId="116" fillId="35" borderId="0" applyNumberFormat="0" applyBorder="0" applyAlignment="0" applyProtection="0"/>
    <xf numFmtId="0" fontId="64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64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64" fillId="0" borderId="0"/>
    <xf numFmtId="0" fontId="64" fillId="0" borderId="0"/>
    <xf numFmtId="37" fontId="66" fillId="0" borderId="0"/>
    <xf numFmtId="0" fontId="64" fillId="0" borderId="0"/>
    <xf numFmtId="0" fontId="106" fillId="0" borderId="0"/>
    <xf numFmtId="0" fontId="64" fillId="0" borderId="0"/>
    <xf numFmtId="0" fontId="64" fillId="0" borderId="0"/>
    <xf numFmtId="0" fontId="64" fillId="0" borderId="0"/>
    <xf numFmtId="0" fontId="106" fillId="0" borderId="0"/>
    <xf numFmtId="0" fontId="106" fillId="0" borderId="0"/>
    <xf numFmtId="0" fontId="64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64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64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64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59" fillId="0" borderId="0"/>
    <xf numFmtId="0" fontId="88" fillId="0" borderId="0"/>
    <xf numFmtId="0" fontId="88" fillId="0" borderId="0"/>
    <xf numFmtId="0" fontId="59" fillId="0" borderId="0"/>
    <xf numFmtId="0" fontId="106" fillId="36" borderId="27" applyNumberFormat="0" applyFont="0" applyAlignment="0" applyProtection="0"/>
    <xf numFmtId="0" fontId="106" fillId="36" borderId="27" applyNumberFormat="0" applyFont="0" applyAlignment="0" applyProtection="0"/>
    <xf numFmtId="10" fontId="64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64" fillId="0" borderId="0" applyFill="0" applyBorder="0" applyAlignment="0" applyProtection="0"/>
    <xf numFmtId="9" fontId="64" fillId="0" borderId="0" applyFill="0" applyBorder="0" applyAlignment="0" applyProtection="0"/>
    <xf numFmtId="9" fontId="106" fillId="0" borderId="0" applyFont="0" applyFill="0" applyBorder="0" applyAlignment="0" applyProtection="0"/>
    <xf numFmtId="9" fontId="64" fillId="0" borderId="0" applyFill="0" applyBorder="0" applyAlignment="0" applyProtection="0"/>
    <xf numFmtId="9" fontId="64" fillId="0" borderId="0" applyFill="0" applyBorder="0" applyAlignment="0" applyProtection="0"/>
    <xf numFmtId="9" fontId="64" fillId="0" borderId="0" applyFill="0" applyBorder="0" applyAlignment="0" applyProtection="0"/>
    <xf numFmtId="9" fontId="64" fillId="0" borderId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ill="0" applyBorder="0" applyAlignment="0" applyProtection="0"/>
    <xf numFmtId="9" fontId="64" fillId="0" borderId="0" applyFill="0" applyBorder="0" applyAlignment="0" applyProtection="0"/>
    <xf numFmtId="9" fontId="64" fillId="0" borderId="0" applyFill="0" applyBorder="0" applyAlignment="0" applyProtection="0"/>
    <xf numFmtId="9" fontId="64" fillId="0" borderId="0" applyFill="0" applyBorder="0" applyAlignment="0" applyProtection="0"/>
    <xf numFmtId="9" fontId="64" fillId="0" borderId="0" applyFill="0" applyBorder="0" applyAlignment="0" applyProtection="0"/>
    <xf numFmtId="9" fontId="64" fillId="0" borderId="0" applyFill="0" applyBorder="0" applyAlignment="0" applyProtection="0"/>
    <xf numFmtId="9" fontId="106" fillId="0" borderId="0" applyFont="0" applyFill="0" applyBorder="0" applyAlignment="0" applyProtection="0"/>
    <xf numFmtId="9" fontId="64" fillId="0" borderId="0" applyFill="0" applyBorder="0" applyAlignment="0" applyProtection="0"/>
    <xf numFmtId="9" fontId="64" fillId="0" borderId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64" fillId="0" borderId="0" applyFill="0" applyBorder="0" applyAlignment="0" applyProtection="0"/>
    <xf numFmtId="9" fontId="106" fillId="0" borderId="0" applyFont="0" applyFill="0" applyBorder="0" applyAlignment="0" applyProtection="0"/>
    <xf numFmtId="9" fontId="64" fillId="0" borderId="0" applyFill="0" applyBorder="0" applyAlignment="0" applyProtection="0"/>
    <xf numFmtId="9" fontId="64" fillId="0" borderId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ill="0" applyBorder="0" applyAlignment="0" applyProtection="0"/>
    <xf numFmtId="9" fontId="64" fillId="0" borderId="0" applyFill="0" applyBorder="0" applyAlignment="0" applyProtection="0"/>
    <xf numFmtId="14" fontId="69" fillId="0" borderId="0" applyNumberFormat="0" applyFill="0" applyBorder="0" applyAlignment="0" applyProtection="0">
      <alignment horizontal="left"/>
    </xf>
    <xf numFmtId="0" fontId="117" fillId="25" borderId="28" applyNumberFormat="0" applyAlignment="0" applyProtection="0"/>
    <xf numFmtId="40" fontId="70" fillId="0" borderId="0" applyBorder="0">
      <alignment horizontal="right"/>
    </xf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2" fillId="0" borderId="26" applyNumberFormat="0" applyFill="0" applyAlignment="0" applyProtection="0"/>
    <xf numFmtId="0" fontId="121" fillId="0" borderId="29" applyNumberFormat="0" applyFill="0" applyAlignment="0" applyProtection="0"/>
    <xf numFmtId="0" fontId="113" fillId="0" borderId="30" applyNumberFormat="0" applyFill="0" applyAlignment="0" applyProtection="0"/>
    <xf numFmtId="0" fontId="122" fillId="0" borderId="0" applyNumberFormat="0" applyFill="0" applyBorder="0" applyAlignment="0" applyProtection="0"/>
    <xf numFmtId="0" fontId="123" fillId="0" borderId="31" applyNumberFormat="0" applyFill="0" applyAlignment="0" applyProtection="0"/>
    <xf numFmtId="0" fontId="106" fillId="0" borderId="0"/>
    <xf numFmtId="0" fontId="106" fillId="0" borderId="0"/>
    <xf numFmtId="0" fontId="106" fillId="0" borderId="0"/>
    <xf numFmtId="0" fontId="58" fillId="0" borderId="0"/>
    <xf numFmtId="0" fontId="58" fillId="6" borderId="0" applyNumberFormat="0" applyBorder="0" applyAlignment="0" applyProtection="0"/>
    <xf numFmtId="0" fontId="58" fillId="7" borderId="0" applyNumberFormat="0" applyBorder="0" applyAlignment="0" applyProtection="0"/>
    <xf numFmtId="0" fontId="58" fillId="8" borderId="0" applyNumberFormat="0" applyBorder="0" applyAlignment="0" applyProtection="0"/>
    <xf numFmtId="0" fontId="58" fillId="9" borderId="0" applyNumberFormat="0" applyBorder="0" applyAlignment="0" applyProtection="0"/>
    <xf numFmtId="0" fontId="58" fillId="10" borderId="0" applyNumberFormat="0" applyBorder="0" applyAlignment="0" applyProtection="0"/>
    <xf numFmtId="0" fontId="58" fillId="11" borderId="0" applyNumberFormat="0" applyBorder="0" applyAlignment="0" applyProtection="0"/>
    <xf numFmtId="0" fontId="58" fillId="12" borderId="0" applyNumberFormat="0" applyBorder="0" applyAlignment="0" applyProtection="0"/>
    <xf numFmtId="0" fontId="58" fillId="13" borderId="0" applyNumberFormat="0" applyBorder="0" applyAlignment="0" applyProtection="0"/>
    <xf numFmtId="0" fontId="58" fillId="14" borderId="0" applyNumberFormat="0" applyBorder="0" applyAlignment="0" applyProtection="0"/>
    <xf numFmtId="0" fontId="58" fillId="15" borderId="0" applyNumberFormat="0" applyBorder="0" applyAlignment="0" applyProtection="0"/>
    <xf numFmtId="0" fontId="58" fillId="16" borderId="0" applyNumberFormat="0" applyBorder="0" applyAlignment="0" applyProtection="0"/>
    <xf numFmtId="0" fontId="58" fillId="17" borderId="0" applyNumberFormat="0" applyBorder="0" applyAlignment="0" applyProtection="0"/>
    <xf numFmtId="41" fontId="58" fillId="0" borderId="0" applyFont="0" applyFill="0" applyBorder="0" applyAlignment="0" applyProtection="0"/>
    <xf numFmtId="0" fontId="58" fillId="0" borderId="0"/>
    <xf numFmtId="43" fontId="58" fillId="0" borderId="0" applyFont="0" applyFill="0" applyBorder="0" applyAlignment="0" applyProtection="0"/>
    <xf numFmtId="0" fontId="58" fillId="36" borderId="27" applyNumberFormat="0" applyFont="0" applyAlignment="0" applyProtection="0"/>
    <xf numFmtId="9" fontId="58" fillId="0" borderId="0" applyFont="0" applyFill="0" applyBorder="0" applyAlignment="0" applyProtection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41" fontId="58" fillId="0" borderId="0" applyFont="0" applyFill="0" applyBorder="0" applyAlignment="0" applyProtection="0"/>
    <xf numFmtId="0" fontId="58" fillId="0" borderId="0"/>
    <xf numFmtId="0" fontId="57" fillId="0" borderId="0"/>
    <xf numFmtId="0" fontId="57" fillId="6" borderId="0" applyNumberFormat="0" applyBorder="0" applyAlignment="0" applyProtection="0"/>
    <xf numFmtId="0" fontId="57" fillId="7" borderId="0" applyNumberFormat="0" applyBorder="0" applyAlignment="0" applyProtection="0"/>
    <xf numFmtId="0" fontId="57" fillId="8" borderId="0" applyNumberFormat="0" applyBorder="0" applyAlignment="0" applyProtection="0"/>
    <xf numFmtId="0" fontId="57" fillId="9" borderId="0" applyNumberFormat="0" applyBorder="0" applyAlignment="0" applyProtection="0"/>
    <xf numFmtId="0" fontId="57" fillId="10" borderId="0" applyNumberFormat="0" applyBorder="0" applyAlignment="0" applyProtection="0"/>
    <xf numFmtId="0" fontId="57" fillId="11" borderId="0" applyNumberFormat="0" applyBorder="0" applyAlignment="0" applyProtection="0"/>
    <xf numFmtId="0" fontId="57" fillId="12" borderId="0" applyNumberFormat="0" applyBorder="0" applyAlignment="0" applyProtection="0"/>
    <xf numFmtId="0" fontId="57" fillId="13" borderId="0" applyNumberFormat="0" applyBorder="0" applyAlignment="0" applyProtection="0"/>
    <xf numFmtId="0" fontId="57" fillId="14" borderId="0" applyNumberFormat="0" applyBorder="0" applyAlignment="0" applyProtection="0"/>
    <xf numFmtId="0" fontId="57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41" fontId="57" fillId="0" borderId="0" applyFont="0" applyFill="0" applyBorder="0" applyAlignment="0" applyProtection="0"/>
    <xf numFmtId="0" fontId="57" fillId="36" borderId="27" applyNumberFormat="0" applyFont="0" applyAlignment="0" applyProtection="0"/>
    <xf numFmtId="9" fontId="57" fillId="0" borderId="0" applyFont="0" applyFill="0" applyBorder="0" applyAlignment="0" applyProtection="0"/>
    <xf numFmtId="0" fontId="57" fillId="0" borderId="0"/>
    <xf numFmtId="43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108" fillId="24" borderId="0" applyNumberFormat="0" applyBorder="0" applyAlignment="0" applyProtection="0"/>
    <xf numFmtId="43" fontId="59" fillId="0" borderId="0" applyFont="0" applyFill="0" applyBorder="0" applyAlignment="0" applyProtection="0"/>
    <xf numFmtId="0" fontId="55" fillId="36" borderId="27" applyNumberFormat="0" applyFont="0" applyAlignment="0" applyProtection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0" fontId="54" fillId="36" borderId="27" applyNumberFormat="0" applyFont="0" applyAlignment="0" applyProtection="0"/>
    <xf numFmtId="0" fontId="54" fillId="0" borderId="0"/>
    <xf numFmtId="0" fontId="54" fillId="0" borderId="0"/>
    <xf numFmtId="0" fontId="54" fillId="0" borderId="0"/>
    <xf numFmtId="0" fontId="53" fillId="0" borderId="0"/>
    <xf numFmtId="0" fontId="53" fillId="6" borderId="0" applyNumberFormat="0" applyBorder="0" applyAlignment="0" applyProtection="0"/>
    <xf numFmtId="0" fontId="53" fillId="7" borderId="0" applyNumberFormat="0" applyBorder="0" applyAlignment="0" applyProtection="0"/>
    <xf numFmtId="0" fontId="53" fillId="8" borderId="0" applyNumberFormat="0" applyBorder="0" applyAlignment="0" applyProtection="0"/>
    <xf numFmtId="0" fontId="53" fillId="9" borderId="0" applyNumberFormat="0" applyBorder="0" applyAlignment="0" applyProtection="0"/>
    <xf numFmtId="0" fontId="53" fillId="10" borderId="0" applyNumberFormat="0" applyBorder="0" applyAlignment="0" applyProtection="0"/>
    <xf numFmtId="0" fontId="53" fillId="11" borderId="0" applyNumberFormat="0" applyBorder="0" applyAlignment="0" applyProtection="0"/>
    <xf numFmtId="0" fontId="53" fillId="12" borderId="0" applyNumberFormat="0" applyBorder="0" applyAlignment="0" applyProtection="0"/>
    <xf numFmtId="0" fontId="53" fillId="13" borderId="0" applyNumberFormat="0" applyBorder="0" applyAlignment="0" applyProtection="0"/>
    <xf numFmtId="0" fontId="53" fillId="14" borderId="0" applyNumberFormat="0" applyBorder="0" applyAlignment="0" applyProtection="0"/>
    <xf numFmtId="0" fontId="53" fillId="15" borderId="0" applyNumberFormat="0" applyBorder="0" applyAlignment="0" applyProtection="0"/>
    <xf numFmtId="0" fontId="53" fillId="16" borderId="0" applyNumberFormat="0" applyBorder="0" applyAlignment="0" applyProtection="0"/>
    <xf numFmtId="0" fontId="53" fillId="17" borderId="0" applyNumberFormat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53" fillId="0" borderId="0"/>
    <xf numFmtId="0" fontId="53" fillId="36" borderId="27" applyNumberFormat="0" applyFont="0" applyAlignment="0" applyProtection="0"/>
    <xf numFmtId="0" fontId="53" fillId="36" borderId="27" applyNumberFormat="0" applyFont="0" applyAlignment="0" applyProtection="0"/>
    <xf numFmtId="9" fontId="53" fillId="0" borderId="0" applyFont="0" applyFill="0" applyBorder="0" applyAlignment="0" applyProtection="0"/>
    <xf numFmtId="0" fontId="53" fillId="0" borderId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36" borderId="27" applyNumberFormat="0" applyFont="0" applyAlignment="0" applyProtection="0"/>
    <xf numFmtId="9" fontId="52" fillId="0" borderId="0" applyFont="0" applyFill="0" applyBorder="0" applyAlignment="0" applyProtection="0"/>
    <xf numFmtId="0" fontId="51" fillId="0" borderId="0"/>
    <xf numFmtId="0" fontId="51" fillId="6" borderId="0" applyNumberFormat="0" applyBorder="0" applyAlignment="0" applyProtection="0"/>
    <xf numFmtId="0" fontId="51" fillId="7" borderId="0" applyNumberFormat="0" applyBorder="0" applyAlignment="0" applyProtection="0"/>
    <xf numFmtId="0" fontId="51" fillId="8" borderId="0" applyNumberFormat="0" applyBorder="0" applyAlignment="0" applyProtection="0"/>
    <xf numFmtId="0" fontId="51" fillId="9" borderId="0" applyNumberFormat="0" applyBorder="0" applyAlignment="0" applyProtection="0"/>
    <xf numFmtId="0" fontId="51" fillId="10" borderId="0" applyNumberFormat="0" applyBorder="0" applyAlignment="0" applyProtection="0"/>
    <xf numFmtId="0" fontId="51" fillId="11" borderId="0" applyNumberFormat="0" applyBorder="0" applyAlignment="0" applyProtection="0"/>
    <xf numFmtId="0" fontId="51" fillId="12" borderId="0" applyNumberFormat="0" applyBorder="0" applyAlignment="0" applyProtection="0"/>
    <xf numFmtId="0" fontId="51" fillId="13" borderId="0" applyNumberFormat="0" applyBorder="0" applyAlignment="0" applyProtection="0"/>
    <xf numFmtId="0" fontId="51" fillId="14" borderId="0" applyNumberFormat="0" applyBorder="0" applyAlignment="0" applyProtection="0"/>
    <xf numFmtId="0" fontId="51" fillId="15" borderId="0" applyNumberFormat="0" applyBorder="0" applyAlignment="0" applyProtection="0"/>
    <xf numFmtId="0" fontId="51" fillId="16" borderId="0" applyNumberFormat="0" applyBorder="0" applyAlignment="0" applyProtection="0"/>
    <xf numFmtId="0" fontId="51" fillId="17" borderId="0" applyNumberFormat="0" applyBorder="0" applyAlignment="0" applyProtection="0"/>
    <xf numFmtId="43" fontId="51" fillId="0" borderId="0" applyFont="0" applyFill="0" applyBorder="0" applyAlignment="0" applyProtection="0"/>
    <xf numFmtId="0" fontId="51" fillId="36" borderId="27" applyNumberFormat="0" applyFont="0" applyAlignment="0" applyProtection="0"/>
    <xf numFmtId="9" fontId="51" fillId="0" borderId="0" applyFont="0" applyFill="0" applyBorder="0" applyAlignment="0" applyProtection="0"/>
    <xf numFmtId="0" fontId="51" fillId="0" borderId="0"/>
    <xf numFmtId="0" fontId="51" fillId="0" borderId="0"/>
    <xf numFmtId="41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3" fontId="51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51" fillId="0" borderId="0"/>
    <xf numFmtId="0" fontId="51" fillId="0" borderId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51" fillId="0" borderId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3" fontId="59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6" borderId="0" applyNumberFormat="0" applyBorder="0" applyAlignment="0" applyProtection="0"/>
    <xf numFmtId="0" fontId="50" fillId="7" borderId="0" applyNumberFormat="0" applyBorder="0" applyAlignment="0" applyProtection="0"/>
    <xf numFmtId="0" fontId="50" fillId="8" borderId="0" applyNumberFormat="0" applyBorder="0" applyAlignment="0" applyProtection="0"/>
    <xf numFmtId="0" fontId="50" fillId="9" borderId="0" applyNumberFormat="0" applyBorder="0" applyAlignment="0" applyProtection="0"/>
    <xf numFmtId="0" fontId="50" fillId="10" borderId="0" applyNumberFormat="0" applyBorder="0" applyAlignment="0" applyProtection="0"/>
    <xf numFmtId="0" fontId="50" fillId="11" borderId="0" applyNumberFormat="0" applyBorder="0" applyAlignment="0" applyProtection="0"/>
    <xf numFmtId="0" fontId="50" fillId="12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43" fontId="50" fillId="0" borderId="0" applyFont="0" applyFill="0" applyBorder="0" applyAlignment="0" applyProtection="0"/>
    <xf numFmtId="0" fontId="50" fillId="0" borderId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50" fillId="56" borderId="0" applyNumberFormat="0" applyBorder="0" applyAlignment="0" applyProtection="0"/>
    <xf numFmtId="0" fontId="50" fillId="58" borderId="0" applyNumberFormat="0" applyBorder="0" applyAlignment="0" applyProtection="0"/>
    <xf numFmtId="0" fontId="50" fillId="12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0" fontId="107" fillId="49" borderId="0" applyNumberFormat="0" applyBorder="0" applyAlignment="0" applyProtection="0"/>
    <xf numFmtId="0" fontId="107" fillId="51" borderId="0" applyNumberFormat="0" applyBorder="0" applyAlignment="0" applyProtection="0"/>
    <xf numFmtId="0" fontId="107" fillId="53" borderId="0" applyNumberFormat="0" applyBorder="0" applyAlignment="0" applyProtection="0"/>
    <xf numFmtId="0" fontId="107" fillId="55" borderId="0" applyNumberFormat="0" applyBorder="0" applyAlignment="0" applyProtection="0"/>
    <xf numFmtId="0" fontId="107" fillId="57" borderId="0" applyNumberFormat="0" applyBorder="0" applyAlignment="0" applyProtection="0"/>
    <xf numFmtId="0" fontId="107" fillId="59" borderId="0" applyNumberFormat="0" applyBorder="0" applyAlignment="0" applyProtection="0"/>
    <xf numFmtId="0" fontId="108" fillId="24" borderId="0" applyNumberFormat="0" applyBorder="0" applyAlignment="0" applyProtection="0"/>
    <xf numFmtId="0" fontId="109" fillId="25" borderId="23" applyNumberFormat="0" applyAlignment="0" applyProtection="0"/>
    <xf numFmtId="0" fontId="110" fillId="26" borderId="24" applyNumberFormat="0" applyAlignment="0" applyProtection="0"/>
    <xf numFmtId="0" fontId="111" fillId="0" borderId="25" applyNumberFormat="0" applyFill="0" applyAlignment="0" applyProtection="0"/>
    <xf numFmtId="0" fontId="50" fillId="0" borderId="0"/>
    <xf numFmtId="41" fontId="50" fillId="0" borderId="0" applyFont="0" applyFill="0" applyBorder="0" applyAlignment="0" applyProtection="0"/>
    <xf numFmtId="0" fontId="50" fillId="36" borderId="27" applyNumberFormat="0" applyFont="0" applyAlignment="0" applyProtection="0"/>
    <xf numFmtId="0" fontId="50" fillId="36" borderId="27" applyNumberFormat="0" applyFont="0" applyAlignment="0" applyProtection="0"/>
    <xf numFmtId="0" fontId="50" fillId="0" borderId="0"/>
    <xf numFmtId="9" fontId="50" fillId="0" borderId="0" applyFont="0" applyFill="0" applyBorder="0" applyAlignment="0" applyProtection="0"/>
    <xf numFmtId="0" fontId="113" fillId="0" borderId="0" applyNumberForma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50" fillId="0" borderId="0"/>
    <xf numFmtId="0" fontId="50" fillId="0" borderId="0"/>
    <xf numFmtId="0" fontId="107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54" borderId="0" applyNumberFormat="0" applyBorder="0" applyAlignment="0" applyProtection="0"/>
    <xf numFmtId="0" fontId="50" fillId="0" borderId="0"/>
    <xf numFmtId="0" fontId="107" fillId="28" borderId="0" applyNumberFormat="0" applyBorder="0" applyAlignment="0" applyProtection="0"/>
    <xf numFmtId="0" fontId="50" fillId="0" borderId="0"/>
    <xf numFmtId="0" fontId="50" fillId="52" borderId="0" applyNumberFormat="0" applyBorder="0" applyAlignment="0" applyProtection="0"/>
    <xf numFmtId="0" fontId="50" fillId="0" borderId="0"/>
    <xf numFmtId="0" fontId="107" fillId="29" borderId="0" applyNumberFormat="0" applyBorder="0" applyAlignment="0" applyProtection="0"/>
    <xf numFmtId="0" fontId="50" fillId="0" borderId="0"/>
    <xf numFmtId="0" fontId="50" fillId="50" borderId="0" applyNumberFormat="0" applyBorder="0" applyAlignment="0" applyProtection="0"/>
    <xf numFmtId="0" fontId="50" fillId="0" borderId="0"/>
    <xf numFmtId="0" fontId="107" fillId="30" borderId="0" applyNumberFormat="0" applyBorder="0" applyAlignment="0" applyProtection="0"/>
    <xf numFmtId="0" fontId="50" fillId="0" borderId="0"/>
    <xf numFmtId="0" fontId="50" fillId="48" borderId="0" applyNumberFormat="0" applyBorder="0" applyAlignment="0" applyProtection="0"/>
    <xf numFmtId="0" fontId="50" fillId="0" borderId="0"/>
    <xf numFmtId="0" fontId="107" fillId="31" borderId="0" applyNumberFormat="0" applyBorder="0" applyAlignment="0" applyProtection="0"/>
    <xf numFmtId="0" fontId="50" fillId="0" borderId="0"/>
    <xf numFmtId="0" fontId="50" fillId="0" borderId="0"/>
    <xf numFmtId="0" fontId="107" fillId="3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114" fillId="33" borderId="23" applyNumberFormat="0" applyAlignment="0" applyProtection="0"/>
    <xf numFmtId="0" fontId="50" fillId="0" borderId="0"/>
    <xf numFmtId="0" fontId="50" fillId="0" borderId="0"/>
    <xf numFmtId="0" fontId="115" fillId="34" borderId="0" applyNumberFormat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50" fillId="36" borderId="27" applyNumberFormat="0" applyFont="0" applyAlignment="0" applyProtection="0"/>
    <xf numFmtId="0" fontId="50" fillId="0" borderId="0"/>
    <xf numFmtId="0" fontId="117" fillId="25" borderId="28" applyNumberFormat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2" fillId="0" borderId="26" applyNumberFormat="0" applyFill="0" applyAlignment="0" applyProtection="0"/>
    <xf numFmtId="0" fontId="121" fillId="0" borderId="29" applyNumberFormat="0" applyFill="0" applyAlignment="0" applyProtection="0"/>
    <xf numFmtId="0" fontId="113" fillId="0" borderId="45" applyNumberFormat="0" applyFill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50" fillId="0" borderId="0"/>
    <xf numFmtId="0" fontId="50" fillId="0" borderId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43" fontId="50" fillId="0" borderId="0" applyFont="0" applyFill="0" applyBorder="0" applyAlignment="0" applyProtection="0"/>
    <xf numFmtId="0" fontId="50" fillId="0" borderId="0"/>
    <xf numFmtId="43" fontId="50" fillId="0" borderId="0" applyFont="0" applyFill="0" applyBorder="0" applyAlignment="0" applyProtection="0"/>
    <xf numFmtId="0" fontId="50" fillId="0" borderId="0"/>
    <xf numFmtId="43" fontId="50" fillId="0" borderId="0" applyFont="0" applyFill="0" applyBorder="0" applyAlignment="0" applyProtection="0"/>
    <xf numFmtId="0" fontId="50" fillId="0" borderId="0"/>
    <xf numFmtId="43" fontId="50" fillId="0" borderId="0" applyFont="0" applyFill="0" applyBorder="0" applyAlignment="0" applyProtection="0"/>
    <xf numFmtId="0" fontId="49" fillId="0" borderId="0"/>
    <xf numFmtId="0" fontId="49" fillId="6" borderId="0" applyNumberFormat="0" applyBorder="0" applyAlignment="0" applyProtection="0"/>
    <xf numFmtId="0" fontId="49" fillId="7" borderId="0" applyNumberFormat="0" applyBorder="0" applyAlignment="0" applyProtection="0"/>
    <xf numFmtId="0" fontId="49" fillId="8" borderId="0" applyNumberFormat="0" applyBorder="0" applyAlignment="0" applyProtection="0"/>
    <xf numFmtId="0" fontId="49" fillId="9" borderId="0" applyNumberFormat="0" applyBorder="0" applyAlignment="0" applyProtection="0"/>
    <xf numFmtId="0" fontId="49" fillId="10" borderId="0" applyNumberFormat="0" applyBorder="0" applyAlignment="0" applyProtection="0"/>
    <xf numFmtId="0" fontId="49" fillId="11" borderId="0" applyNumberFormat="0" applyBorder="0" applyAlignment="0" applyProtection="0"/>
    <xf numFmtId="0" fontId="49" fillId="12" borderId="0" applyNumberFormat="0" applyBorder="0" applyAlignment="0" applyProtection="0"/>
    <xf numFmtId="0" fontId="49" fillId="13" borderId="0" applyNumberFormat="0" applyBorder="0" applyAlignment="0" applyProtection="0"/>
    <xf numFmtId="0" fontId="49" fillId="14" borderId="0" applyNumberFormat="0" applyBorder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43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49" fillId="36" borderId="27" applyNumberFormat="0" applyFont="0" applyAlignment="0" applyProtection="0"/>
    <xf numFmtId="0" fontId="49" fillId="0" borderId="0"/>
    <xf numFmtId="41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43" fontId="49" fillId="0" borderId="0" applyFont="0" applyFill="0" applyBorder="0" applyAlignment="0" applyProtection="0"/>
    <xf numFmtId="0" fontId="49" fillId="0" borderId="0"/>
    <xf numFmtId="41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49" fillId="0" borderId="0"/>
    <xf numFmtId="0" fontId="49" fillId="0" borderId="0"/>
    <xf numFmtId="9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43" fontId="49" fillId="0" borderId="0" applyFon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43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8" fillId="0" borderId="0"/>
    <xf numFmtId="9" fontId="48" fillId="0" borderId="0" applyFont="0" applyFill="0" applyBorder="0" applyAlignment="0" applyProtection="0"/>
    <xf numFmtId="0" fontId="48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0" fontId="47" fillId="0" borderId="0"/>
    <xf numFmtId="9" fontId="59" fillId="0" borderId="0" applyFont="0" applyFill="0" applyBorder="0" applyAlignment="0" applyProtection="0"/>
    <xf numFmtId="0" fontId="47" fillId="0" borderId="0"/>
    <xf numFmtId="0" fontId="47" fillId="0" borderId="0"/>
    <xf numFmtId="43" fontId="47" fillId="0" borderId="0" applyFont="0" applyFill="0" applyBorder="0" applyAlignment="0" applyProtection="0"/>
    <xf numFmtId="0" fontId="47" fillId="36" borderId="27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0" fontId="47" fillId="0" borderId="0"/>
    <xf numFmtId="0" fontId="88" fillId="0" borderId="0"/>
    <xf numFmtId="9" fontId="59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6" fillId="0" borderId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43" fontId="46" fillId="0" borderId="0" applyFont="0" applyFill="0" applyBorder="0" applyAlignment="0" applyProtection="0"/>
    <xf numFmtId="0" fontId="46" fillId="0" borderId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46" fillId="0" borderId="0"/>
    <xf numFmtId="0" fontId="46" fillId="36" borderId="27" applyNumberFormat="0" applyFont="0" applyAlignment="0" applyProtection="0"/>
    <xf numFmtId="0" fontId="46" fillId="36" borderId="27" applyNumberFormat="0" applyFont="0" applyAlignment="0" applyProtection="0"/>
    <xf numFmtId="9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0" fontId="45" fillId="36" borderId="27" applyNumberFormat="0" applyFont="0" applyAlignment="0" applyProtection="0"/>
    <xf numFmtId="0" fontId="45" fillId="0" borderId="0"/>
    <xf numFmtId="43" fontId="45" fillId="0" borderId="0" applyFont="0" applyFill="0" applyBorder="0" applyAlignment="0" applyProtection="0"/>
    <xf numFmtId="0" fontId="45" fillId="0" borderId="0"/>
    <xf numFmtId="0" fontId="45" fillId="0" borderId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0" fontId="45" fillId="0" borderId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41" fontId="45" fillId="0" borderId="0" applyFont="0" applyFill="0" applyBorder="0" applyAlignment="0" applyProtection="0"/>
    <xf numFmtId="0" fontId="45" fillId="0" borderId="0"/>
    <xf numFmtId="0" fontId="45" fillId="0" borderId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4" fillId="6" borderId="0" applyNumberFormat="0" applyBorder="0" applyAlignment="0" applyProtection="0"/>
    <xf numFmtId="0" fontId="44" fillId="7" borderId="0" applyNumberFormat="0" applyBorder="0" applyAlignment="0" applyProtection="0"/>
    <xf numFmtId="0" fontId="44" fillId="8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5" borderId="0" applyNumberFormat="0" applyBorder="0" applyAlignment="0" applyProtection="0"/>
    <xf numFmtId="0" fontId="44" fillId="16" borderId="0" applyNumberFormat="0" applyBorder="0" applyAlignment="0" applyProtection="0"/>
    <xf numFmtId="0" fontId="44" fillId="17" borderId="0" applyNumberFormat="0" applyBorder="0" applyAlignment="0" applyProtection="0"/>
    <xf numFmtId="43" fontId="44" fillId="0" borderId="0" applyFont="0" applyFill="0" applyBorder="0" applyAlignment="0" applyProtection="0"/>
    <xf numFmtId="0" fontId="44" fillId="0" borderId="0"/>
    <xf numFmtId="41" fontId="44" fillId="0" borderId="0" applyFont="0" applyFill="0" applyBorder="0" applyAlignment="0" applyProtection="0"/>
    <xf numFmtId="0" fontId="44" fillId="36" borderId="27" applyNumberFormat="0" applyFont="0" applyAlignment="0" applyProtection="0"/>
    <xf numFmtId="9" fontId="44" fillId="0" borderId="0" applyFont="0" applyFill="0" applyBorder="0" applyAlignment="0" applyProtection="0"/>
    <xf numFmtId="0" fontId="88" fillId="0" borderId="0"/>
    <xf numFmtId="0" fontId="44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44" fillId="0" borderId="0"/>
    <xf numFmtId="41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43" fontId="44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43" fontId="44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3" fillId="0" borderId="0"/>
    <xf numFmtId="0" fontId="43" fillId="6" borderId="0" applyNumberFormat="0" applyBorder="0" applyAlignment="0" applyProtection="0"/>
    <xf numFmtId="0" fontId="43" fillId="7" borderId="0" applyNumberFormat="0" applyBorder="0" applyAlignment="0" applyProtection="0"/>
    <xf numFmtId="0" fontId="43" fillId="8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11" borderId="0" applyNumberFormat="0" applyBorder="0" applyAlignment="0" applyProtection="0"/>
    <xf numFmtId="0" fontId="43" fillId="12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6" borderId="0" applyNumberFormat="0" applyBorder="0" applyAlignment="0" applyProtection="0"/>
    <xf numFmtId="0" fontId="43" fillId="17" borderId="0" applyNumberFormat="0" applyBorder="0" applyAlignment="0" applyProtection="0"/>
    <xf numFmtId="0" fontId="43" fillId="36" borderId="27" applyNumberFormat="0" applyFont="0" applyAlignment="0" applyProtection="0"/>
    <xf numFmtId="0" fontId="43" fillId="0" borderId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17" borderId="0" applyNumberFormat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36" borderId="27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1" fillId="0" borderId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36" borderId="27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0" fillId="0" borderId="0"/>
    <xf numFmtId="41" fontId="40" fillId="0" borderId="0" applyFont="0" applyFill="0" applyBorder="0" applyAlignment="0" applyProtection="0"/>
    <xf numFmtId="0" fontId="39" fillId="0" borderId="0"/>
    <xf numFmtId="9" fontId="39" fillId="0" borderId="0" applyFont="0" applyFill="0" applyBorder="0" applyAlignment="0" applyProtection="0"/>
    <xf numFmtId="0" fontId="39" fillId="0" borderId="0"/>
    <xf numFmtId="0" fontId="38" fillId="0" borderId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0" fontId="38" fillId="17" borderId="0" applyNumberFormat="0" applyBorder="0" applyAlignment="0" applyProtection="0"/>
    <xf numFmtId="0" fontId="38" fillId="36" borderId="27" applyNumberFormat="0" applyFon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41" fontId="37" fillId="0" borderId="0" applyFont="0" applyFill="0" applyBorder="0" applyAlignment="0" applyProtection="0"/>
    <xf numFmtId="0" fontId="37" fillId="36" borderId="27" applyNumberFormat="0" applyFont="0" applyAlignment="0" applyProtection="0"/>
    <xf numFmtId="9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0" fontId="64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0" fontId="107" fillId="18" borderId="0" applyNumberFormat="0" applyBorder="0" applyAlignment="0" applyProtection="0"/>
    <xf numFmtId="0" fontId="107" fillId="19" borderId="0" applyNumberFormat="0" applyBorder="0" applyAlignment="0" applyProtection="0"/>
    <xf numFmtId="0" fontId="107" fillId="20" borderId="0" applyNumberFormat="0" applyBorder="0" applyAlignment="0" applyProtection="0"/>
    <xf numFmtId="0" fontId="107" fillId="21" borderId="0" applyNumberFormat="0" applyBorder="0" applyAlignment="0" applyProtection="0"/>
    <xf numFmtId="0" fontId="107" fillId="22" borderId="0" applyNumberFormat="0" applyBorder="0" applyAlignment="0" applyProtection="0"/>
    <xf numFmtId="0" fontId="107" fillId="23" borderId="0" applyNumberFormat="0" applyBorder="0" applyAlignment="0" applyProtection="0"/>
    <xf numFmtId="0" fontId="109" fillId="25" borderId="23" applyNumberFormat="0" applyAlignment="0" applyProtection="0"/>
    <xf numFmtId="0" fontId="110" fillId="26" borderId="24" applyNumberFormat="0" applyAlignment="0" applyProtection="0"/>
    <xf numFmtId="0" fontId="111" fillId="0" borderId="25" applyNumberFormat="0" applyFill="0" applyAlignment="0" applyProtection="0"/>
    <xf numFmtId="41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112" fillId="0" borderId="26" applyNumberFormat="0" applyFill="0" applyAlignment="0" applyProtection="0"/>
    <xf numFmtId="0" fontId="113" fillId="0" borderId="0" applyNumberFormat="0" applyFill="0" applyBorder="0" applyAlignment="0" applyProtection="0"/>
    <xf numFmtId="0" fontId="107" fillId="27" borderId="0" applyNumberFormat="0" applyBorder="0" applyAlignment="0" applyProtection="0"/>
    <xf numFmtId="0" fontId="107" fillId="28" borderId="0" applyNumberFormat="0" applyBorder="0" applyAlignment="0" applyProtection="0"/>
    <xf numFmtId="0" fontId="107" fillId="29" borderId="0" applyNumberFormat="0" applyBorder="0" applyAlignment="0" applyProtection="0"/>
    <xf numFmtId="0" fontId="107" fillId="30" borderId="0" applyNumberFormat="0" applyBorder="0" applyAlignment="0" applyProtection="0"/>
    <xf numFmtId="0" fontId="107" fillId="31" borderId="0" applyNumberFormat="0" applyBorder="0" applyAlignment="0" applyProtection="0"/>
    <xf numFmtId="0" fontId="107" fillId="32" borderId="0" applyNumberFormat="0" applyBorder="0" applyAlignment="0" applyProtection="0"/>
    <xf numFmtId="43" fontId="37" fillId="0" borderId="0" applyFont="0" applyFill="0" applyBorder="0" applyAlignment="0" applyProtection="0"/>
    <xf numFmtId="0" fontId="114" fillId="33" borderId="23" applyNumberFormat="0" applyAlignment="0" applyProtection="0"/>
    <xf numFmtId="0" fontId="115" fillId="34" borderId="0" applyNumberFormat="0" applyBorder="0" applyAlignment="0" applyProtection="0"/>
    <xf numFmtId="167" fontId="64" fillId="0" borderId="0" applyFill="0" applyBorder="0" applyAlignment="0" applyProtection="0"/>
    <xf numFmtId="41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36" borderId="27" applyNumberFormat="0" applyFont="0" applyAlignment="0" applyProtection="0"/>
    <xf numFmtId="0" fontId="37" fillId="36" borderId="27" applyNumberFormat="0" applyFont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64" fillId="0" borderId="0" applyFill="0" applyBorder="0" applyAlignment="0" applyProtection="0"/>
    <xf numFmtId="9" fontId="37" fillId="0" borderId="0" applyFont="0" applyFill="0" applyBorder="0" applyAlignment="0" applyProtection="0"/>
    <xf numFmtId="0" fontId="117" fillId="25" borderId="28" applyNumberFormat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1" fillId="0" borderId="29" applyNumberFormat="0" applyFill="0" applyAlignment="0" applyProtection="0"/>
    <xf numFmtId="0" fontId="113" fillId="0" borderId="30" applyNumberFormat="0" applyFill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41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0" fontId="37" fillId="36" borderId="27" applyNumberFormat="0" applyFont="0" applyAlignment="0" applyProtection="0"/>
    <xf numFmtId="9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1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41" fontId="37" fillId="0" borderId="0" applyFont="0" applyFill="0" applyBorder="0" applyAlignment="0" applyProtection="0"/>
    <xf numFmtId="0" fontId="37" fillId="36" borderId="27" applyNumberFormat="0" applyFont="0" applyAlignment="0" applyProtection="0"/>
    <xf numFmtId="9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0" fontId="37" fillId="36" borderId="27" applyNumberFormat="0" applyFont="0" applyAlignment="0" applyProtection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0" fontId="37" fillId="36" borderId="27" applyNumberFormat="0" applyFont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36" borderId="27" applyNumberFormat="0" applyFont="0" applyAlignment="0" applyProtection="0"/>
    <xf numFmtId="0" fontId="37" fillId="36" borderId="27" applyNumberFormat="0" applyFont="0" applyAlignment="0" applyProtection="0"/>
    <xf numFmtId="9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0" fontId="37" fillId="36" borderId="27" applyNumberFormat="0" applyFont="0" applyAlignment="0" applyProtection="0"/>
    <xf numFmtId="9" fontId="37" fillId="0" borderId="0" applyFont="0" applyFill="0" applyBorder="0" applyAlignment="0" applyProtection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43" fontId="37" fillId="0" borderId="0" applyFont="0" applyFill="0" applyBorder="0" applyAlignment="0" applyProtection="0"/>
    <xf numFmtId="0" fontId="37" fillId="36" borderId="27" applyNumberFormat="0" applyFont="0" applyAlignment="0" applyProtection="0"/>
    <xf numFmtId="9" fontId="37" fillId="0" borderId="0" applyFont="0" applyFill="0" applyBorder="0" applyAlignment="0" applyProtection="0"/>
    <xf numFmtId="0" fontId="37" fillId="0" borderId="0"/>
    <xf numFmtId="0" fontId="37" fillId="0" borderId="0"/>
    <xf numFmtId="41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56" borderId="0" applyNumberFormat="0" applyBorder="0" applyAlignment="0" applyProtection="0"/>
    <xf numFmtId="0" fontId="37" fillId="58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0" fontId="37" fillId="0" borderId="0"/>
    <xf numFmtId="41" fontId="37" fillId="0" borderId="0" applyFont="0" applyFill="0" applyBorder="0" applyAlignment="0" applyProtection="0"/>
    <xf numFmtId="0" fontId="37" fillId="36" borderId="27" applyNumberFormat="0" applyFont="0" applyAlignment="0" applyProtection="0"/>
    <xf numFmtId="0" fontId="37" fillId="36" borderId="27" applyNumberFormat="0" applyFont="0" applyAlignment="0" applyProtection="0"/>
    <xf numFmtId="0" fontId="37" fillId="0" borderId="0"/>
    <xf numFmtId="9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54" borderId="0" applyNumberFormat="0" applyBorder="0" applyAlignment="0" applyProtection="0"/>
    <xf numFmtId="0" fontId="37" fillId="0" borderId="0"/>
    <xf numFmtId="0" fontId="37" fillId="0" borderId="0"/>
    <xf numFmtId="0" fontId="37" fillId="52" borderId="0" applyNumberFormat="0" applyBorder="0" applyAlignment="0" applyProtection="0"/>
    <xf numFmtId="0" fontId="37" fillId="0" borderId="0"/>
    <xf numFmtId="0" fontId="37" fillId="0" borderId="0"/>
    <xf numFmtId="0" fontId="37" fillId="50" borderId="0" applyNumberFormat="0" applyBorder="0" applyAlignment="0" applyProtection="0"/>
    <xf numFmtId="0" fontId="37" fillId="0" borderId="0"/>
    <xf numFmtId="0" fontId="37" fillId="0" borderId="0"/>
    <xf numFmtId="0" fontId="37" fillId="48" borderId="0" applyNumberFormat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36" borderId="27" applyNumberFormat="0" applyFont="0" applyAlignment="0" applyProtection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36" borderId="27" applyNumberFormat="0" applyFont="0" applyAlignment="0" applyProtection="0"/>
    <xf numFmtId="0" fontId="37" fillId="0" borderId="0"/>
    <xf numFmtId="41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41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9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9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0" fontId="37" fillId="36" borderId="27" applyNumberFormat="0" applyFont="0" applyAlignment="0" applyProtection="0"/>
    <xf numFmtId="9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36" borderId="27" applyNumberFormat="0" applyFont="0" applyAlignment="0" applyProtection="0"/>
    <xf numFmtId="0" fontId="37" fillId="36" borderId="27" applyNumberFormat="0" applyFont="0" applyAlignment="0" applyProtection="0"/>
    <xf numFmtId="9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1" fontId="64" fillId="0" borderId="0" applyFont="0" applyFill="0" applyBorder="0" applyAlignment="0" applyProtection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36" borderId="27" applyNumberFormat="0" applyFont="0" applyAlignment="0" applyProtection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1" fontId="37" fillId="0" borderId="0" applyFont="0" applyFill="0" applyBorder="0" applyAlignment="0" applyProtection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41" fontId="37" fillId="0" borderId="0" applyFont="0" applyFill="0" applyBorder="0" applyAlignment="0" applyProtection="0"/>
    <xf numFmtId="0" fontId="37" fillId="36" borderId="27" applyNumberFormat="0" applyFont="0" applyAlignment="0" applyProtection="0"/>
    <xf numFmtId="9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41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0" fontId="37" fillId="36" borderId="27" applyNumberFormat="0" applyFont="0" applyAlignment="0" applyProtection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0" fontId="37" fillId="36" borderId="27" applyNumberFormat="0" applyFont="0" applyAlignment="0" applyProtection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0" fontId="37" fillId="36" borderId="27" applyNumberFormat="0" applyFont="0" applyAlignment="0" applyProtection="0"/>
    <xf numFmtId="9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1" fontId="37" fillId="0" borderId="0" applyFont="0" applyFill="0" applyBorder="0" applyAlignment="0" applyProtection="0"/>
    <xf numFmtId="0" fontId="37" fillId="0" borderId="0"/>
    <xf numFmtId="9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0" fontId="37" fillId="36" borderId="27" applyNumberFormat="0" applyFont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64" fillId="0" borderId="0"/>
    <xf numFmtId="167" fontId="64" fillId="0" borderId="0" applyFill="0" applyBorder="0" applyAlignment="0" applyProtection="0"/>
    <xf numFmtId="167" fontId="64" fillId="0" borderId="0" applyFill="0" applyBorder="0" applyAlignment="0" applyProtection="0"/>
    <xf numFmtId="0" fontId="64" fillId="0" borderId="0"/>
    <xf numFmtId="43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64" fillId="0" borderId="0"/>
    <xf numFmtId="167" fontId="64" fillId="0" borderId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6" fillId="0" borderId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17" borderId="0" applyNumberFormat="0" applyBorder="0" applyAlignment="0" applyProtection="0"/>
    <xf numFmtId="41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36" borderId="27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0" borderId="0"/>
    <xf numFmtId="0" fontId="35" fillId="36" borderId="27" applyNumberFormat="0" applyFont="0" applyAlignment="0" applyProtection="0"/>
    <xf numFmtId="0" fontId="34" fillId="0" borderId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17" borderId="0" applyNumberFormat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36" borderId="27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3" fillId="0" borderId="0"/>
    <xf numFmtId="0" fontId="33" fillId="6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3" fillId="11" borderId="0" applyNumberFormat="0" applyBorder="0" applyAlignment="0" applyProtection="0"/>
    <xf numFmtId="0" fontId="33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3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17" borderId="0" applyNumberFormat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36" borderId="27" applyNumberFormat="0" applyFont="0" applyAlignment="0" applyProtection="0"/>
    <xf numFmtId="9" fontId="33" fillId="0" borderId="0" applyFont="0" applyFill="0" applyBorder="0" applyAlignment="0" applyProtection="0"/>
    <xf numFmtId="0" fontId="32" fillId="0" borderId="0"/>
    <xf numFmtId="41" fontId="32" fillId="0" borderId="0" applyFont="0" applyFill="0" applyBorder="0" applyAlignment="0" applyProtection="0"/>
    <xf numFmtId="0" fontId="32" fillId="0" borderId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43" fontId="59" fillId="0" borderId="0" applyFont="0" applyFill="0" applyBorder="0" applyAlignment="0" applyProtection="0"/>
    <xf numFmtId="0" fontId="32" fillId="36" borderId="27" applyNumberFormat="0" applyFont="0" applyAlignment="0" applyProtection="0"/>
    <xf numFmtId="0" fontId="32" fillId="0" borderId="0"/>
    <xf numFmtId="0" fontId="32" fillId="0" borderId="0"/>
    <xf numFmtId="0" fontId="32" fillId="0" borderId="0"/>
    <xf numFmtId="9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1" fillId="0" borderId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31" fillId="36" borderId="27" applyNumberFormat="0" applyFont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41" fontId="31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41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107" fillId="18" borderId="0" applyNumberFormat="0" applyBorder="0" applyAlignment="0" applyProtection="0"/>
    <xf numFmtId="0" fontId="107" fillId="19" borderId="0" applyNumberFormat="0" applyBorder="0" applyAlignment="0" applyProtection="0"/>
    <xf numFmtId="0" fontId="107" fillId="20" borderId="0" applyNumberFormat="0" applyBorder="0" applyAlignment="0" applyProtection="0"/>
    <xf numFmtId="0" fontId="107" fillId="21" borderId="0" applyNumberFormat="0" applyBorder="0" applyAlignment="0" applyProtection="0"/>
    <xf numFmtId="0" fontId="107" fillId="22" borderId="0" applyNumberFormat="0" applyBorder="0" applyAlignment="0" applyProtection="0"/>
    <xf numFmtId="0" fontId="107" fillId="23" borderId="0" applyNumberFormat="0" applyBorder="0" applyAlignment="0" applyProtection="0"/>
    <xf numFmtId="0" fontId="30" fillId="36" borderId="27" applyNumberFormat="0" applyFont="0" applyAlignment="0" applyProtection="0"/>
    <xf numFmtId="0" fontId="113" fillId="0" borderId="30" applyNumberFormat="0" applyFill="0" applyAlignment="0" applyProtection="0"/>
    <xf numFmtId="0" fontId="30" fillId="0" borderId="0"/>
    <xf numFmtId="195" fontId="64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61" fillId="0" borderId="0" applyNumberFormat="0" applyFill="0" applyBorder="0" applyAlignment="0" applyProtection="0"/>
    <xf numFmtId="167" fontId="64" fillId="0" borderId="0" applyFill="0" applyBorder="0" applyAlignment="0" applyProtection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65" fontId="64" fillId="0" borderId="0" applyFill="0" applyBorder="0" applyAlignment="0" applyProtection="0"/>
    <xf numFmtId="165" fontId="64" fillId="0" borderId="0" applyFill="0" applyBorder="0" applyAlignment="0" applyProtection="0"/>
    <xf numFmtId="43" fontId="64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64" fillId="0" borderId="0" applyFill="0" applyBorder="0" applyAlignment="0" applyProtection="0"/>
    <xf numFmtId="9" fontId="30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41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1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1" fontId="30" fillId="0" borderId="0" applyFont="0" applyFill="0" applyBorder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7" applyNumberFormat="0" applyFont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7" applyNumberFormat="0" applyFont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36" borderId="27" applyNumberFormat="0" applyFont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56" borderId="0" applyNumberFormat="0" applyBorder="0" applyAlignment="0" applyProtection="0"/>
    <xf numFmtId="0" fontId="30" fillId="58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107" fillId="49" borderId="0" applyNumberFormat="0" applyBorder="0" applyAlignment="0" applyProtection="0"/>
    <xf numFmtId="0" fontId="107" fillId="51" borderId="0" applyNumberFormat="0" applyBorder="0" applyAlignment="0" applyProtection="0"/>
    <xf numFmtId="0" fontId="107" fillId="53" borderId="0" applyNumberFormat="0" applyBorder="0" applyAlignment="0" applyProtection="0"/>
    <xf numFmtId="0" fontId="107" fillId="55" borderId="0" applyNumberFormat="0" applyBorder="0" applyAlignment="0" applyProtection="0"/>
    <xf numFmtId="0" fontId="107" fillId="57" borderId="0" applyNumberFormat="0" applyBorder="0" applyAlignment="0" applyProtection="0"/>
    <xf numFmtId="0" fontId="107" fillId="59" borderId="0" applyNumberFormat="0" applyBorder="0" applyAlignment="0" applyProtection="0"/>
    <xf numFmtId="0" fontId="30" fillId="0" borderId="0"/>
    <xf numFmtId="41" fontId="30" fillId="0" borderId="0" applyFont="0" applyFill="0" applyBorder="0" applyAlignment="0" applyProtection="0"/>
    <xf numFmtId="0" fontId="30" fillId="36" borderId="27" applyNumberFormat="0" applyFont="0" applyAlignment="0" applyProtection="0"/>
    <xf numFmtId="0" fontId="30" fillId="36" borderId="27" applyNumberFormat="0" applyFont="0" applyAlignment="0" applyProtection="0"/>
    <xf numFmtId="0" fontId="30" fillId="0" borderId="0"/>
    <xf numFmtId="9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54" borderId="0" applyNumberFormat="0" applyBorder="0" applyAlignment="0" applyProtection="0"/>
    <xf numFmtId="0" fontId="30" fillId="0" borderId="0"/>
    <xf numFmtId="0" fontId="30" fillId="0" borderId="0"/>
    <xf numFmtId="0" fontId="30" fillId="52" borderId="0" applyNumberFormat="0" applyBorder="0" applyAlignment="0" applyProtection="0"/>
    <xf numFmtId="0" fontId="30" fillId="0" borderId="0"/>
    <xf numFmtId="0" fontId="30" fillId="0" borderId="0"/>
    <xf numFmtId="0" fontId="30" fillId="50" borderId="0" applyNumberFormat="0" applyBorder="0" applyAlignment="0" applyProtection="0"/>
    <xf numFmtId="0" fontId="30" fillId="0" borderId="0"/>
    <xf numFmtId="0" fontId="30" fillId="0" borderId="0"/>
    <xf numFmtId="0" fontId="30" fillId="48" borderId="0" applyNumberFormat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36" borderId="27" applyNumberFormat="0" applyFont="0" applyAlignment="0" applyProtection="0"/>
    <xf numFmtId="0" fontId="30" fillId="0" borderId="0"/>
    <xf numFmtId="43" fontId="30" fillId="0" borderId="0" applyFont="0" applyFill="0" applyBorder="0" applyAlignment="0" applyProtection="0"/>
    <xf numFmtId="0" fontId="113" fillId="0" borderId="45" applyNumberFormat="0" applyFill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36" borderId="27" applyNumberFormat="0" applyFont="0" applyAlignment="0" applyProtection="0"/>
    <xf numFmtId="0" fontId="30" fillId="0" borderId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9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36" borderId="27" applyNumberFormat="0" applyFont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36" borderId="27" applyNumberFormat="0" applyFont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1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1" fontId="30" fillId="0" borderId="0" applyFont="0" applyFill="0" applyBorder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7" applyNumberFormat="0" applyFont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36" borderId="27" applyNumberFormat="0" applyFont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1" fontId="30" fillId="0" borderId="0" applyFont="0" applyFill="0" applyBorder="0" applyAlignment="0" applyProtection="0"/>
    <xf numFmtId="0" fontId="30" fillId="0" borderId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7" applyNumberFormat="0" applyFont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1" fontId="30" fillId="0" borderId="0" applyFont="0" applyFill="0" applyBorder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36" borderId="27" applyNumberFormat="0" applyFont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1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1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1" fontId="30" fillId="0" borderId="0" applyFont="0" applyFill="0" applyBorder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7" applyNumberFormat="0" applyFont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7" applyNumberFormat="0" applyFont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36" borderId="27" applyNumberFormat="0" applyFont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56" borderId="0" applyNumberFormat="0" applyBorder="0" applyAlignment="0" applyProtection="0"/>
    <xf numFmtId="0" fontId="30" fillId="58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0" borderId="0"/>
    <xf numFmtId="41" fontId="30" fillId="0" borderId="0" applyFont="0" applyFill="0" applyBorder="0" applyAlignment="0" applyProtection="0"/>
    <xf numFmtId="0" fontId="30" fillId="36" borderId="27" applyNumberFormat="0" applyFont="0" applyAlignment="0" applyProtection="0"/>
    <xf numFmtId="0" fontId="30" fillId="36" borderId="27" applyNumberFormat="0" applyFont="0" applyAlignment="0" applyProtection="0"/>
    <xf numFmtId="0" fontId="30" fillId="0" borderId="0"/>
    <xf numFmtId="9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54" borderId="0" applyNumberFormat="0" applyBorder="0" applyAlignment="0" applyProtection="0"/>
    <xf numFmtId="0" fontId="30" fillId="0" borderId="0"/>
    <xf numFmtId="0" fontId="30" fillId="0" borderId="0"/>
    <xf numFmtId="0" fontId="30" fillId="52" borderId="0" applyNumberFormat="0" applyBorder="0" applyAlignment="0" applyProtection="0"/>
    <xf numFmtId="0" fontId="30" fillId="0" borderId="0"/>
    <xf numFmtId="0" fontId="30" fillId="0" borderId="0"/>
    <xf numFmtId="0" fontId="30" fillId="50" borderId="0" applyNumberFormat="0" applyBorder="0" applyAlignment="0" applyProtection="0"/>
    <xf numFmtId="0" fontId="30" fillId="0" borderId="0"/>
    <xf numFmtId="0" fontId="30" fillId="0" borderId="0"/>
    <xf numFmtId="0" fontId="30" fillId="48" borderId="0" applyNumberFormat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36" borderId="27" applyNumberFormat="0" applyFont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36" borderId="27" applyNumberFormat="0" applyFont="0" applyAlignment="0" applyProtection="0"/>
    <xf numFmtId="0" fontId="30" fillId="0" borderId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9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36" borderId="27" applyNumberFormat="0" applyFont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36" borderId="27" applyNumberFormat="0" applyFont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1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1" fontId="30" fillId="0" borderId="0" applyFont="0" applyFill="0" applyBorder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7" applyNumberFormat="0" applyFont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36" borderId="27" applyNumberFormat="0" applyFont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1" fontId="30" fillId="0" borderId="0" applyFont="0" applyFill="0" applyBorder="0" applyAlignment="0" applyProtection="0"/>
    <xf numFmtId="0" fontId="30" fillId="0" borderId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7" applyNumberFormat="0" applyFont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1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0" borderId="0"/>
    <xf numFmtId="0" fontId="30" fillId="36" borderId="27" applyNumberFormat="0" applyFont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36" borderId="27" applyNumberFormat="0" applyFont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36" borderId="27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41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7" applyNumberFormat="0" applyFont="0" applyAlignment="0" applyProtection="0"/>
    <xf numFmtId="0" fontId="30" fillId="0" borderId="0"/>
    <xf numFmtId="0" fontId="30" fillId="0" borderId="0"/>
    <xf numFmtId="0" fontId="30" fillId="0" borderId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7" applyNumberFormat="0" applyFont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1" fontId="30" fillId="0" borderId="0" applyFont="0" applyFill="0" applyBorder="0" applyAlignment="0" applyProtection="0"/>
    <xf numFmtId="0" fontId="108" fillId="24" borderId="0" applyNumberFormat="0" applyBorder="0" applyAlignment="0" applyProtection="0"/>
    <xf numFmtId="0" fontId="29" fillId="0" borderId="0"/>
    <xf numFmtId="0" fontId="28" fillId="0" borderId="0"/>
    <xf numFmtId="41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36" borderId="27" applyNumberFormat="0" applyFont="0" applyAlignment="0" applyProtection="0"/>
    <xf numFmtId="0" fontId="27" fillId="0" borderId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5" fillId="0" borderId="0"/>
    <xf numFmtId="41" fontId="64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0" borderId="0"/>
    <xf numFmtId="41" fontId="23" fillId="0" borderId="0" applyFont="0" applyFill="0" applyBorder="0" applyAlignment="0" applyProtection="0"/>
    <xf numFmtId="0" fontId="23" fillId="36" borderId="27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2" fillId="0" borderId="0"/>
    <xf numFmtId="43" fontId="22" fillId="0" borderId="0" applyFont="0" applyFill="0" applyBorder="0" applyAlignment="0" applyProtection="0"/>
    <xf numFmtId="0" fontId="22" fillId="0" borderId="0"/>
    <xf numFmtId="43" fontId="22" fillId="0" borderId="0" applyFont="0" applyFill="0" applyBorder="0" applyAlignment="0" applyProtection="0"/>
    <xf numFmtId="0" fontId="22" fillId="0" borderId="0"/>
    <xf numFmtId="43" fontId="22" fillId="0" borderId="0" applyFont="0" applyFill="0" applyBorder="0" applyAlignment="0" applyProtection="0"/>
    <xf numFmtId="0" fontId="22" fillId="0" borderId="0"/>
    <xf numFmtId="43" fontId="22" fillId="0" borderId="0" applyFont="0" applyFill="0" applyBorder="0" applyAlignment="0" applyProtection="0"/>
    <xf numFmtId="0" fontId="22" fillId="0" borderId="0"/>
    <xf numFmtId="43" fontId="22" fillId="0" borderId="0" applyFont="0" applyFill="0" applyBorder="0" applyAlignment="0" applyProtection="0"/>
    <xf numFmtId="0" fontId="22" fillId="7" borderId="0" applyNumberFormat="0" applyBorder="0" applyAlignment="0" applyProtection="0"/>
    <xf numFmtId="0" fontId="22" fillId="6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41" fontId="22" fillId="0" borderId="0" applyFont="0" applyFill="0" applyBorder="0" applyAlignment="0" applyProtection="0"/>
    <xf numFmtId="0" fontId="22" fillId="0" borderId="0"/>
    <xf numFmtId="0" fontId="22" fillId="36" borderId="27" applyNumberFormat="0" applyFont="0" applyAlignment="0" applyProtection="0"/>
    <xf numFmtId="0" fontId="22" fillId="0" borderId="0"/>
    <xf numFmtId="43" fontId="22" fillId="0" borderId="0" applyFont="0" applyFill="0" applyBorder="0" applyAlignment="0" applyProtection="0"/>
    <xf numFmtId="0" fontId="22" fillId="0" borderId="0"/>
    <xf numFmtId="0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21" fillId="0" borderId="0"/>
    <xf numFmtId="41" fontId="21" fillId="0" borderId="0" applyFont="0" applyFill="0" applyBorder="0" applyAlignment="0" applyProtection="0"/>
    <xf numFmtId="0" fontId="20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88" fillId="0" borderId="0"/>
    <xf numFmtId="0" fontId="16" fillId="0" borderId="0"/>
    <xf numFmtId="9" fontId="16" fillId="0" borderId="0" applyFont="0" applyFill="0" applyBorder="0" applyAlignment="0" applyProtection="0"/>
    <xf numFmtId="41" fontId="16" fillId="0" borderId="0" applyFont="0" applyFill="0" applyBorder="0" applyAlignment="0" applyProtection="0"/>
    <xf numFmtId="0" fontId="15" fillId="0" borderId="0"/>
    <xf numFmtId="0" fontId="15" fillId="0" borderId="0"/>
    <xf numFmtId="41" fontId="15" fillId="0" borderId="0" applyFont="0" applyFill="0" applyBorder="0" applyAlignment="0" applyProtection="0"/>
    <xf numFmtId="0" fontId="15" fillId="0" borderId="0"/>
    <xf numFmtId="0" fontId="14" fillId="0" borderId="0"/>
    <xf numFmtId="9" fontId="59" fillId="0" borderId="0" applyFont="0" applyFill="0" applyBorder="0" applyAlignment="0" applyProtection="0"/>
    <xf numFmtId="0" fontId="13" fillId="0" borderId="0"/>
    <xf numFmtId="0" fontId="12" fillId="0" borderId="0"/>
    <xf numFmtId="0" fontId="12" fillId="0" borderId="0"/>
    <xf numFmtId="184" fontId="12" fillId="0" borderId="0" applyFont="0" applyFill="0" applyBorder="0" applyAlignment="0" applyProtection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8" fillId="0" borderId="0"/>
    <xf numFmtId="0" fontId="8" fillId="0" borderId="0"/>
    <xf numFmtId="0" fontId="7" fillId="0" borderId="0"/>
    <xf numFmtId="41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112" fillId="0" borderId="26" applyNumberFormat="0" applyFill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43" fontId="6" fillId="0" borderId="0" applyFont="0" applyFill="0" applyBorder="0" applyAlignment="0" applyProtection="0"/>
    <xf numFmtId="0" fontId="112" fillId="0" borderId="26" applyNumberFormat="0" applyFill="0" applyAlignment="0" applyProtection="0"/>
    <xf numFmtId="43" fontId="6" fillId="0" borderId="0" applyFont="0" applyFill="0" applyBorder="0" applyAlignment="0" applyProtection="0"/>
    <xf numFmtId="0" fontId="108" fillId="24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112" fillId="0" borderId="26" applyNumberFormat="0" applyFill="0" applyAlignment="0" applyProtection="0"/>
    <xf numFmtId="0" fontId="6" fillId="36" borderId="27" applyNumberFormat="0" applyFont="0" applyAlignment="0" applyProtection="0"/>
    <xf numFmtId="0" fontId="108" fillId="24" borderId="0" applyNumberFormat="0" applyBorder="0" applyAlignment="0" applyProtection="0"/>
    <xf numFmtId="43" fontId="6" fillId="0" borderId="0" applyFont="0" applyFill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0" fontId="108" fillId="24" borderId="0" applyNumberFormat="0" applyBorder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0" fontId="108" fillId="24" borderId="0" applyNumberFormat="0" applyBorder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12" fillId="0" borderId="26" applyNumberFormat="0" applyFill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08" fillId="24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108" fillId="24" borderId="0" applyNumberFormat="0" applyBorder="0" applyAlignment="0" applyProtection="0"/>
    <xf numFmtId="0" fontId="6" fillId="0" borderId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43" fontId="6" fillId="0" borderId="0" applyFont="0" applyFill="0" applyBorder="0" applyAlignment="0" applyProtection="0"/>
    <xf numFmtId="0" fontId="6" fillId="0" borderId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0" fontId="108" fillId="24" borderId="0" applyNumberFormat="0" applyBorder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43" fontId="6" fillId="0" borderId="0" applyFont="0" applyFill="0" applyBorder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112" fillId="0" borderId="26" applyNumberFormat="0" applyFill="0" applyAlignment="0" applyProtection="0"/>
    <xf numFmtId="0" fontId="108" fillId="24" borderId="0" applyNumberFormat="0" applyBorder="0" applyAlignment="0" applyProtection="0"/>
    <xf numFmtId="0" fontId="5" fillId="0" borderId="0"/>
    <xf numFmtId="0" fontId="4" fillId="0" borderId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0" borderId="0"/>
    <xf numFmtId="0" fontId="4" fillId="36" borderId="27" applyNumberFormat="0" applyFont="0" applyAlignment="0" applyProtection="0"/>
    <xf numFmtId="0" fontId="4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36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43" fontId="59" fillId="0" borderId="0" applyFont="0" applyFill="0" applyBorder="0" applyAlignment="0" applyProtection="0"/>
    <xf numFmtId="0" fontId="2" fillId="36" borderId="27" applyNumberFormat="0" applyFont="0" applyAlignment="0" applyProtection="0"/>
    <xf numFmtId="9" fontId="2" fillId="0" borderId="0" applyFont="0" applyFill="0" applyBorder="0" applyAlignment="0" applyProtection="0"/>
    <xf numFmtId="9" fontId="59" fillId="0" borderId="0" applyFont="0" applyFill="0" applyBorder="0" applyAlignment="0" applyProtection="0"/>
    <xf numFmtId="0" fontId="88" fillId="0" borderId="0"/>
    <xf numFmtId="0" fontId="1" fillId="0" borderId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36" borderId="27" applyNumberFormat="0" applyFont="0" applyAlignment="0" applyProtection="0"/>
    <xf numFmtId="9" fontId="1" fillId="0" borderId="0" applyFont="0" applyFill="0" applyBorder="0" applyAlignment="0" applyProtection="0"/>
  </cellStyleXfs>
  <cellXfs count="2002">
    <xf numFmtId="0" fontId="0" fillId="0" borderId="0" xfId="0"/>
    <xf numFmtId="0" fontId="60" fillId="0" borderId="0" xfId="0" applyFont="1" applyAlignment="1"/>
    <xf numFmtId="0" fontId="61" fillId="0" borderId="0" xfId="88" applyNumberFormat="1" applyFont="1" applyFill="1" applyBorder="1" applyAlignment="1" applyProtection="1">
      <alignment horizontal="justify"/>
    </xf>
    <xf numFmtId="0" fontId="60" fillId="0" borderId="0" xfId="0" applyFont="1" applyFill="1" applyAlignment="1"/>
    <xf numFmtId="0" fontId="60" fillId="0" borderId="0" xfId="0" applyFont="1" applyFill="1" applyBorder="1" applyAlignment="1"/>
    <xf numFmtId="0" fontId="0" fillId="0" borderId="0" xfId="0" applyFill="1" applyBorder="1"/>
    <xf numFmtId="0" fontId="61" fillId="0" borderId="0" xfId="88"/>
    <xf numFmtId="0" fontId="124" fillId="37" borderId="0" xfId="0" applyFont="1" applyFill="1" applyAlignment="1">
      <alignment horizontal="center"/>
    </xf>
    <xf numFmtId="0" fontId="125" fillId="37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26" fillId="0" borderId="0" xfId="0" applyFont="1"/>
    <xf numFmtId="0" fontId="0" fillId="0" borderId="0" xfId="0" applyBorder="1"/>
    <xf numFmtId="0" fontId="0" fillId="0" borderId="0" xfId="0" applyBorder="1" applyAlignment="1">
      <alignment horizontal="center"/>
    </xf>
    <xf numFmtId="0" fontId="126" fillId="0" borderId="0" xfId="0" applyFont="1" applyBorder="1"/>
    <xf numFmtId="0" fontId="59" fillId="0" borderId="0" xfId="300"/>
    <xf numFmtId="0" fontId="63" fillId="0" borderId="0" xfId="0" applyFont="1" applyFill="1" applyBorder="1"/>
    <xf numFmtId="0" fontId="63" fillId="0" borderId="0" xfId="0" applyFont="1" applyBorder="1"/>
    <xf numFmtId="0" fontId="0" fillId="0" borderId="0" xfId="0" applyFill="1"/>
    <xf numFmtId="0" fontId="63" fillId="0" borderId="0" xfId="0" applyFont="1" applyFill="1"/>
    <xf numFmtId="0" fontId="85" fillId="0" borderId="0" xfId="0" applyFont="1" applyFill="1" applyBorder="1"/>
    <xf numFmtId="171" fontId="87" fillId="0" borderId="0" xfId="27" applyNumberFormat="1" applyFont="1" applyFill="1" applyBorder="1" applyAlignment="1" applyProtection="1">
      <alignment vertical="center" wrapText="1"/>
    </xf>
    <xf numFmtId="0" fontId="127" fillId="0" borderId="0" xfId="0" applyFont="1"/>
    <xf numFmtId="3" fontId="63" fillId="0" borderId="0" xfId="98" applyNumberFormat="1" applyFont="1" applyFill="1" applyBorder="1" applyAlignment="1" applyProtection="1">
      <alignment horizontal="left" vertical="center" wrapText="1"/>
    </xf>
    <xf numFmtId="0" fontId="81" fillId="0" borderId="0" xfId="0" applyFont="1"/>
    <xf numFmtId="169" fontId="87" fillId="0" borderId="0" xfId="98" applyFont="1" applyFill="1" applyBorder="1" applyAlignment="1" applyProtection="1">
      <alignment horizontal="left" wrapText="1"/>
    </xf>
    <xf numFmtId="0" fontId="128" fillId="39" borderId="5" xfId="0" applyFont="1" applyFill="1" applyBorder="1" applyAlignment="1">
      <alignment horizontal="center" vertical="center"/>
    </xf>
    <xf numFmtId="0" fontId="71" fillId="0" borderId="0" xfId="98" applyNumberFormat="1" applyFont="1" applyFill="1" applyBorder="1" applyAlignment="1" applyProtection="1"/>
    <xf numFmtId="0" fontId="71" fillId="0" borderId="0" xfId="98" applyNumberFormat="1" applyFont="1" applyFill="1" applyBorder="1" applyAlignment="1" applyProtection="1">
      <alignment horizontal="center"/>
    </xf>
    <xf numFmtId="0" fontId="79" fillId="0" borderId="0" xfId="98" applyNumberFormat="1" applyFont="1" applyFill="1" applyBorder="1" applyAlignment="1" applyProtection="1"/>
    <xf numFmtId="0" fontId="79" fillId="0" borderId="0" xfId="98" applyNumberFormat="1" applyFont="1" applyFill="1" applyBorder="1" applyAlignment="1" applyProtection="1">
      <alignment horizontal="center"/>
    </xf>
    <xf numFmtId="170" fontId="79" fillId="0" borderId="0" xfId="278" applyNumberFormat="1" applyFont="1" applyFill="1" applyBorder="1" applyAlignment="1"/>
    <xf numFmtId="170" fontId="79" fillId="0" borderId="0" xfId="278" applyNumberFormat="1" applyFont="1" applyFill="1" applyBorder="1" applyAlignment="1">
      <alignment horizontal="center"/>
    </xf>
    <xf numFmtId="169" fontId="87" fillId="0" borderId="0" xfId="99" applyFont="1" applyFill="1" applyBorder="1" applyAlignment="1" applyProtection="1">
      <alignment horizontal="right" wrapText="1"/>
    </xf>
    <xf numFmtId="3" fontId="63" fillId="0" borderId="0" xfId="278" applyNumberFormat="1" applyFont="1" applyFill="1" applyBorder="1"/>
    <xf numFmtId="0" fontId="63" fillId="0" borderId="0" xfId="278" applyFont="1" applyFill="1"/>
    <xf numFmtId="0" fontId="81" fillId="0" borderId="0" xfId="99" applyNumberFormat="1" applyFont="1" applyFill="1" applyBorder="1" applyAlignment="1" applyProtection="1">
      <alignment horizontal="left"/>
    </xf>
    <xf numFmtId="0" fontId="64" fillId="0" borderId="0" xfId="278"/>
    <xf numFmtId="0" fontId="87" fillId="0" borderId="0" xfId="301" applyFont="1" applyFill="1" applyBorder="1" applyAlignment="1">
      <alignment horizontal="left" wrapText="1"/>
    </xf>
    <xf numFmtId="0" fontId="87" fillId="0" borderId="0" xfId="301" applyFont="1" applyFill="1" applyBorder="1" applyAlignment="1">
      <alignment horizontal="right" wrapText="1"/>
    </xf>
    <xf numFmtId="0" fontId="86" fillId="0" borderId="0" xfId="0" applyFont="1" applyFill="1" applyBorder="1" applyAlignment="1">
      <alignment horizontal="left"/>
    </xf>
    <xf numFmtId="174" fontId="87" fillId="0" borderId="0" xfId="27" applyNumberFormat="1" applyFont="1" applyFill="1" applyBorder="1" applyAlignment="1" applyProtection="1">
      <alignment vertical="center" wrapText="1"/>
    </xf>
    <xf numFmtId="171" fontId="80" fillId="0" borderId="0" xfId="27" applyNumberFormat="1" applyFont="1" applyFill="1" applyBorder="1" applyAlignment="1" applyProtection="1">
      <alignment vertical="center" wrapText="1"/>
    </xf>
    <xf numFmtId="174" fontId="80" fillId="0" borderId="0" xfId="27" applyNumberFormat="1" applyFont="1" applyFill="1" applyBorder="1" applyAlignment="1" applyProtection="1">
      <alignment vertical="center" wrapText="1"/>
    </xf>
    <xf numFmtId="0" fontId="86" fillId="0" borderId="0" xfId="0" applyFont="1" applyFill="1" applyBorder="1"/>
    <xf numFmtId="0" fontId="86" fillId="38" borderId="0" xfId="0" applyFont="1" applyFill="1" applyBorder="1"/>
    <xf numFmtId="174" fontId="87" fillId="0" borderId="0" xfId="27" applyNumberFormat="1" applyFont="1" applyFill="1" applyBorder="1" applyAlignment="1" applyProtection="1">
      <alignment horizontal="right" vertical="center" wrapText="1"/>
    </xf>
    <xf numFmtId="174" fontId="80" fillId="0" borderId="0" xfId="27" applyNumberFormat="1" applyFont="1" applyFill="1" applyBorder="1" applyAlignment="1" applyProtection="1">
      <alignment horizontal="right" vertical="center" wrapText="1"/>
    </xf>
    <xf numFmtId="0" fontId="63" fillId="0" borderId="0" xfId="0" applyFont="1" applyFill="1" applyBorder="1" applyAlignment="1">
      <alignment horizontal="left"/>
    </xf>
    <xf numFmtId="175" fontId="63" fillId="0" borderId="0" xfId="26" applyNumberFormat="1" applyFont="1" applyFill="1" applyBorder="1" applyAlignment="1" applyProtection="1"/>
    <xf numFmtId="0" fontId="0" fillId="0" borderId="0" xfId="0" applyFont="1"/>
    <xf numFmtId="10" fontId="63" fillId="38" borderId="0" xfId="205" applyNumberFormat="1" applyFont="1" applyFill="1" applyBorder="1" applyAlignment="1">
      <alignment horizontal="right" vertical="center" indent="2"/>
    </xf>
    <xf numFmtId="0" fontId="64" fillId="0" borderId="0" xfId="205" applyBorder="1"/>
    <xf numFmtId="0" fontId="63" fillId="0" borderId="0" xfId="205" applyFont="1" applyBorder="1"/>
    <xf numFmtId="171" fontId="0" fillId="0" borderId="0" xfId="0" applyNumberFormat="1"/>
    <xf numFmtId="174" fontId="81" fillId="0" borderId="0" xfId="312" applyNumberFormat="1" applyFont="1" applyFill="1" applyBorder="1" applyAlignment="1" applyProtection="1">
      <alignment horizontal="right" vertical="center"/>
    </xf>
    <xf numFmtId="174" fontId="81" fillId="0" borderId="0" xfId="312" applyNumberFormat="1" applyFont="1" applyFill="1" applyBorder="1" applyAlignment="1" applyProtection="1">
      <alignment horizontal="left" vertical="center"/>
    </xf>
    <xf numFmtId="0" fontId="130" fillId="0" borderId="0" xfId="88" applyFont="1"/>
    <xf numFmtId="175" fontId="86" fillId="38" borderId="0" xfId="26" applyNumberFormat="1" applyFont="1" applyFill="1" applyBorder="1" applyAlignment="1" applyProtection="1"/>
    <xf numFmtId="175" fontId="86" fillId="38" borderId="0" xfId="26" applyNumberFormat="1" applyFont="1" applyFill="1" applyBorder="1" applyAlignment="1" applyProtection="1">
      <alignment horizontal="center"/>
    </xf>
    <xf numFmtId="4" fontId="131" fillId="38" borderId="0" xfId="26" applyNumberFormat="1" applyFont="1" applyFill="1" applyBorder="1" applyAlignment="1" applyProtection="1">
      <alignment horizontal="right" vertical="center" wrapText="1"/>
    </xf>
    <xf numFmtId="175" fontId="132" fillId="39" borderId="0" xfId="26" applyNumberFormat="1" applyFont="1" applyFill="1" applyBorder="1" applyAlignment="1" applyProtection="1">
      <alignment horizontal="left" vertical="center" wrapText="1"/>
    </xf>
    <xf numFmtId="174" fontId="81" fillId="5" borderId="0" xfId="312" applyNumberFormat="1" applyFont="1" applyFill="1" applyBorder="1" applyAlignment="1" applyProtection="1">
      <alignment horizontal="right" vertical="center"/>
    </xf>
    <xf numFmtId="0" fontId="81" fillId="0" borderId="0" xfId="245" applyFont="1" applyFill="1" applyBorder="1" applyAlignment="1"/>
    <xf numFmtId="0" fontId="106" fillId="0" borderId="0" xfId="245"/>
    <xf numFmtId="3" fontId="0" fillId="0" borderId="0" xfId="0" applyNumberFormat="1"/>
    <xf numFmtId="3" fontId="133" fillId="0" borderId="0" xfId="0" applyNumberFormat="1" applyFont="1"/>
    <xf numFmtId="174" fontId="86" fillId="38" borderId="0" xfId="307" applyNumberFormat="1" applyFont="1" applyFill="1" applyBorder="1" applyAlignment="1" applyProtection="1">
      <alignment horizontal="center"/>
    </xf>
    <xf numFmtId="175" fontId="63" fillId="0" borderId="0" xfId="0" applyNumberFormat="1" applyFont="1" applyFill="1" applyBorder="1"/>
    <xf numFmtId="0" fontId="0" fillId="0" borderId="0" xfId="0" applyFont="1" applyBorder="1"/>
    <xf numFmtId="4" fontId="0" fillId="0" borderId="0" xfId="0" applyNumberFormat="1"/>
    <xf numFmtId="0" fontId="62" fillId="0" borderId="0" xfId="0" applyFont="1" applyBorder="1" applyAlignment="1">
      <alignment horizontal="left"/>
    </xf>
    <xf numFmtId="4" fontId="0" fillId="0" borderId="0" xfId="0" applyNumberFormat="1" applyFont="1" applyBorder="1"/>
    <xf numFmtId="0" fontId="133" fillId="0" borderId="0" xfId="0" applyFont="1"/>
    <xf numFmtId="9" fontId="86" fillId="0" borderId="0" xfId="307" applyFont="1" applyFill="1" applyBorder="1" applyAlignment="1" applyProtection="1"/>
    <xf numFmtId="174" fontId="86" fillId="0" borderId="0" xfId="0" applyNumberFormat="1" applyFont="1" applyFill="1" applyBorder="1" applyAlignment="1"/>
    <xf numFmtId="174" fontId="63" fillId="0" borderId="0" xfId="0" applyNumberFormat="1" applyFont="1" applyFill="1" applyBorder="1"/>
    <xf numFmtId="0" fontId="133" fillId="0" borderId="0" xfId="0" applyFont="1" applyFill="1"/>
    <xf numFmtId="174" fontId="0" fillId="0" borderId="0" xfId="0" applyNumberFormat="1" applyFill="1"/>
    <xf numFmtId="43" fontId="63" fillId="0" borderId="0" xfId="0" applyNumberFormat="1" applyFont="1" applyFill="1" applyBorder="1"/>
    <xf numFmtId="0" fontId="0" fillId="4" borderId="0" xfId="0" applyFill="1"/>
    <xf numFmtId="0" fontId="93" fillId="0" borderId="0" xfId="0" applyFont="1" applyFill="1" applyAlignment="1">
      <alignment horizontal="left" vertical="top" wrapText="1"/>
    </xf>
    <xf numFmtId="0" fontId="90" fillId="0" borderId="0" xfId="0" applyFont="1" applyFill="1" applyBorder="1" applyAlignment="1">
      <alignment horizontal="left"/>
    </xf>
    <xf numFmtId="0" fontId="94" fillId="0" borderId="0" xfId="0" applyFont="1" applyFill="1" applyAlignment="1">
      <alignment horizontal="left" vertical="top" wrapText="1"/>
    </xf>
    <xf numFmtId="0" fontId="91" fillId="0" borderId="0" xfId="0" applyFont="1" applyFill="1"/>
    <xf numFmtId="0" fontId="106" fillId="0" borderId="0" xfId="245" applyFill="1"/>
    <xf numFmtId="175" fontId="132" fillId="39" borderId="0" xfId="26" applyNumberFormat="1" applyFont="1" applyFill="1" applyBorder="1" applyAlignment="1" applyProtection="1">
      <alignment horizontal="left" wrapText="1"/>
    </xf>
    <xf numFmtId="0" fontId="72" fillId="38" borderId="0" xfId="245" applyFont="1" applyFill="1" applyBorder="1" applyAlignment="1">
      <alignment horizontal="left"/>
    </xf>
    <xf numFmtId="0" fontId="95" fillId="38" borderId="0" xfId="245" applyFont="1" applyFill="1" applyAlignment="1">
      <alignment horizontal="left" vertical="top" wrapText="1"/>
    </xf>
    <xf numFmtId="0" fontId="102" fillId="0" borderId="0" xfId="88" applyFont="1"/>
    <xf numFmtId="0" fontId="128" fillId="0" borderId="0" xfId="88" applyFont="1"/>
    <xf numFmtId="0" fontId="81" fillId="0" borderId="0" xfId="88" applyFont="1" applyAlignment="1"/>
    <xf numFmtId="0" fontId="81" fillId="0" borderId="0" xfId="88" applyFont="1"/>
    <xf numFmtId="2" fontId="63" fillId="0" borderId="0" xfId="0" applyNumberFormat="1" applyFont="1" applyBorder="1" applyAlignment="1">
      <alignment horizontal="right"/>
    </xf>
    <xf numFmtId="2" fontId="0" fillId="0" borderId="0" xfId="0" applyNumberFormat="1"/>
    <xf numFmtId="2" fontId="63" fillId="0" borderId="0" xfId="0" applyNumberFormat="1" applyFont="1" applyBorder="1" applyAlignment="1"/>
    <xf numFmtId="2" fontId="63" fillId="0" borderId="0" xfId="0" applyNumberFormat="1" applyFont="1" applyFill="1" applyBorder="1" applyAlignment="1"/>
    <xf numFmtId="0" fontId="129" fillId="0" borderId="0" xfId="0" applyFont="1"/>
    <xf numFmtId="0" fontId="83" fillId="0" borderId="0" xfId="0" applyFont="1" applyFill="1" applyBorder="1" applyAlignment="1"/>
    <xf numFmtId="0" fontId="134" fillId="41" borderId="0" xfId="0" applyFont="1" applyFill="1" applyAlignment="1">
      <alignment horizontal="center" wrapText="1"/>
    </xf>
    <xf numFmtId="171" fontId="0" fillId="0" borderId="0" xfId="0" applyNumberFormat="1" applyFill="1"/>
    <xf numFmtId="3" fontId="87" fillId="38" borderId="0" xfId="99" applyNumberFormat="1" applyFont="1" applyFill="1" applyBorder="1" applyAlignment="1" applyProtection="1">
      <alignment wrapText="1"/>
    </xf>
    <xf numFmtId="171" fontId="64" fillId="0" borderId="0" xfId="92" applyNumberFormat="1"/>
    <xf numFmtId="171" fontId="63" fillId="0" borderId="0" xfId="0" applyNumberFormat="1" applyFont="1" applyFill="1" applyBorder="1"/>
    <xf numFmtId="0" fontId="0" fillId="0" borderId="0" xfId="0" applyAlignment="1">
      <alignment horizontal="right"/>
    </xf>
    <xf numFmtId="167" fontId="64" fillId="0" borderId="0" xfId="92"/>
    <xf numFmtId="171" fontId="106" fillId="0" borderId="0" xfId="245" applyNumberFormat="1"/>
    <xf numFmtId="0" fontId="132" fillId="0" borderId="0" xfId="0" applyFont="1" applyFill="1" applyBorder="1" applyAlignment="1">
      <alignment horizontal="center" vertical="center"/>
    </xf>
    <xf numFmtId="0" fontId="133" fillId="0" borderId="0" xfId="278" applyFont="1" applyFill="1" applyBorder="1" applyAlignment="1">
      <alignment horizontal="right"/>
    </xf>
    <xf numFmtId="0" fontId="133" fillId="0" borderId="0" xfId="278" applyFont="1" applyFill="1" applyBorder="1" applyAlignment="1">
      <alignment horizontal="center"/>
    </xf>
    <xf numFmtId="3" fontId="129" fillId="0" borderId="0" xfId="0" applyNumberFormat="1" applyFont="1"/>
    <xf numFmtId="3" fontId="81" fillId="0" borderId="0" xfId="0" applyNumberFormat="1" applyFont="1"/>
    <xf numFmtId="3" fontId="131" fillId="0" borderId="0" xfId="94" applyNumberFormat="1" applyFont="1" applyFill="1" applyBorder="1" applyAlignment="1" applyProtection="1">
      <alignment horizontal="right" vertical="center"/>
    </xf>
    <xf numFmtId="0" fontId="0" fillId="0" borderId="0" xfId="0" applyBorder="1" applyAlignment="1">
      <alignment wrapText="1"/>
    </xf>
    <xf numFmtId="0" fontId="103" fillId="0" borderId="0" xfId="206" applyFont="1" applyBorder="1"/>
    <xf numFmtId="188" fontId="74" fillId="0" borderId="0" xfId="111" applyNumberFormat="1" applyFont="1" applyBorder="1"/>
    <xf numFmtId="10" fontId="74" fillId="0" borderId="0" xfId="334" applyNumberFormat="1" applyFont="1" applyBorder="1"/>
    <xf numFmtId="0" fontId="135" fillId="0" borderId="0" xfId="0" applyFont="1"/>
    <xf numFmtId="167" fontId="64" fillId="0" borderId="0" xfId="92" applyFill="1" applyBorder="1" applyAlignment="1" applyProtection="1">
      <alignment vertical="center" wrapText="1"/>
    </xf>
    <xf numFmtId="170" fontId="71" fillId="0" borderId="0" xfId="0" applyNumberFormat="1" applyFont="1" applyFill="1" applyBorder="1" applyAlignment="1">
      <alignment vertical="center" wrapText="1"/>
    </xf>
    <xf numFmtId="170" fontId="71" fillId="0" borderId="0" xfId="0" applyNumberFormat="1" applyFont="1" applyFill="1" applyBorder="1" applyAlignment="1">
      <alignment wrapText="1"/>
    </xf>
    <xf numFmtId="169" fontId="71" fillId="0" borderId="0" xfId="98" applyFont="1" applyFill="1" applyBorder="1" applyAlignment="1" applyProtection="1"/>
    <xf numFmtId="0" fontId="80" fillId="38" borderId="0" xfId="302" applyFont="1" applyFill="1" applyBorder="1" applyAlignment="1">
      <alignment wrapText="1"/>
    </xf>
    <xf numFmtId="172" fontId="128" fillId="0" borderId="0" xfId="0" applyNumberFormat="1" applyFont="1" applyFill="1" applyBorder="1" applyAlignment="1">
      <alignment horizontal="right"/>
    </xf>
    <xf numFmtId="0" fontId="87" fillId="0" borderId="0" xfId="0" applyFont="1" applyFill="1" applyBorder="1" applyAlignment="1">
      <alignment horizontal="left" vertical="top" wrapText="1"/>
    </xf>
    <xf numFmtId="167" fontId="64" fillId="0" borderId="0" xfId="92" applyFill="1" applyBorder="1" applyAlignment="1" applyProtection="1">
      <alignment horizontal="right" vertical="center"/>
    </xf>
    <xf numFmtId="43" fontId="0" fillId="0" borderId="0" xfId="0" applyNumberFormat="1"/>
    <xf numFmtId="190" fontId="64" fillId="0" borderId="0" xfId="92" applyNumberFormat="1"/>
    <xf numFmtId="0" fontId="106" fillId="0" borderId="0" xfId="129"/>
    <xf numFmtId="0" fontId="106" fillId="0" borderId="0" xfId="129" applyFill="1"/>
    <xf numFmtId="0" fontId="63" fillId="0" borderId="0" xfId="129" applyFont="1" applyFill="1" applyBorder="1" applyAlignment="1">
      <alignment vertical="center"/>
    </xf>
    <xf numFmtId="175" fontId="63" fillId="0" borderId="0" xfId="96" applyNumberFormat="1" applyFont="1" applyFill="1" applyBorder="1" applyAlignment="1" applyProtection="1"/>
    <xf numFmtId="0" fontId="107" fillId="0" borderId="0" xfId="129" applyFont="1"/>
    <xf numFmtId="0" fontId="63" fillId="0" borderId="0" xfId="129" applyFont="1" applyFill="1" applyBorder="1"/>
    <xf numFmtId="0" fontId="127" fillId="0" borderId="0" xfId="129" applyFont="1"/>
    <xf numFmtId="0" fontId="86" fillId="38" borderId="0" xfId="129" applyFont="1" applyFill="1" applyBorder="1" applyAlignment="1">
      <alignment horizontal="left" vertical="center"/>
    </xf>
    <xf numFmtId="0" fontId="86" fillId="38" borderId="0" xfId="129" applyFont="1" applyFill="1" applyBorder="1" applyAlignment="1">
      <alignment horizontal="center" vertical="center"/>
    </xf>
    <xf numFmtId="179" fontId="86" fillId="38" borderId="0" xfId="129" applyNumberFormat="1" applyFont="1" applyFill="1" applyBorder="1" applyAlignment="1">
      <alignment vertical="center"/>
    </xf>
    <xf numFmtId="0" fontId="106" fillId="0" borderId="0" xfId="129" applyFont="1"/>
    <xf numFmtId="0" fontId="63" fillId="0" borderId="0" xfId="129" applyFont="1" applyFill="1" applyBorder="1" applyAlignment="1">
      <alignment horizontal="center" vertical="center"/>
    </xf>
    <xf numFmtId="0" fontId="81" fillId="0" borderId="0" xfId="129" applyFont="1" applyFill="1" applyBorder="1" applyAlignment="1">
      <alignment horizontal="left" vertical="center"/>
    </xf>
    <xf numFmtId="0" fontId="106" fillId="0" borderId="0" xfId="129" applyFont="1" applyFill="1" applyBorder="1" applyAlignment="1">
      <alignment vertical="center"/>
    </xf>
    <xf numFmtId="3" fontId="107" fillId="0" borderId="0" xfId="129" applyNumberFormat="1" applyFont="1"/>
    <xf numFmtId="191" fontId="107" fillId="0" borderId="0" xfId="129" applyNumberFormat="1" applyFont="1"/>
    <xf numFmtId="0" fontId="106" fillId="0" borderId="0" xfId="129" applyFont="1" applyFill="1" applyBorder="1" applyAlignment="1">
      <alignment horizontal="left" vertical="center"/>
    </xf>
    <xf numFmtId="0" fontId="81" fillId="0" borderId="0" xfId="129" applyFont="1" applyFill="1" applyBorder="1" applyAlignment="1">
      <alignment vertical="center"/>
    </xf>
    <xf numFmtId="179" fontId="99" fillId="38" borderId="0" xfId="129" applyNumberFormat="1" applyFont="1" applyFill="1" applyBorder="1" applyAlignment="1">
      <alignment horizontal="right" vertical="center"/>
    </xf>
    <xf numFmtId="10" fontId="86" fillId="38" borderId="0" xfId="331" applyNumberFormat="1" applyFont="1" applyFill="1" applyBorder="1" applyAlignment="1" applyProtection="1">
      <alignment horizontal="right" vertical="center" indent="3"/>
    </xf>
    <xf numFmtId="41" fontId="63" fillId="0" borderId="0" xfId="96" applyFont="1" applyFill="1" applyBorder="1" applyAlignment="1" applyProtection="1">
      <alignment vertical="center"/>
    </xf>
    <xf numFmtId="1" fontId="63" fillId="0" borderId="0" xfId="96" applyNumberFormat="1" applyFont="1" applyFill="1" applyBorder="1" applyAlignment="1" applyProtection="1">
      <alignment horizontal="center" vertical="center"/>
    </xf>
    <xf numFmtId="10" fontId="63" fillId="0" borderId="0" xfId="331" applyNumberFormat="1" applyFont="1" applyFill="1" applyBorder="1" applyAlignment="1" applyProtection="1">
      <alignment horizontal="center"/>
    </xf>
    <xf numFmtId="10" fontId="106" fillId="0" borderId="0" xfId="331" applyNumberFormat="1" applyFont="1" applyFill="1" applyBorder="1" applyAlignment="1" applyProtection="1">
      <alignment horizontal="center"/>
    </xf>
    <xf numFmtId="181" fontId="79" fillId="0" borderId="0" xfId="129" applyNumberFormat="1" applyFont="1" applyFill="1" applyBorder="1" applyAlignment="1">
      <alignment horizontal="center" vertical="center"/>
    </xf>
    <xf numFmtId="0" fontId="64" fillId="0" borderId="0" xfId="129" applyFont="1" applyFill="1" applyBorder="1" applyAlignment="1">
      <alignment vertical="center"/>
    </xf>
    <xf numFmtId="3" fontId="64" fillId="0" borderId="0" xfId="129" applyNumberFormat="1" applyFont="1" applyFill="1" applyBorder="1" applyAlignment="1">
      <alignment vertical="center"/>
    </xf>
    <xf numFmtId="3" fontId="127" fillId="0" borderId="0" xfId="331" applyNumberFormat="1" applyFont="1" applyFill="1" applyBorder="1" applyAlignment="1" applyProtection="1">
      <alignment horizontal="center"/>
    </xf>
    <xf numFmtId="3" fontId="64" fillId="0" borderId="0" xfId="129" applyNumberFormat="1" applyFont="1" applyFill="1" applyBorder="1" applyAlignment="1">
      <alignment horizontal="center" vertical="center"/>
    </xf>
    <xf numFmtId="10" fontId="64" fillId="0" borderId="0" xfId="129" applyNumberFormat="1" applyFont="1" applyFill="1" applyBorder="1" applyAlignment="1">
      <alignment horizontal="center" vertical="center"/>
    </xf>
    <xf numFmtId="10" fontId="88" fillId="0" borderId="0" xfId="129" applyNumberFormat="1" applyFont="1" applyFill="1" applyAlignment="1">
      <alignment horizontal="right"/>
    </xf>
    <xf numFmtId="3" fontId="64" fillId="0" borderId="0" xfId="129" applyNumberFormat="1" applyFont="1" applyFill="1" applyAlignment="1">
      <alignment horizontal="right"/>
    </xf>
    <xf numFmtId="3" fontId="127" fillId="0" borderId="0" xfId="331" applyNumberFormat="1" applyFont="1" applyFill="1" applyBorder="1" applyAlignment="1" applyProtection="1">
      <alignment horizontal="right"/>
    </xf>
    <xf numFmtId="3" fontId="64" fillId="0" borderId="0" xfId="129" applyNumberFormat="1" applyFont="1" applyFill="1" applyBorder="1" applyAlignment="1">
      <alignment horizontal="right" vertical="center"/>
    </xf>
    <xf numFmtId="0" fontId="106" fillId="0" borderId="0" xfId="129" applyFont="1" applyFill="1" applyBorder="1" applyAlignment="1">
      <alignment horizontal="center" vertical="center"/>
    </xf>
    <xf numFmtId="3" fontId="84" fillId="0" borderId="0" xfId="129" applyNumberFormat="1" applyFont="1" applyFill="1" applyAlignment="1">
      <alignment horizontal="right"/>
    </xf>
    <xf numFmtId="10" fontId="81" fillId="0" borderId="0" xfId="129" applyNumberFormat="1" applyFont="1" applyFill="1" applyBorder="1" applyAlignment="1">
      <alignment horizontal="center" vertical="center"/>
    </xf>
    <xf numFmtId="10" fontId="84" fillId="0" borderId="0" xfId="129" applyNumberFormat="1" applyFont="1" applyFill="1" applyAlignment="1">
      <alignment horizontal="right"/>
    </xf>
    <xf numFmtId="3" fontId="127" fillId="0" borderId="0" xfId="129" applyNumberFormat="1" applyFont="1"/>
    <xf numFmtId="4" fontId="63" fillId="0" borderId="0" xfId="331" applyNumberFormat="1" applyFont="1" applyFill="1" applyBorder="1" applyAlignment="1" applyProtection="1">
      <alignment horizontal="center"/>
    </xf>
    <xf numFmtId="181" fontId="137" fillId="0" borderId="0" xfId="129" applyNumberFormat="1" applyFont="1" applyFill="1" applyBorder="1" applyAlignment="1">
      <alignment horizontal="center" vertical="center"/>
    </xf>
    <xf numFmtId="0" fontId="137" fillId="0" borderId="0" xfId="129" applyFont="1" applyFill="1" applyBorder="1" applyAlignment="1">
      <alignment horizontal="center" vertical="center" wrapText="1"/>
    </xf>
    <xf numFmtId="10" fontId="138" fillId="0" borderId="0" xfId="129" applyNumberFormat="1" applyFont="1" applyFill="1" applyBorder="1" applyAlignment="1">
      <alignment horizontal="center" vertical="center"/>
    </xf>
    <xf numFmtId="10" fontId="138" fillId="0" borderId="0" xfId="129" applyNumberFormat="1" applyFont="1" applyFill="1" applyAlignment="1">
      <alignment horizontal="right"/>
    </xf>
    <xf numFmtId="171" fontId="87" fillId="0" borderId="0" xfId="124" applyNumberFormat="1" applyFont="1" applyFill="1" applyBorder="1" applyAlignment="1" applyProtection="1">
      <alignment vertical="center" wrapText="1"/>
    </xf>
    <xf numFmtId="174" fontId="87" fillId="0" borderId="0" xfId="124" applyNumberFormat="1" applyFont="1" applyFill="1" applyBorder="1" applyAlignment="1" applyProtection="1">
      <alignment vertical="center" wrapText="1"/>
    </xf>
    <xf numFmtId="0" fontId="86" fillId="0" borderId="0" xfId="129" applyFont="1" applyFill="1" applyBorder="1"/>
    <xf numFmtId="171" fontId="80" fillId="0" borderId="0" xfId="124" applyNumberFormat="1" applyFont="1" applyFill="1" applyBorder="1" applyAlignment="1" applyProtection="1">
      <alignment vertical="center" wrapText="1"/>
    </xf>
    <xf numFmtId="174" fontId="80" fillId="0" borderId="0" xfId="124" applyNumberFormat="1" applyFont="1" applyFill="1" applyBorder="1" applyAlignment="1" applyProtection="1">
      <alignment vertical="center" wrapText="1"/>
    </xf>
    <xf numFmtId="174" fontId="106" fillId="0" borderId="0" xfId="331" applyNumberFormat="1" applyFill="1"/>
    <xf numFmtId="192" fontId="103" fillId="0" borderId="0" xfId="122" applyNumberFormat="1" applyFont="1" applyFill="1" applyBorder="1" applyAlignment="1">
      <alignment horizontal="right"/>
    </xf>
    <xf numFmtId="0" fontId="74" fillId="0" borderId="0" xfId="257" applyFont="1" applyFill="1" applyBorder="1"/>
    <xf numFmtId="43" fontId="106" fillId="0" borderId="0" xfId="245" applyNumberFormat="1"/>
    <xf numFmtId="0" fontId="90" fillId="40" borderId="0" xfId="0" applyFont="1" applyFill="1" applyBorder="1" applyAlignment="1"/>
    <xf numFmtId="0" fontId="138" fillId="0" borderId="0" xfId="0" applyFont="1"/>
    <xf numFmtId="43" fontId="106" fillId="0" borderId="0" xfId="129" applyNumberFormat="1"/>
    <xf numFmtId="187" fontId="0" fillId="0" borderId="0" xfId="0" applyNumberFormat="1"/>
    <xf numFmtId="0" fontId="87" fillId="0" borderId="0" xfId="0" applyFont="1" applyFill="1" applyAlignment="1">
      <alignment horizontal="left" wrapText="1"/>
    </xf>
    <xf numFmtId="0" fontId="63" fillId="0" borderId="0" xfId="0" applyFont="1" applyFill="1" applyBorder="1" applyAlignment="1">
      <alignment horizontal="left" vertical="center"/>
    </xf>
    <xf numFmtId="0" fontId="118" fillId="0" borderId="0" xfId="129" applyFont="1"/>
    <xf numFmtId="10" fontId="106" fillId="0" borderId="0" xfId="129" applyNumberFormat="1"/>
    <xf numFmtId="10" fontId="63" fillId="0" borderId="0" xfId="205" applyNumberFormat="1" applyFont="1" applyFill="1" applyBorder="1" applyAlignment="1">
      <alignment horizontal="right" vertical="center"/>
    </xf>
    <xf numFmtId="0" fontId="139" fillId="0" borderId="0" xfId="0" applyFont="1"/>
    <xf numFmtId="0" fontId="0" fillId="0" borderId="0" xfId="0"/>
    <xf numFmtId="172" fontId="128" fillId="0" borderId="0" xfId="0" applyNumberFormat="1" applyFont="1" applyFill="1" applyBorder="1" applyAlignment="1">
      <alignment horizontal="center"/>
    </xf>
    <xf numFmtId="171" fontId="87" fillId="0" borderId="0" xfId="406" applyNumberFormat="1" applyFont="1" applyFill="1" applyBorder="1" applyAlignment="1" applyProtection="1">
      <alignment vertical="center" wrapText="1"/>
    </xf>
    <xf numFmtId="174" fontId="87" fillId="0" borderId="0" xfId="406" applyNumberFormat="1" applyFont="1" applyFill="1" applyBorder="1" applyAlignment="1" applyProtection="1">
      <alignment vertical="center" wrapText="1"/>
    </xf>
    <xf numFmtId="171" fontId="80" fillId="0" borderId="0" xfId="406" applyNumberFormat="1" applyFont="1" applyFill="1" applyBorder="1" applyAlignment="1" applyProtection="1">
      <alignment vertical="center" wrapText="1"/>
    </xf>
    <xf numFmtId="174" fontId="80" fillId="0" borderId="0" xfId="406" applyNumberFormat="1" applyFont="1" applyFill="1" applyBorder="1" applyAlignment="1" applyProtection="1">
      <alignment vertical="center" wrapText="1"/>
    </xf>
    <xf numFmtId="174" fontId="63" fillId="0" borderId="0" xfId="407" applyNumberFormat="1" applyFont="1" applyFill="1" applyBorder="1" applyAlignment="1" applyProtection="1"/>
    <xf numFmtId="167" fontId="0" fillId="0" borderId="0" xfId="92" applyFont="1"/>
    <xf numFmtId="187" fontId="0" fillId="0" borderId="0" xfId="92" applyNumberFormat="1" applyFont="1"/>
    <xf numFmtId="0" fontId="87" fillId="0" borderId="0" xfId="245" applyFont="1" applyFill="1" applyAlignment="1">
      <alignment vertical="top"/>
    </xf>
    <xf numFmtId="0" fontId="142" fillId="0" borderId="0" xfId="245" applyFont="1" applyFill="1" applyAlignment="1">
      <alignment vertical="top"/>
    </xf>
    <xf numFmtId="0" fontId="88" fillId="0" borderId="4" xfId="301" applyFont="1" applyFill="1" applyBorder="1" applyAlignment="1">
      <alignment horizontal="right" wrapText="1"/>
    </xf>
    <xf numFmtId="0" fontId="0" fillId="0" borderId="0" xfId="0"/>
    <xf numFmtId="0" fontId="50" fillId="0" borderId="0" xfId="552"/>
    <xf numFmtId="0" fontId="50" fillId="0" borderId="0" xfId="552" applyAlignment="1">
      <alignment horizontal="center" vertical="center"/>
    </xf>
    <xf numFmtId="0" fontId="50" fillId="0" borderId="0" xfId="552" applyFont="1"/>
    <xf numFmtId="3" fontId="141" fillId="41" borderId="0" xfId="552" applyNumberFormat="1" applyFont="1" applyFill="1" applyBorder="1" applyAlignment="1">
      <alignment horizontal="right"/>
    </xf>
    <xf numFmtId="0" fontId="74" fillId="0" borderId="0" xfId="0" applyFont="1"/>
    <xf numFmtId="0" fontId="74" fillId="0" borderId="0" xfId="0" applyFont="1" applyAlignment="1">
      <alignment horizontal="right"/>
    </xf>
    <xf numFmtId="171" fontId="145" fillId="0" borderId="0" xfId="100" applyNumberFormat="1" applyFont="1" applyFill="1" applyBorder="1" applyAlignment="1" applyProtection="1">
      <alignment vertical="center" wrapText="1"/>
    </xf>
    <xf numFmtId="171" fontId="145" fillId="0" borderId="0" xfId="100" applyNumberFormat="1" applyFont="1" applyFill="1" applyBorder="1" applyAlignment="1" applyProtection="1">
      <alignment horizontal="right" vertical="center" wrapText="1"/>
    </xf>
    <xf numFmtId="171" fontId="145" fillId="38" borderId="0" xfId="100" applyNumberFormat="1" applyFont="1" applyFill="1" applyBorder="1" applyAlignment="1" applyProtection="1"/>
    <xf numFmtId="171" fontId="145" fillId="38" borderId="0" xfId="100" applyNumberFormat="1" applyFont="1" applyFill="1" applyBorder="1" applyAlignment="1" applyProtection="1">
      <alignment horizontal="right"/>
    </xf>
    <xf numFmtId="171" fontId="145" fillId="0" borderId="0" xfId="100" applyNumberFormat="1" applyFont="1" applyFill="1" applyBorder="1" applyAlignment="1" applyProtection="1"/>
    <xf numFmtId="171" fontId="74" fillId="0" borderId="0" xfId="100" applyNumberFormat="1" applyFont="1" applyFill="1" applyBorder="1" applyAlignment="1" applyProtection="1">
      <alignment horizontal="right"/>
    </xf>
    <xf numFmtId="171" fontId="74" fillId="0" borderId="0" xfId="0" applyNumberFormat="1" applyFont="1" applyAlignment="1">
      <alignment horizontal="right"/>
    </xf>
    <xf numFmtId="171" fontId="76" fillId="0" borderId="0" xfId="100" applyNumberFormat="1" applyFont="1" applyFill="1" applyBorder="1" applyAlignment="1" applyProtection="1">
      <alignment vertical="center" wrapText="1"/>
    </xf>
    <xf numFmtId="171" fontId="76" fillId="0" borderId="0" xfId="92" applyNumberFormat="1" applyFont="1" applyFill="1" applyBorder="1" applyAlignment="1" applyProtection="1">
      <alignment horizontal="right" vertical="center" wrapText="1"/>
    </xf>
    <xf numFmtId="171" fontId="76" fillId="0" borderId="0" xfId="100" applyNumberFormat="1" applyFont="1" applyFill="1" applyBorder="1" applyAlignment="1" applyProtection="1">
      <alignment horizontal="left" vertical="center" wrapText="1"/>
    </xf>
    <xf numFmtId="171" fontId="74" fillId="0" borderId="0" xfId="100" applyNumberFormat="1" applyFont="1" applyFill="1" applyBorder="1" applyAlignment="1" applyProtection="1">
      <alignment horizontal="left" vertical="center" wrapText="1"/>
    </xf>
    <xf numFmtId="171" fontId="74" fillId="0" borderId="0" xfId="100" applyNumberFormat="1" applyFont="1" applyFill="1" applyBorder="1" applyAlignment="1" applyProtection="1">
      <alignment vertical="center" wrapText="1"/>
    </xf>
    <xf numFmtId="171" fontId="74" fillId="0" borderId="0" xfId="100" applyNumberFormat="1" applyFont="1" applyFill="1" applyBorder="1" applyAlignment="1" applyProtection="1">
      <alignment horizontal="right" vertical="center" wrapText="1"/>
    </xf>
    <xf numFmtId="171" fontId="75" fillId="0" borderId="0" xfId="27" applyNumberFormat="1" applyFont="1" applyFill="1" applyBorder="1" applyAlignment="1" applyProtection="1">
      <alignment vertical="center" wrapText="1"/>
    </xf>
    <xf numFmtId="171" fontId="103" fillId="0" borderId="0" xfId="27" applyNumberFormat="1" applyFont="1" applyFill="1" applyBorder="1" applyAlignment="1" applyProtection="1">
      <alignment vertical="center" wrapText="1"/>
    </xf>
    <xf numFmtId="171" fontId="76" fillId="0" borderId="0" xfId="92" applyNumberFormat="1" applyFont="1" applyFill="1" applyBorder="1" applyAlignment="1" applyProtection="1">
      <alignment horizontal="right" wrapText="1"/>
    </xf>
    <xf numFmtId="0" fontId="0" fillId="0" borderId="0" xfId="0"/>
    <xf numFmtId="0" fontId="87" fillId="0" borderId="0" xfId="27" applyNumberFormat="1" applyFont="1" applyFill="1" applyBorder="1" applyAlignment="1" applyProtection="1">
      <alignment horizontal="right" vertical="center" wrapText="1"/>
    </xf>
    <xf numFmtId="0" fontId="147" fillId="0" borderId="0" xfId="129" applyFont="1"/>
    <xf numFmtId="0" fontId="103" fillId="0" borderId="0" xfId="206" applyFont="1" applyBorder="1"/>
    <xf numFmtId="188" fontId="74" fillId="0" borderId="0" xfId="111" applyNumberFormat="1" applyFont="1" applyBorder="1"/>
    <xf numFmtId="10" fontId="74" fillId="0" borderId="0" xfId="334" applyNumberFormat="1" applyFont="1" applyBorder="1"/>
    <xf numFmtId="3" fontId="103" fillId="0" borderId="0" xfId="853" applyNumberFormat="1" applyFont="1" applyFill="1" applyBorder="1" applyAlignment="1">
      <alignment horizontal="right" vertical="center" wrapText="1"/>
    </xf>
    <xf numFmtId="0" fontId="103" fillId="0" borderId="0" xfId="853" applyFont="1" applyFill="1" applyBorder="1" applyAlignment="1">
      <alignment vertical="center" wrapText="1"/>
    </xf>
    <xf numFmtId="3" fontId="103" fillId="0" borderId="0" xfId="853" applyNumberFormat="1" applyFont="1" applyFill="1" applyBorder="1" applyAlignment="1">
      <alignment horizontal="right" vertical="center" wrapText="1"/>
    </xf>
    <xf numFmtId="167" fontId="64" fillId="0" borderId="0" xfId="92" applyFill="1" applyBorder="1" applyAlignment="1">
      <alignment horizontal="center" vertical="center"/>
    </xf>
    <xf numFmtId="0" fontId="0" fillId="0" borderId="0" xfId="0"/>
    <xf numFmtId="0" fontId="0" fillId="0" borderId="0" xfId="0"/>
    <xf numFmtId="0" fontId="0" fillId="0" borderId="0" xfId="0" applyAlignment="1"/>
    <xf numFmtId="167" fontId="0" fillId="0" borderId="0" xfId="0" applyNumberFormat="1" applyFill="1"/>
    <xf numFmtId="167" fontId="138" fillId="0" borderId="0" xfId="92" applyFont="1" applyFill="1" applyBorder="1" applyAlignment="1" applyProtection="1">
      <alignment vertical="center" wrapText="1"/>
    </xf>
    <xf numFmtId="10" fontId="63" fillId="0" borderId="0" xfId="205" applyNumberFormat="1" applyFont="1" applyFill="1" applyBorder="1" applyAlignment="1">
      <alignment horizontal="right" vertical="center"/>
    </xf>
    <xf numFmtId="4" fontId="88" fillId="0" borderId="4" xfId="1040" applyNumberFormat="1" applyFont="1" applyFill="1" applyBorder="1" applyAlignment="1">
      <alignment horizontal="right" wrapText="1"/>
    </xf>
    <xf numFmtId="15" fontId="88" fillId="0" borderId="4" xfId="1040" applyNumberFormat="1" applyFont="1" applyFill="1" applyBorder="1" applyAlignment="1">
      <alignment horizontal="right" wrapText="1"/>
    </xf>
    <xf numFmtId="0" fontId="88" fillId="0" borderId="4" xfId="1040" applyFont="1" applyFill="1" applyBorder="1" applyAlignment="1">
      <alignment wrapText="1"/>
    </xf>
    <xf numFmtId="169" fontId="63" fillId="0" borderId="0" xfId="98" applyFont="1" applyFill="1" applyBorder="1" applyAlignment="1" applyProtection="1"/>
    <xf numFmtId="186" fontId="136" fillId="0" borderId="0" xfId="92" applyNumberFormat="1" applyFont="1" applyFill="1" applyBorder="1" applyAlignment="1" applyProtection="1">
      <alignment vertical="center" wrapText="1"/>
    </xf>
    <xf numFmtId="0" fontId="39" fillId="0" borderId="0" xfId="1174"/>
    <xf numFmtId="0" fontId="107" fillId="0" borderId="0" xfId="1174" applyFont="1"/>
    <xf numFmtId="0" fontId="63" fillId="0" borderId="0" xfId="1174" applyFont="1" applyFill="1" applyBorder="1"/>
    <xf numFmtId="2" fontId="107" fillId="0" borderId="0" xfId="1174" applyNumberFormat="1" applyFont="1"/>
    <xf numFmtId="0" fontId="86" fillId="38" borderId="0" xfId="1174" applyFont="1" applyFill="1" applyBorder="1" applyAlignment="1">
      <alignment vertical="center"/>
    </xf>
    <xf numFmtId="0" fontId="39" fillId="0" borderId="0" xfId="1174" applyFill="1" applyBorder="1"/>
    <xf numFmtId="10" fontId="63" fillId="0" borderId="0" xfId="1175" applyNumberFormat="1" applyFont="1" applyFill="1" applyBorder="1" applyAlignment="1" applyProtection="1">
      <alignment horizontal="center" vertical="center"/>
    </xf>
    <xf numFmtId="179" fontId="63" fillId="0" borderId="0" xfId="1174" applyNumberFormat="1" applyFont="1" applyFill="1" applyBorder="1" applyAlignment="1">
      <alignment horizontal="right" vertical="center"/>
    </xf>
    <xf numFmtId="10" fontId="39" fillId="0" borderId="0" xfId="1175" applyNumberFormat="1" applyFill="1" applyBorder="1" applyAlignment="1">
      <alignment horizontal="right" vertical="center"/>
    </xf>
    <xf numFmtId="0" fontId="39" fillId="0" borderId="0" xfId="1174" applyFill="1"/>
    <xf numFmtId="0" fontId="0" fillId="0" borderId="0" xfId="0"/>
    <xf numFmtId="0" fontId="63" fillId="38" borderId="0" xfId="205" applyFont="1" applyFill="1" applyBorder="1"/>
    <xf numFmtId="0" fontId="63" fillId="38" borderId="0" xfId="205" applyFont="1" applyFill="1" applyBorder="1" applyAlignment="1">
      <alignment horizontal="left" vertical="center"/>
    </xf>
    <xf numFmtId="182" fontId="63" fillId="38" borderId="0" xfId="93" applyNumberFormat="1" applyFont="1" applyFill="1" applyBorder="1" applyAlignment="1" applyProtection="1"/>
    <xf numFmtId="1" fontId="137" fillId="0" borderId="0" xfId="312" applyNumberFormat="1" applyFont="1" applyFill="1" applyBorder="1" applyAlignment="1" applyProtection="1">
      <alignment horizontal="left" vertical="center"/>
    </xf>
    <xf numFmtId="0" fontId="93" fillId="0" borderId="0" xfId="245" applyFont="1" applyFill="1" applyBorder="1" applyAlignment="1">
      <alignment horizontal="left" vertical="center" wrapText="1"/>
    </xf>
    <xf numFmtId="0" fontId="78" fillId="44" borderId="3" xfId="300" applyFont="1" applyFill="1" applyBorder="1" applyAlignment="1">
      <alignment vertical="center" wrapText="1"/>
    </xf>
    <xf numFmtId="189" fontId="78" fillId="44" borderId="3" xfId="300" applyNumberFormat="1" applyFont="1" applyFill="1" applyBorder="1" applyAlignment="1">
      <alignment horizontal="center" vertical="center" wrapText="1"/>
    </xf>
    <xf numFmtId="0" fontId="78" fillId="44" borderId="3" xfId="300" applyFont="1" applyFill="1" applyBorder="1" applyAlignment="1">
      <alignment horizontal="center" vertical="center" wrapText="1"/>
    </xf>
    <xf numFmtId="0" fontId="59" fillId="0" borderId="0" xfId="300" applyAlignment="1">
      <alignment horizontal="left"/>
    </xf>
    <xf numFmtId="171" fontId="76" fillId="0" borderId="32" xfId="92" applyNumberFormat="1" applyFont="1" applyFill="1" applyBorder="1" applyAlignment="1" applyProtection="1">
      <alignment horizontal="right" vertical="center" wrapText="1"/>
    </xf>
    <xf numFmtId="171" fontId="76" fillId="0" borderId="42" xfId="92" applyNumberFormat="1" applyFont="1" applyFill="1" applyBorder="1" applyAlignment="1" applyProtection="1">
      <alignment horizontal="right" vertical="center" wrapText="1"/>
    </xf>
    <xf numFmtId="0" fontId="0" fillId="44" borderId="0" xfId="0" applyFill="1"/>
    <xf numFmtId="169" fontId="63" fillId="0" borderId="0" xfId="98" applyFont="1" applyFill="1" applyBorder="1" applyAlignment="1" applyProtection="1">
      <alignment horizontal="left"/>
    </xf>
    <xf numFmtId="169" fontId="81" fillId="44" borderId="0" xfId="98" applyFont="1" applyFill="1" applyBorder="1" applyAlignment="1" applyProtection="1"/>
    <xf numFmtId="170" fontId="71" fillId="40" borderId="0" xfId="0" applyNumberFormat="1" applyFont="1" applyFill="1" applyBorder="1" applyAlignment="1">
      <alignment horizontal="center"/>
    </xf>
    <xf numFmtId="0" fontId="0" fillId="0" borderId="0" xfId="0" applyNumberFormat="1"/>
    <xf numFmtId="171" fontId="76" fillId="0" borderId="32" xfId="92" applyNumberFormat="1" applyFont="1" applyFill="1" applyBorder="1" applyAlignment="1" applyProtection="1">
      <alignment horizontal="right" wrapText="1"/>
    </xf>
    <xf numFmtId="171" fontId="76" fillId="0" borderId="42" xfId="92" applyNumberFormat="1" applyFont="1" applyFill="1" applyBorder="1" applyAlignment="1" applyProtection="1">
      <alignment horizontal="right" wrapText="1"/>
    </xf>
    <xf numFmtId="171" fontId="76" fillId="0" borderId="44" xfId="92" applyNumberFormat="1" applyFont="1" applyFill="1" applyBorder="1" applyAlignment="1" applyProtection="1">
      <alignment horizontal="right" wrapText="1"/>
    </xf>
    <xf numFmtId="0" fontId="0" fillId="0" borderId="0" xfId="0"/>
    <xf numFmtId="171" fontId="87" fillId="0" borderId="0" xfId="2428" applyNumberFormat="1" applyFont="1" applyFill="1" applyBorder="1" applyAlignment="1" applyProtection="1">
      <alignment vertical="center" wrapText="1"/>
    </xf>
    <xf numFmtId="174" fontId="87" fillId="0" borderId="0" xfId="2428" applyNumberFormat="1" applyFont="1" applyFill="1" applyBorder="1" applyAlignment="1" applyProtection="1">
      <alignment vertical="center" wrapText="1"/>
    </xf>
    <xf numFmtId="171" fontId="80" fillId="0" borderId="0" xfId="2428" applyNumberFormat="1" applyFont="1" applyFill="1" applyBorder="1" applyAlignment="1" applyProtection="1">
      <alignment vertical="center" wrapText="1"/>
    </xf>
    <xf numFmtId="0" fontId="63" fillId="0" borderId="0" xfId="2462" applyFont="1" applyFill="1" applyBorder="1" applyAlignment="1">
      <alignment horizontal="left" vertical="center"/>
    </xf>
    <xf numFmtId="0" fontId="63" fillId="0" borderId="0" xfId="2462" applyFont="1" applyFill="1" applyBorder="1"/>
    <xf numFmtId="10" fontId="63" fillId="0" borderId="0" xfId="2451" applyNumberFormat="1" applyFont="1" applyFill="1" applyBorder="1" applyAlignment="1" applyProtection="1">
      <alignment horizontal="right" vertical="center"/>
    </xf>
    <xf numFmtId="0" fontId="86" fillId="0" borderId="0" xfId="2462" applyFont="1" applyFill="1" applyBorder="1" applyAlignment="1">
      <alignment vertical="center"/>
    </xf>
    <xf numFmtId="0" fontId="86" fillId="0" borderId="0" xfId="2462" applyFont="1" applyFill="1" applyBorder="1" applyAlignment="1">
      <alignment horizontal="center" vertical="center"/>
    </xf>
    <xf numFmtId="10" fontId="86" fillId="0" borderId="0" xfId="2451" applyNumberFormat="1" applyFont="1" applyFill="1" applyBorder="1" applyAlignment="1" applyProtection="1">
      <alignment horizontal="right" vertical="center"/>
    </xf>
    <xf numFmtId="10" fontId="80" fillId="0" borderId="0" xfId="2451" applyNumberFormat="1" applyFont="1" applyFill="1" applyBorder="1" applyAlignment="1" applyProtection="1">
      <alignment horizontal="right" vertical="center"/>
    </xf>
    <xf numFmtId="0" fontId="63" fillId="0" borderId="0" xfId="2462" applyFont="1" applyFill="1" applyBorder="1" applyAlignment="1">
      <alignment vertical="center" wrapText="1"/>
    </xf>
    <xf numFmtId="167" fontId="140" fillId="0" borderId="0" xfId="92" applyFont="1" applyFill="1" applyBorder="1" applyAlignment="1" applyProtection="1">
      <alignment horizontal="right" vertical="center"/>
    </xf>
    <xf numFmtId="0" fontId="80" fillId="0" borderId="0" xfId="0" applyFont="1" applyFill="1" applyBorder="1" applyAlignment="1">
      <alignment vertical="top" wrapText="1"/>
    </xf>
    <xf numFmtId="185" fontId="63" fillId="0" borderId="0" xfId="92" applyNumberFormat="1" applyFont="1" applyFill="1" applyBorder="1" applyAlignment="1" applyProtection="1">
      <alignment horizontal="center"/>
    </xf>
    <xf numFmtId="185" fontId="86" fillId="0" borderId="0" xfId="92" applyNumberFormat="1" applyFont="1" applyFill="1" applyBorder="1" applyAlignment="1" applyProtection="1">
      <alignment horizontal="center"/>
    </xf>
    <xf numFmtId="171" fontId="81" fillId="0" borderId="0" xfId="92" applyNumberFormat="1" applyFont="1" applyFill="1" applyBorder="1" applyAlignment="1" applyProtection="1">
      <alignment horizontal="right" vertical="center"/>
    </xf>
    <xf numFmtId="0" fontId="133" fillId="0" borderId="0" xfId="0" applyFont="1" applyFill="1" applyAlignment="1"/>
    <xf numFmtId="3" fontId="80" fillId="40" borderId="0" xfId="302" applyNumberFormat="1" applyFont="1" applyFill="1" applyBorder="1" applyAlignment="1">
      <alignment wrapText="1"/>
    </xf>
    <xf numFmtId="0" fontId="0" fillId="0" borderId="0" xfId="0"/>
    <xf numFmtId="0" fontId="28" fillId="0" borderId="0" xfId="4790"/>
    <xf numFmtId="0" fontId="28" fillId="0" borderId="0" xfId="4790" applyFill="1"/>
    <xf numFmtId="0" fontId="63" fillId="0" borderId="0" xfId="4790" applyFont="1" applyFill="1"/>
    <xf numFmtId="0" fontId="91" fillId="0" borderId="0" xfId="4790" applyFont="1" applyFill="1" applyBorder="1" applyAlignment="1">
      <alignment horizontal="center"/>
    </xf>
    <xf numFmtId="2" fontId="91" fillId="0" borderId="0" xfId="4790" applyNumberFormat="1" applyFont="1" applyFill="1" applyBorder="1" applyAlignment="1">
      <alignment horizontal="center"/>
    </xf>
    <xf numFmtId="0" fontId="28" fillId="0" borderId="0" xfId="4790" applyFont="1" applyFill="1" applyBorder="1"/>
    <xf numFmtId="0" fontId="60" fillId="0" borderId="0" xfId="4790" applyFont="1" applyFill="1" applyBorder="1"/>
    <xf numFmtId="175" fontId="63" fillId="0" borderId="17" xfId="4791" applyNumberFormat="1" applyFont="1" applyFill="1" applyBorder="1" applyAlignment="1" applyProtection="1"/>
    <xf numFmtId="176" fontId="63" fillId="0" borderId="17" xfId="4791" applyNumberFormat="1" applyFont="1" applyFill="1" applyBorder="1" applyAlignment="1" applyProtection="1"/>
    <xf numFmtId="0" fontId="63" fillId="0" borderId="0" xfId="4790" applyFont="1" applyFill="1" applyBorder="1" applyAlignment="1">
      <alignment vertical="center"/>
    </xf>
    <xf numFmtId="175" fontId="63" fillId="0" borderId="0" xfId="4791" applyNumberFormat="1" applyFont="1" applyFill="1" applyBorder="1" applyAlignment="1" applyProtection="1"/>
    <xf numFmtId="176" fontId="91" fillId="0" borderId="13" xfId="4791" applyNumberFormat="1" applyFont="1" applyFill="1" applyBorder="1" applyAlignment="1" applyProtection="1">
      <alignment horizontal="right"/>
    </xf>
    <xf numFmtId="176" fontId="91" fillId="0" borderId="13" xfId="4791" applyNumberFormat="1" applyFont="1" applyFill="1" applyBorder="1" applyAlignment="1" applyProtection="1"/>
    <xf numFmtId="0" fontId="28" fillId="0" borderId="13" xfId="4790" applyBorder="1"/>
    <xf numFmtId="4" fontId="91" fillId="0" borderId="14" xfId="4790" applyNumberFormat="1" applyFont="1" applyBorder="1" applyAlignment="1">
      <alignment vertical="center"/>
    </xf>
    <xf numFmtId="0" fontId="63" fillId="0" borderId="0" xfId="4790" applyFont="1"/>
    <xf numFmtId="0" fontId="28" fillId="0" borderId="0" xfId="4790" applyFont="1"/>
    <xf numFmtId="0" fontId="81" fillId="0" borderId="0" xfId="4790" applyFont="1" applyFill="1" applyBorder="1"/>
    <xf numFmtId="0" fontId="28" fillId="0" borderId="0" xfId="4790" applyFill="1" applyBorder="1"/>
    <xf numFmtId="178" fontId="87" fillId="0" borderId="0" xfId="4790" applyNumberFormat="1" applyFont="1" applyFill="1" applyAlignment="1">
      <alignment vertical="center"/>
    </xf>
    <xf numFmtId="0" fontId="63" fillId="0" borderId="0" xfId="4790" applyFont="1" applyFill="1" applyBorder="1" applyAlignment="1">
      <alignment vertical="center" wrapText="1"/>
    </xf>
    <xf numFmtId="0" fontId="86" fillId="0" borderId="0" xfId="4790" applyFont="1" applyFill="1" applyBorder="1" applyAlignment="1">
      <alignment horizontal="center" vertical="center"/>
    </xf>
    <xf numFmtId="179" fontId="86" fillId="0" borderId="0" xfId="4790" applyNumberFormat="1" applyFont="1" applyFill="1" applyBorder="1" applyAlignment="1">
      <alignment horizontal="right" vertical="center"/>
    </xf>
    <xf numFmtId="179" fontId="86" fillId="0" borderId="0" xfId="4790" applyNumberFormat="1" applyFont="1" applyFill="1" applyBorder="1" applyAlignment="1">
      <alignment vertical="center"/>
    </xf>
    <xf numFmtId="0" fontId="63" fillId="0" borderId="0" xfId="4790" applyFont="1" applyFill="1" applyBorder="1"/>
    <xf numFmtId="179" fontId="98" fillId="0" borderId="0" xfId="4790" applyNumberFormat="1" applyFont="1" applyFill="1" applyBorder="1" applyAlignment="1">
      <alignment horizontal="right" vertical="center"/>
    </xf>
    <xf numFmtId="0" fontId="118" fillId="0" borderId="0" xfId="4790" applyFont="1"/>
    <xf numFmtId="0" fontId="107" fillId="0" borderId="0" xfId="4790" applyFont="1"/>
    <xf numFmtId="0" fontId="107" fillId="44" borderId="0" xfId="4790" applyFont="1" applyFill="1"/>
    <xf numFmtId="0" fontId="87" fillId="0" borderId="0" xfId="4790" applyFont="1" applyFill="1" applyAlignment="1">
      <alignment horizontal="left" wrapText="1"/>
    </xf>
    <xf numFmtId="3" fontId="63" fillId="0" borderId="0" xfId="4790" applyNumberFormat="1" applyFont="1" applyFill="1" applyAlignment="1">
      <alignment vertical="center"/>
    </xf>
    <xf numFmtId="3" fontId="87" fillId="0" borderId="0" xfId="4790" applyNumberFormat="1" applyFont="1" applyFill="1" applyAlignment="1">
      <alignment vertical="center"/>
    </xf>
    <xf numFmtId="10" fontId="63" fillId="0" borderId="0" xfId="4792" applyNumberFormat="1" applyFont="1" applyFill="1" applyBorder="1" applyAlignment="1" applyProtection="1">
      <alignment horizontal="right" vertical="center"/>
    </xf>
    <xf numFmtId="0" fontId="63" fillId="0" borderId="0" xfId="4790" applyFont="1" applyFill="1" applyBorder="1" applyAlignment="1">
      <alignment horizontal="left" vertical="center"/>
    </xf>
    <xf numFmtId="10" fontId="28" fillId="0" borderId="0" xfId="4790" applyNumberFormat="1" applyFill="1" applyBorder="1"/>
    <xf numFmtId="3" fontId="63" fillId="0" borderId="0" xfId="4790" applyNumberFormat="1" applyFont="1" applyFill="1" applyAlignment="1">
      <alignment horizontal="right" vertical="center"/>
    </xf>
    <xf numFmtId="0" fontId="118" fillId="44" borderId="0" xfId="4790" applyFont="1" applyFill="1"/>
    <xf numFmtId="4" fontId="28" fillId="0" borderId="0" xfId="4790" applyNumberFormat="1" applyFill="1" applyBorder="1"/>
    <xf numFmtId="4" fontId="87" fillId="0" borderId="0" xfId="4790" applyNumberFormat="1" applyFont="1" applyFill="1" applyAlignment="1">
      <alignment horizontal="right"/>
    </xf>
    <xf numFmtId="179" fontId="63" fillId="0" borderId="0" xfId="4790" applyNumberFormat="1" applyFont="1" applyFill="1" applyBorder="1"/>
    <xf numFmtId="10" fontId="28" fillId="0" borderId="0" xfId="4792" applyNumberFormat="1"/>
    <xf numFmtId="0" fontId="0" fillId="0" borderId="0" xfId="0"/>
    <xf numFmtId="0" fontId="0" fillId="0" borderId="0" xfId="0" applyFont="1" applyFill="1" applyBorder="1" applyAlignment="1">
      <alignment vertical="center"/>
    </xf>
    <xf numFmtId="10" fontId="64" fillId="0" borderId="0" xfId="330" applyNumberFormat="1"/>
    <xf numFmtId="3" fontId="76" fillId="44" borderId="0" xfId="98" applyNumberFormat="1" applyFont="1" applyFill="1" applyBorder="1" applyAlignment="1" applyProtection="1">
      <alignment horizontal="left" wrapText="1"/>
    </xf>
    <xf numFmtId="3" fontId="74" fillId="44" borderId="0" xfId="98" applyNumberFormat="1" applyFont="1" applyFill="1" applyBorder="1" applyAlignment="1" applyProtection="1">
      <alignment horizontal="left" wrapText="1"/>
    </xf>
    <xf numFmtId="3" fontId="151" fillId="38" borderId="0" xfId="98" applyNumberFormat="1" applyFont="1" applyFill="1" applyBorder="1" applyAlignment="1" applyProtection="1">
      <alignment wrapText="1"/>
    </xf>
    <xf numFmtId="3" fontId="76" fillId="0" borderId="0" xfId="98" applyNumberFormat="1" applyFont="1" applyFill="1" applyBorder="1" applyAlignment="1" applyProtection="1">
      <alignment horizontal="left" wrapText="1"/>
    </xf>
    <xf numFmtId="3" fontId="74" fillId="0" borderId="0" xfId="98" applyNumberFormat="1" applyFont="1" applyFill="1" applyBorder="1" applyAlignment="1" applyProtection="1">
      <alignment horizontal="left" wrapText="1"/>
    </xf>
    <xf numFmtId="3" fontId="103" fillId="0" borderId="0" xfId="302" applyNumberFormat="1" applyFont="1" applyFill="1" applyBorder="1" applyAlignment="1">
      <alignment wrapText="1"/>
    </xf>
    <xf numFmtId="3" fontId="103" fillId="0" borderId="0" xfId="302" applyNumberFormat="1" applyFont="1" applyFill="1" applyBorder="1" applyAlignment="1">
      <alignment horizontal="left" wrapText="1"/>
    </xf>
    <xf numFmtId="3" fontId="75" fillId="0" borderId="0" xfId="302" applyNumberFormat="1" applyFont="1" applyFill="1" applyBorder="1" applyAlignment="1">
      <alignment horizontal="left" wrapText="1"/>
    </xf>
    <xf numFmtId="0" fontId="74" fillId="0" borderId="0" xfId="0" applyFont="1" applyBorder="1"/>
    <xf numFmtId="2" fontId="74" fillId="0" borderId="0" xfId="0" applyNumberFormat="1" applyFont="1" applyBorder="1"/>
    <xf numFmtId="2" fontId="74" fillId="0" borderId="0" xfId="0" applyNumberFormat="1" applyFont="1" applyFill="1" applyBorder="1"/>
    <xf numFmtId="0" fontId="74" fillId="0" borderId="0" xfId="0" applyFont="1" applyFill="1" applyBorder="1"/>
    <xf numFmtId="0" fontId="74" fillId="0" borderId="39" xfId="0" applyFont="1" applyBorder="1"/>
    <xf numFmtId="0" fontId="74" fillId="0" borderId="37" xfId="0" applyFont="1" applyBorder="1"/>
    <xf numFmtId="0" fontId="74" fillId="0" borderId="35" xfId="0" applyFont="1" applyBorder="1"/>
    <xf numFmtId="2" fontId="74" fillId="0" borderId="40" xfId="0" applyNumberFormat="1" applyFont="1" applyFill="1" applyBorder="1" applyAlignment="1">
      <alignment horizontal="right"/>
    </xf>
    <xf numFmtId="2" fontId="74" fillId="0" borderId="38" xfId="0" applyNumberFormat="1" applyFont="1" applyFill="1" applyBorder="1" applyAlignment="1">
      <alignment horizontal="right"/>
    </xf>
    <xf numFmtId="0" fontId="74" fillId="0" borderId="32" xfId="0" applyFont="1" applyBorder="1"/>
    <xf numFmtId="2" fontId="74" fillId="0" borderId="0" xfId="0" applyNumberFormat="1" applyFont="1" applyAlignment="1">
      <alignment horizontal="right"/>
    </xf>
    <xf numFmtId="2" fontId="76" fillId="0" borderId="0" xfId="0" applyNumberFormat="1" applyFont="1" applyBorder="1" applyAlignment="1">
      <alignment horizontal="right"/>
    </xf>
    <xf numFmtId="2" fontId="74" fillId="0" borderId="0" xfId="0" applyNumberFormat="1" applyFont="1"/>
    <xf numFmtId="2" fontId="74" fillId="0" borderId="0" xfId="0" applyNumberFormat="1" applyFont="1" applyBorder="1" applyAlignment="1">
      <alignment horizontal="right"/>
    </xf>
    <xf numFmtId="2" fontId="74" fillId="0" borderId="39" xfId="0" applyNumberFormat="1" applyFont="1" applyFill="1" applyBorder="1" applyAlignment="1">
      <alignment horizontal="right"/>
    </xf>
    <xf numFmtId="2" fontId="74" fillId="0" borderId="41" xfId="0" applyNumberFormat="1" applyFont="1" applyFill="1" applyBorder="1" applyAlignment="1">
      <alignment horizontal="right"/>
    </xf>
    <xf numFmtId="2" fontId="74" fillId="0" borderId="37" xfId="0" applyNumberFormat="1" applyFont="1" applyFill="1" applyBorder="1" applyAlignment="1">
      <alignment horizontal="right"/>
    </xf>
    <xf numFmtId="2" fontId="74" fillId="0" borderId="43" xfId="0" applyNumberFormat="1" applyFont="1" applyFill="1" applyBorder="1" applyAlignment="1">
      <alignment horizontal="right"/>
    </xf>
    <xf numFmtId="2" fontId="74" fillId="0" borderId="0" xfId="0" applyNumberFormat="1" applyFont="1" applyFill="1" applyBorder="1" applyAlignment="1">
      <alignment horizontal="right"/>
    </xf>
    <xf numFmtId="2" fontId="74" fillId="0" borderId="0" xfId="0" applyNumberFormat="1" applyFont="1" applyFill="1" applyAlignment="1">
      <alignment horizontal="right"/>
    </xf>
    <xf numFmtId="2" fontId="74" fillId="0" borderId="35" xfId="0" applyNumberFormat="1" applyFont="1" applyFill="1" applyBorder="1" applyAlignment="1">
      <alignment horizontal="right"/>
    </xf>
    <xf numFmtId="2" fontId="74" fillId="0" borderId="1" xfId="0" applyNumberFormat="1" applyFont="1" applyFill="1" applyBorder="1" applyAlignment="1">
      <alignment horizontal="right"/>
    </xf>
    <xf numFmtId="2" fontId="74" fillId="0" borderId="34" xfId="0" applyNumberFormat="1" applyFont="1" applyFill="1" applyBorder="1" applyAlignment="1">
      <alignment horizontal="right"/>
    </xf>
    <xf numFmtId="2" fontId="74" fillId="0" borderId="32" xfId="0" applyNumberFormat="1" applyFont="1" applyFill="1" applyBorder="1" applyAlignment="1">
      <alignment horizontal="right"/>
    </xf>
    <xf numFmtId="4" fontId="74" fillId="0" borderId="0" xfId="0" applyNumberFormat="1" applyFont="1" applyBorder="1"/>
    <xf numFmtId="4" fontId="74" fillId="0" borderId="38" xfId="0" applyNumberFormat="1" applyFont="1" applyBorder="1"/>
    <xf numFmtId="4" fontId="74" fillId="0" borderId="39" xfId="0" applyNumberFormat="1" applyFont="1" applyBorder="1"/>
    <xf numFmtId="4" fontId="74" fillId="0" borderId="40" xfId="0" applyNumberFormat="1" applyFont="1" applyBorder="1"/>
    <xf numFmtId="4" fontId="74" fillId="0" borderId="41" xfId="0" applyNumberFormat="1" applyFont="1" applyBorder="1"/>
    <xf numFmtId="4" fontId="74" fillId="0" borderId="40" xfId="0" applyNumberFormat="1" applyFont="1" applyBorder="1" applyAlignment="1">
      <alignment horizontal="center"/>
    </xf>
    <xf numFmtId="4" fontId="74" fillId="0" borderId="37" xfId="0" applyNumberFormat="1" applyFont="1" applyBorder="1"/>
    <xf numFmtId="4" fontId="74" fillId="0" borderId="43" xfId="0" applyNumberFormat="1" applyFont="1" applyBorder="1"/>
    <xf numFmtId="4" fontId="74" fillId="0" borderId="38" xfId="0" applyNumberFormat="1" applyFont="1" applyBorder="1" applyAlignment="1">
      <alignment horizontal="center"/>
    </xf>
    <xf numFmtId="0" fontId="74" fillId="0" borderId="42" xfId="0" applyFont="1" applyBorder="1" applyAlignment="1">
      <alignment horizontal="center"/>
    </xf>
    <xf numFmtId="4" fontId="74" fillId="0" borderId="42" xfId="0" applyNumberFormat="1" applyFont="1" applyBorder="1"/>
    <xf numFmtId="4" fontId="74" fillId="0" borderId="35" xfId="0" applyNumberFormat="1" applyFont="1" applyBorder="1"/>
    <xf numFmtId="4" fontId="74" fillId="0" borderId="1" xfId="0" applyNumberFormat="1" applyFont="1" applyBorder="1"/>
    <xf numFmtId="4" fontId="74" fillId="0" borderId="34" xfId="0" applyNumberFormat="1" applyFont="1" applyBorder="1"/>
    <xf numFmtId="4" fontId="74" fillId="0" borderId="34" xfId="0" applyNumberFormat="1" applyFont="1" applyBorder="1" applyAlignment="1">
      <alignment horizontal="center"/>
    </xf>
    <xf numFmtId="4" fontId="74" fillId="0" borderId="41" xfId="0" applyNumberFormat="1" applyFont="1" applyBorder="1" applyAlignment="1">
      <alignment horizontal="center"/>
    </xf>
    <xf numFmtId="4" fontId="74" fillId="0" borderId="43" xfId="0" applyNumberFormat="1" applyFont="1" applyBorder="1" applyAlignment="1">
      <alignment horizontal="center"/>
    </xf>
    <xf numFmtId="4" fontId="74" fillId="0" borderId="32" xfId="0" applyNumberFormat="1" applyFont="1" applyBorder="1"/>
    <xf numFmtId="4" fontId="74" fillId="0" borderId="42" xfId="0" applyNumberFormat="1" applyFont="1" applyBorder="1" applyAlignment="1">
      <alignment horizontal="center"/>
    </xf>
    <xf numFmtId="4" fontId="74" fillId="0" borderId="33" xfId="0" applyNumberFormat="1" applyFont="1" applyBorder="1"/>
    <xf numFmtId="4" fontId="74" fillId="0" borderId="33" xfId="0" applyNumberFormat="1" applyFont="1" applyBorder="1" applyAlignment="1">
      <alignment horizontal="center"/>
    </xf>
    <xf numFmtId="4" fontId="74" fillId="0" borderId="36" xfId="0" applyNumberFormat="1" applyFont="1" applyBorder="1" applyAlignment="1">
      <alignment horizontal="center"/>
    </xf>
    <xf numFmtId="4" fontId="74" fillId="0" borderId="44" xfId="0" applyNumberFormat="1" applyFont="1" applyBorder="1" applyAlignment="1">
      <alignment horizontal="center"/>
    </xf>
    <xf numFmtId="4" fontId="74" fillId="0" borderId="0" xfId="0" applyNumberFormat="1" applyFont="1" applyBorder="1" applyAlignment="1">
      <alignment horizontal="center"/>
    </xf>
    <xf numFmtId="4" fontId="74" fillId="0" borderId="48" xfId="0" applyNumberFormat="1" applyFont="1" applyBorder="1" applyAlignment="1">
      <alignment horizontal="center"/>
    </xf>
    <xf numFmtId="4" fontId="74" fillId="0" borderId="1" xfId="0" applyNumberFormat="1" applyFont="1" applyBorder="1" applyAlignment="1">
      <alignment horizontal="center"/>
    </xf>
    <xf numFmtId="171" fontId="76" fillId="0" borderId="0" xfId="92" applyNumberFormat="1" applyFont="1" applyFill="1" applyBorder="1" applyAlignment="1" applyProtection="1">
      <alignment vertical="center" wrapText="1"/>
    </xf>
    <xf numFmtId="0" fontId="74" fillId="0" borderId="0" xfId="0" applyFont="1" applyFill="1" applyBorder="1" applyAlignment="1">
      <alignment horizontal="left"/>
    </xf>
    <xf numFmtId="171" fontId="75" fillId="0" borderId="0" xfId="977" applyNumberFormat="1" applyFont="1" applyFill="1" applyBorder="1" applyAlignment="1" applyProtection="1">
      <alignment vertical="center" wrapText="1"/>
    </xf>
    <xf numFmtId="174" fontId="75" fillId="0" borderId="0" xfId="406" applyNumberFormat="1" applyFont="1" applyFill="1" applyBorder="1" applyAlignment="1" applyProtection="1">
      <alignment horizontal="right" vertical="center" wrapText="1"/>
    </xf>
    <xf numFmtId="174" fontId="103" fillId="0" borderId="0" xfId="406" applyNumberFormat="1" applyFont="1" applyFill="1" applyBorder="1" applyAlignment="1" applyProtection="1">
      <alignment vertical="center" wrapText="1"/>
    </xf>
    <xf numFmtId="171" fontId="75" fillId="0" borderId="0" xfId="976" applyNumberFormat="1" applyFont="1" applyFill="1" applyBorder="1" applyAlignment="1" applyProtection="1">
      <alignment vertical="center" wrapText="1"/>
    </xf>
    <xf numFmtId="171" fontId="75" fillId="0" borderId="0" xfId="970" applyNumberFormat="1" applyFont="1" applyFill="1" applyBorder="1" applyAlignment="1" applyProtection="1">
      <alignment vertical="center" wrapText="1"/>
    </xf>
    <xf numFmtId="174" fontId="74" fillId="0" borderId="0" xfId="330" applyNumberFormat="1" applyFont="1" applyFill="1" applyBorder="1" applyAlignment="1" applyProtection="1">
      <alignment vertical="center" wrapText="1"/>
    </xf>
    <xf numFmtId="171" fontId="75" fillId="0" borderId="0" xfId="979" applyNumberFormat="1" applyFont="1" applyFill="1" applyBorder="1" applyAlignment="1" applyProtection="1">
      <alignment vertical="center" wrapText="1"/>
    </xf>
    <xf numFmtId="171" fontId="75" fillId="0" borderId="0" xfId="695" applyNumberFormat="1" applyFont="1" applyFill="1" applyBorder="1" applyAlignment="1" applyProtection="1">
      <alignment vertical="center" wrapText="1"/>
    </xf>
    <xf numFmtId="0" fontId="76" fillId="0" borderId="0" xfId="0" applyFont="1" applyFill="1" applyBorder="1" applyAlignment="1">
      <alignment horizontal="left"/>
    </xf>
    <xf numFmtId="171" fontId="75" fillId="0" borderId="0" xfId="406" applyNumberFormat="1" applyFont="1" applyFill="1" applyBorder="1" applyAlignment="1" applyProtection="1">
      <alignment vertical="center" wrapText="1"/>
    </xf>
    <xf numFmtId="0" fontId="76" fillId="0" borderId="0" xfId="0" applyFont="1" applyFill="1" applyBorder="1"/>
    <xf numFmtId="174" fontId="75" fillId="0" borderId="0" xfId="406" applyNumberFormat="1" applyFont="1" applyFill="1" applyBorder="1" applyAlignment="1" applyProtection="1">
      <alignment vertical="center" wrapText="1"/>
    </xf>
    <xf numFmtId="171" fontId="146" fillId="0" borderId="0" xfId="92" applyNumberFormat="1" applyFont="1" applyFill="1" applyBorder="1" applyAlignment="1" applyProtection="1">
      <alignment vertical="center" wrapText="1"/>
    </xf>
    <xf numFmtId="171" fontId="146" fillId="0" borderId="0" xfId="0" applyNumberFormat="1" applyFont="1"/>
    <xf numFmtId="0" fontId="75" fillId="0" borderId="0" xfId="301" applyFont="1" applyFill="1" applyBorder="1" applyAlignment="1">
      <alignment horizontal="left" wrapText="1"/>
    </xf>
    <xf numFmtId="174" fontId="74" fillId="0" borderId="0" xfId="330" applyNumberFormat="1" applyFont="1"/>
    <xf numFmtId="0" fontId="76" fillId="0" borderId="0" xfId="0" applyFont="1" applyFill="1" applyBorder="1" applyAlignment="1">
      <alignment horizontal="left" wrapText="1"/>
    </xf>
    <xf numFmtId="9" fontId="76" fillId="0" borderId="0" xfId="330" applyFont="1" applyFill="1" applyBorder="1" applyAlignment="1" applyProtection="1">
      <alignment vertical="center" wrapText="1"/>
    </xf>
    <xf numFmtId="171" fontId="146" fillId="0" borderId="0" xfId="27" applyNumberFormat="1" applyFont="1" applyFill="1" applyBorder="1" applyAlignment="1" applyProtection="1">
      <alignment vertical="center" wrapText="1"/>
    </xf>
    <xf numFmtId="174" fontId="146" fillId="0" borderId="0" xfId="27" applyNumberFormat="1" applyFont="1" applyFill="1" applyBorder="1" applyAlignment="1" applyProtection="1">
      <alignment horizontal="right" vertical="center" wrapText="1"/>
    </xf>
    <xf numFmtId="174" fontId="103" fillId="0" borderId="0" xfId="27" applyNumberFormat="1" applyFont="1" applyFill="1" applyBorder="1" applyAlignment="1" applyProtection="1">
      <alignment vertical="center" wrapText="1"/>
    </xf>
    <xf numFmtId="174" fontId="103" fillId="0" borderId="0" xfId="27" applyNumberFormat="1" applyFont="1" applyFill="1" applyBorder="1" applyAlignment="1" applyProtection="1">
      <alignment horizontal="right" vertical="center" wrapText="1"/>
    </xf>
    <xf numFmtId="174" fontId="75" fillId="0" borderId="0" xfId="27" applyNumberFormat="1" applyFont="1" applyFill="1" applyBorder="1" applyAlignment="1" applyProtection="1">
      <alignment horizontal="right" vertical="center" wrapText="1"/>
    </xf>
    <xf numFmtId="0" fontId="103" fillId="0" borderId="0" xfId="301" applyFont="1" applyFill="1" applyBorder="1" applyAlignment="1">
      <alignment horizontal="left" wrapText="1"/>
    </xf>
    <xf numFmtId="171" fontId="76" fillId="0" borderId="0" xfId="0" applyNumberFormat="1" applyFont="1" applyFill="1"/>
    <xf numFmtId="171" fontId="75" fillId="0" borderId="0" xfId="962" applyNumberFormat="1" applyFont="1" applyFill="1" applyBorder="1" applyAlignment="1" applyProtection="1">
      <alignment vertical="center" wrapText="1"/>
    </xf>
    <xf numFmtId="171" fontId="76" fillId="0" borderId="0" xfId="0" applyNumberFormat="1" applyFont="1"/>
    <xf numFmtId="174" fontId="146" fillId="0" borderId="0" xfId="27" applyNumberFormat="1" applyFont="1" applyFill="1" applyBorder="1" applyAlignment="1" applyProtection="1">
      <alignment vertical="center" wrapText="1"/>
    </xf>
    <xf numFmtId="171" fontId="103" fillId="0" borderId="0" xfId="989" applyNumberFormat="1" applyFont="1" applyFill="1" applyBorder="1" applyAlignment="1" applyProtection="1">
      <alignment vertical="center" wrapText="1"/>
    </xf>
    <xf numFmtId="171" fontId="103" fillId="0" borderId="0" xfId="732" applyNumberFormat="1" applyFont="1" applyFill="1" applyBorder="1" applyAlignment="1" applyProtection="1">
      <alignment vertical="center" wrapText="1"/>
    </xf>
    <xf numFmtId="9" fontId="75" fillId="0" borderId="0" xfId="27" applyNumberFormat="1" applyFont="1" applyFill="1" applyBorder="1" applyAlignment="1" applyProtection="1">
      <alignment vertical="center" wrapText="1"/>
    </xf>
    <xf numFmtId="0" fontId="74" fillId="0" borderId="33" xfId="0" applyFont="1" applyBorder="1"/>
    <xf numFmtId="3" fontId="103" fillId="0" borderId="33" xfId="4790" applyNumberFormat="1" applyFont="1" applyFill="1" applyBorder="1" applyAlignment="1">
      <alignment horizontal="right" vertical="center" indent="1"/>
    </xf>
    <xf numFmtId="178" fontId="103" fillId="0" borderId="33" xfId="4790" applyNumberFormat="1" applyFont="1" applyFill="1" applyBorder="1" applyAlignment="1">
      <alignment vertical="center"/>
    </xf>
    <xf numFmtId="10" fontId="103" fillId="0" borderId="40" xfId="4792" applyNumberFormat="1" applyFont="1" applyFill="1" applyBorder="1" applyAlignment="1" applyProtection="1">
      <alignment vertical="center"/>
    </xf>
    <xf numFmtId="10" fontId="103" fillId="0" borderId="41" xfId="4792" applyNumberFormat="1" applyFont="1" applyFill="1" applyBorder="1" applyAlignment="1" applyProtection="1">
      <alignment vertical="center"/>
    </xf>
    <xf numFmtId="0" fontId="74" fillId="0" borderId="36" xfId="0" applyFont="1" applyBorder="1"/>
    <xf numFmtId="3" fontId="103" fillId="0" borderId="36" xfId="4790" applyNumberFormat="1" applyFont="1" applyFill="1" applyBorder="1" applyAlignment="1">
      <alignment horizontal="right" vertical="center" indent="1"/>
    </xf>
    <xf numFmtId="178" fontId="103" fillId="0" borderId="36" xfId="4790" applyNumberFormat="1" applyFont="1" applyFill="1" applyBorder="1" applyAlignment="1">
      <alignment vertical="center"/>
    </xf>
    <xf numFmtId="10" fontId="103" fillId="0" borderId="38" xfId="4792" applyNumberFormat="1" applyFont="1" applyFill="1" applyBorder="1" applyAlignment="1" applyProtection="1">
      <alignment vertical="center"/>
    </xf>
    <xf numFmtId="10" fontId="103" fillId="0" borderId="43" xfId="4792" applyNumberFormat="1" applyFont="1" applyFill="1" applyBorder="1" applyAlignment="1" applyProtection="1">
      <alignment vertical="center"/>
    </xf>
    <xf numFmtId="0" fontId="74" fillId="0" borderId="44" xfId="0" applyFont="1" applyBorder="1"/>
    <xf numFmtId="3" fontId="103" fillId="0" borderId="44" xfId="4790" applyNumberFormat="1" applyFont="1" applyFill="1" applyBorder="1" applyAlignment="1">
      <alignment horizontal="right" vertical="center" indent="1"/>
    </xf>
    <xf numFmtId="178" fontId="103" fillId="0" borderId="44" xfId="4790" applyNumberFormat="1" applyFont="1" applyFill="1" applyBorder="1" applyAlignment="1">
      <alignment vertical="center"/>
    </xf>
    <xf numFmtId="10" fontId="103" fillId="0" borderId="0" xfId="4792" applyNumberFormat="1" applyFont="1" applyFill="1" applyBorder="1" applyAlignment="1" applyProtection="1">
      <alignment vertical="center"/>
    </xf>
    <xf numFmtId="10" fontId="103" fillId="0" borderId="42" xfId="4792" applyNumberFormat="1" applyFont="1" applyFill="1" applyBorder="1" applyAlignment="1" applyProtection="1">
      <alignment vertical="center"/>
    </xf>
    <xf numFmtId="10" fontId="103" fillId="0" borderId="42" xfId="4792" applyNumberFormat="1" applyFont="1" applyFill="1" applyBorder="1" applyAlignment="1" applyProtection="1">
      <alignment horizontal="right" vertical="center"/>
    </xf>
    <xf numFmtId="0" fontId="74" fillId="0" borderId="48" xfId="4790" applyFont="1" applyFill="1" applyBorder="1" applyAlignment="1">
      <alignment vertical="center"/>
    </xf>
    <xf numFmtId="0" fontId="74" fillId="0" borderId="48" xfId="0" applyFont="1" applyBorder="1"/>
    <xf numFmtId="3" fontId="103" fillId="0" borderId="48" xfId="4790" applyNumberFormat="1" applyFont="1" applyFill="1" applyBorder="1" applyAlignment="1">
      <alignment horizontal="right" vertical="center" indent="1"/>
    </xf>
    <xf numFmtId="178" fontId="103" fillId="0" borderId="48" xfId="4790" applyNumberFormat="1" applyFont="1" applyFill="1" applyBorder="1" applyAlignment="1">
      <alignment vertical="center"/>
    </xf>
    <xf numFmtId="10" fontId="103" fillId="0" borderId="1" xfId="4792" applyNumberFormat="1" applyFont="1" applyFill="1" applyBorder="1" applyAlignment="1" applyProtection="1">
      <alignment vertical="center"/>
    </xf>
    <xf numFmtId="10" fontId="103" fillId="0" borderId="34" xfId="4792" applyNumberFormat="1" applyFont="1" applyFill="1" applyBorder="1" applyAlignment="1" applyProtection="1">
      <alignment vertical="center"/>
    </xf>
    <xf numFmtId="10" fontId="103" fillId="0" borderId="39" xfId="4792" applyNumberFormat="1" applyFont="1" applyFill="1" applyBorder="1" applyAlignment="1" applyProtection="1">
      <alignment vertical="center"/>
    </xf>
    <xf numFmtId="3" fontId="74" fillId="0" borderId="36" xfId="4790" applyNumberFormat="1" applyFont="1" applyFill="1" applyBorder="1" applyAlignment="1">
      <alignment horizontal="right" vertical="center" indent="1"/>
    </xf>
    <xf numFmtId="10" fontId="74" fillId="0" borderId="37" xfId="4792" applyNumberFormat="1" applyFont="1" applyFill="1" applyBorder="1" applyAlignment="1" applyProtection="1">
      <alignment vertical="center"/>
    </xf>
    <xf numFmtId="10" fontId="74" fillId="0" borderId="38" xfId="4792" applyNumberFormat="1" applyFont="1" applyFill="1" applyBorder="1" applyAlignment="1" applyProtection="1">
      <alignment vertical="center"/>
    </xf>
    <xf numFmtId="10" fontId="74" fillId="0" borderId="43" xfId="4792" applyNumberFormat="1" applyFont="1" applyFill="1" applyBorder="1" applyAlignment="1" applyProtection="1">
      <alignment vertical="center"/>
    </xf>
    <xf numFmtId="0" fontId="152" fillId="0" borderId="33" xfId="0" applyFont="1" applyBorder="1" applyAlignment="1">
      <alignment vertical="center" wrapText="1"/>
    </xf>
    <xf numFmtId="0" fontId="152" fillId="0" borderId="36" xfId="0" applyFont="1" applyBorder="1" applyAlignment="1">
      <alignment vertical="center" wrapText="1"/>
    </xf>
    <xf numFmtId="0" fontId="152" fillId="0" borderId="33" xfId="0" applyFont="1" applyFill="1" applyBorder="1" applyAlignment="1">
      <alignment vertical="center" wrapText="1"/>
    </xf>
    <xf numFmtId="0" fontId="152" fillId="0" borderId="44" xfId="0" applyFont="1" applyBorder="1" applyAlignment="1">
      <alignment vertical="center" wrapText="1"/>
    </xf>
    <xf numFmtId="0" fontId="74" fillId="0" borderId="48" xfId="4790" applyFont="1" applyFill="1" applyBorder="1" applyAlignment="1">
      <alignment horizontal="left" vertical="center" wrapText="1"/>
    </xf>
    <xf numFmtId="0" fontId="152" fillId="0" borderId="48" xfId="0" applyFont="1" applyBorder="1" applyAlignment="1">
      <alignment vertical="center" wrapText="1"/>
    </xf>
    <xf numFmtId="10" fontId="74" fillId="0" borderId="1" xfId="4792" applyNumberFormat="1" applyFont="1" applyFill="1" applyBorder="1" applyAlignment="1" applyProtection="1">
      <alignment horizontal="right" vertical="center"/>
    </xf>
    <xf numFmtId="10" fontId="74" fillId="0" borderId="34" xfId="4792" applyNumberFormat="1" applyFont="1" applyFill="1" applyBorder="1" applyAlignment="1" applyProtection="1">
      <alignment horizontal="right" vertical="center"/>
    </xf>
    <xf numFmtId="0" fontId="74" fillId="0" borderId="35" xfId="4790" applyFont="1" applyFill="1" applyBorder="1" applyAlignment="1">
      <alignment horizontal="left" vertical="center" wrapText="1"/>
    </xf>
    <xf numFmtId="0" fontId="103" fillId="0" borderId="48" xfId="4790" applyFont="1" applyFill="1" applyBorder="1" applyAlignment="1">
      <alignment horizontal="left" vertical="center" wrapText="1"/>
    </xf>
    <xf numFmtId="3" fontId="74" fillId="0" borderId="48" xfId="4790" applyNumberFormat="1" applyFont="1" applyFill="1" applyBorder="1" applyAlignment="1">
      <alignment horizontal="right" vertical="center"/>
    </xf>
    <xf numFmtId="3" fontId="103" fillId="0" borderId="0" xfId="4790" applyNumberFormat="1" applyFont="1" applyFill="1" applyBorder="1" applyAlignment="1">
      <alignment horizontal="right"/>
    </xf>
    <xf numFmtId="0" fontId="152" fillId="0" borderId="44" xfId="0" applyFont="1" applyFill="1" applyBorder="1" applyAlignment="1">
      <alignment vertical="center" wrapText="1"/>
    </xf>
    <xf numFmtId="10" fontId="74" fillId="0" borderId="33" xfId="4792" applyNumberFormat="1" applyFont="1" applyFill="1" applyBorder="1" applyAlignment="1">
      <alignment horizontal="right"/>
    </xf>
    <xf numFmtId="10" fontId="74" fillId="0" borderId="44" xfId="4792" applyNumberFormat="1" applyFont="1" applyFill="1" applyBorder="1" applyAlignment="1">
      <alignment horizontal="right"/>
    </xf>
    <xf numFmtId="10" fontId="74" fillId="0" borderId="36" xfId="4792" applyNumberFormat="1" applyFont="1" applyFill="1" applyBorder="1" applyAlignment="1">
      <alignment horizontal="right"/>
    </xf>
    <xf numFmtId="0" fontId="74" fillId="0" borderId="0" xfId="4790" applyFont="1" applyFill="1" applyBorder="1" applyAlignment="1">
      <alignment vertical="center" wrapText="1"/>
    </xf>
    <xf numFmtId="0" fontId="74" fillId="0" borderId="0" xfId="4790" applyFont="1" applyFill="1" applyBorder="1"/>
    <xf numFmtId="3" fontId="76" fillId="0" borderId="1" xfId="4790" applyNumberFormat="1" applyFont="1" applyFill="1" applyBorder="1" applyAlignment="1">
      <alignment horizontal="right"/>
    </xf>
    <xf numFmtId="10" fontId="74" fillId="0" borderId="40" xfId="2451" applyNumberFormat="1" applyFont="1" applyFill="1" applyBorder="1" applyAlignment="1" applyProtection="1">
      <alignment horizontal="right"/>
    </xf>
    <xf numFmtId="10" fontId="74" fillId="0" borderId="41" xfId="2451" applyNumberFormat="1" applyFont="1" applyFill="1" applyBorder="1" applyAlignment="1" applyProtection="1">
      <alignment horizontal="right"/>
    </xf>
    <xf numFmtId="10" fontId="74" fillId="0" borderId="38" xfId="2451" applyNumberFormat="1" applyFont="1" applyFill="1" applyBorder="1" applyAlignment="1" applyProtection="1">
      <alignment horizontal="right"/>
    </xf>
    <xf numFmtId="10" fontId="74" fillId="0" borderId="43" xfId="2451" applyNumberFormat="1" applyFont="1" applyFill="1" applyBorder="1" applyAlignment="1" applyProtection="1">
      <alignment horizontal="right"/>
    </xf>
    <xf numFmtId="10" fontId="74" fillId="0" borderId="0" xfId="2451" applyNumberFormat="1" applyFont="1" applyFill="1" applyBorder="1" applyAlignment="1" applyProtection="1">
      <alignment horizontal="right"/>
    </xf>
    <xf numFmtId="10" fontId="74" fillId="0" borderId="42" xfId="2451" applyNumberFormat="1" applyFont="1" applyFill="1" applyBorder="1" applyAlignment="1" applyProtection="1">
      <alignment horizontal="right"/>
    </xf>
    <xf numFmtId="0" fontId="74" fillId="0" borderId="35" xfId="1174" applyFont="1" applyFill="1" applyBorder="1" applyAlignment="1">
      <alignment horizontal="left" vertical="center" wrapText="1"/>
    </xf>
    <xf numFmtId="10" fontId="74" fillId="0" borderId="1" xfId="2451" applyNumberFormat="1" applyFont="1" applyFill="1" applyBorder="1" applyAlignment="1" applyProtection="1">
      <alignment horizontal="right"/>
    </xf>
    <xf numFmtId="10" fontId="74" fillId="0" borderId="34" xfId="2451" applyNumberFormat="1" applyFont="1" applyFill="1" applyBorder="1" applyAlignment="1" applyProtection="1">
      <alignment horizontal="right"/>
    </xf>
    <xf numFmtId="10" fontId="76" fillId="42" borderId="71" xfId="1175" applyNumberFormat="1" applyFont="1" applyFill="1" applyBorder="1" applyAlignment="1" applyProtection="1">
      <alignment horizontal="right" vertical="center"/>
    </xf>
    <xf numFmtId="10" fontId="76" fillId="42" borderId="48" xfId="1175" applyNumberFormat="1" applyFont="1" applyFill="1" applyBorder="1" applyAlignment="1" applyProtection="1">
      <alignment horizontal="right" vertical="center"/>
    </xf>
    <xf numFmtId="0" fontId="74" fillId="0" borderId="0" xfId="1174" applyFont="1" applyFill="1" applyBorder="1" applyAlignment="1">
      <alignment horizontal="left" vertical="center"/>
    </xf>
    <xf numFmtId="0" fontId="103" fillId="0" borderId="0" xfId="1174" applyFont="1" applyFill="1" applyAlignment="1">
      <alignment horizontal="left" wrapText="1"/>
    </xf>
    <xf numFmtId="10" fontId="74" fillId="0" borderId="13" xfId="1175" applyNumberFormat="1" applyFont="1" applyFill="1" applyBorder="1" applyAlignment="1" applyProtection="1">
      <alignment horizontal="right"/>
    </xf>
    <xf numFmtId="0" fontId="76" fillId="0" borderId="0" xfId="1174" applyFont="1" applyFill="1" applyBorder="1" applyAlignment="1">
      <alignment vertical="center"/>
    </xf>
    <xf numFmtId="10" fontId="76" fillId="0" borderId="47" xfId="1175" applyNumberFormat="1" applyFont="1" applyFill="1" applyBorder="1" applyAlignment="1" applyProtection="1">
      <alignment horizontal="right"/>
    </xf>
    <xf numFmtId="10" fontId="74" fillId="0" borderId="33" xfId="1175" applyNumberFormat="1" applyFont="1" applyFill="1" applyBorder="1" applyAlignment="1" applyProtection="1">
      <alignment horizontal="right" vertical="center"/>
    </xf>
    <xf numFmtId="10" fontId="74" fillId="0" borderId="33" xfId="2451" applyNumberFormat="1" applyFont="1" applyFill="1" applyBorder="1" applyAlignment="1" applyProtection="1">
      <alignment horizontal="right" vertical="center"/>
    </xf>
    <xf numFmtId="10" fontId="74" fillId="0" borderId="41" xfId="1175" applyNumberFormat="1" applyFont="1" applyFill="1" applyBorder="1" applyAlignment="1" applyProtection="1">
      <alignment horizontal="right" vertical="center"/>
    </xf>
    <xf numFmtId="10" fontId="74" fillId="0" borderId="36" xfId="1175" applyNumberFormat="1" applyFont="1" applyFill="1" applyBorder="1" applyAlignment="1" applyProtection="1">
      <alignment horizontal="right" vertical="center"/>
    </xf>
    <xf numFmtId="10" fontId="74" fillId="0" borderId="36" xfId="2451" applyNumberFormat="1" applyFont="1" applyFill="1" applyBorder="1" applyAlignment="1" applyProtection="1">
      <alignment horizontal="right" vertical="center"/>
    </xf>
    <xf numFmtId="10" fontId="74" fillId="0" borderId="43" xfId="1175" applyNumberFormat="1" applyFont="1" applyFill="1" applyBorder="1" applyAlignment="1" applyProtection="1">
      <alignment horizontal="right" vertical="center"/>
    </xf>
    <xf numFmtId="10" fontId="74" fillId="0" borderId="44" xfId="1175" applyNumberFormat="1" applyFont="1" applyFill="1" applyBorder="1" applyAlignment="1" applyProtection="1">
      <alignment horizontal="right" vertical="center"/>
    </xf>
    <xf numFmtId="10" fontId="74" fillId="0" borderId="42" xfId="1175" applyNumberFormat="1" applyFont="1" applyFill="1" applyBorder="1" applyAlignment="1" applyProtection="1">
      <alignment horizontal="right" vertical="center"/>
    </xf>
    <xf numFmtId="0" fontId="74" fillId="0" borderId="36" xfId="1174" applyFont="1" applyFill="1" applyBorder="1" applyAlignment="1">
      <alignment horizontal="left" wrapText="1"/>
    </xf>
    <xf numFmtId="10" fontId="74" fillId="0" borderId="44" xfId="2451" applyNumberFormat="1" applyFont="1" applyFill="1" applyBorder="1" applyAlignment="1" applyProtection="1">
      <alignment horizontal="right" vertical="center"/>
    </xf>
    <xf numFmtId="10" fontId="74" fillId="0" borderId="14" xfId="1175" applyNumberFormat="1" applyFont="1" applyFill="1" applyBorder="1" applyAlignment="1" applyProtection="1">
      <alignment horizontal="right" vertical="center"/>
    </xf>
    <xf numFmtId="10" fontId="74" fillId="0" borderId="53" xfId="1175" applyNumberFormat="1" applyFont="1" applyFill="1" applyBorder="1" applyAlignment="1" applyProtection="1">
      <alignment horizontal="right" vertical="center"/>
    </xf>
    <xf numFmtId="0" fontId="74" fillId="0" borderId="0" xfId="1174" applyFont="1" applyFill="1" applyBorder="1" applyAlignment="1">
      <alignment vertical="center" wrapText="1"/>
    </xf>
    <xf numFmtId="0" fontId="74" fillId="0" borderId="0" xfId="1174" applyFont="1" applyFill="1" applyBorder="1"/>
    <xf numFmtId="10" fontId="75" fillId="42" borderId="48" xfId="2451" applyNumberFormat="1" applyFont="1" applyFill="1" applyBorder="1" applyAlignment="1" applyProtection="1">
      <alignment horizontal="right" vertical="center"/>
    </xf>
    <xf numFmtId="10" fontId="76" fillId="42" borderId="34" xfId="1175" applyNumberFormat="1" applyFont="1" applyFill="1" applyBorder="1" applyAlignment="1" applyProtection="1">
      <alignment horizontal="right" vertical="center"/>
    </xf>
    <xf numFmtId="4" fontId="74" fillId="0" borderId="0" xfId="93" applyNumberFormat="1" applyFont="1" applyFill="1" applyBorder="1" applyAlignment="1" applyProtection="1"/>
    <xf numFmtId="187" fontId="74" fillId="0" borderId="0" xfId="92" applyNumberFormat="1" applyFont="1"/>
    <xf numFmtId="174" fontId="76" fillId="5" borderId="0" xfId="312" applyNumberFormat="1" applyFont="1" applyFill="1" applyBorder="1" applyAlignment="1" applyProtection="1">
      <alignment horizontal="left" vertical="center"/>
    </xf>
    <xf numFmtId="4" fontId="76" fillId="5" borderId="0" xfId="312" applyNumberFormat="1" applyFont="1" applyFill="1" applyBorder="1" applyAlignment="1" applyProtection="1">
      <alignment horizontal="right" vertical="center"/>
    </xf>
    <xf numFmtId="171" fontId="74" fillId="0" borderId="0" xfId="92" applyNumberFormat="1" applyFont="1"/>
    <xf numFmtId="174" fontId="76" fillId="0" borderId="0" xfId="312" applyNumberFormat="1" applyFont="1" applyFill="1" applyBorder="1" applyAlignment="1" applyProtection="1">
      <alignment horizontal="left" vertical="center"/>
    </xf>
    <xf numFmtId="0" fontId="103" fillId="0" borderId="0" xfId="245" applyFont="1" applyFill="1" applyBorder="1" applyAlignment="1">
      <alignment horizontal="left" vertical="center" wrapText="1"/>
    </xf>
    <xf numFmtId="0" fontId="103" fillId="0" borderId="0" xfId="0" applyFont="1" applyFill="1" applyAlignment="1">
      <alignment horizontal="left" vertical="top" wrapText="1"/>
    </xf>
    <xf numFmtId="171" fontId="74" fillId="0" borderId="0" xfId="92" applyNumberFormat="1" applyFont="1" applyAlignment="1">
      <alignment horizontal="right" vertical="center"/>
    </xf>
    <xf numFmtId="171" fontId="76" fillId="43" borderId="0" xfId="92" applyNumberFormat="1" applyFont="1" applyFill="1" applyAlignment="1">
      <alignment horizontal="right" vertical="center"/>
    </xf>
    <xf numFmtId="175" fontId="153" fillId="0" borderId="0" xfId="26" applyNumberFormat="1" applyFont="1" applyFill="1" applyBorder="1" applyAlignment="1" applyProtection="1"/>
    <xf numFmtId="0" fontId="153" fillId="0" borderId="0" xfId="245" applyFont="1" applyFill="1"/>
    <xf numFmtId="0" fontId="76" fillId="0" borderId="35" xfId="129" applyFont="1" applyFill="1" applyBorder="1"/>
    <xf numFmtId="171" fontId="75" fillId="0" borderId="1" xfId="124" applyNumberFormat="1" applyFont="1" applyFill="1" applyBorder="1" applyAlignment="1" applyProtection="1">
      <alignment vertical="center" wrapText="1"/>
    </xf>
    <xf numFmtId="0" fontId="74" fillId="0" borderId="0" xfId="1065" applyFont="1" applyFill="1" applyBorder="1"/>
    <xf numFmtId="171" fontId="103" fillId="0" borderId="0" xfId="1042" applyNumberFormat="1" applyFont="1" applyFill="1" applyBorder="1" applyAlignment="1" applyProtection="1">
      <alignment vertical="center" wrapText="1"/>
    </xf>
    <xf numFmtId="0" fontId="74" fillId="0" borderId="0" xfId="1063" applyFont="1" applyFill="1" applyBorder="1"/>
    <xf numFmtId="0" fontId="74" fillId="0" borderId="0" xfId="1069" applyFont="1" applyFill="1" applyBorder="1"/>
    <xf numFmtId="171" fontId="103" fillId="0" borderId="0" xfId="1035" applyNumberFormat="1" applyFont="1" applyFill="1" applyBorder="1" applyAlignment="1" applyProtection="1">
      <alignment vertical="center" wrapText="1"/>
    </xf>
    <xf numFmtId="10" fontId="74" fillId="0" borderId="0" xfId="330" applyNumberFormat="1" applyFont="1" applyFill="1" applyBorder="1" applyAlignment="1" applyProtection="1">
      <alignment horizontal="right" vertical="center" wrapText="1"/>
    </xf>
    <xf numFmtId="0" fontId="74" fillId="0" borderId="0" xfId="1073" applyFont="1" applyFill="1" applyBorder="1"/>
    <xf numFmtId="174" fontId="76" fillId="46" borderId="0" xfId="312" applyNumberFormat="1" applyFont="1" applyFill="1" applyBorder="1" applyAlignment="1" applyProtection="1">
      <alignment horizontal="left" vertical="center"/>
    </xf>
    <xf numFmtId="0" fontId="75" fillId="0" borderId="0" xfId="0" applyFont="1" applyFill="1" applyAlignment="1">
      <alignment horizontal="left" vertical="top" wrapText="1"/>
    </xf>
    <xf numFmtId="0" fontId="152" fillId="0" borderId="0" xfId="245" applyFont="1" applyFill="1" applyBorder="1" applyAlignment="1">
      <alignment vertical="center" wrapText="1"/>
    </xf>
    <xf numFmtId="174" fontId="76" fillId="5" borderId="0" xfId="312" applyNumberFormat="1" applyFont="1" applyFill="1" applyBorder="1" applyAlignment="1" applyProtection="1">
      <alignment horizontal="right" vertical="center"/>
    </xf>
    <xf numFmtId="0" fontId="150" fillId="38" borderId="0" xfId="245" applyFont="1" applyFill="1" applyAlignment="1">
      <alignment horizontal="left" vertical="top" wrapText="1"/>
    </xf>
    <xf numFmtId="168" fontId="103" fillId="38" borderId="0" xfId="26" applyNumberFormat="1" applyFont="1" applyFill="1" applyBorder="1" applyAlignment="1" applyProtection="1">
      <alignment horizontal="right" vertical="top" wrapText="1"/>
    </xf>
    <xf numFmtId="0" fontId="103" fillId="0" borderId="0" xfId="1054" applyFont="1" applyFill="1" applyBorder="1" applyAlignment="1">
      <alignment horizontal="left" vertical="center" wrapText="1"/>
    </xf>
    <xf numFmtId="174" fontId="76" fillId="0" borderId="0" xfId="312" applyNumberFormat="1" applyFont="1" applyFill="1" applyBorder="1" applyAlignment="1" applyProtection="1">
      <alignment horizontal="right" vertical="center"/>
    </xf>
    <xf numFmtId="174" fontId="75" fillId="5" borderId="0" xfId="312" applyNumberFormat="1" applyFont="1" applyFill="1" applyBorder="1" applyAlignment="1" applyProtection="1">
      <alignment horizontal="left" vertical="center"/>
    </xf>
    <xf numFmtId="171" fontId="64" fillId="0" borderId="0" xfId="92" applyNumberFormat="1" applyFill="1" applyBorder="1" applyAlignment="1">
      <alignment horizontal="right" vertical="center" wrapText="1"/>
    </xf>
    <xf numFmtId="171" fontId="74" fillId="0" borderId="32" xfId="100" applyNumberFormat="1" applyFont="1" applyFill="1" applyBorder="1" applyAlignment="1" applyProtection="1">
      <alignment vertical="center" wrapText="1"/>
    </xf>
    <xf numFmtId="171" fontId="74" fillId="0" borderId="42" xfId="100" applyNumberFormat="1" applyFont="1" applyFill="1" applyBorder="1" applyAlignment="1" applyProtection="1">
      <alignment vertical="center" wrapText="1"/>
    </xf>
    <xf numFmtId="171" fontId="74" fillId="0" borderId="0" xfId="92" applyNumberFormat="1" applyFont="1" applyBorder="1"/>
    <xf numFmtId="0" fontId="0" fillId="0" borderId="0" xfId="0"/>
    <xf numFmtId="171" fontId="74" fillId="0" borderId="0" xfId="0" applyNumberFormat="1" applyFont="1"/>
    <xf numFmtId="186" fontId="64" fillId="0" borderId="0" xfId="92" applyNumberFormat="1"/>
    <xf numFmtId="0" fontId="135" fillId="0" borderId="0" xfId="552" applyFont="1" applyAlignment="1">
      <alignment vertical="center"/>
    </xf>
    <xf numFmtId="0" fontId="140" fillId="0" borderId="0" xfId="0" applyFont="1"/>
    <xf numFmtId="171" fontId="64" fillId="0" borderId="0" xfId="92" applyNumberFormat="1" applyFill="1" applyBorder="1"/>
    <xf numFmtId="171" fontId="64" fillId="0" borderId="0" xfId="92" applyNumberFormat="1" applyFill="1" applyBorder="1" applyAlignment="1" applyProtection="1">
      <alignment vertical="center" wrapText="1"/>
    </xf>
    <xf numFmtId="0" fontId="60" fillId="61" borderId="0" xfId="0" applyFont="1" applyFill="1" applyAlignment="1"/>
    <xf numFmtId="0" fontId="60" fillId="62" borderId="0" xfId="0" applyFont="1" applyFill="1" applyAlignment="1"/>
    <xf numFmtId="0" fontId="61" fillId="62" borderId="0" xfId="88" applyNumberFormat="1" applyFont="1" applyFill="1" applyBorder="1" applyAlignment="1" applyProtection="1">
      <alignment horizontal="justify"/>
    </xf>
    <xf numFmtId="0" fontId="59" fillId="0" borderId="0" xfId="300" applyAlignment="1">
      <alignment vertical="center"/>
    </xf>
    <xf numFmtId="0" fontId="0" fillId="0" borderId="0" xfId="0"/>
    <xf numFmtId="0" fontId="50" fillId="65" borderId="0" xfId="552" applyFill="1"/>
    <xf numFmtId="0" fontId="78" fillId="62" borderId="0" xfId="552" applyFont="1" applyFill="1" applyBorder="1"/>
    <xf numFmtId="0" fontId="78" fillId="65" borderId="0" xfId="552" applyFont="1" applyFill="1" applyBorder="1"/>
    <xf numFmtId="169" fontId="76" fillId="65" borderId="0" xfId="98" applyFont="1" applyFill="1" applyBorder="1" applyAlignment="1" applyProtection="1"/>
    <xf numFmtId="169" fontId="77" fillId="65" borderId="0" xfId="98" applyFont="1" applyFill="1" applyBorder="1" applyAlignment="1" applyProtection="1">
      <alignment horizontal="right"/>
    </xf>
    <xf numFmtId="169" fontId="145" fillId="65" borderId="0" xfId="98" applyFont="1" applyFill="1" applyBorder="1" applyAlignment="1" applyProtection="1">
      <alignment horizontal="right"/>
    </xf>
    <xf numFmtId="0" fontId="74" fillId="65" borderId="0" xfId="0" applyFont="1" applyFill="1" applyAlignment="1">
      <alignment horizontal="right"/>
    </xf>
    <xf numFmtId="171" fontId="144" fillId="62" borderId="35" xfId="100" applyNumberFormat="1" applyFont="1" applyFill="1" applyBorder="1" applyAlignment="1" applyProtection="1">
      <alignment vertical="center" wrapText="1"/>
    </xf>
    <xf numFmtId="171" fontId="144" fillId="62" borderId="35" xfId="92" applyNumberFormat="1" applyFont="1" applyFill="1" applyBorder="1" applyAlignment="1" applyProtection="1">
      <alignment horizontal="right" vertical="center" wrapText="1"/>
    </xf>
    <xf numFmtId="171" fontId="144" fillId="62" borderId="1" xfId="92" applyNumberFormat="1" applyFont="1" applyFill="1" applyBorder="1" applyAlignment="1" applyProtection="1">
      <alignment horizontal="right" vertical="center" wrapText="1"/>
    </xf>
    <xf numFmtId="171" fontId="144" fillId="62" borderId="34" xfId="92" applyNumberFormat="1" applyFont="1" applyFill="1" applyBorder="1" applyAlignment="1" applyProtection="1">
      <alignment horizontal="right" vertical="center" wrapText="1"/>
    </xf>
    <xf numFmtId="169" fontId="79" fillId="64" borderId="0" xfId="98" applyFont="1" applyFill="1" applyBorder="1" applyAlignment="1" applyProtection="1">
      <alignment horizontal="center" vertical="top"/>
    </xf>
    <xf numFmtId="0" fontId="144" fillId="66" borderId="9" xfId="0" applyFont="1" applyFill="1" applyBorder="1" applyAlignment="1">
      <alignment vertical="center"/>
    </xf>
    <xf numFmtId="0" fontId="144" fillId="66" borderId="48" xfId="0" applyFont="1" applyFill="1" applyBorder="1" applyAlignment="1">
      <alignment horizontal="center" vertical="center"/>
    </xf>
    <xf numFmtId="171" fontId="76" fillId="0" borderId="33" xfId="100" applyNumberFormat="1" applyFont="1" applyFill="1" applyBorder="1" applyAlignment="1" applyProtection="1">
      <alignment horizontal="left" vertical="center" wrapText="1"/>
    </xf>
    <xf numFmtId="171" fontId="74" fillId="0" borderId="44" xfId="100" applyNumberFormat="1" applyFont="1" applyFill="1" applyBorder="1" applyAlignment="1" applyProtection="1">
      <alignment horizontal="left" vertical="center" wrapText="1"/>
    </xf>
    <xf numFmtId="171" fontId="76" fillId="0" borderId="44" xfId="100" applyNumberFormat="1" applyFont="1" applyFill="1" applyBorder="1" applyAlignment="1" applyProtection="1">
      <alignment horizontal="left" vertical="center" wrapText="1"/>
    </xf>
    <xf numFmtId="171" fontId="74" fillId="0" borderId="44" xfId="100" applyNumberFormat="1" applyFont="1" applyFill="1" applyBorder="1" applyAlignment="1" applyProtection="1">
      <alignment vertical="center" wrapText="1"/>
    </xf>
    <xf numFmtId="171" fontId="74" fillId="0" borderId="44" xfId="100" applyNumberFormat="1" applyFont="1" applyFill="1" applyBorder="1" applyAlignment="1" applyProtection="1">
      <alignment horizontal="left" vertical="center"/>
    </xf>
    <xf numFmtId="171" fontId="76" fillId="0" borderId="44" xfId="100" applyNumberFormat="1" applyFont="1" applyFill="1" applyBorder="1" applyAlignment="1" applyProtection="1">
      <alignment vertical="center" wrapText="1"/>
    </xf>
    <xf numFmtId="171" fontId="74" fillId="0" borderId="44" xfId="100" applyNumberFormat="1" applyFont="1" applyFill="1" applyBorder="1" applyAlignment="1" applyProtection="1">
      <alignment vertical="center"/>
    </xf>
    <xf numFmtId="3" fontId="63" fillId="0" borderId="44" xfId="98" applyNumberFormat="1" applyFont="1" applyFill="1" applyBorder="1" applyAlignment="1" applyProtection="1">
      <alignment horizontal="left" vertical="center" wrapText="1"/>
    </xf>
    <xf numFmtId="3" fontId="63" fillId="0" borderId="36" xfId="98" applyNumberFormat="1" applyFont="1" applyFill="1" applyBorder="1" applyAlignment="1" applyProtection="1">
      <alignment horizontal="left" vertical="center" wrapText="1"/>
    </xf>
    <xf numFmtId="171" fontId="144" fillId="62" borderId="48" xfId="100" applyNumberFormat="1" applyFont="1" applyFill="1" applyBorder="1" applyAlignment="1" applyProtection="1">
      <alignment vertical="center" wrapText="1"/>
    </xf>
    <xf numFmtId="3" fontId="87" fillId="64" borderId="0" xfId="98" applyNumberFormat="1" applyFont="1" applyFill="1" applyBorder="1" applyAlignment="1" applyProtection="1">
      <alignment horizontal="left" wrapText="1"/>
    </xf>
    <xf numFmtId="3" fontId="87" fillId="64" borderId="0" xfId="98" applyNumberFormat="1" applyFont="1" applyFill="1" applyBorder="1" applyAlignment="1" applyProtection="1">
      <alignment wrapText="1"/>
    </xf>
    <xf numFmtId="0" fontId="156" fillId="66" borderId="0" xfId="0" applyFont="1" applyFill="1" applyBorder="1" applyAlignment="1">
      <alignment horizontal="center" vertical="center"/>
    </xf>
    <xf numFmtId="0" fontId="144" fillId="66" borderId="0" xfId="0" applyFont="1" applyFill="1" applyBorder="1" applyAlignment="1">
      <alignment horizontal="center" vertical="center"/>
    </xf>
    <xf numFmtId="169" fontId="81" fillId="65" borderId="0" xfId="98" applyFont="1" applyFill="1" applyBorder="1" applyAlignment="1" applyProtection="1"/>
    <xf numFmtId="0" fontId="157" fillId="66" borderId="48" xfId="0" applyFont="1" applyFill="1" applyBorder="1" applyAlignment="1">
      <alignment horizontal="center" vertical="center" wrapText="1"/>
    </xf>
    <xf numFmtId="0" fontId="144" fillId="66" borderId="33" xfId="0" applyFont="1" applyFill="1" applyBorder="1" applyAlignment="1">
      <alignment horizontal="center" vertical="center"/>
    </xf>
    <xf numFmtId="0" fontId="144" fillId="66" borderId="64" xfId="0" applyFont="1" applyFill="1" applyBorder="1" applyAlignment="1">
      <alignment horizontal="center" vertical="center"/>
    </xf>
    <xf numFmtId="0" fontId="144" fillId="66" borderId="5" xfId="0" applyFont="1" applyFill="1" applyBorder="1" applyAlignment="1">
      <alignment horizontal="center" vertical="center"/>
    </xf>
    <xf numFmtId="0" fontId="157" fillId="66" borderId="33" xfId="0" applyFont="1" applyFill="1" applyBorder="1" applyAlignment="1">
      <alignment horizontal="center" wrapText="1"/>
    </xf>
    <xf numFmtId="0" fontId="144" fillId="66" borderId="75" xfId="0" applyFont="1" applyFill="1" applyBorder="1" applyAlignment="1">
      <alignment horizontal="center" vertical="center"/>
    </xf>
    <xf numFmtId="170" fontId="79" fillId="64" borderId="0" xfId="278" applyNumberFormat="1" applyFont="1" applyFill="1" applyBorder="1" applyAlignment="1">
      <alignment horizontal="center"/>
    </xf>
    <xf numFmtId="171" fontId="144" fillId="62" borderId="35" xfId="92" applyNumberFormat="1" applyFont="1" applyFill="1" applyBorder="1" applyAlignment="1">
      <alignment horizontal="right" wrapText="1"/>
    </xf>
    <xf numFmtId="171" fontId="144" fillId="62" borderId="1" xfId="92" applyNumberFormat="1" applyFont="1" applyFill="1" applyBorder="1" applyAlignment="1">
      <alignment horizontal="right" wrapText="1"/>
    </xf>
    <xf numFmtId="171" fontId="144" fillId="62" borderId="34" xfId="92" applyNumberFormat="1" applyFont="1" applyFill="1" applyBorder="1" applyAlignment="1">
      <alignment horizontal="right" wrapText="1"/>
    </xf>
    <xf numFmtId="0" fontId="144" fillId="66" borderId="0" xfId="278" applyFont="1" applyFill="1" applyBorder="1" applyAlignment="1">
      <alignment horizontal="center" vertical="center"/>
    </xf>
    <xf numFmtId="3" fontId="75" fillId="67" borderId="35" xfId="302" applyNumberFormat="1" applyFont="1" applyFill="1" applyBorder="1" applyAlignment="1">
      <alignment horizontal="left" wrapText="1"/>
    </xf>
    <xf numFmtId="171" fontId="76" fillId="67" borderId="35" xfId="92" applyNumberFormat="1" applyFont="1" applyFill="1" applyBorder="1" applyAlignment="1" applyProtection="1">
      <alignment horizontal="right" wrapText="1"/>
    </xf>
    <xf numFmtId="171" fontId="76" fillId="67" borderId="1" xfId="92" applyNumberFormat="1" applyFont="1" applyFill="1" applyBorder="1" applyAlignment="1" applyProtection="1">
      <alignment horizontal="right" wrapText="1"/>
    </xf>
    <xf numFmtId="171" fontId="76" fillId="67" borderId="34" xfId="92" applyNumberFormat="1" applyFont="1" applyFill="1" applyBorder="1" applyAlignment="1" applyProtection="1">
      <alignment horizontal="right" wrapText="1"/>
    </xf>
    <xf numFmtId="3" fontId="75" fillId="64" borderId="0" xfId="302" applyNumberFormat="1" applyFont="1" applyFill="1" applyBorder="1" applyAlignment="1">
      <alignment wrapText="1"/>
    </xf>
    <xf numFmtId="0" fontId="63" fillId="68" borderId="0" xfId="0" applyFont="1" applyFill="1" applyBorder="1"/>
    <xf numFmtId="0" fontId="63" fillId="65" borderId="0" xfId="0" applyFont="1" applyFill="1" applyBorder="1"/>
    <xf numFmtId="0" fontId="144" fillId="62" borderId="44" xfId="0" applyFont="1" applyFill="1" applyBorder="1" applyAlignment="1">
      <alignment horizontal="center"/>
    </xf>
    <xf numFmtId="0" fontId="144" fillId="62" borderId="33" xfId="0" applyFont="1" applyFill="1" applyBorder="1" applyAlignment="1">
      <alignment horizontal="center" vertical="center"/>
    </xf>
    <xf numFmtId="0" fontId="144" fillId="62" borderId="33" xfId="0" applyFont="1" applyFill="1" applyBorder="1"/>
    <xf numFmtId="0" fontId="144" fillId="62" borderId="33" xfId="0" applyFont="1" applyFill="1" applyBorder="1" applyAlignment="1">
      <alignment horizontal="center"/>
    </xf>
    <xf numFmtId="0" fontId="82" fillId="64" borderId="0" xfId="0" applyFont="1" applyFill="1" applyBorder="1" applyAlignment="1"/>
    <xf numFmtId="0" fontId="83" fillId="64" borderId="0" xfId="0" applyFont="1" applyFill="1" applyBorder="1" applyAlignment="1"/>
    <xf numFmtId="170" fontId="137" fillId="64" borderId="0" xfId="278" applyNumberFormat="1" applyFont="1" applyFill="1" applyBorder="1" applyAlignment="1"/>
    <xf numFmtId="169" fontId="81" fillId="65" borderId="0" xfId="99" applyFont="1" applyFill="1" applyBorder="1" applyAlignment="1" applyProtection="1"/>
    <xf numFmtId="0" fontId="144" fillId="62" borderId="48" xfId="0" applyFont="1" applyFill="1" applyBorder="1" applyAlignment="1">
      <alignment horizontal="center" wrapText="1"/>
    </xf>
    <xf numFmtId="171" fontId="144" fillId="62" borderId="35" xfId="92" applyNumberFormat="1" applyFont="1" applyFill="1" applyBorder="1" applyAlignment="1">
      <alignment horizontal="center" wrapText="1"/>
    </xf>
    <xf numFmtId="171" fontId="144" fillId="62" borderId="1" xfId="92" applyNumberFormat="1" applyFont="1" applyFill="1" applyBorder="1" applyAlignment="1">
      <alignment horizontal="center" wrapText="1"/>
    </xf>
    <xf numFmtId="0" fontId="144" fillId="62" borderId="34" xfId="0" applyFont="1" applyFill="1" applyBorder="1" applyAlignment="1">
      <alignment horizontal="center" wrapText="1"/>
    </xf>
    <xf numFmtId="0" fontId="144" fillId="62" borderId="1" xfId="0" applyFont="1" applyFill="1" applyBorder="1" applyAlignment="1">
      <alignment horizontal="center" wrapText="1"/>
    </xf>
    <xf numFmtId="0" fontId="0" fillId="65" borderId="0" xfId="0" applyFont="1" applyFill="1" applyBorder="1"/>
    <xf numFmtId="0" fontId="74" fillId="64" borderId="0" xfId="0" applyFont="1" applyFill="1" applyAlignment="1"/>
    <xf numFmtId="0" fontId="160" fillId="66" borderId="33" xfId="0" applyFont="1" applyFill="1" applyBorder="1" applyAlignment="1">
      <alignment horizontal="center" vertical="center"/>
    </xf>
    <xf numFmtId="0" fontId="160" fillId="66" borderId="41" xfId="0" applyFont="1" applyFill="1" applyBorder="1" applyAlignment="1">
      <alignment horizontal="center" vertical="center"/>
    </xf>
    <xf numFmtId="3" fontId="103" fillId="64" borderId="0" xfId="99" applyNumberFormat="1" applyFont="1" applyFill="1" applyBorder="1" applyAlignment="1" applyProtection="1">
      <alignment wrapText="1"/>
    </xf>
    <xf numFmtId="3" fontId="87" fillId="0" borderId="0" xfId="99" applyNumberFormat="1" applyFont="1" applyFill="1" applyBorder="1" applyAlignment="1" applyProtection="1">
      <alignment horizontal="right" wrapText="1"/>
    </xf>
    <xf numFmtId="0" fontId="144" fillId="63" borderId="48" xfId="0" applyFont="1" applyFill="1" applyBorder="1" applyAlignment="1">
      <alignment horizontal="center" vertical="center"/>
    </xf>
    <xf numFmtId="0" fontId="144" fillId="63" borderId="35" xfId="0" applyFont="1" applyFill="1" applyBorder="1" applyAlignment="1">
      <alignment horizontal="right" vertical="center"/>
    </xf>
    <xf numFmtId="0" fontId="144" fillId="63" borderId="1" xfId="0" applyFont="1" applyFill="1" applyBorder="1" applyAlignment="1">
      <alignment horizontal="right" vertical="center"/>
    </xf>
    <xf numFmtId="0" fontId="144" fillId="63" borderId="1" xfId="0" applyFont="1" applyFill="1" applyBorder="1" applyAlignment="1">
      <alignment horizontal="right"/>
    </xf>
    <xf numFmtId="0" fontId="144" fillId="63" borderId="35" xfId="0" applyFont="1" applyFill="1" applyBorder="1" applyAlignment="1">
      <alignment horizontal="center"/>
    </xf>
    <xf numFmtId="0" fontId="144" fillId="63" borderId="34" xfId="0" applyFont="1" applyFill="1" applyBorder="1" applyAlignment="1">
      <alignment horizontal="center"/>
    </xf>
    <xf numFmtId="2" fontId="74" fillId="0" borderId="42" xfId="0" applyNumberFormat="1" applyFont="1" applyFill="1" applyBorder="1" applyAlignment="1">
      <alignment horizontal="right"/>
    </xf>
    <xf numFmtId="3" fontId="87" fillId="0" borderId="0" xfId="92" applyNumberFormat="1" applyFont="1" applyFill="1" applyBorder="1" applyAlignment="1" applyProtection="1">
      <alignment vertical="center" wrapText="1"/>
    </xf>
    <xf numFmtId="9" fontId="75" fillId="0" borderId="0" xfId="406" applyNumberFormat="1" applyFont="1" applyFill="1" applyBorder="1" applyAlignment="1" applyProtection="1">
      <alignment horizontal="right" vertical="center" wrapText="1"/>
    </xf>
    <xf numFmtId="0" fontId="89" fillId="65" borderId="0" xfId="0" applyFont="1" applyFill="1" applyBorder="1" applyAlignment="1">
      <alignment horizontal="center"/>
    </xf>
    <xf numFmtId="0" fontId="128" fillId="66" borderId="0" xfId="0" applyFont="1" applyFill="1" applyBorder="1" applyAlignment="1">
      <alignment horizontal="center"/>
    </xf>
    <xf numFmtId="172" fontId="137" fillId="66" borderId="0" xfId="0" applyNumberFormat="1" applyFont="1" applyFill="1" applyBorder="1" applyAlignment="1">
      <alignment horizontal="center"/>
    </xf>
    <xf numFmtId="172" fontId="137" fillId="66" borderId="0" xfId="981" applyNumberFormat="1" applyFont="1" applyFill="1" applyBorder="1" applyAlignment="1">
      <alignment horizontal="right"/>
    </xf>
    <xf numFmtId="49" fontId="137" fillId="66" borderId="0" xfId="981" applyNumberFormat="1" applyFont="1" applyFill="1" applyBorder="1" applyAlignment="1">
      <alignment horizontal="right"/>
    </xf>
    <xf numFmtId="0" fontId="137" fillId="66" borderId="0" xfId="0" applyFont="1" applyFill="1" applyBorder="1" applyAlignment="1">
      <alignment horizontal="center"/>
    </xf>
    <xf numFmtId="0" fontId="63" fillId="65" borderId="0" xfId="0" applyFont="1" applyFill="1" applyBorder="1" applyAlignment="1">
      <alignment horizontal="center"/>
    </xf>
    <xf numFmtId="10" fontId="76" fillId="0" borderId="0" xfId="330" applyNumberFormat="1" applyFont="1" applyFill="1" applyBorder="1" applyAlignment="1" applyProtection="1">
      <alignment vertical="center" wrapText="1"/>
    </xf>
    <xf numFmtId="9" fontId="64" fillId="0" borderId="0" xfId="330"/>
    <xf numFmtId="0" fontId="76" fillId="64" borderId="0" xfId="0" applyFont="1" applyFill="1" applyBorder="1"/>
    <xf numFmtId="9" fontId="76" fillId="64" borderId="0" xfId="407" applyFont="1" applyFill="1" applyBorder="1" applyAlignment="1" applyProtection="1"/>
    <xf numFmtId="174" fontId="76" fillId="64" borderId="0" xfId="407" applyNumberFormat="1" applyFont="1" applyFill="1" applyBorder="1" applyAlignment="1" applyProtection="1"/>
    <xf numFmtId="174" fontId="76" fillId="64" borderId="0" xfId="407" applyNumberFormat="1" applyFont="1" applyFill="1" applyBorder="1" applyAlignment="1" applyProtection="1">
      <alignment horizontal="center"/>
    </xf>
    <xf numFmtId="0" fontId="86" fillId="64" borderId="0" xfId="0" applyFont="1" applyFill="1" applyBorder="1"/>
    <xf numFmtId="9" fontId="86" fillId="64" borderId="0" xfId="407" applyFont="1" applyFill="1" applyBorder="1" applyAlignment="1" applyProtection="1"/>
    <xf numFmtId="172" fontId="86" fillId="64" borderId="0" xfId="0" applyNumberFormat="1" applyFont="1" applyFill="1" applyBorder="1" applyAlignment="1">
      <alignment horizontal="center"/>
    </xf>
    <xf numFmtId="0" fontId="133" fillId="65" borderId="0" xfId="0" applyFont="1" applyFill="1"/>
    <xf numFmtId="0" fontId="156" fillId="66" borderId="0" xfId="0" applyFont="1" applyFill="1" applyBorder="1" applyAlignment="1">
      <alignment horizontal="center"/>
    </xf>
    <xf numFmtId="9" fontId="86" fillId="64" borderId="0" xfId="307" applyFont="1" applyFill="1" applyBorder="1" applyAlignment="1" applyProtection="1"/>
    <xf numFmtId="174" fontId="86" fillId="64" borderId="0" xfId="307" applyNumberFormat="1" applyFont="1" applyFill="1" applyBorder="1" applyAlignment="1" applyProtection="1"/>
    <xf numFmtId="172" fontId="86" fillId="64" borderId="0" xfId="0" applyNumberFormat="1" applyFont="1" applyFill="1" applyBorder="1" applyAlignment="1"/>
    <xf numFmtId="0" fontId="63" fillId="65" borderId="0" xfId="0" applyFont="1" applyFill="1" applyBorder="1" applyAlignment="1">
      <alignment horizontal="left"/>
    </xf>
    <xf numFmtId="0" fontId="134" fillId="65" borderId="0" xfId="0" applyFont="1" applyFill="1" applyAlignment="1">
      <alignment horizontal="center" wrapText="1"/>
    </xf>
    <xf numFmtId="167" fontId="140" fillId="0" borderId="0" xfId="92" applyFont="1" applyFill="1" applyBorder="1" applyAlignment="1" applyProtection="1">
      <alignment vertical="center" wrapText="1"/>
    </xf>
    <xf numFmtId="0" fontId="137" fillId="66" borderId="0" xfId="0" applyFont="1" applyFill="1" applyBorder="1" applyAlignment="1">
      <alignment horizontal="left"/>
    </xf>
    <xf numFmtId="0" fontId="92" fillId="65" borderId="0" xfId="4790" applyFont="1" applyFill="1"/>
    <xf numFmtId="0" fontId="28" fillId="65" borderId="0" xfId="4790" applyFill="1" applyAlignment="1">
      <alignment horizontal="center"/>
    </xf>
    <xf numFmtId="172" fontId="92" fillId="65" borderId="0" xfId="4790" applyNumberFormat="1" applyFont="1" applyFill="1"/>
    <xf numFmtId="0" fontId="28" fillId="65" borderId="0" xfId="4790" applyFill="1"/>
    <xf numFmtId="0" fontId="138" fillId="66" borderId="0" xfId="4790" applyFont="1" applyFill="1"/>
    <xf numFmtId="0" fontId="137" fillId="66" borderId="65" xfId="4790" applyFont="1" applyFill="1" applyBorder="1" applyAlignment="1">
      <alignment horizontal="center"/>
    </xf>
    <xf numFmtId="0" fontId="137" fillId="66" borderId="46" xfId="4790" applyFont="1" applyFill="1" applyBorder="1" applyAlignment="1">
      <alignment horizontal="center"/>
    </xf>
    <xf numFmtId="0" fontId="137" fillId="66" borderId="66" xfId="4790" applyFont="1" applyFill="1" applyBorder="1" applyAlignment="1">
      <alignment horizontal="center"/>
    </xf>
    <xf numFmtId="0" fontId="28" fillId="65" borderId="0" xfId="4790" applyFont="1" applyFill="1"/>
    <xf numFmtId="0" fontId="60" fillId="65" borderId="0" xfId="4790" applyFont="1" applyFill="1"/>
    <xf numFmtId="0" fontId="137" fillId="66" borderId="0" xfId="4790" applyFont="1" applyFill="1"/>
    <xf numFmtId="0" fontId="137" fillId="66" borderId="67" xfId="4790" applyFont="1" applyFill="1" applyBorder="1" applyAlignment="1">
      <alignment horizontal="left"/>
    </xf>
    <xf numFmtId="0" fontId="137" fillId="66" borderId="15" xfId="4790" applyFont="1" applyFill="1" applyBorder="1" applyAlignment="1">
      <alignment horizontal="center"/>
    </xf>
    <xf numFmtId="49" fontId="137" fillId="66" borderId="15" xfId="4790" applyNumberFormat="1" applyFont="1" applyFill="1" applyBorder="1" applyAlignment="1">
      <alignment horizontal="right"/>
    </xf>
    <xf numFmtId="49" fontId="137" fillId="66" borderId="16" xfId="4790" applyNumberFormat="1" applyFont="1" applyFill="1" applyBorder="1" applyAlignment="1">
      <alignment horizontal="right"/>
    </xf>
    <xf numFmtId="0" fontId="63" fillId="68" borderId="0" xfId="4790" applyFont="1" applyFill="1" applyBorder="1" applyAlignment="1">
      <alignment horizontal="left"/>
    </xf>
    <xf numFmtId="176" fontId="63" fillId="68" borderId="0" xfId="4791" applyNumberFormat="1" applyFont="1" applyFill="1" applyBorder="1" applyAlignment="1" applyProtection="1">
      <alignment horizontal="left"/>
    </xf>
    <xf numFmtId="0" fontId="63" fillId="68" borderId="0" xfId="4790" applyFont="1" applyFill="1" applyBorder="1"/>
    <xf numFmtId="175" fontId="63" fillId="68" borderId="0" xfId="4791" applyNumberFormat="1" applyFont="1" applyFill="1" applyBorder="1" applyAlignment="1" applyProtection="1"/>
    <xf numFmtId="0" fontId="161" fillId="66" borderId="0" xfId="4790" applyFont="1" applyFill="1" applyBorder="1"/>
    <xf numFmtId="4" fontId="91" fillId="65" borderId="0" xfId="4790" applyNumberFormat="1" applyFont="1" applyFill="1" applyBorder="1"/>
    <xf numFmtId="176" fontId="91" fillId="65" borderId="0" xfId="4791" applyNumberFormat="1" applyFont="1" applyFill="1" applyBorder="1" applyAlignment="1" applyProtection="1"/>
    <xf numFmtId="0" fontId="161" fillId="66" borderId="0" xfId="4790" applyFont="1" applyFill="1" applyBorder="1" applyAlignment="1">
      <alignment horizontal="center"/>
    </xf>
    <xf numFmtId="0" fontId="157" fillId="66" borderId="70" xfId="4790" applyFont="1" applyFill="1" applyBorder="1" applyAlignment="1">
      <alignment horizontal="left"/>
    </xf>
    <xf numFmtId="0" fontId="81" fillId="65" borderId="0" xfId="4790" applyFont="1" applyFill="1" applyBorder="1" applyAlignment="1"/>
    <xf numFmtId="0" fontId="28" fillId="65" borderId="0" xfId="4790" applyFill="1" applyBorder="1"/>
    <xf numFmtId="0" fontId="97" fillId="65" borderId="0" xfId="4790" applyFont="1" applyFill="1" applyBorder="1"/>
    <xf numFmtId="0" fontId="144" fillId="66" borderId="38" xfId="129" applyFont="1" applyFill="1" applyBorder="1" applyAlignment="1">
      <alignment horizontal="right"/>
    </xf>
    <xf numFmtId="0" fontId="144" fillId="66" borderId="43" xfId="129" applyFont="1" applyFill="1" applyBorder="1" applyAlignment="1">
      <alignment horizontal="right"/>
    </xf>
    <xf numFmtId="10" fontId="157" fillId="62" borderId="0" xfId="4792" applyNumberFormat="1" applyFont="1" applyFill="1" applyBorder="1" applyAlignment="1" applyProtection="1">
      <alignment vertical="center"/>
    </xf>
    <xf numFmtId="0" fontId="86" fillId="64" borderId="0" xfId="4790" applyFont="1" applyFill="1" applyBorder="1" applyAlignment="1">
      <alignment horizontal="left" vertical="center"/>
    </xf>
    <xf numFmtId="0" fontId="86" fillId="64" borderId="0" xfId="4790" applyFont="1" applyFill="1" applyBorder="1" applyAlignment="1">
      <alignment horizontal="center" vertical="center"/>
    </xf>
    <xf numFmtId="179" fontId="86" fillId="64" borderId="0" xfId="4790" applyNumberFormat="1" applyFont="1" applyFill="1" applyBorder="1" applyAlignment="1">
      <alignment horizontal="right" vertical="center"/>
    </xf>
    <xf numFmtId="179" fontId="86" fillId="64" borderId="0" xfId="4790" applyNumberFormat="1" applyFont="1" applyFill="1" applyBorder="1" applyAlignment="1">
      <alignment vertical="center"/>
    </xf>
    <xf numFmtId="10" fontId="86" fillId="64" borderId="0" xfId="4792" applyNumberFormat="1" applyFont="1" applyFill="1" applyBorder="1" applyAlignment="1" applyProtection="1">
      <alignment horizontal="right" vertical="center" indent="2"/>
    </xf>
    <xf numFmtId="3" fontId="137" fillId="62" borderId="35" xfId="0" applyNumberFormat="1" applyFont="1" applyFill="1" applyBorder="1" applyAlignment="1">
      <alignment vertical="center"/>
    </xf>
    <xf numFmtId="10" fontId="156" fillId="62" borderId="0" xfId="4792" applyNumberFormat="1" applyFont="1" applyFill="1" applyBorder="1" applyAlignment="1" applyProtection="1">
      <alignment horizontal="right" vertical="center" indent="3"/>
    </xf>
    <xf numFmtId="10" fontId="159" fillId="62" borderId="34" xfId="475" applyNumberFormat="1" applyFont="1" applyFill="1" applyBorder="1" applyAlignment="1" applyProtection="1">
      <alignment horizontal="right" vertical="center"/>
    </xf>
    <xf numFmtId="10" fontId="142" fillId="62" borderId="0" xfId="4792" applyNumberFormat="1" applyFont="1" applyFill="1" applyBorder="1" applyAlignment="1" applyProtection="1">
      <alignment horizontal="right" vertical="center" indent="3"/>
    </xf>
    <xf numFmtId="0" fontId="86" fillId="64" borderId="0" xfId="4790" applyFont="1" applyFill="1" applyBorder="1" applyAlignment="1">
      <alignment vertical="center"/>
    </xf>
    <xf numFmtId="3" fontId="86" fillId="64" borderId="0" xfId="4790" applyNumberFormat="1" applyFont="1" applyFill="1" applyBorder="1" applyAlignment="1">
      <alignment horizontal="right" vertical="center"/>
    </xf>
    <xf numFmtId="10" fontId="86" fillId="64" borderId="0" xfId="4790" applyNumberFormat="1" applyFont="1" applyFill="1" applyBorder="1" applyAlignment="1">
      <alignment horizontal="right" vertical="center"/>
    </xf>
    <xf numFmtId="0" fontId="63" fillId="65" borderId="0" xfId="4790" applyFont="1" applyFill="1" applyBorder="1"/>
    <xf numFmtId="0" fontId="157" fillId="66" borderId="35" xfId="4790" applyFont="1" applyFill="1" applyBorder="1" applyAlignment="1">
      <alignment horizontal="left" vertical="center"/>
    </xf>
    <xf numFmtId="0" fontId="157" fillId="66" borderId="48" xfId="4790" applyFont="1" applyFill="1" applyBorder="1" applyAlignment="1">
      <alignment horizontal="left" vertical="center"/>
    </xf>
    <xf numFmtId="0" fontId="157" fillId="66" borderId="48" xfId="4790" applyFont="1" applyFill="1" applyBorder="1" applyAlignment="1">
      <alignment horizontal="center" vertical="center" wrapText="1"/>
    </xf>
    <xf numFmtId="0" fontId="157" fillId="66" borderId="34" xfId="4790" applyFont="1" applyFill="1" applyBorder="1" applyAlignment="1">
      <alignment horizontal="center" vertical="center" wrapText="1"/>
    </xf>
    <xf numFmtId="0" fontId="157" fillId="66" borderId="34" xfId="4790" applyFont="1" applyFill="1" applyBorder="1" applyAlignment="1">
      <alignment horizontal="right" vertical="center" wrapText="1"/>
    </xf>
    <xf numFmtId="0" fontId="63" fillId="64" borderId="0" xfId="4790" applyFont="1" applyFill="1" applyBorder="1" applyAlignment="1">
      <alignment horizontal="center" vertical="center" wrapText="1"/>
    </xf>
    <xf numFmtId="0" fontId="63" fillId="64" borderId="0" xfId="4790" applyFont="1" applyFill="1" applyBorder="1" applyAlignment="1">
      <alignment vertical="center" wrapText="1"/>
    </xf>
    <xf numFmtId="178" fontId="63" fillId="64" borderId="0" xfId="4790" applyNumberFormat="1" applyFont="1" applyFill="1" applyBorder="1" applyAlignment="1">
      <alignment horizontal="right" vertical="center" indent="2"/>
    </xf>
    <xf numFmtId="10" fontId="63" fillId="64" borderId="0" xfId="4790" applyNumberFormat="1" applyFont="1" applyFill="1" applyBorder="1" applyAlignment="1">
      <alignment horizontal="right" vertical="center" indent="2"/>
    </xf>
    <xf numFmtId="10" fontId="63" fillId="64" borderId="0" xfId="4790" applyNumberFormat="1" applyFont="1" applyFill="1" applyBorder="1" applyAlignment="1">
      <alignment horizontal="right" vertical="center"/>
    </xf>
    <xf numFmtId="0" fontId="90" fillId="65" borderId="0" xfId="4790" applyFont="1" applyFill="1" applyBorder="1"/>
    <xf numFmtId="0" fontId="63" fillId="0" borderId="0" xfId="4852" applyFont="1" applyFill="1" applyBorder="1"/>
    <xf numFmtId="0" fontId="81" fillId="64" borderId="0" xfId="4852" applyFont="1" applyFill="1" applyBorder="1" applyAlignment="1">
      <alignment horizontal="center"/>
    </xf>
    <xf numFmtId="0" fontId="32" fillId="65" borderId="0" xfId="2431" applyFill="1" applyAlignment="1">
      <alignment wrapText="1"/>
    </xf>
    <xf numFmtId="0" fontId="144" fillId="66" borderId="33" xfId="1174" applyFont="1" applyFill="1" applyBorder="1" applyAlignment="1">
      <alignment horizontal="left" vertical="center"/>
    </xf>
    <xf numFmtId="0" fontId="144" fillId="66" borderId="39" xfId="1174" applyFont="1" applyFill="1" applyBorder="1" applyAlignment="1">
      <alignment horizontal="center" vertical="center"/>
    </xf>
    <xf numFmtId="17" fontId="144" fillId="66" borderId="76" xfId="1174" quotePrefix="1" applyNumberFormat="1" applyFont="1" applyFill="1" applyBorder="1" applyAlignment="1">
      <alignment horizontal="right" vertical="center"/>
    </xf>
    <xf numFmtId="17" fontId="144" fillId="66" borderId="77" xfId="1174" quotePrefix="1" applyNumberFormat="1" applyFont="1" applyFill="1" applyBorder="1" applyAlignment="1">
      <alignment horizontal="right" vertical="center"/>
    </xf>
    <xf numFmtId="0" fontId="144" fillId="66" borderId="33" xfId="1174" applyFont="1" applyFill="1" applyBorder="1" applyAlignment="1">
      <alignment horizontal="right" vertical="center" wrapText="1"/>
    </xf>
    <xf numFmtId="0" fontId="81" fillId="65" borderId="0" xfId="1174" applyFont="1" applyFill="1" applyBorder="1" applyAlignment="1">
      <alignment horizontal="center"/>
    </xf>
    <xf numFmtId="0" fontId="86" fillId="64" borderId="0" xfId="1174" applyFont="1" applyFill="1" applyBorder="1" applyAlignment="1">
      <alignment vertical="center"/>
    </xf>
    <xf numFmtId="0" fontId="86" fillId="64" borderId="0" xfId="1174" applyFont="1" applyFill="1" applyBorder="1" applyAlignment="1">
      <alignment horizontal="center" vertical="center"/>
    </xf>
    <xf numFmtId="10" fontId="86" fillId="64" borderId="0" xfId="1175" applyNumberFormat="1" applyFont="1" applyFill="1" applyBorder="1" applyAlignment="1" applyProtection="1">
      <alignment horizontal="center" vertical="center"/>
    </xf>
    <xf numFmtId="174" fontId="86" fillId="64" borderId="0" xfId="1175" applyNumberFormat="1" applyFont="1" applyFill="1" applyBorder="1" applyAlignment="1" applyProtection="1">
      <alignment horizontal="center" vertical="center"/>
    </xf>
    <xf numFmtId="10" fontId="80" fillId="64" borderId="0" xfId="1175" applyNumberFormat="1" applyFont="1" applyFill="1" applyBorder="1" applyAlignment="1" applyProtection="1">
      <alignment horizontal="center" vertical="center"/>
    </xf>
    <xf numFmtId="10" fontId="86" fillId="64" borderId="0" xfId="1174" applyNumberFormat="1" applyFont="1" applyFill="1" applyBorder="1" applyAlignment="1">
      <alignment horizontal="right" vertical="center" indent="2"/>
    </xf>
    <xf numFmtId="10" fontId="86" fillId="64" borderId="0" xfId="1174" applyNumberFormat="1" applyFont="1" applyFill="1" applyBorder="1" applyAlignment="1">
      <alignment horizontal="right" vertical="center" indent="1"/>
    </xf>
    <xf numFmtId="0" fontId="144" fillId="66" borderId="48" xfId="1174" applyFont="1" applyFill="1" applyBorder="1" applyAlignment="1">
      <alignment horizontal="left" vertical="center"/>
    </xf>
    <xf numFmtId="0" fontId="144" fillId="66" borderId="1" xfId="1174" applyFont="1" applyFill="1" applyBorder="1" applyAlignment="1">
      <alignment horizontal="left" vertical="center"/>
    </xf>
    <xf numFmtId="0" fontId="144" fillId="66" borderId="48" xfId="1174" applyFont="1" applyFill="1" applyBorder="1" applyAlignment="1">
      <alignment horizontal="right" vertical="center" wrapText="1"/>
    </xf>
    <xf numFmtId="0" fontId="144" fillId="66" borderId="34" xfId="1174" applyFont="1" applyFill="1" applyBorder="1" applyAlignment="1">
      <alignment horizontal="right" vertical="center" wrapText="1"/>
    </xf>
    <xf numFmtId="0" fontId="137" fillId="66" borderId="35" xfId="1174" applyFont="1" applyFill="1" applyBorder="1" applyAlignment="1">
      <alignment horizontal="center" vertical="center"/>
    </xf>
    <xf numFmtId="0" fontId="137" fillId="66" borderId="72" xfId="1174" applyFont="1" applyFill="1" applyBorder="1" applyAlignment="1">
      <alignment horizontal="center" vertical="center"/>
    </xf>
    <xf numFmtId="0" fontId="137" fillId="66" borderId="46" xfId="1174" applyFont="1" applyFill="1" applyBorder="1" applyAlignment="1">
      <alignment horizontal="right" vertical="center" wrapText="1"/>
    </xf>
    <xf numFmtId="0" fontId="81" fillId="65" borderId="0" xfId="1174" applyFont="1" applyFill="1" applyBorder="1" applyAlignment="1"/>
    <xf numFmtId="0" fontId="39" fillId="65" borderId="0" xfId="1174" applyFont="1" applyFill="1" applyBorder="1"/>
    <xf numFmtId="0" fontId="144" fillId="66" borderId="0" xfId="205" applyFont="1" applyFill="1" applyBorder="1" applyAlignment="1">
      <alignment horizontal="left" vertical="center"/>
    </xf>
    <xf numFmtId="0" fontId="144" fillId="66" borderId="46" xfId="205" applyFont="1" applyFill="1" applyBorder="1" applyAlignment="1">
      <alignment horizontal="center" vertical="center" wrapText="1"/>
    </xf>
    <xf numFmtId="0" fontId="92" fillId="65" borderId="0" xfId="205" applyFont="1" applyFill="1" applyBorder="1"/>
    <xf numFmtId="0" fontId="60" fillId="65" borderId="0" xfId="205" applyFont="1" applyFill="1" applyBorder="1"/>
    <xf numFmtId="0" fontId="60" fillId="65" borderId="0" xfId="129" applyFont="1" applyFill="1"/>
    <xf numFmtId="14" fontId="144" fillId="66" borderId="0" xfId="205" applyNumberFormat="1" applyFont="1" applyFill="1" applyBorder="1" applyAlignment="1">
      <alignment horizontal="right" vertical="center" wrapText="1"/>
    </xf>
    <xf numFmtId="14" fontId="144" fillId="66" borderId="0" xfId="205" applyNumberFormat="1" applyFont="1" applyFill="1" applyBorder="1" applyAlignment="1">
      <alignment horizontal="right" vertical="center"/>
    </xf>
    <xf numFmtId="180" fontId="81" fillId="65" borderId="0" xfId="129" applyNumberFormat="1" applyFont="1" applyFill="1" applyBorder="1" applyAlignment="1">
      <alignment horizontal="left"/>
    </xf>
    <xf numFmtId="0" fontId="106" fillId="65" borderId="0" xfId="129" applyFill="1" applyBorder="1"/>
    <xf numFmtId="0" fontId="157" fillId="66" borderId="0" xfId="129" applyFont="1" applyFill="1" applyBorder="1" applyAlignment="1">
      <alignment horizontal="right"/>
    </xf>
    <xf numFmtId="3" fontId="157" fillId="62" borderId="38" xfId="129" applyNumberFormat="1" applyFont="1" applyFill="1" applyBorder="1" applyAlignment="1">
      <alignment vertical="center"/>
    </xf>
    <xf numFmtId="10" fontId="161" fillId="62" borderId="38" xfId="331" applyNumberFormat="1" applyFont="1" applyFill="1" applyBorder="1" applyAlignment="1" applyProtection="1">
      <alignment horizontal="right" vertical="center"/>
    </xf>
    <xf numFmtId="10" fontId="161" fillId="62" borderId="43" xfId="331" applyNumberFormat="1" applyFont="1" applyFill="1" applyBorder="1" applyAlignment="1" applyProtection="1">
      <alignment horizontal="right" vertical="center"/>
    </xf>
    <xf numFmtId="3" fontId="157" fillId="62" borderId="0" xfId="129" applyNumberFormat="1" applyFont="1" applyFill="1" applyBorder="1" applyAlignment="1">
      <alignment vertical="center"/>
    </xf>
    <xf numFmtId="193" fontId="144" fillId="62" borderId="0" xfId="331" applyNumberFormat="1" applyFont="1" applyFill="1" applyBorder="1" applyAlignment="1" applyProtection="1">
      <alignment horizontal="right" vertical="center" indent="3"/>
    </xf>
    <xf numFmtId="10" fontId="157" fillId="62" borderId="0" xfId="331" applyNumberFormat="1" applyFont="1" applyFill="1" applyBorder="1" applyAlignment="1" applyProtection="1">
      <alignment horizontal="right" vertical="center"/>
    </xf>
    <xf numFmtId="0" fontId="64" fillId="0" borderId="0" xfId="0" applyFont="1" applyFill="1" applyBorder="1" applyAlignment="1">
      <alignment vertical="center"/>
    </xf>
    <xf numFmtId="0" fontId="73" fillId="65" borderId="0" xfId="205" applyFont="1" applyFill="1" applyAlignment="1">
      <alignment horizontal="center"/>
    </xf>
    <xf numFmtId="0" fontId="144" fillId="62" borderId="0" xfId="206" applyFont="1" applyFill="1" applyBorder="1" applyAlignment="1">
      <alignment horizontal="right" vertical="center"/>
    </xf>
    <xf numFmtId="175" fontId="144" fillId="66" borderId="0" xfId="26" applyNumberFormat="1" applyFont="1" applyFill="1" applyBorder="1" applyAlignment="1" applyProtection="1">
      <alignment horizontal="left" vertical="center" wrapText="1"/>
    </xf>
    <xf numFmtId="0" fontId="105" fillId="64" borderId="0" xfId="245" applyFont="1" applyFill="1" applyBorder="1" applyAlignment="1">
      <alignment horizontal="left"/>
    </xf>
    <xf numFmtId="175" fontId="74" fillId="64" borderId="0" xfId="26" applyNumberFormat="1" applyFont="1" applyFill="1" applyBorder="1" applyAlignment="1" applyProtection="1">
      <alignment horizontal="center"/>
    </xf>
    <xf numFmtId="0" fontId="149" fillId="64" borderId="0" xfId="245" applyFont="1" applyFill="1"/>
    <xf numFmtId="0" fontId="63" fillId="65" borderId="0" xfId="129" applyFont="1" applyFill="1" applyBorder="1"/>
    <xf numFmtId="0" fontId="144" fillId="66" borderId="0" xfId="129" applyFont="1" applyFill="1" applyBorder="1" applyAlignment="1">
      <alignment horizontal="left" vertical="center"/>
    </xf>
    <xf numFmtId="0" fontId="157" fillId="66" borderId="0" xfId="129" applyFont="1" applyFill="1" applyBorder="1" applyAlignment="1">
      <alignment horizontal="left" vertical="center"/>
    </xf>
    <xf numFmtId="0" fontId="157" fillId="66" borderId="0" xfId="129" applyFont="1" applyFill="1" applyBorder="1" applyAlignment="1">
      <alignment horizontal="right" wrapText="1"/>
    </xf>
    <xf numFmtId="0" fontId="106" fillId="65" borderId="0" xfId="129" applyFill="1"/>
    <xf numFmtId="0" fontId="144" fillId="66" borderId="0" xfId="129" applyFont="1" applyFill="1" applyBorder="1" applyAlignment="1">
      <alignment horizontal="center" wrapText="1"/>
    </xf>
    <xf numFmtId="0" fontId="86" fillId="68" borderId="0" xfId="0" applyFont="1" applyFill="1" applyBorder="1" applyAlignment="1"/>
    <xf numFmtId="0" fontId="144" fillId="66" borderId="0" xfId="0" applyFont="1" applyFill="1" applyBorder="1" applyAlignment="1">
      <alignment horizontal="left" vertical="center"/>
    </xf>
    <xf numFmtId="0" fontId="144" fillId="66" borderId="0" xfId="0" applyFont="1" applyFill="1" applyBorder="1" applyAlignment="1">
      <alignment horizontal="right" wrapText="1"/>
    </xf>
    <xf numFmtId="0" fontId="0" fillId="68" borderId="0" xfId="0" applyFont="1" applyFill="1" applyBorder="1"/>
    <xf numFmtId="0" fontId="90" fillId="68" borderId="0" xfId="0" applyFont="1" applyFill="1" applyBorder="1" applyAlignment="1"/>
    <xf numFmtId="0" fontId="91" fillId="68" borderId="0" xfId="0" applyFont="1" applyFill="1" applyBorder="1"/>
    <xf numFmtId="175" fontId="91" fillId="68" borderId="0" xfId="26" applyNumberFormat="1" applyFont="1" applyFill="1" applyBorder="1" applyAlignment="1" applyProtection="1"/>
    <xf numFmtId="175" fontId="144" fillId="66" borderId="0" xfId="26" applyNumberFormat="1" applyFont="1" applyFill="1" applyBorder="1" applyAlignment="1" applyProtection="1">
      <alignment horizontal="left" wrapText="1"/>
    </xf>
    <xf numFmtId="175" fontId="155" fillId="66" borderId="0" xfId="26" applyNumberFormat="1" applyFont="1" applyFill="1" applyBorder="1" applyAlignment="1" applyProtection="1">
      <alignment horizontal="right" wrapText="1"/>
    </xf>
    <xf numFmtId="0" fontId="155" fillId="66" borderId="0" xfId="245" applyFont="1" applyFill="1" applyAlignment="1">
      <alignment horizontal="right"/>
    </xf>
    <xf numFmtId="175" fontId="124" fillId="66" borderId="0" xfId="26" applyNumberFormat="1" applyFont="1" applyFill="1" applyBorder="1" applyAlignment="1" applyProtection="1">
      <alignment horizontal="left" vertical="center" wrapText="1"/>
    </xf>
    <xf numFmtId="0" fontId="72" fillId="64" borderId="0" xfId="245" applyFont="1" applyFill="1" applyBorder="1" applyAlignment="1">
      <alignment horizontal="left"/>
    </xf>
    <xf numFmtId="175" fontId="132" fillId="66" borderId="0" xfId="26" applyNumberFormat="1" applyFont="1" applyFill="1" applyBorder="1" applyAlignment="1" applyProtection="1">
      <alignment horizontal="left" wrapText="1"/>
    </xf>
    <xf numFmtId="175" fontId="124" fillId="66" borderId="0" xfId="26" applyNumberFormat="1" applyFont="1" applyFill="1" applyBorder="1" applyAlignment="1" applyProtection="1">
      <alignment horizontal="left" wrapText="1"/>
    </xf>
    <xf numFmtId="0" fontId="90" fillId="64" borderId="0" xfId="0" applyFont="1" applyFill="1" applyBorder="1" applyAlignment="1">
      <alignment horizontal="left"/>
    </xf>
    <xf numFmtId="168" fontId="86" fillId="64" borderId="0" xfId="26" applyNumberFormat="1" applyFont="1" applyFill="1" applyBorder="1" applyAlignment="1" applyProtection="1">
      <alignment horizontal="right" wrapText="1"/>
    </xf>
    <xf numFmtId="0" fontId="90" fillId="64" borderId="0" xfId="0" applyFont="1" applyFill="1" applyBorder="1" applyAlignment="1"/>
    <xf numFmtId="171" fontId="0" fillId="47" borderId="0" xfId="92" applyNumberFormat="1" applyFont="1" applyFill="1" applyBorder="1" applyAlignment="1">
      <alignment horizontal="right" vertical="center" wrapText="1"/>
    </xf>
    <xf numFmtId="4" fontId="0" fillId="0" borderId="0" xfId="0" applyNumberFormat="1" applyFont="1" applyFill="1" applyBorder="1" applyAlignment="1">
      <alignment horizontal="right" vertical="center" wrapText="1"/>
    </xf>
    <xf numFmtId="185" fontId="64" fillId="0" borderId="0" xfId="27" applyNumberFormat="1" applyFont="1" applyFill="1" applyBorder="1" applyAlignment="1" applyProtection="1">
      <alignment horizontal="center"/>
    </xf>
    <xf numFmtId="185" fontId="81" fillId="0" borderId="0" xfId="27" applyNumberFormat="1" applyFont="1" applyFill="1" applyBorder="1" applyAlignment="1" applyProtection="1">
      <alignment horizontal="center"/>
    </xf>
    <xf numFmtId="185" fontId="64" fillId="0" borderId="0" xfId="27" applyNumberFormat="1" applyFont="1" applyFill="1" applyBorder="1" applyAlignment="1" applyProtection="1"/>
    <xf numFmtId="175" fontId="86" fillId="65" borderId="0" xfId="26" applyNumberFormat="1" applyFont="1" applyFill="1" applyBorder="1" applyAlignment="1" applyProtection="1">
      <alignment horizontal="right" wrapText="1"/>
    </xf>
    <xf numFmtId="0" fontId="86" fillId="65" borderId="0" xfId="0" applyFont="1" applyFill="1" applyBorder="1" applyAlignment="1">
      <alignment horizontal="center"/>
    </xf>
    <xf numFmtId="187" fontId="136" fillId="0" borderId="0" xfId="4901" applyNumberFormat="1" applyFont="1" applyAlignment="1">
      <alignment horizontal="right"/>
    </xf>
    <xf numFmtId="171" fontId="87" fillId="0" borderId="0" xfId="4876" applyNumberFormat="1" applyFont="1" applyFill="1" applyBorder="1" applyAlignment="1" applyProtection="1">
      <alignment vertical="center" wrapText="1"/>
    </xf>
    <xf numFmtId="175" fontId="86" fillId="64" borderId="0" xfId="26" applyNumberFormat="1" applyFont="1" applyFill="1" applyBorder="1" applyAlignment="1" applyProtection="1">
      <alignment horizontal="center"/>
    </xf>
    <xf numFmtId="174" fontId="86" fillId="64" borderId="0" xfId="307" applyNumberFormat="1" applyFont="1" applyFill="1" applyBorder="1" applyAlignment="1" applyProtection="1">
      <alignment horizontal="center"/>
    </xf>
    <xf numFmtId="0" fontId="61" fillId="0" borderId="0" xfId="88" applyAlignment="1"/>
    <xf numFmtId="0" fontId="162" fillId="0" borderId="0" xfId="0" applyFont="1"/>
    <xf numFmtId="0" fontId="21" fillId="0" borderId="0" xfId="4906"/>
    <xf numFmtId="0" fontId="21" fillId="0" borderId="0" xfId="4907"/>
    <xf numFmtId="0" fontId="144" fillId="66" borderId="35" xfId="0" applyFont="1" applyFill="1" applyBorder="1" applyAlignment="1">
      <alignment horizontal="center" vertical="center"/>
    </xf>
    <xf numFmtId="0" fontId="144" fillId="66" borderId="1" xfId="0" applyFont="1" applyFill="1" applyBorder="1" applyAlignment="1">
      <alignment horizontal="center" vertical="center"/>
    </xf>
    <xf numFmtId="0" fontId="144" fillId="66" borderId="34" xfId="0" applyFont="1" applyFill="1" applyBorder="1" applyAlignment="1">
      <alignment horizontal="center" vertical="center"/>
    </xf>
    <xf numFmtId="0" fontId="0" fillId="65" borderId="0" xfId="0" applyFill="1"/>
    <xf numFmtId="171" fontId="144" fillId="62" borderId="35" xfId="4913" applyNumberFormat="1" applyFont="1" applyFill="1" applyBorder="1" applyAlignment="1" applyProtection="1">
      <alignment vertical="center" wrapText="1"/>
    </xf>
    <xf numFmtId="171" fontId="144" fillId="62" borderId="1" xfId="4913" applyNumberFormat="1" applyFont="1" applyFill="1" applyBorder="1" applyAlignment="1" applyProtection="1">
      <alignment vertical="center" wrapText="1"/>
    </xf>
    <xf numFmtId="171" fontId="144" fillId="62" borderId="34" xfId="4913" applyNumberFormat="1" applyFont="1" applyFill="1" applyBorder="1" applyAlignment="1" applyProtection="1">
      <alignment vertical="center" wrapText="1"/>
    </xf>
    <xf numFmtId="171" fontId="75" fillId="0" borderId="39" xfId="4913" applyNumberFormat="1" applyFont="1" applyFill="1" applyBorder="1" applyAlignment="1" applyProtection="1">
      <alignment vertical="center" wrapText="1"/>
    </xf>
    <xf numFmtId="171" fontId="75" fillId="0" borderId="40" xfId="4913" applyNumberFormat="1" applyFont="1" applyFill="1" applyBorder="1" applyAlignment="1" applyProtection="1">
      <alignment vertical="center" wrapText="1"/>
    </xf>
    <xf numFmtId="171" fontId="75" fillId="0" borderId="32" xfId="4913" applyNumberFormat="1" applyFont="1" applyFill="1" applyBorder="1" applyAlignment="1" applyProtection="1">
      <alignment vertical="center" wrapText="1"/>
    </xf>
    <xf numFmtId="171" fontId="75" fillId="0" borderId="42" xfId="4913" applyNumberFormat="1" applyFont="1" applyFill="1" applyBorder="1" applyAlignment="1" applyProtection="1">
      <alignment vertical="center" wrapText="1"/>
    </xf>
    <xf numFmtId="171" fontId="103" fillId="0" borderId="0" xfId="4914" applyNumberFormat="1" applyFont="1" applyFill="1" applyBorder="1" applyAlignment="1" applyProtection="1">
      <alignment vertical="center" wrapText="1"/>
    </xf>
    <xf numFmtId="171" fontId="75" fillId="0" borderId="0" xfId="4913" applyNumberFormat="1" applyFont="1" applyFill="1" applyBorder="1" applyAlignment="1" applyProtection="1">
      <alignment vertical="center" wrapText="1"/>
    </xf>
    <xf numFmtId="0" fontId="149" fillId="0" borderId="0" xfId="4917" applyNumberFormat="1" applyFont="1" applyBorder="1"/>
    <xf numFmtId="171" fontId="103" fillId="0" borderId="0" xfId="4918" applyNumberFormat="1" applyFont="1" applyFill="1" applyBorder="1" applyAlignment="1" applyProtection="1">
      <alignment vertical="center" wrapText="1"/>
    </xf>
    <xf numFmtId="171" fontId="103" fillId="0" borderId="32" xfId="4918" applyNumberFormat="1" applyFont="1" applyFill="1" applyBorder="1" applyAlignment="1" applyProtection="1">
      <alignment vertical="center" wrapText="1"/>
    </xf>
    <xf numFmtId="171" fontId="103" fillId="0" borderId="42" xfId="4918" applyNumberFormat="1" applyFont="1" applyFill="1" applyBorder="1" applyAlignment="1" applyProtection="1">
      <alignment vertical="center" wrapText="1"/>
    </xf>
    <xf numFmtId="171" fontId="103" fillId="0" borderId="0" xfId="4913" applyNumberFormat="1" applyFont="1" applyFill="1" applyBorder="1" applyAlignment="1" applyProtection="1">
      <alignment vertical="center" wrapText="1"/>
    </xf>
    <xf numFmtId="171" fontId="103" fillId="0" borderId="0" xfId="4919" applyNumberFormat="1" applyFont="1" applyFill="1" applyBorder="1" applyAlignment="1" applyProtection="1">
      <alignment vertical="center" wrapText="1"/>
    </xf>
    <xf numFmtId="171" fontId="103" fillId="0" borderId="32" xfId="4919" applyNumberFormat="1" applyFont="1" applyFill="1" applyBorder="1" applyAlignment="1" applyProtection="1">
      <alignment vertical="center" wrapText="1"/>
    </xf>
    <xf numFmtId="171" fontId="103" fillId="0" borderId="42" xfId="4919" applyNumberFormat="1" applyFont="1" applyFill="1" applyBorder="1" applyAlignment="1" applyProtection="1">
      <alignment vertical="center" wrapText="1"/>
    </xf>
    <xf numFmtId="171" fontId="103" fillId="0" borderId="39" xfId="4920" applyNumberFormat="1" applyFont="1" applyFill="1" applyBorder="1" applyAlignment="1" applyProtection="1">
      <alignment vertical="center" wrapText="1"/>
    </xf>
    <xf numFmtId="171" fontId="103" fillId="0" borderId="40" xfId="4920" applyNumberFormat="1" applyFont="1" applyFill="1" applyBorder="1" applyAlignment="1" applyProtection="1">
      <alignment vertical="center" wrapText="1"/>
    </xf>
    <xf numFmtId="171" fontId="103" fillId="0" borderId="41" xfId="4920" applyNumberFormat="1" applyFont="1" applyFill="1" applyBorder="1" applyAlignment="1" applyProtection="1">
      <alignment vertical="center" wrapText="1"/>
    </xf>
    <xf numFmtId="171" fontId="103" fillId="0" borderId="37" xfId="4920" applyNumberFormat="1" applyFont="1" applyFill="1" applyBorder="1" applyAlignment="1" applyProtection="1">
      <alignment vertical="center" wrapText="1"/>
    </xf>
    <xf numFmtId="171" fontId="103" fillId="0" borderId="38" xfId="4920" applyNumberFormat="1" applyFont="1" applyFill="1" applyBorder="1" applyAlignment="1" applyProtection="1">
      <alignment vertical="center" wrapText="1"/>
    </xf>
    <xf numFmtId="171" fontId="103" fillId="0" borderId="43" xfId="4920" applyNumberFormat="1" applyFont="1" applyFill="1" applyBorder="1" applyAlignment="1" applyProtection="1">
      <alignment vertical="center" wrapText="1"/>
    </xf>
    <xf numFmtId="171" fontId="87" fillId="0" borderId="0" xfId="4913" applyNumberFormat="1" applyFont="1" applyFill="1" applyBorder="1" applyAlignment="1" applyProtection="1">
      <alignment vertical="center" wrapText="1"/>
    </xf>
    <xf numFmtId="171" fontId="87" fillId="44" borderId="43" xfId="4916" applyNumberFormat="1" applyFont="1" applyFill="1" applyBorder="1" applyAlignment="1" applyProtection="1">
      <alignment vertical="center" wrapText="1"/>
    </xf>
    <xf numFmtId="171" fontId="87" fillId="44" borderId="38" xfId="4916" applyNumberFormat="1" applyFont="1" applyFill="1" applyBorder="1" applyAlignment="1" applyProtection="1">
      <alignment vertical="center" wrapText="1"/>
    </xf>
    <xf numFmtId="171" fontId="87" fillId="44" borderId="37" xfId="4916" applyNumberFormat="1" applyFont="1" applyFill="1" applyBorder="1" applyAlignment="1" applyProtection="1">
      <alignment vertical="center" wrapText="1"/>
    </xf>
    <xf numFmtId="171" fontId="87" fillId="44" borderId="42" xfId="4916" applyNumberFormat="1" applyFont="1" applyFill="1" applyBorder="1" applyAlignment="1" applyProtection="1">
      <alignment vertical="center" wrapText="1"/>
    </xf>
    <xf numFmtId="171" fontId="87" fillId="44" borderId="0" xfId="4916" applyNumberFormat="1" applyFont="1" applyFill="1" applyBorder="1" applyAlignment="1" applyProtection="1">
      <alignment vertical="center" wrapText="1"/>
    </xf>
    <xf numFmtId="171" fontId="87" fillId="44" borderId="32" xfId="4916" applyNumberFormat="1" applyFont="1" applyFill="1" applyBorder="1" applyAlignment="1" applyProtection="1">
      <alignment vertical="center" wrapText="1"/>
    </xf>
    <xf numFmtId="171" fontId="87" fillId="44" borderId="44" xfId="4916" applyNumberFormat="1" applyFont="1" applyFill="1" applyBorder="1" applyAlignment="1" applyProtection="1">
      <alignment vertical="center" wrapText="1"/>
    </xf>
    <xf numFmtId="171" fontId="144" fillId="62" borderId="42" xfId="4921" applyNumberFormat="1" applyFont="1" applyFill="1" applyBorder="1" applyAlignment="1" applyProtection="1">
      <alignment vertical="center" wrapText="1"/>
    </xf>
    <xf numFmtId="171" fontId="144" fillId="62" borderId="0" xfId="4921" applyNumberFormat="1" applyFont="1" applyFill="1" applyBorder="1" applyAlignment="1" applyProtection="1">
      <alignment vertical="center" wrapText="1"/>
    </xf>
    <xf numFmtId="171" fontId="144" fillId="62" borderId="32" xfId="4921" applyNumberFormat="1" applyFont="1" applyFill="1" applyBorder="1" applyAlignment="1" applyProtection="1">
      <alignment vertical="center" wrapText="1"/>
    </xf>
    <xf numFmtId="171" fontId="144" fillId="62" borderId="34" xfId="4921" applyNumberFormat="1" applyFont="1" applyFill="1" applyBorder="1" applyAlignment="1" applyProtection="1">
      <alignment vertical="center" wrapText="1"/>
    </xf>
    <xf numFmtId="171" fontId="144" fillId="62" borderId="1" xfId="4921" applyNumberFormat="1" applyFont="1" applyFill="1" applyBorder="1" applyAlignment="1" applyProtection="1">
      <alignment vertical="center" wrapText="1"/>
    </xf>
    <xf numFmtId="171" fontId="144" fillId="62" borderId="35" xfId="4921" applyNumberFormat="1" applyFont="1" applyFill="1" applyBorder="1" applyAlignment="1" applyProtection="1">
      <alignment vertical="center" wrapText="1"/>
    </xf>
    <xf numFmtId="171" fontId="144" fillId="62" borderId="48" xfId="4921" applyNumberFormat="1" applyFont="1" applyFill="1" applyBorder="1" applyAlignment="1" applyProtection="1">
      <alignment horizontal="center" vertical="center" wrapText="1"/>
    </xf>
    <xf numFmtId="171" fontId="75" fillId="44" borderId="42" xfId="4921" applyNumberFormat="1" applyFont="1" applyFill="1" applyBorder="1" applyAlignment="1" applyProtection="1">
      <alignment vertical="center" wrapText="1"/>
    </xf>
    <xf numFmtId="171" fontId="75" fillId="44" borderId="0" xfId="4921" applyNumberFormat="1" applyFont="1" applyFill="1" applyBorder="1" applyAlignment="1" applyProtection="1">
      <alignment vertical="center" wrapText="1"/>
    </xf>
    <xf numFmtId="171" fontId="75" fillId="44" borderId="32" xfId="4921" applyNumberFormat="1" applyFont="1" applyFill="1" applyBorder="1" applyAlignment="1" applyProtection="1">
      <alignment vertical="center" wrapText="1"/>
    </xf>
    <xf numFmtId="171" fontId="75" fillId="44" borderId="44" xfId="4921" applyNumberFormat="1" applyFont="1" applyFill="1" applyBorder="1" applyAlignment="1" applyProtection="1">
      <alignment horizontal="center" vertical="center" wrapText="1"/>
    </xf>
    <xf numFmtId="0" fontId="0" fillId="44" borderId="0" xfId="0" applyFill="1" applyBorder="1"/>
    <xf numFmtId="171" fontId="75" fillId="44" borderId="44" xfId="4922" applyNumberFormat="1" applyFont="1" applyFill="1" applyBorder="1" applyAlignment="1" applyProtection="1">
      <alignment horizontal="center" vertical="center" wrapText="1"/>
    </xf>
    <xf numFmtId="171" fontId="75" fillId="44" borderId="42" xfId="4922" applyNumberFormat="1" applyFont="1" applyFill="1" applyBorder="1" applyAlignment="1" applyProtection="1">
      <alignment vertical="center" wrapText="1"/>
    </xf>
    <xf numFmtId="171" fontId="75" fillId="44" borderId="0" xfId="4922" applyNumberFormat="1" applyFont="1" applyFill="1" applyBorder="1" applyAlignment="1" applyProtection="1">
      <alignment vertical="center" wrapText="1"/>
    </xf>
    <xf numFmtId="171" fontId="75" fillId="44" borderId="41" xfId="4921" applyNumberFormat="1" applyFont="1" applyFill="1" applyBorder="1" applyAlignment="1" applyProtection="1">
      <alignment vertical="center" wrapText="1"/>
    </xf>
    <xf numFmtId="171" fontId="75" fillId="44" borderId="40" xfId="4921" applyNumberFormat="1" applyFont="1" applyFill="1" applyBorder="1" applyAlignment="1" applyProtection="1">
      <alignment vertical="center" wrapText="1"/>
    </xf>
    <xf numFmtId="171" fontId="75" fillId="44" borderId="39" xfId="4921" applyNumberFormat="1" applyFont="1" applyFill="1" applyBorder="1" applyAlignment="1" applyProtection="1">
      <alignment vertical="center" wrapText="1"/>
    </xf>
    <xf numFmtId="171" fontId="158" fillId="62" borderId="35" xfId="4921" applyNumberFormat="1" applyFont="1" applyFill="1" applyBorder="1" applyAlignment="1" applyProtection="1">
      <alignment vertical="center" wrapText="1"/>
    </xf>
    <xf numFmtId="171" fontId="151" fillId="0" borderId="0" xfId="4921" applyNumberFormat="1" applyFont="1" applyFill="1" applyBorder="1" applyAlignment="1" applyProtection="1">
      <alignment vertical="center" wrapText="1"/>
    </xf>
    <xf numFmtId="171" fontId="75" fillId="0" borderId="39" xfId="4921" applyNumberFormat="1" applyFont="1" applyFill="1" applyBorder="1" applyAlignment="1" applyProtection="1">
      <alignment vertical="center" wrapText="1"/>
    </xf>
    <xf numFmtId="171" fontId="75" fillId="0" borderId="40" xfId="4921" applyNumberFormat="1" applyFont="1" applyFill="1" applyBorder="1" applyAlignment="1" applyProtection="1">
      <alignment vertical="center" wrapText="1"/>
    </xf>
    <xf numFmtId="171" fontId="75" fillId="0" borderId="41" xfId="4921" applyNumberFormat="1" applyFont="1" applyFill="1" applyBorder="1" applyAlignment="1" applyProtection="1">
      <alignment vertical="center" wrapText="1"/>
    </xf>
    <xf numFmtId="171" fontId="75" fillId="0" borderId="33" xfId="4921" applyNumberFormat="1" applyFont="1" applyFill="1" applyBorder="1" applyAlignment="1" applyProtection="1">
      <alignment vertical="center" wrapText="1"/>
    </xf>
    <xf numFmtId="171" fontId="151" fillId="0" borderId="0" xfId="4923" applyNumberFormat="1" applyFont="1" applyFill="1" applyBorder="1" applyAlignment="1" applyProtection="1">
      <alignment vertical="center" wrapText="1"/>
    </xf>
    <xf numFmtId="171" fontId="75" fillId="0" borderId="32" xfId="4921" applyNumberFormat="1" applyFont="1" applyFill="1" applyBorder="1" applyAlignment="1" applyProtection="1">
      <alignment vertical="center" wrapText="1"/>
    </xf>
    <xf numFmtId="171" fontId="75" fillId="0" borderId="0" xfId="4921" applyNumberFormat="1" applyFont="1" applyFill="1" applyBorder="1" applyAlignment="1" applyProtection="1">
      <alignment vertical="center" wrapText="1"/>
    </xf>
    <xf numFmtId="171" fontId="75" fillId="0" borderId="42" xfId="4921" applyNumberFormat="1" applyFont="1" applyFill="1" applyBorder="1" applyAlignment="1" applyProtection="1">
      <alignment vertical="center" wrapText="1"/>
    </xf>
    <xf numFmtId="171" fontId="75" fillId="0" borderId="44" xfId="4921" applyNumberFormat="1" applyFont="1" applyFill="1" applyBorder="1" applyAlignment="1" applyProtection="1">
      <alignment vertical="center" wrapText="1"/>
    </xf>
    <xf numFmtId="171" fontId="150" fillId="0" borderId="0" xfId="4921" applyNumberFormat="1" applyFont="1" applyFill="1" applyBorder="1" applyAlignment="1" applyProtection="1">
      <alignment vertical="center" wrapText="1"/>
    </xf>
    <xf numFmtId="171" fontId="151" fillId="0" borderId="0" xfId="4919" applyNumberFormat="1" applyFont="1" applyFill="1" applyBorder="1" applyAlignment="1" applyProtection="1">
      <alignment vertical="center" wrapText="1"/>
    </xf>
    <xf numFmtId="171" fontId="144" fillId="62" borderId="48" xfId="4921" applyNumberFormat="1" applyFont="1" applyFill="1" applyBorder="1" applyAlignment="1" applyProtection="1">
      <alignment vertical="center" wrapText="1"/>
    </xf>
    <xf numFmtId="171" fontId="151" fillId="0" borderId="0" xfId="4924" applyNumberFormat="1" applyFont="1" applyFill="1" applyBorder="1" applyAlignment="1" applyProtection="1">
      <alignment vertical="center" wrapText="1"/>
    </xf>
    <xf numFmtId="171" fontId="150" fillId="42" borderId="0" xfId="4921" applyNumberFormat="1" applyFont="1" applyFill="1" applyBorder="1" applyAlignment="1" applyProtection="1">
      <alignment vertical="center" wrapText="1"/>
    </xf>
    <xf numFmtId="171" fontId="103" fillId="0" borderId="32" xfId="4921" applyNumberFormat="1" applyFont="1" applyFill="1" applyBorder="1" applyAlignment="1" applyProtection="1">
      <alignment vertical="center" wrapText="1"/>
    </xf>
    <xf numFmtId="171" fontId="103" fillId="0" borderId="0" xfId="4921" applyNumberFormat="1" applyFont="1" applyFill="1" applyBorder="1" applyAlignment="1" applyProtection="1">
      <alignment vertical="center" wrapText="1"/>
    </xf>
    <xf numFmtId="171" fontId="103" fillId="0" borderId="42" xfId="4921" applyNumberFormat="1" applyFont="1" applyFill="1" applyBorder="1" applyAlignment="1" applyProtection="1">
      <alignment vertical="center" wrapText="1"/>
    </xf>
    <xf numFmtId="171" fontId="103" fillId="0" borderId="44" xfId="4921" applyNumberFormat="1" applyFont="1" applyFill="1" applyBorder="1" applyAlignment="1" applyProtection="1">
      <alignment vertical="center" wrapText="1"/>
    </xf>
    <xf numFmtId="171" fontId="103" fillId="0" borderId="37" xfId="4921" applyNumberFormat="1" applyFont="1" applyFill="1" applyBorder="1" applyAlignment="1" applyProtection="1">
      <alignment vertical="center" wrapText="1"/>
    </xf>
    <xf numFmtId="171" fontId="103" fillId="0" borderId="38" xfId="4921" applyNumberFormat="1" applyFont="1" applyFill="1" applyBorder="1" applyAlignment="1" applyProtection="1">
      <alignment vertical="center" wrapText="1"/>
    </xf>
    <xf numFmtId="171" fontId="103" fillId="0" borderId="43" xfId="4921" applyNumberFormat="1" applyFont="1" applyFill="1" applyBorder="1" applyAlignment="1" applyProtection="1">
      <alignment vertical="center" wrapText="1"/>
    </xf>
    <xf numFmtId="171" fontId="103" fillId="0" borderId="36" xfId="4921" applyNumberFormat="1" applyFont="1" applyFill="1" applyBorder="1" applyAlignment="1" applyProtection="1">
      <alignment vertical="center" wrapText="1"/>
    </xf>
    <xf numFmtId="0" fontId="0" fillId="65" borderId="0" xfId="0" applyFill="1"/>
    <xf numFmtId="0" fontId="144" fillId="66" borderId="35" xfId="0" applyFont="1" applyFill="1" applyBorder="1" applyAlignment="1">
      <alignment horizontal="center" vertical="center"/>
    </xf>
    <xf numFmtId="0" fontId="144" fillId="66" borderId="1" xfId="0" applyFont="1" applyFill="1" applyBorder="1" applyAlignment="1">
      <alignment horizontal="center" vertical="center"/>
    </xf>
    <xf numFmtId="0" fontId="144" fillId="66" borderId="34" xfId="0" applyFont="1" applyFill="1" applyBorder="1" applyAlignment="1">
      <alignment horizontal="center" vertical="center"/>
    </xf>
    <xf numFmtId="0" fontId="80" fillId="64" borderId="0" xfId="302" applyFont="1" applyFill="1" applyBorder="1" applyAlignment="1">
      <alignment horizontal="left" wrapText="1"/>
    </xf>
    <xf numFmtId="0" fontId="0" fillId="65" borderId="0" xfId="0" applyFill="1"/>
    <xf numFmtId="0" fontId="144" fillId="63" borderId="35" xfId="0" applyFont="1" applyFill="1" applyBorder="1" applyAlignment="1">
      <alignment horizontal="center" vertical="center"/>
    </xf>
    <xf numFmtId="0" fontId="144" fillId="63" borderId="0" xfId="0" applyFont="1" applyFill="1" applyBorder="1" applyAlignment="1">
      <alignment horizontal="left" vertical="center"/>
    </xf>
    <xf numFmtId="171" fontId="103" fillId="0" borderId="39" xfId="4925" applyNumberFormat="1" applyFont="1" applyFill="1" applyBorder="1" applyAlignment="1" applyProtection="1">
      <alignment vertical="center" wrapText="1"/>
    </xf>
    <xf numFmtId="171" fontId="103" fillId="0" borderId="40" xfId="4925" applyNumberFormat="1" applyFont="1" applyFill="1" applyBorder="1" applyAlignment="1" applyProtection="1">
      <alignment vertical="center" wrapText="1"/>
    </xf>
    <xf numFmtId="171" fontId="103" fillId="0" borderId="41" xfId="4925" applyNumberFormat="1" applyFont="1" applyFill="1" applyBorder="1" applyAlignment="1" applyProtection="1">
      <alignment vertical="center" wrapText="1"/>
    </xf>
    <xf numFmtId="171" fontId="103" fillId="0" borderId="32" xfId="4925" applyNumberFormat="1" applyFont="1" applyFill="1" applyBorder="1" applyAlignment="1" applyProtection="1">
      <alignment vertical="center" wrapText="1"/>
    </xf>
    <xf numFmtId="171" fontId="103" fillId="0" borderId="0" xfId="4925" applyNumberFormat="1" applyFont="1" applyFill="1" applyBorder="1" applyAlignment="1" applyProtection="1">
      <alignment vertical="center" wrapText="1"/>
    </xf>
    <xf numFmtId="171" fontId="103" fillId="0" borderId="42" xfId="4925" applyNumberFormat="1" applyFont="1" applyFill="1" applyBorder="1" applyAlignment="1" applyProtection="1">
      <alignment vertical="center" wrapText="1"/>
    </xf>
    <xf numFmtId="171" fontId="76" fillId="67" borderId="37" xfId="92" applyNumberFormat="1" applyFont="1" applyFill="1" applyBorder="1" applyAlignment="1" applyProtection="1">
      <alignment horizontal="right" wrapText="1"/>
    </xf>
    <xf numFmtId="171" fontId="76" fillId="67" borderId="38" xfId="92" applyNumberFormat="1" applyFont="1" applyFill="1" applyBorder="1" applyAlignment="1" applyProtection="1">
      <alignment horizontal="right" wrapText="1"/>
    </xf>
    <xf numFmtId="171" fontId="76" fillId="67" borderId="43" xfId="92" applyNumberFormat="1" applyFont="1" applyFill="1" applyBorder="1" applyAlignment="1" applyProtection="1">
      <alignment horizontal="right" wrapText="1"/>
    </xf>
    <xf numFmtId="3" fontId="103" fillId="0" borderId="32" xfId="302" applyNumberFormat="1" applyFont="1" applyFill="1" applyBorder="1" applyAlignment="1">
      <alignment horizontal="left" wrapText="1"/>
    </xf>
    <xf numFmtId="43" fontId="0" fillId="0" borderId="0" xfId="4926" applyFont="1"/>
    <xf numFmtId="4" fontId="91" fillId="0" borderId="14" xfId="0" applyNumberFormat="1" applyFont="1" applyBorder="1" applyAlignment="1">
      <alignment vertical="center"/>
    </xf>
    <xf numFmtId="3" fontId="75" fillId="0" borderId="32" xfId="302" applyNumberFormat="1" applyFont="1" applyFill="1" applyBorder="1" applyAlignment="1">
      <alignment horizontal="left" wrapText="1"/>
    </xf>
    <xf numFmtId="3" fontId="76" fillId="67" borderId="35" xfId="302" applyNumberFormat="1" applyFont="1" applyFill="1" applyBorder="1" applyAlignment="1">
      <alignment horizontal="left" wrapText="1"/>
    </xf>
    <xf numFmtId="187" fontId="123" fillId="0" borderId="0" xfId="0" applyNumberFormat="1" applyFont="1" applyBorder="1"/>
    <xf numFmtId="3" fontId="87" fillId="0" borderId="0" xfId="4930" applyNumberFormat="1" applyFont="1" applyFill="1" applyBorder="1" applyAlignment="1" applyProtection="1">
      <alignment vertical="center" wrapText="1"/>
    </xf>
    <xf numFmtId="3" fontId="80" fillId="0" borderId="0" xfId="4930" applyNumberFormat="1" applyFont="1" applyFill="1" applyBorder="1" applyAlignment="1" applyProtection="1">
      <alignment vertical="center" wrapText="1"/>
    </xf>
    <xf numFmtId="167" fontId="0" fillId="0" borderId="0" xfId="0" applyNumberFormat="1"/>
    <xf numFmtId="167" fontId="74" fillId="0" borderId="39" xfId="92" applyNumberFormat="1" applyFont="1" applyFill="1" applyBorder="1"/>
    <xf numFmtId="167" fontId="74" fillId="0" borderId="40" xfId="92" applyNumberFormat="1" applyFont="1" applyFill="1" applyBorder="1"/>
    <xf numFmtId="167" fontId="74" fillId="0" borderId="41" xfId="92" applyNumberFormat="1" applyFont="1" applyFill="1" applyBorder="1"/>
    <xf numFmtId="2" fontId="63" fillId="0" borderId="0" xfId="4932" applyNumberFormat="1" applyFont="1" applyBorder="1" applyAlignment="1"/>
    <xf numFmtId="167" fontId="74" fillId="0" borderId="37" xfId="92" applyNumberFormat="1" applyFont="1" applyFill="1" applyBorder="1"/>
    <xf numFmtId="167" fontId="74" fillId="0" borderId="38" xfId="92" applyNumberFormat="1" applyFont="1" applyFill="1" applyBorder="1"/>
    <xf numFmtId="167" fontId="74" fillId="0" borderId="43" xfId="92" applyNumberFormat="1" applyFont="1" applyFill="1" applyBorder="1"/>
    <xf numFmtId="167" fontId="74" fillId="0" borderId="0" xfId="92" applyNumberFormat="1" applyFont="1" applyFill="1" applyBorder="1"/>
    <xf numFmtId="167" fontId="74" fillId="0" borderId="35" xfId="92" applyNumberFormat="1" applyFont="1" applyFill="1" applyBorder="1"/>
    <xf numFmtId="167" fontId="74" fillId="0" borderId="1" xfId="92" applyNumberFormat="1" applyFont="1" applyFill="1" applyBorder="1"/>
    <xf numFmtId="167" fontId="74" fillId="0" borderId="34" xfId="92" applyNumberFormat="1" applyFont="1" applyFill="1" applyBorder="1"/>
    <xf numFmtId="43" fontId="17" fillId="0" borderId="0" xfId="4930" applyFont="1" applyBorder="1"/>
    <xf numFmtId="43" fontId="63" fillId="0" borderId="0" xfId="4930" applyFont="1" applyBorder="1" applyAlignment="1"/>
    <xf numFmtId="43" fontId="63" fillId="0" borderId="0" xfId="4930" applyFont="1" applyFill="1" applyBorder="1" applyAlignment="1"/>
    <xf numFmtId="43" fontId="17" fillId="0" borderId="0" xfId="4930" applyFont="1"/>
    <xf numFmtId="167" fontId="64" fillId="0" borderId="0" xfId="92" applyNumberFormat="1"/>
    <xf numFmtId="4" fontId="17" fillId="0" borderId="0" xfId="4933" applyNumberFormat="1" applyFont="1" applyBorder="1"/>
    <xf numFmtId="4" fontId="0" fillId="0" borderId="0" xfId="0" applyNumberFormat="1" applyFont="1" applyFill="1" applyBorder="1"/>
    <xf numFmtId="0" fontId="144" fillId="62" borderId="39" xfId="0" applyFont="1" applyFill="1" applyBorder="1"/>
    <xf numFmtId="4" fontId="17" fillId="0" borderId="32" xfId="4933" applyNumberFormat="1" applyFont="1" applyBorder="1"/>
    <xf numFmtId="4" fontId="17" fillId="0" borderId="42" xfId="4933" applyNumberFormat="1" applyFont="1" applyBorder="1"/>
    <xf numFmtId="4" fontId="17" fillId="0" borderId="44" xfId="4933" applyNumberFormat="1" applyFont="1" applyBorder="1"/>
    <xf numFmtId="167" fontId="64" fillId="0" borderId="0" xfId="92" applyNumberFormat="1" applyBorder="1"/>
    <xf numFmtId="4" fontId="17" fillId="0" borderId="0" xfId="4933" applyNumberFormat="1" applyFont="1" applyFill="1" applyBorder="1"/>
    <xf numFmtId="4" fontId="17" fillId="0" borderId="0" xfId="4933" applyNumberFormat="1"/>
    <xf numFmtId="0" fontId="0" fillId="64" borderId="0" xfId="0" applyFont="1" applyFill="1" applyBorder="1" applyAlignment="1"/>
    <xf numFmtId="4" fontId="63" fillId="64" borderId="0" xfId="0" applyNumberFormat="1" applyFont="1" applyFill="1" applyBorder="1" applyAlignment="1"/>
    <xf numFmtId="0" fontId="0" fillId="65" borderId="0" xfId="0" applyFill="1" applyBorder="1"/>
    <xf numFmtId="4" fontId="0" fillId="0" borderId="0" xfId="0" applyNumberFormat="1" applyFont="1" applyBorder="1" applyAlignment="1">
      <alignment horizontal="right"/>
    </xf>
    <xf numFmtId="4" fontId="0" fillId="0" borderId="0" xfId="0" applyNumberFormat="1" applyFont="1" applyBorder="1" applyAlignment="1"/>
    <xf numFmtId="4" fontId="17" fillId="0" borderId="0" xfId="4934" applyNumberFormat="1" applyFont="1" applyBorder="1" applyAlignment="1">
      <alignment horizontal="right"/>
    </xf>
    <xf numFmtId="4" fontId="17" fillId="0" borderId="0" xfId="4934" applyNumberFormat="1" applyFont="1" applyBorder="1" applyAlignment="1"/>
    <xf numFmtId="4" fontId="17" fillId="0" borderId="0" xfId="4934" applyNumberFormat="1"/>
    <xf numFmtId="186" fontId="64" fillId="0" borderId="0" xfId="92" applyNumberFormat="1" applyFill="1" applyBorder="1" applyAlignment="1" applyProtection="1">
      <alignment vertical="center" wrapText="1"/>
    </xf>
    <xf numFmtId="49" fontId="152" fillId="0" borderId="33" xfId="0" applyNumberFormat="1" applyFont="1" applyBorder="1" applyAlignment="1">
      <alignment vertical="center" wrapText="1"/>
    </xf>
    <xf numFmtId="0" fontId="74" fillId="0" borderId="33" xfId="0" applyFont="1" applyBorder="1" applyAlignment="1">
      <alignment wrapText="1"/>
    </xf>
    <xf numFmtId="0" fontId="74" fillId="0" borderId="36" xfId="0" applyFont="1" applyBorder="1" applyAlignment="1">
      <alignment wrapText="1"/>
    </xf>
    <xf numFmtId="0" fontId="74" fillId="0" borderId="44" xfId="0" applyFont="1" applyBorder="1" applyAlignment="1">
      <alignment wrapText="1"/>
    </xf>
    <xf numFmtId="0" fontId="59" fillId="0" borderId="4" xfId="4935" applyFont="1" applyFill="1" applyBorder="1" applyAlignment="1">
      <alignment horizontal="right" wrapText="1"/>
    </xf>
    <xf numFmtId="0" fontId="74" fillId="0" borderId="44" xfId="4790" applyFont="1" applyFill="1" applyBorder="1" applyAlignment="1">
      <alignment vertical="center"/>
    </xf>
    <xf numFmtId="49" fontId="152" fillId="0" borderId="44" xfId="0" applyNumberFormat="1" applyFont="1" applyBorder="1" applyAlignment="1">
      <alignment vertical="center" wrapText="1"/>
    </xf>
    <xf numFmtId="0" fontId="157" fillId="66" borderId="33" xfId="4790" applyFont="1" applyFill="1" applyBorder="1" applyAlignment="1">
      <alignment horizontal="left" vertical="center"/>
    </xf>
    <xf numFmtId="0" fontId="103" fillId="0" borderId="44" xfId="4790" applyFont="1" applyFill="1" applyBorder="1" applyAlignment="1">
      <alignment horizontal="left" vertical="center" wrapText="1"/>
    </xf>
    <xf numFmtId="3" fontId="28" fillId="0" borderId="0" xfId="4790" applyNumberFormat="1"/>
    <xf numFmtId="3" fontId="86" fillId="0" borderId="0" xfId="0" applyNumberFormat="1" applyFont="1" applyFill="1" applyBorder="1" applyAlignment="1">
      <alignment horizontal="right" vertical="center"/>
    </xf>
    <xf numFmtId="0" fontId="16" fillId="0" borderId="0" xfId="4936"/>
    <xf numFmtId="0" fontId="16" fillId="0" borderId="0" xfId="4936" applyFill="1" applyBorder="1"/>
    <xf numFmtId="0" fontId="16" fillId="0" borderId="0" xfId="4936" applyFill="1"/>
    <xf numFmtId="0" fontId="16" fillId="0" borderId="0" xfId="4936" applyAlignment="1">
      <alignment wrapText="1"/>
    </xf>
    <xf numFmtId="41" fontId="16" fillId="0" borderId="0" xfId="4936" applyNumberFormat="1" applyAlignment="1">
      <alignment wrapText="1"/>
    </xf>
    <xf numFmtId="41" fontId="16" fillId="0" borderId="0" xfId="4938" applyFont="1" applyAlignment="1">
      <alignment wrapText="1"/>
    </xf>
    <xf numFmtId="168" fontId="16" fillId="0" borderId="0" xfId="4936" applyNumberFormat="1" applyAlignment="1">
      <alignment wrapText="1"/>
    </xf>
    <xf numFmtId="17" fontId="144" fillId="66" borderId="78" xfId="1174" quotePrefix="1" applyNumberFormat="1" applyFont="1" applyFill="1" applyBorder="1" applyAlignment="1">
      <alignment horizontal="right" vertical="center"/>
    </xf>
    <xf numFmtId="10" fontId="74" fillId="0" borderId="33" xfId="2451" applyNumberFormat="1" applyFont="1" applyFill="1" applyBorder="1" applyAlignment="1" applyProtection="1">
      <alignment horizontal="right"/>
    </xf>
    <xf numFmtId="10" fontId="74" fillId="0" borderId="44" xfId="2451" applyNumberFormat="1" applyFont="1" applyFill="1" applyBorder="1" applyAlignment="1" applyProtection="1">
      <alignment horizontal="right"/>
    </xf>
    <xf numFmtId="10" fontId="74" fillId="0" borderId="36" xfId="2451" applyNumberFormat="1" applyFont="1" applyFill="1" applyBorder="1" applyAlignment="1" applyProtection="1">
      <alignment horizontal="right"/>
    </xf>
    <xf numFmtId="10" fontId="74" fillId="0" borderId="48" xfId="2451" applyNumberFormat="1" applyFont="1" applyFill="1" applyBorder="1" applyAlignment="1" applyProtection="1">
      <alignment horizontal="right"/>
    </xf>
    <xf numFmtId="178" fontId="88" fillId="0" borderId="46" xfId="0" applyNumberFormat="1" applyFont="1" applyFill="1" applyBorder="1" applyAlignment="1">
      <alignment vertical="center"/>
    </xf>
    <xf numFmtId="178" fontId="88" fillId="0" borderId="13" xfId="0" applyNumberFormat="1" applyFont="1" applyFill="1" applyBorder="1" applyAlignment="1">
      <alignment vertical="center"/>
    </xf>
    <xf numFmtId="178" fontId="88" fillId="0" borderId="47" xfId="0" applyNumberFormat="1" applyFont="1" applyFill="1" applyBorder="1" applyAlignment="1">
      <alignment vertical="center"/>
    </xf>
    <xf numFmtId="178" fontId="88" fillId="0" borderId="3" xfId="0" applyNumberFormat="1" applyFont="1" applyFill="1" applyBorder="1" applyAlignment="1">
      <alignment vertical="center"/>
    </xf>
    <xf numFmtId="3" fontId="0" fillId="0" borderId="46" xfId="0" applyNumberFormat="1" applyFont="1" applyFill="1" applyBorder="1" applyAlignment="1">
      <alignment vertical="center"/>
    </xf>
    <xf numFmtId="3" fontId="0" fillId="0" borderId="13" xfId="0" applyNumberFormat="1" applyFont="1" applyFill="1" applyBorder="1" applyAlignment="1">
      <alignment vertical="center"/>
    </xf>
    <xf numFmtId="3" fontId="0" fillId="0" borderId="47" xfId="0" applyNumberFormat="1" applyFont="1" applyFill="1" applyBorder="1" applyAlignment="1">
      <alignment vertical="center"/>
    </xf>
    <xf numFmtId="0" fontId="15" fillId="0" borderId="0" xfId="4940"/>
    <xf numFmtId="0" fontId="72" fillId="38" borderId="0" xfId="4940" applyFont="1" applyFill="1" applyBorder="1" applyAlignment="1">
      <alignment horizontal="left"/>
    </xf>
    <xf numFmtId="0" fontId="96" fillId="0" borderId="0" xfId="4940" applyFont="1" applyFill="1" applyBorder="1" applyAlignment="1">
      <alignment horizontal="left" vertical="center" wrapText="1"/>
    </xf>
    <xf numFmtId="0" fontId="103" fillId="0" borderId="0" xfId="4940" applyFont="1" applyFill="1" applyBorder="1" applyAlignment="1">
      <alignment horizontal="left" vertical="center" wrapText="1"/>
    </xf>
    <xf numFmtId="171" fontId="74" fillId="71" borderId="0" xfId="92" applyNumberFormat="1" applyFont="1" applyFill="1" applyBorder="1" applyAlignment="1" applyProtection="1">
      <alignment horizontal="right" vertical="top"/>
    </xf>
    <xf numFmtId="171" fontId="74" fillId="5" borderId="0" xfId="92" applyNumberFormat="1" applyFont="1" applyFill="1" applyBorder="1" applyAlignment="1" applyProtection="1">
      <alignment horizontal="right" vertical="top"/>
    </xf>
    <xf numFmtId="171" fontId="74" fillId="0" borderId="0" xfId="92" applyNumberFormat="1" applyFont="1" applyFill="1"/>
    <xf numFmtId="0" fontId="15" fillId="0" borderId="0" xfId="4940" applyFill="1"/>
    <xf numFmtId="0" fontId="103" fillId="0" borderId="0" xfId="0" applyFont="1" applyFill="1" applyAlignment="1">
      <alignment horizontal="left" vertical="top" wrapText="1" readingOrder="1"/>
    </xf>
    <xf numFmtId="171" fontId="74" fillId="0" borderId="0" xfId="92" applyNumberFormat="1" applyFont="1" applyFill="1" applyBorder="1" applyAlignment="1" applyProtection="1">
      <alignment horizontal="right" vertical="top"/>
    </xf>
    <xf numFmtId="171" fontId="76" fillId="5" borderId="0" xfId="92" applyNumberFormat="1" applyFont="1" applyFill="1" applyBorder="1" applyAlignment="1" applyProtection="1">
      <alignment horizontal="right" vertical="top"/>
    </xf>
    <xf numFmtId="4" fontId="74" fillId="0" borderId="0" xfId="0" applyNumberFormat="1" applyFont="1" applyAlignment="1">
      <alignment horizontal="right" vertical="center"/>
    </xf>
    <xf numFmtId="43" fontId="149" fillId="0" borderId="0" xfId="4942" applyNumberFormat="1" applyFont="1"/>
    <xf numFmtId="0" fontId="95" fillId="38" borderId="0" xfId="4940" applyFont="1" applyFill="1" applyAlignment="1">
      <alignment horizontal="left" vertical="top" wrapText="1"/>
    </xf>
    <xf numFmtId="0" fontId="105" fillId="64" borderId="0" xfId="4940" applyFont="1" applyFill="1" applyBorder="1" applyAlignment="1">
      <alignment horizontal="left"/>
    </xf>
    <xf numFmtId="175" fontId="74" fillId="64" borderId="0" xfId="4941" applyNumberFormat="1" applyFont="1" applyFill="1" applyBorder="1" applyAlignment="1" applyProtection="1">
      <alignment horizontal="center"/>
    </xf>
    <xf numFmtId="0" fontId="149" fillId="64" borderId="0" xfId="4940" applyFont="1" applyFill="1"/>
    <xf numFmtId="174" fontId="74" fillId="0" borderId="1" xfId="330" applyNumberFormat="1" applyFont="1" applyFill="1" applyBorder="1" applyAlignment="1" applyProtection="1">
      <alignment vertical="center" wrapText="1"/>
    </xf>
    <xf numFmtId="171" fontId="87" fillId="0" borderId="0" xfId="92" applyNumberFormat="1" applyFont="1" applyFill="1" applyBorder="1" applyAlignment="1" applyProtection="1">
      <alignment vertical="center" wrapText="1"/>
    </xf>
    <xf numFmtId="0" fontId="61" fillId="0" borderId="0" xfId="88" quotePrefix="1" applyAlignment="1"/>
    <xf numFmtId="0" fontId="144" fillId="66" borderId="35" xfId="0" applyFont="1" applyFill="1" applyBorder="1" applyAlignment="1">
      <alignment horizontal="center" vertical="center"/>
    </xf>
    <xf numFmtId="0" fontId="144" fillId="66" borderId="1" xfId="0" applyFont="1" applyFill="1" applyBorder="1" applyAlignment="1">
      <alignment horizontal="center" vertical="center"/>
    </xf>
    <xf numFmtId="0" fontId="21" fillId="65" borderId="0" xfId="4907" applyFill="1"/>
    <xf numFmtId="0" fontId="21" fillId="65" borderId="32" xfId="4907" applyFill="1" applyBorder="1"/>
    <xf numFmtId="0" fontId="21" fillId="65" borderId="0" xfId="4907" applyFill="1" applyBorder="1"/>
    <xf numFmtId="0" fontId="21" fillId="65" borderId="42" xfId="4907" applyFill="1" applyBorder="1"/>
    <xf numFmtId="0" fontId="152" fillId="44" borderId="46" xfId="0" applyFont="1" applyFill="1" applyBorder="1" applyAlignment="1">
      <alignment vertical="center"/>
    </xf>
    <xf numFmtId="0" fontId="152" fillId="44" borderId="47" xfId="0" applyFont="1" applyFill="1" applyBorder="1" applyAlignment="1">
      <alignment vertical="center"/>
    </xf>
    <xf numFmtId="0" fontId="74" fillId="0" borderId="48" xfId="205" applyFont="1" applyFill="1" applyBorder="1" applyAlignment="1">
      <alignment vertical="center" wrapText="1"/>
    </xf>
    <xf numFmtId="0" fontId="74" fillId="0" borderId="35" xfId="205" applyFont="1" applyFill="1" applyBorder="1" applyAlignment="1">
      <alignment vertical="center" wrapText="1"/>
    </xf>
    <xf numFmtId="0" fontId="74" fillId="0" borderId="48" xfId="205" applyFont="1" applyFill="1" applyBorder="1" applyAlignment="1">
      <alignment horizontal="left" vertical="center" wrapText="1"/>
    </xf>
    <xf numFmtId="0" fontId="0" fillId="0" borderId="0" xfId="88" applyFont="1"/>
    <xf numFmtId="171" fontId="144" fillId="73" borderId="0" xfId="100" applyNumberFormat="1" applyFont="1" applyFill="1" applyBorder="1" applyAlignment="1" applyProtection="1">
      <alignment vertical="center"/>
    </xf>
    <xf numFmtId="167" fontId="138" fillId="73" borderId="55" xfId="92" applyFont="1" applyFill="1" applyBorder="1" applyAlignment="1" applyProtection="1">
      <alignment horizontal="center"/>
    </xf>
    <xf numFmtId="171" fontId="144" fillId="73" borderId="56" xfId="100" applyNumberFormat="1" applyFont="1" applyFill="1" applyBorder="1" applyAlignment="1" applyProtection="1">
      <alignment horizontal="center"/>
    </xf>
    <xf numFmtId="171" fontId="144" fillId="73" borderId="57" xfId="100" applyNumberFormat="1" applyFont="1" applyFill="1" applyBorder="1" applyAlignment="1" applyProtection="1">
      <alignment horizontal="center"/>
    </xf>
    <xf numFmtId="171" fontId="144" fillId="73" borderId="58" xfId="100" applyNumberFormat="1" applyFont="1" applyFill="1" applyBorder="1" applyAlignment="1" applyProtection="1">
      <alignment horizontal="right"/>
    </xf>
    <xf numFmtId="171" fontId="144" fillId="73" borderId="0" xfId="100" applyNumberFormat="1" applyFont="1" applyFill="1" applyBorder="1" applyAlignment="1" applyProtection="1">
      <alignment horizontal="right"/>
    </xf>
    <xf numFmtId="171" fontId="144" fillId="73" borderId="59" xfId="100" applyNumberFormat="1" applyFont="1" applyFill="1" applyBorder="1" applyAlignment="1" applyProtection="1">
      <alignment horizontal="right"/>
    </xf>
    <xf numFmtId="171" fontId="144" fillId="72" borderId="63" xfId="100" applyNumberFormat="1" applyFont="1" applyFill="1" applyBorder="1" applyAlignment="1" applyProtection="1">
      <alignment vertical="center" wrapText="1"/>
    </xf>
    <xf numFmtId="171" fontId="144" fillId="72" borderId="39" xfId="92" applyNumberFormat="1" applyFont="1" applyFill="1" applyBorder="1" applyAlignment="1" applyProtection="1">
      <alignment horizontal="right" vertical="center" wrapText="1"/>
    </xf>
    <xf numFmtId="171" fontId="144" fillId="72" borderId="40" xfId="92" applyNumberFormat="1" applyFont="1" applyFill="1" applyBorder="1" applyAlignment="1" applyProtection="1">
      <alignment horizontal="right" vertical="center" wrapText="1"/>
    </xf>
    <xf numFmtId="171" fontId="144" fillId="72" borderId="41" xfId="92" applyNumberFormat="1" applyFont="1" applyFill="1" applyBorder="1" applyAlignment="1" applyProtection="1">
      <alignment horizontal="right" vertical="center" wrapText="1"/>
    </xf>
    <xf numFmtId="171" fontId="76" fillId="0" borderId="39" xfId="92" applyNumberFormat="1" applyFont="1" applyFill="1" applyBorder="1" applyAlignment="1" applyProtection="1">
      <alignment horizontal="right" vertical="center" wrapText="1"/>
    </xf>
    <xf numFmtId="171" fontId="76" fillId="0" borderId="40" xfId="92" applyNumberFormat="1" applyFont="1" applyFill="1" applyBorder="1" applyAlignment="1" applyProtection="1">
      <alignment horizontal="right" vertical="center" wrapText="1"/>
    </xf>
    <xf numFmtId="171" fontId="76" fillId="0" borderId="41" xfId="92" applyNumberFormat="1" applyFont="1" applyFill="1" applyBorder="1" applyAlignment="1" applyProtection="1">
      <alignment horizontal="right" vertical="center" wrapText="1"/>
    </xf>
    <xf numFmtId="171" fontId="74" fillId="0" borderId="37" xfId="100" applyNumberFormat="1" applyFont="1" applyFill="1" applyBorder="1" applyAlignment="1" applyProtection="1">
      <alignment vertical="center" wrapText="1"/>
    </xf>
    <xf numFmtId="171" fontId="74" fillId="0" borderId="38" xfId="100" applyNumberFormat="1" applyFont="1" applyFill="1" applyBorder="1" applyAlignment="1" applyProtection="1">
      <alignment vertical="center" wrapText="1"/>
    </xf>
    <xf numFmtId="171" fontId="74" fillId="0" borderId="43" xfId="100" applyNumberFormat="1" applyFont="1" applyFill="1" applyBorder="1" applyAlignment="1" applyProtection="1">
      <alignment vertical="center" wrapText="1"/>
    </xf>
    <xf numFmtId="171" fontId="144" fillId="62" borderId="37" xfId="4913" applyNumberFormat="1" applyFont="1" applyFill="1" applyBorder="1" applyAlignment="1" applyProtection="1">
      <alignment vertical="center" wrapText="1"/>
    </xf>
    <xf numFmtId="171" fontId="144" fillId="62" borderId="38" xfId="4913" applyNumberFormat="1" applyFont="1" applyFill="1" applyBorder="1" applyAlignment="1" applyProtection="1">
      <alignment vertical="center" wrapText="1"/>
    </xf>
    <xf numFmtId="171" fontId="144" fillId="62" borderId="43" xfId="4913" applyNumberFormat="1" applyFont="1" applyFill="1" applyBorder="1" applyAlignment="1" applyProtection="1">
      <alignment vertical="center" wrapText="1"/>
    </xf>
    <xf numFmtId="171" fontId="152" fillId="0" borderId="0" xfId="92" applyNumberFormat="1" applyFont="1" applyFill="1" applyBorder="1" applyAlignment="1" applyProtection="1">
      <alignment vertical="center" wrapText="1"/>
    </xf>
    <xf numFmtId="187" fontId="74" fillId="0" borderId="0" xfId="92" applyNumberFormat="1" applyFont="1" applyFill="1" applyBorder="1"/>
    <xf numFmtId="0" fontId="0" fillId="0" borderId="0" xfId="0" applyFill="1" applyBorder="1" applyAlignment="1">
      <alignment horizontal="center"/>
    </xf>
    <xf numFmtId="0" fontId="144" fillId="66" borderId="39" xfId="0" applyFont="1" applyFill="1" applyBorder="1" applyAlignment="1">
      <alignment horizontal="center" vertical="center"/>
    </xf>
    <xf numFmtId="0" fontId="144" fillId="66" borderId="40" xfId="0" applyFont="1" applyFill="1" applyBorder="1" applyAlignment="1">
      <alignment horizontal="center" vertical="center"/>
    </xf>
    <xf numFmtId="0" fontId="144" fillId="66" borderId="41" xfId="0" applyFont="1" applyFill="1" applyBorder="1" applyAlignment="1">
      <alignment horizontal="center" vertical="center"/>
    </xf>
    <xf numFmtId="0" fontId="144" fillId="66" borderId="35" xfId="0" applyFont="1" applyFill="1" applyBorder="1" applyAlignment="1">
      <alignment horizontal="center" vertical="center"/>
    </xf>
    <xf numFmtId="0" fontId="144" fillId="66" borderId="1" xfId="0" applyFont="1" applyFill="1" applyBorder="1" applyAlignment="1">
      <alignment horizontal="center" vertical="center"/>
    </xf>
    <xf numFmtId="0" fontId="144" fillId="66" borderId="34" xfId="0" applyFont="1" applyFill="1" applyBorder="1" applyAlignment="1">
      <alignment horizontal="center" vertical="center"/>
    </xf>
    <xf numFmtId="0" fontId="144" fillId="66" borderId="39" xfId="0" applyFont="1" applyFill="1" applyBorder="1" applyAlignment="1">
      <alignment horizontal="center" vertical="center"/>
    </xf>
    <xf numFmtId="0" fontId="144" fillId="66" borderId="40" xfId="0" applyFont="1" applyFill="1" applyBorder="1" applyAlignment="1">
      <alignment horizontal="center" vertical="center"/>
    </xf>
    <xf numFmtId="0" fontId="144" fillId="66" borderId="41" xfId="0" applyFont="1" applyFill="1" applyBorder="1" applyAlignment="1">
      <alignment horizontal="center" vertical="center"/>
    </xf>
    <xf numFmtId="0" fontId="144" fillId="66" borderId="35" xfId="0" applyFont="1" applyFill="1" applyBorder="1" applyAlignment="1">
      <alignment horizontal="center" vertical="center"/>
    </xf>
    <xf numFmtId="0" fontId="144" fillId="66" borderId="1" xfId="0" applyFont="1" applyFill="1" applyBorder="1" applyAlignment="1">
      <alignment horizontal="center" vertical="center"/>
    </xf>
    <xf numFmtId="0" fontId="160" fillId="66" borderId="39" xfId="0" applyFont="1" applyFill="1" applyBorder="1" applyAlignment="1">
      <alignment horizontal="center" vertical="center"/>
    </xf>
    <xf numFmtId="186" fontId="0" fillId="0" borderId="0" xfId="0" applyNumberFormat="1"/>
    <xf numFmtId="171" fontId="103" fillId="0" borderId="44" xfId="4925" applyNumberFormat="1" applyFont="1" applyFill="1" applyBorder="1" applyAlignment="1" applyProtection="1">
      <alignment vertical="center" wrapText="1"/>
    </xf>
    <xf numFmtId="171" fontId="76" fillId="67" borderId="48" xfId="92" applyNumberFormat="1" applyFont="1" applyFill="1" applyBorder="1" applyAlignment="1" applyProtection="1">
      <alignment horizontal="right" wrapText="1"/>
    </xf>
    <xf numFmtId="3" fontId="87" fillId="38" borderId="37" xfId="99" applyNumberFormat="1" applyFont="1" applyFill="1" applyBorder="1" applyAlignment="1" applyProtection="1">
      <alignment wrapText="1"/>
    </xf>
    <xf numFmtId="3" fontId="87" fillId="38" borderId="38" xfId="99" applyNumberFormat="1" applyFont="1" applyFill="1" applyBorder="1" applyAlignment="1" applyProtection="1">
      <alignment wrapText="1"/>
    </xf>
    <xf numFmtId="3" fontId="87" fillId="38" borderId="43" xfId="99" applyNumberFormat="1" applyFont="1" applyFill="1" applyBorder="1" applyAlignment="1" applyProtection="1">
      <alignment wrapText="1"/>
    </xf>
    <xf numFmtId="197" fontId="74" fillId="0" borderId="1" xfId="0" applyNumberFormat="1" applyFont="1" applyFill="1" applyBorder="1" applyAlignment="1">
      <alignment horizontal="right"/>
    </xf>
    <xf numFmtId="198" fontId="74" fillId="0" borderId="1" xfId="0" applyNumberFormat="1" applyFont="1" applyFill="1" applyBorder="1" applyAlignment="1">
      <alignment horizontal="right"/>
    </xf>
    <xf numFmtId="0" fontId="0" fillId="65" borderId="0" xfId="0" applyFont="1" applyFill="1" applyBorder="1" applyAlignment="1"/>
    <xf numFmtId="167" fontId="74" fillId="0" borderId="40" xfId="92" applyNumberFormat="1" applyFont="1" applyBorder="1"/>
    <xf numFmtId="167" fontId="74" fillId="0" borderId="41" xfId="92" applyNumberFormat="1" applyFont="1" applyBorder="1"/>
    <xf numFmtId="167" fontId="74" fillId="0" borderId="38" xfId="92" applyNumberFormat="1" applyFont="1" applyBorder="1"/>
    <xf numFmtId="167" fontId="74" fillId="0" borderId="43" xfId="92" applyNumberFormat="1" applyFont="1" applyBorder="1"/>
    <xf numFmtId="199" fontId="74" fillId="0" borderId="34" xfId="0" applyNumberFormat="1" applyFont="1" applyBorder="1"/>
    <xf numFmtId="167" fontId="74" fillId="0" borderId="1" xfId="92" applyNumberFormat="1" applyFont="1" applyBorder="1"/>
    <xf numFmtId="167" fontId="74" fillId="0" borderId="34" xfId="92" applyNumberFormat="1" applyFont="1" applyBorder="1"/>
    <xf numFmtId="167" fontId="74" fillId="0" borderId="0" xfId="92" applyNumberFormat="1" applyFont="1" applyBorder="1"/>
    <xf numFmtId="190" fontId="74" fillId="0" borderId="34" xfId="92" applyNumberFormat="1" applyFont="1" applyBorder="1"/>
    <xf numFmtId="2" fontId="74" fillId="0" borderId="41" xfId="0" applyNumberFormat="1" applyFont="1" applyFill="1" applyBorder="1" applyAlignment="1">
      <alignment horizontal="center"/>
    </xf>
    <xf numFmtId="2" fontId="74" fillId="0" borderId="42" xfId="0" applyNumberFormat="1" applyFont="1" applyFill="1" applyBorder="1" applyAlignment="1">
      <alignment horizontal="center"/>
    </xf>
    <xf numFmtId="2" fontId="74" fillId="0" borderId="43" xfId="0" applyNumberFormat="1" applyFont="1" applyFill="1" applyBorder="1" applyAlignment="1">
      <alignment horizontal="center"/>
    </xf>
    <xf numFmtId="2" fontId="74" fillId="0" borderId="33" xfId="0" applyNumberFormat="1" applyFont="1" applyFill="1" applyBorder="1" applyAlignment="1">
      <alignment horizontal="center"/>
    </xf>
    <xf numFmtId="2" fontId="74" fillId="0" borderId="44" xfId="0" applyNumberFormat="1" applyFont="1" applyFill="1" applyBorder="1" applyAlignment="1">
      <alignment horizontal="center"/>
    </xf>
    <xf numFmtId="2" fontId="74" fillId="0" borderId="36" xfId="0" applyNumberFormat="1" applyFont="1" applyFill="1" applyBorder="1" applyAlignment="1">
      <alignment horizontal="center"/>
    </xf>
    <xf numFmtId="0" fontId="144" fillId="62" borderId="48" xfId="0" applyFont="1" applyFill="1" applyBorder="1" applyAlignment="1">
      <alignment horizontal="center" vertical="center" wrapText="1"/>
    </xf>
    <xf numFmtId="4" fontId="74" fillId="0" borderId="39" xfId="0" applyNumberFormat="1" applyFont="1" applyBorder="1" applyAlignment="1">
      <alignment horizontal="center"/>
    </xf>
    <xf numFmtId="4" fontId="74" fillId="0" borderId="37" xfId="0" applyNumberFormat="1" applyFont="1" applyBorder="1" applyAlignment="1">
      <alignment horizontal="center"/>
    </xf>
    <xf numFmtId="4" fontId="74" fillId="0" borderId="32" xfId="0" applyNumberFormat="1" applyFont="1" applyBorder="1" applyAlignment="1">
      <alignment horizontal="center"/>
    </xf>
    <xf numFmtId="4" fontId="74" fillId="0" borderId="35" xfId="0" applyNumberFormat="1" applyFont="1" applyBorder="1" applyAlignment="1">
      <alignment horizontal="center"/>
    </xf>
    <xf numFmtId="0" fontId="144" fillId="62" borderId="32" xfId="0" applyFont="1" applyFill="1" applyBorder="1"/>
    <xf numFmtId="0" fontId="74" fillId="0" borderId="13" xfId="0" applyFont="1" applyBorder="1"/>
    <xf numFmtId="176" fontId="74" fillId="0" borderId="13" xfId="4851" applyNumberFormat="1" applyFont="1" applyFill="1" applyBorder="1" applyAlignment="1" applyProtection="1">
      <alignment horizontal="right"/>
    </xf>
    <xf numFmtId="176" fontId="74" fillId="0" borderId="13" xfId="4851" applyNumberFormat="1" applyFont="1" applyFill="1" applyBorder="1" applyAlignment="1" applyProtection="1"/>
    <xf numFmtId="0" fontId="155" fillId="63" borderId="37" xfId="303" applyFont="1" applyFill="1" applyBorder="1" applyAlignment="1">
      <alignment horizontal="center" vertical="center"/>
    </xf>
    <xf numFmtId="0" fontId="155" fillId="63" borderId="38" xfId="303" applyFont="1" applyFill="1" applyBorder="1" applyAlignment="1">
      <alignment horizontal="center" vertical="center" wrapText="1"/>
    </xf>
    <xf numFmtId="0" fontId="155" fillId="63" borderId="38" xfId="303" applyFont="1" applyFill="1" applyBorder="1" applyAlignment="1">
      <alignment horizontal="center" vertical="center"/>
    </xf>
    <xf numFmtId="0" fontId="155" fillId="63" borderId="43" xfId="303" applyFont="1" applyFill="1" applyBorder="1" applyAlignment="1">
      <alignment horizontal="center" vertical="center"/>
    </xf>
    <xf numFmtId="3" fontId="78" fillId="0" borderId="55" xfId="2352" applyNumberFormat="1" applyFont="1" applyFill="1" applyBorder="1" applyAlignment="1">
      <alignment horizontal="right"/>
    </xf>
    <xf numFmtId="3" fontId="78" fillId="0" borderId="56" xfId="2352" applyNumberFormat="1" applyFont="1" applyFill="1" applyBorder="1" applyAlignment="1">
      <alignment horizontal="right"/>
    </xf>
    <xf numFmtId="3" fontId="78" fillId="0" borderId="57" xfId="2352" applyNumberFormat="1" applyFont="1" applyFill="1" applyBorder="1" applyAlignment="1">
      <alignment horizontal="right"/>
    </xf>
    <xf numFmtId="171" fontId="78" fillId="0" borderId="0" xfId="92" applyNumberFormat="1" applyFont="1"/>
    <xf numFmtId="3" fontId="78" fillId="0" borderId="33" xfId="1090" applyNumberFormat="1" applyFont="1" applyFill="1" applyBorder="1" applyAlignment="1">
      <alignment horizontal="right"/>
    </xf>
    <xf numFmtId="3" fontId="78" fillId="0" borderId="58" xfId="2352" applyNumberFormat="1" applyFont="1" applyFill="1" applyBorder="1" applyAlignment="1">
      <alignment horizontal="right"/>
    </xf>
    <xf numFmtId="3" fontId="78" fillId="0" borderId="0" xfId="2352" applyNumberFormat="1" applyFont="1" applyFill="1" applyBorder="1" applyAlignment="1">
      <alignment horizontal="right"/>
    </xf>
    <xf numFmtId="3" fontId="78" fillId="0" borderId="59" xfId="2352" applyNumberFormat="1" applyFont="1" applyFill="1" applyBorder="1" applyAlignment="1">
      <alignment horizontal="right"/>
    </xf>
    <xf numFmtId="3" fontId="78" fillId="0" borderId="44" xfId="1090" applyNumberFormat="1" applyFont="1" applyFill="1" applyBorder="1" applyAlignment="1">
      <alignment horizontal="right"/>
    </xf>
    <xf numFmtId="3" fontId="78" fillId="0" borderId="60" xfId="2352" applyNumberFormat="1" applyFont="1" applyFill="1" applyBorder="1" applyAlignment="1">
      <alignment horizontal="right"/>
    </xf>
    <xf numFmtId="3" fontId="78" fillId="0" borderId="61" xfId="2352" applyNumberFormat="1" applyFont="1" applyFill="1" applyBorder="1" applyAlignment="1">
      <alignment horizontal="right"/>
    </xf>
    <xf numFmtId="3" fontId="78" fillId="0" borderId="62" xfId="2352" applyNumberFormat="1" applyFont="1" applyFill="1" applyBorder="1" applyAlignment="1">
      <alignment horizontal="right"/>
    </xf>
    <xf numFmtId="3" fontId="78" fillId="0" borderId="36" xfId="1090" applyNumberFormat="1" applyFont="1" applyFill="1" applyBorder="1" applyAlignment="1">
      <alignment horizontal="right"/>
    </xf>
    <xf numFmtId="0" fontId="157" fillId="62" borderId="48" xfId="552" applyFont="1" applyFill="1" applyBorder="1"/>
    <xf numFmtId="3" fontId="157" fillId="62" borderId="43" xfId="552" applyNumberFormat="1" applyFont="1" applyFill="1" applyBorder="1" applyAlignment="1">
      <alignment horizontal="right"/>
    </xf>
    <xf numFmtId="3" fontId="157" fillId="62" borderId="35" xfId="552" applyNumberFormat="1" applyFont="1" applyFill="1" applyBorder="1" applyAlignment="1">
      <alignment horizontal="right"/>
    </xf>
    <xf numFmtId="3" fontId="157" fillId="62" borderId="1" xfId="552" applyNumberFormat="1" applyFont="1" applyFill="1" applyBorder="1" applyAlignment="1">
      <alignment horizontal="right"/>
    </xf>
    <xf numFmtId="3" fontId="157" fillId="62" borderId="34" xfId="552" applyNumberFormat="1" applyFont="1" applyFill="1" applyBorder="1" applyAlignment="1">
      <alignment horizontal="right"/>
    </xf>
    <xf numFmtId="171" fontId="144" fillId="62" borderId="39" xfId="92" applyNumberFormat="1" applyFont="1" applyFill="1" applyBorder="1" applyAlignment="1">
      <alignment horizontal="center" vertical="center" wrapText="1"/>
    </xf>
    <xf numFmtId="171" fontId="144" fillId="62" borderId="40" xfId="92" applyNumberFormat="1" applyFont="1" applyFill="1" applyBorder="1" applyAlignment="1">
      <alignment horizontal="center" vertical="center" wrapText="1"/>
    </xf>
    <xf numFmtId="0" fontId="144" fillId="62" borderId="40" xfId="0" applyFont="1" applyFill="1" applyBorder="1" applyAlignment="1">
      <alignment horizontal="center" vertical="center" wrapText="1"/>
    </xf>
    <xf numFmtId="0" fontId="144" fillId="62" borderId="33" xfId="0" applyFont="1" applyFill="1" applyBorder="1" applyAlignment="1">
      <alignment horizontal="center" vertical="center" wrapText="1"/>
    </xf>
    <xf numFmtId="0" fontId="144" fillId="62" borderId="41" xfId="0" applyFont="1" applyFill="1" applyBorder="1" applyAlignment="1">
      <alignment horizontal="center" vertical="center" wrapText="1"/>
    </xf>
    <xf numFmtId="0" fontId="74" fillId="0" borderId="44" xfId="4790" applyFont="1" applyFill="1" applyBorder="1" applyAlignment="1">
      <alignment vertical="center"/>
    </xf>
    <xf numFmtId="10" fontId="74" fillId="0" borderId="0" xfId="330" applyNumberFormat="1" applyFont="1" applyFill="1" applyBorder="1" applyAlignment="1" applyProtection="1">
      <alignment horizontal="right" vertical="center"/>
    </xf>
    <xf numFmtId="3" fontId="74" fillId="0" borderId="39" xfId="0" applyNumberFormat="1" applyFont="1" applyFill="1" applyBorder="1" applyAlignment="1">
      <alignment vertical="center"/>
    </xf>
    <xf numFmtId="10" fontId="74" fillId="0" borderId="40" xfId="330" applyNumberFormat="1" applyFont="1" applyFill="1" applyBorder="1" applyAlignment="1" applyProtection="1">
      <alignment horizontal="right" vertical="center"/>
    </xf>
    <xf numFmtId="10" fontId="74" fillId="0" borderId="41" xfId="330" applyNumberFormat="1" applyFont="1" applyFill="1" applyBorder="1" applyAlignment="1" applyProtection="1">
      <alignment horizontal="right" vertical="center"/>
    </xf>
    <xf numFmtId="3" fontId="74" fillId="0" borderId="32" xfId="0" applyNumberFormat="1" applyFont="1" applyFill="1" applyBorder="1" applyAlignment="1">
      <alignment vertical="center"/>
    </xf>
    <xf numFmtId="10" fontId="74" fillId="0" borderId="42" xfId="330" applyNumberFormat="1" applyFont="1" applyFill="1" applyBorder="1" applyAlignment="1" applyProtection="1">
      <alignment horizontal="right" vertical="center"/>
    </xf>
    <xf numFmtId="3" fontId="74" fillId="0" borderId="37" xfId="0" applyNumberFormat="1" applyFont="1" applyFill="1" applyBorder="1" applyAlignment="1">
      <alignment vertical="center"/>
    </xf>
    <xf numFmtId="10" fontId="74" fillId="0" borderId="38" xfId="330" applyNumberFormat="1" applyFont="1" applyFill="1" applyBorder="1" applyAlignment="1" applyProtection="1">
      <alignment horizontal="right" vertical="center"/>
    </xf>
    <xf numFmtId="10" fontId="74" fillId="0" borderId="43" xfId="330" applyNumberFormat="1" applyFont="1" applyFill="1" applyBorder="1" applyAlignment="1" applyProtection="1">
      <alignment horizontal="right" vertical="center"/>
    </xf>
    <xf numFmtId="3" fontId="74" fillId="0" borderId="35" xfId="0" applyNumberFormat="1" applyFont="1" applyFill="1" applyBorder="1" applyAlignment="1">
      <alignment vertical="center"/>
    </xf>
    <xf numFmtId="10" fontId="74" fillId="0" borderId="1" xfId="330" applyNumberFormat="1" applyFont="1" applyFill="1" applyBorder="1" applyAlignment="1" applyProtection="1">
      <alignment horizontal="right" vertical="center"/>
    </xf>
    <xf numFmtId="10" fontId="74" fillId="0" borderId="34" xfId="330" applyNumberFormat="1" applyFont="1" applyFill="1" applyBorder="1" applyAlignment="1" applyProtection="1">
      <alignment horizontal="right" vertical="center"/>
    </xf>
    <xf numFmtId="3" fontId="103" fillId="0" borderId="33" xfId="0" applyNumberFormat="1" applyFont="1" applyFill="1" applyBorder="1" applyAlignment="1">
      <alignment vertical="center"/>
    </xf>
    <xf numFmtId="3" fontId="103" fillId="0" borderId="44" xfId="0" applyNumberFormat="1" applyFont="1" applyFill="1" applyBorder="1" applyAlignment="1">
      <alignment vertical="center"/>
    </xf>
    <xf numFmtId="3" fontId="103" fillId="0" borderId="36" xfId="0" applyNumberFormat="1" applyFont="1" applyFill="1" applyBorder="1" applyAlignment="1">
      <alignment vertical="center"/>
    </xf>
    <xf numFmtId="3" fontId="103" fillId="0" borderId="48" xfId="0" applyNumberFormat="1" applyFont="1" applyFill="1" applyBorder="1" applyAlignment="1">
      <alignment vertical="center"/>
    </xf>
    <xf numFmtId="10" fontId="74" fillId="0" borderId="33" xfId="330" applyNumberFormat="1" applyFont="1" applyFill="1" applyBorder="1" applyAlignment="1">
      <alignment horizontal="right"/>
    </xf>
    <xf numFmtId="10" fontId="74" fillId="0" borderId="44" xfId="330" applyNumberFormat="1" applyFont="1" applyFill="1" applyBorder="1" applyAlignment="1">
      <alignment horizontal="right"/>
    </xf>
    <xf numFmtId="10" fontId="74" fillId="0" borderId="36" xfId="330" applyNumberFormat="1" applyFont="1" applyFill="1" applyBorder="1" applyAlignment="1">
      <alignment horizontal="right"/>
    </xf>
    <xf numFmtId="10" fontId="76" fillId="0" borderId="48" xfId="330" applyNumberFormat="1" applyFont="1" applyFill="1" applyBorder="1" applyAlignment="1">
      <alignment horizontal="right"/>
    </xf>
    <xf numFmtId="3" fontId="103" fillId="0" borderId="0" xfId="0" applyNumberFormat="1" applyFont="1" applyFill="1" applyBorder="1" applyAlignment="1">
      <alignment horizontal="right"/>
    </xf>
    <xf numFmtId="3" fontId="103" fillId="0" borderId="38" xfId="0" applyNumberFormat="1" applyFont="1" applyFill="1" applyBorder="1" applyAlignment="1">
      <alignment horizontal="right"/>
    </xf>
    <xf numFmtId="3" fontId="103" fillId="0" borderId="40" xfId="0" applyNumberFormat="1" applyFont="1" applyFill="1" applyBorder="1" applyAlignment="1">
      <alignment horizontal="right"/>
    </xf>
    <xf numFmtId="3" fontId="76" fillId="0" borderId="0" xfId="0" applyNumberFormat="1" applyFont="1" applyFill="1" applyBorder="1" applyAlignment="1">
      <alignment horizontal="right" vertical="center"/>
    </xf>
    <xf numFmtId="10" fontId="149" fillId="0" borderId="0" xfId="4937" applyNumberFormat="1" applyFont="1" applyFill="1" applyBorder="1" applyAlignment="1" applyProtection="1"/>
    <xf numFmtId="10" fontId="149" fillId="0" borderId="0" xfId="4937" applyNumberFormat="1" applyFont="1" applyFill="1" applyBorder="1" applyAlignment="1" applyProtection="1">
      <alignment horizontal="right"/>
    </xf>
    <xf numFmtId="0" fontId="149" fillId="0" borderId="0" xfId="4936" applyFont="1" applyFill="1" applyBorder="1"/>
    <xf numFmtId="168" fontId="149" fillId="0" borderId="0" xfId="4936" applyNumberFormat="1" applyFont="1" applyFill="1" applyBorder="1"/>
    <xf numFmtId="10" fontId="149" fillId="0" borderId="0" xfId="4936" applyNumberFormat="1" applyFont="1" applyFill="1" applyBorder="1"/>
    <xf numFmtId="2" fontId="149" fillId="0" borderId="0" xfId="4937" applyNumberFormat="1" applyFont="1" applyFill="1" applyBorder="1" applyAlignment="1" applyProtection="1"/>
    <xf numFmtId="2" fontId="149" fillId="0" borderId="0" xfId="4936" applyNumberFormat="1" applyFont="1" applyFill="1" applyBorder="1"/>
    <xf numFmtId="179" fontId="76" fillId="0" borderId="0" xfId="4936" applyNumberFormat="1" applyFont="1" applyFill="1" applyBorder="1" applyAlignment="1">
      <alignment horizontal="right" vertical="center"/>
    </xf>
    <xf numFmtId="10" fontId="149" fillId="0" borderId="0" xfId="4937" applyNumberFormat="1" applyFont="1" applyFill="1" applyBorder="1"/>
    <xf numFmtId="41" fontId="149" fillId="0" borderId="0" xfId="4851" applyFont="1" applyFill="1" applyBorder="1" applyAlignment="1" applyProtection="1"/>
    <xf numFmtId="2" fontId="149" fillId="0" borderId="0" xfId="330" applyNumberFormat="1" applyFont="1" applyFill="1" applyBorder="1" applyAlignment="1" applyProtection="1"/>
    <xf numFmtId="0" fontId="144" fillId="62" borderId="35" xfId="2431" applyFont="1" applyFill="1" applyBorder="1" applyAlignment="1">
      <alignment horizontal="center" wrapText="1"/>
    </xf>
    <xf numFmtId="0" fontId="144" fillId="62" borderId="1" xfId="2431" applyFont="1" applyFill="1" applyBorder="1" applyAlignment="1">
      <alignment horizontal="center" wrapText="1"/>
    </xf>
    <xf numFmtId="0" fontId="144" fillId="62" borderId="34" xfId="2431" applyFont="1" applyFill="1" applyBorder="1" applyAlignment="1">
      <alignment horizontal="center" wrapText="1"/>
    </xf>
    <xf numFmtId="3" fontId="157" fillId="62" borderId="39" xfId="461" applyNumberFormat="1" applyFont="1" applyFill="1" applyBorder="1" applyAlignment="1">
      <alignment horizontal="right" vertical="center"/>
    </xf>
    <xf numFmtId="10" fontId="157" fillId="62" borderId="1" xfId="749" applyNumberFormat="1" applyFont="1" applyFill="1" applyBorder="1" applyAlignment="1" applyProtection="1">
      <alignment vertical="center"/>
    </xf>
    <xf numFmtId="10" fontId="157" fillId="62" borderId="34" xfId="749" applyNumberFormat="1" applyFont="1" applyFill="1" applyBorder="1" applyAlignment="1" applyProtection="1">
      <alignment vertical="center"/>
    </xf>
    <xf numFmtId="0" fontId="74" fillId="0" borderId="48" xfId="0" applyFont="1" applyBorder="1" applyAlignment="1">
      <alignment horizontal="left" vertical="center"/>
    </xf>
    <xf numFmtId="10" fontId="74" fillId="0" borderId="48" xfId="1175" applyNumberFormat="1" applyFont="1" applyFill="1" applyBorder="1" applyAlignment="1" applyProtection="1">
      <alignment horizontal="right" vertical="center"/>
    </xf>
    <xf numFmtId="10" fontId="74" fillId="0" borderId="34" xfId="1175" applyNumberFormat="1" applyFont="1" applyFill="1" applyBorder="1" applyAlignment="1" applyProtection="1">
      <alignment horizontal="right" vertical="center"/>
    </xf>
    <xf numFmtId="0" fontId="137" fillId="66" borderId="52" xfId="1174" applyFont="1" applyFill="1" applyBorder="1" applyAlignment="1">
      <alignment horizontal="right" vertical="center" wrapText="1"/>
    </xf>
    <xf numFmtId="10" fontId="76" fillId="0" borderId="3" xfId="1175" applyNumberFormat="1" applyFont="1" applyFill="1" applyBorder="1" applyAlignment="1" applyProtection="1">
      <alignment vertical="center"/>
    </xf>
    <xf numFmtId="4" fontId="74" fillId="0" borderId="40" xfId="93" applyNumberFormat="1" applyFont="1" applyFill="1" applyBorder="1" applyAlignment="1" applyProtection="1"/>
    <xf numFmtId="4" fontId="74" fillId="0" borderId="41" xfId="93" applyNumberFormat="1" applyFont="1" applyFill="1" applyBorder="1" applyAlignment="1" applyProtection="1"/>
    <xf numFmtId="4" fontId="74" fillId="0" borderId="42" xfId="93" applyNumberFormat="1" applyFont="1" applyFill="1" applyBorder="1" applyAlignment="1" applyProtection="1"/>
    <xf numFmtId="4" fontId="74" fillId="0" borderId="38" xfId="93" applyNumberFormat="1" applyFont="1" applyFill="1" applyBorder="1" applyAlignment="1" applyProtection="1"/>
    <xf numFmtId="4" fontId="74" fillId="0" borderId="43" xfId="93" applyNumberFormat="1" applyFont="1" applyFill="1" applyBorder="1" applyAlignment="1" applyProtection="1"/>
    <xf numFmtId="10" fontId="74" fillId="0" borderId="33" xfId="205" applyNumberFormat="1" applyFont="1" applyFill="1" applyBorder="1" applyAlignment="1">
      <alignment horizontal="center" vertical="center"/>
    </xf>
    <xf numFmtId="10" fontId="74" fillId="0" borderId="44" xfId="205" applyNumberFormat="1" applyFont="1" applyFill="1" applyBorder="1" applyAlignment="1">
      <alignment horizontal="center" vertical="center"/>
    </xf>
    <xf numFmtId="10" fontId="74" fillId="0" borderId="44" xfId="330" applyNumberFormat="1" applyFont="1" applyFill="1" applyBorder="1" applyAlignment="1" applyProtection="1">
      <alignment horizontal="center"/>
    </xf>
    <xf numFmtId="10" fontId="74" fillId="0" borderId="36" xfId="330" applyNumberFormat="1" applyFont="1" applyFill="1" applyBorder="1" applyAlignment="1" applyProtection="1">
      <alignment horizontal="center"/>
    </xf>
    <xf numFmtId="10" fontId="74" fillId="0" borderId="36" xfId="205" applyNumberFormat="1" applyFont="1" applyFill="1" applyBorder="1" applyAlignment="1">
      <alignment horizontal="center" vertical="center"/>
    </xf>
    <xf numFmtId="4" fontId="74" fillId="0" borderId="1" xfId="93" applyNumberFormat="1" applyFont="1" applyFill="1" applyBorder="1" applyAlignment="1" applyProtection="1">
      <alignment horizontal="right" vertical="center"/>
    </xf>
    <xf numFmtId="4" fontId="74" fillId="0" borderId="34" xfId="93" applyNumberFormat="1" applyFont="1" applyFill="1" applyBorder="1" applyAlignment="1" applyProtection="1">
      <alignment horizontal="right" vertical="center"/>
    </xf>
    <xf numFmtId="10" fontId="74" fillId="0" borderId="48" xfId="205" applyNumberFormat="1" applyFont="1" applyFill="1" applyBorder="1" applyAlignment="1">
      <alignment horizontal="center" vertical="center"/>
    </xf>
    <xf numFmtId="2" fontId="74" fillId="0" borderId="1" xfId="93" applyNumberFormat="1" applyFont="1" applyFill="1" applyBorder="1" applyAlignment="1" applyProtection="1">
      <alignment horizontal="right" vertical="center"/>
    </xf>
    <xf numFmtId="10" fontId="74" fillId="0" borderId="48" xfId="330" applyNumberFormat="1" applyFont="1" applyFill="1" applyBorder="1" applyAlignment="1" applyProtection="1">
      <alignment horizontal="right" vertical="center"/>
    </xf>
    <xf numFmtId="17" fontId="166" fillId="0" borderId="48" xfId="4906" applyNumberFormat="1" applyFont="1" applyBorder="1" applyAlignment="1">
      <alignment horizontal="left"/>
    </xf>
    <xf numFmtId="17" fontId="166" fillId="0" borderId="48" xfId="4906" applyNumberFormat="1" applyFont="1" applyBorder="1" applyAlignment="1">
      <alignment horizontal="center" wrapText="1"/>
    </xf>
    <xf numFmtId="0" fontId="166" fillId="0" borderId="48" xfId="4906" applyFont="1" applyBorder="1" applyAlignment="1">
      <alignment horizontal="center" wrapText="1"/>
    </xf>
    <xf numFmtId="0" fontId="166" fillId="0" borderId="34" xfId="4906" applyFont="1" applyBorder="1" applyAlignment="1">
      <alignment horizontal="center" wrapText="1"/>
    </xf>
    <xf numFmtId="10" fontId="74" fillId="44" borderId="0" xfId="4908" applyNumberFormat="1" applyFont="1" applyFill="1" applyBorder="1"/>
    <xf numFmtId="10" fontId="74" fillId="44" borderId="38" xfId="4908" applyNumberFormat="1" applyFont="1" applyFill="1" applyBorder="1"/>
    <xf numFmtId="9" fontId="76" fillId="44" borderId="1" xfId="330" applyNumberFormat="1" applyFont="1" applyFill="1" applyBorder="1"/>
    <xf numFmtId="9" fontId="76" fillId="44" borderId="34" xfId="330" applyNumberFormat="1" applyFont="1" applyFill="1" applyBorder="1"/>
    <xf numFmtId="0" fontId="149" fillId="44" borderId="39" xfId="4906" applyFont="1" applyFill="1" applyBorder="1" applyAlignment="1">
      <alignment horizontal="left"/>
    </xf>
    <xf numFmtId="187" fontId="149" fillId="44" borderId="40" xfId="4906" applyNumberFormat="1" applyFont="1" applyFill="1" applyBorder="1"/>
    <xf numFmtId="0" fontId="149" fillId="44" borderId="32" xfId="4906" applyFont="1" applyFill="1" applyBorder="1" applyAlignment="1">
      <alignment horizontal="left"/>
    </xf>
    <xf numFmtId="10" fontId="149" fillId="44" borderId="44" xfId="4906" applyNumberFormat="1" applyFont="1" applyFill="1" applyBorder="1" applyAlignment="1">
      <alignment horizontal="center"/>
    </xf>
    <xf numFmtId="187" fontId="149" fillId="44" borderId="0" xfId="4906" applyNumberFormat="1" applyFont="1" applyFill="1" applyBorder="1"/>
    <xf numFmtId="0" fontId="149" fillId="44" borderId="32" xfId="4906" applyFont="1" applyFill="1" applyBorder="1" applyAlignment="1">
      <alignment horizontal="left" wrapText="1"/>
    </xf>
    <xf numFmtId="0" fontId="149" fillId="44" borderId="37" xfId="4906" applyFont="1" applyFill="1" applyBorder="1" applyAlignment="1">
      <alignment horizontal="left"/>
    </xf>
    <xf numFmtId="10" fontId="149" fillId="44" borderId="36" xfId="4906" applyNumberFormat="1" applyFont="1" applyFill="1" applyBorder="1" applyAlignment="1">
      <alignment horizontal="center"/>
    </xf>
    <xf numFmtId="0" fontId="146" fillId="70" borderId="48" xfId="4906" applyFont="1" applyFill="1" applyBorder="1" applyAlignment="1">
      <alignment horizontal="left"/>
    </xf>
    <xf numFmtId="187" fontId="146" fillId="44" borderId="38" xfId="4906" applyNumberFormat="1" applyFont="1" applyFill="1" applyBorder="1"/>
    <xf numFmtId="10" fontId="146" fillId="0" borderId="48" xfId="4906" applyNumberFormat="1" applyFont="1" applyBorder="1" applyAlignment="1">
      <alignment horizontal="center"/>
    </xf>
    <xf numFmtId="0" fontId="146" fillId="44" borderId="35" xfId="4906" applyFont="1" applyFill="1" applyBorder="1" applyAlignment="1">
      <alignment horizontal="left"/>
    </xf>
    <xf numFmtId="0" fontId="149" fillId="0" borderId="0" xfId="4906" applyFont="1"/>
    <xf numFmtId="17" fontId="141" fillId="0" borderId="1" xfId="4906" applyNumberFormat="1" applyFont="1" applyBorder="1" applyAlignment="1">
      <alignment horizontal="center" vertical="center"/>
    </xf>
    <xf numFmtId="10" fontId="9" fillId="0" borderId="0" xfId="330" applyNumberFormat="1" applyFont="1" applyFill="1" applyBorder="1" applyAlignment="1" applyProtection="1">
      <alignment horizontal="right" vertical="center"/>
    </xf>
    <xf numFmtId="0" fontId="152" fillId="44" borderId="13" xfId="0" applyFont="1" applyFill="1" applyBorder="1" applyAlignment="1">
      <alignment vertical="center"/>
    </xf>
    <xf numFmtId="0" fontId="149" fillId="44" borderId="47" xfId="129" applyFont="1" applyFill="1" applyBorder="1" applyAlignment="1">
      <alignment vertical="center"/>
    </xf>
    <xf numFmtId="0" fontId="152" fillId="44" borderId="3" xfId="0" applyFont="1" applyFill="1" applyBorder="1"/>
    <xf numFmtId="0" fontId="152" fillId="44" borderId="47" xfId="0" applyFont="1" applyFill="1" applyBorder="1" applyAlignment="1">
      <alignment vertical="center" wrapText="1"/>
    </xf>
    <xf numFmtId="10" fontId="9" fillId="0" borderId="2" xfId="330" applyNumberFormat="1" applyFont="1" applyFill="1" applyBorder="1" applyAlignment="1" applyProtection="1">
      <alignment horizontal="right" vertical="center"/>
    </xf>
    <xf numFmtId="10" fontId="9" fillId="0" borderId="19" xfId="330" applyNumberFormat="1" applyFont="1" applyFill="1" applyBorder="1" applyAlignment="1" applyProtection="1">
      <alignment horizontal="right" vertical="center"/>
    </xf>
    <xf numFmtId="10" fontId="9" fillId="0" borderId="18" xfId="330" applyNumberFormat="1" applyFont="1" applyFill="1" applyBorder="1" applyAlignment="1" applyProtection="1">
      <alignment horizontal="right" vertical="center"/>
    </xf>
    <xf numFmtId="0" fontId="152" fillId="44" borderId="3" xfId="0" applyFont="1" applyFill="1" applyBorder="1" applyAlignment="1">
      <alignment vertical="center"/>
    </xf>
    <xf numFmtId="0" fontId="152" fillId="44" borderId="47" xfId="0" applyFont="1" applyFill="1" applyBorder="1"/>
    <xf numFmtId="0" fontId="152" fillId="44" borderId="46" xfId="0" applyFont="1" applyFill="1" applyBorder="1"/>
    <xf numFmtId="0" fontId="149" fillId="44" borderId="46" xfId="129" applyFont="1" applyFill="1" applyBorder="1" applyAlignment="1">
      <alignment vertical="center"/>
    </xf>
    <xf numFmtId="3" fontId="0" fillId="0" borderId="3" xfId="0" applyNumberFormat="1" applyFont="1" applyFill="1" applyBorder="1" applyAlignment="1">
      <alignment vertical="center"/>
    </xf>
    <xf numFmtId="10" fontId="74" fillId="0" borderId="44" xfId="4908" applyNumberFormat="1" applyFont="1" applyBorder="1"/>
    <xf numFmtId="174" fontId="74" fillId="0" borderId="44" xfId="4908" applyNumberFormat="1" applyFont="1" applyBorder="1"/>
    <xf numFmtId="17" fontId="146" fillId="0" borderId="1" xfId="4907" applyNumberFormat="1" applyFont="1" applyBorder="1" applyAlignment="1">
      <alignment horizontal="center" vertical="center"/>
    </xf>
    <xf numFmtId="17" fontId="146" fillId="0" borderId="48" xfId="4907" applyNumberFormat="1" applyFont="1" applyBorder="1" applyAlignment="1">
      <alignment horizontal="center" vertical="center" wrapText="1"/>
    </xf>
    <xf numFmtId="0" fontId="146" fillId="0" borderId="48" xfId="4907" applyFont="1" applyBorder="1" applyAlignment="1">
      <alignment horizontal="center" vertical="center" wrapText="1"/>
    </xf>
    <xf numFmtId="0" fontId="146" fillId="0" borderId="34" xfId="4907" applyFont="1" applyBorder="1" applyAlignment="1">
      <alignment horizontal="center" vertical="center" wrapText="1"/>
    </xf>
    <xf numFmtId="0" fontId="146" fillId="44" borderId="44" xfId="4907" applyFont="1" applyFill="1" applyBorder="1" applyAlignment="1">
      <alignment horizontal="left"/>
    </xf>
    <xf numFmtId="187" fontId="149" fillId="44" borderId="0" xfId="4907" applyNumberFormat="1" applyFont="1" applyFill="1"/>
    <xf numFmtId="10" fontId="146" fillId="44" borderId="0" xfId="4908" applyNumberFormat="1" applyFont="1" applyFill="1"/>
    <xf numFmtId="0" fontId="146" fillId="44" borderId="44" xfId="4907" applyFont="1" applyFill="1" applyBorder="1" applyAlignment="1">
      <alignment horizontal="left" wrapText="1"/>
    </xf>
    <xf numFmtId="0" fontId="146" fillId="70" borderId="48" xfId="4907" applyFont="1" applyFill="1" applyBorder="1" applyAlignment="1">
      <alignment horizontal="left"/>
    </xf>
    <xf numFmtId="187" fontId="146" fillId="70" borderId="40" xfId="4907" applyNumberFormat="1" applyFont="1" applyFill="1" applyBorder="1"/>
    <xf numFmtId="10" fontId="146" fillId="0" borderId="48" xfId="4908" applyNumberFormat="1" applyFont="1" applyBorder="1"/>
    <xf numFmtId="0" fontId="146" fillId="0" borderId="35" xfId="4907" applyFont="1" applyBorder="1" applyAlignment="1">
      <alignment horizontal="left"/>
    </xf>
    <xf numFmtId="0" fontId="149" fillId="0" borderId="0" xfId="4907" applyFont="1"/>
    <xf numFmtId="17" fontId="146" fillId="0" borderId="48" xfId="4907" applyNumberFormat="1" applyFont="1" applyBorder="1" applyAlignment="1">
      <alignment horizontal="center" vertical="center"/>
    </xf>
    <xf numFmtId="0" fontId="144" fillId="66" borderId="35" xfId="0" applyFont="1" applyFill="1" applyBorder="1" applyAlignment="1">
      <alignment horizontal="center" vertical="center"/>
    </xf>
    <xf numFmtId="168" fontId="74" fillId="0" borderId="0" xfId="94" applyNumberFormat="1" applyFont="1" applyFill="1" applyBorder="1" applyAlignment="1" applyProtection="1">
      <alignment horizontal="center"/>
    </xf>
    <xf numFmtId="168" fontId="149" fillId="0" borderId="0" xfId="94" applyNumberFormat="1" applyFont="1" applyFill="1" applyBorder="1" applyAlignment="1" applyProtection="1"/>
    <xf numFmtId="0" fontId="134" fillId="65" borderId="0" xfId="129" applyFont="1" applyFill="1" applyAlignment="1">
      <alignment horizontal="center" wrapText="1"/>
    </xf>
    <xf numFmtId="167" fontId="167" fillId="0" borderId="0" xfId="245" applyNumberFormat="1" applyFont="1" applyFill="1" applyAlignment="1">
      <alignment vertical="top"/>
    </xf>
    <xf numFmtId="171" fontId="152" fillId="0" borderId="32" xfId="92" applyNumberFormat="1" applyFont="1" applyFill="1" applyBorder="1" applyAlignment="1" applyProtection="1">
      <alignment vertical="center" wrapText="1"/>
    </xf>
    <xf numFmtId="171" fontId="152" fillId="0" borderId="42" xfId="92" applyNumberFormat="1" applyFont="1" applyFill="1" applyBorder="1" applyAlignment="1" applyProtection="1">
      <alignment vertical="center" wrapText="1"/>
    </xf>
    <xf numFmtId="0" fontId="74" fillId="0" borderId="40" xfId="0" applyFont="1" applyFill="1" applyBorder="1"/>
    <xf numFmtId="3" fontId="76" fillId="0" borderId="1" xfId="4790" applyNumberFormat="1" applyFont="1" applyFill="1" applyBorder="1" applyAlignment="1">
      <alignment horizontal="right" vertical="center"/>
    </xf>
    <xf numFmtId="10" fontId="76" fillId="0" borderId="48" xfId="4792" applyNumberFormat="1" applyFont="1" applyFill="1" applyBorder="1" applyAlignment="1">
      <alignment horizontal="right" vertical="center"/>
    </xf>
    <xf numFmtId="0" fontId="163" fillId="65" borderId="0" xfId="4852" applyFont="1" applyFill="1" applyBorder="1"/>
    <xf numFmtId="0" fontId="141" fillId="0" borderId="0" xfId="4936" applyFont="1" applyFill="1" applyBorder="1" applyAlignment="1">
      <alignment horizontal="left"/>
    </xf>
    <xf numFmtId="168" fontId="74" fillId="0" borderId="0" xfId="0" applyNumberFormat="1" applyFont="1" applyAlignment="1">
      <alignment wrapText="1"/>
    </xf>
    <xf numFmtId="194" fontId="74" fillId="0" borderId="0" xfId="0" applyNumberFormat="1" applyFont="1" applyAlignment="1">
      <alignment wrapText="1"/>
    </xf>
    <xf numFmtId="0" fontId="144" fillId="62" borderId="0" xfId="4936" applyFont="1" applyFill="1" applyAlignment="1">
      <alignment horizontal="center" wrapText="1"/>
    </xf>
    <xf numFmtId="0" fontId="149" fillId="0" borderId="0" xfId="4936" applyFont="1" applyAlignment="1">
      <alignment wrapText="1"/>
    </xf>
    <xf numFmtId="196" fontId="146" fillId="45" borderId="0" xfId="0" applyNumberFormat="1" applyFont="1" applyFill="1" applyAlignment="1">
      <alignment wrapText="1"/>
    </xf>
    <xf numFmtId="1" fontId="146" fillId="45" borderId="0" xfId="0" applyNumberFormat="1" applyFont="1" applyFill="1" applyAlignment="1">
      <alignment wrapText="1"/>
    </xf>
    <xf numFmtId="41" fontId="149" fillId="45" borderId="0" xfId="4851" applyFont="1" applyFill="1" applyAlignment="1">
      <alignment wrapText="1"/>
    </xf>
    <xf numFmtId="41" fontId="146" fillId="45" borderId="0" xfId="4851" applyFont="1" applyFill="1" applyAlignment="1">
      <alignment wrapText="1"/>
    </xf>
    <xf numFmtId="41" fontId="149" fillId="0" borderId="0" xfId="4851" applyFont="1" applyAlignment="1">
      <alignment wrapText="1"/>
    </xf>
    <xf numFmtId="196" fontId="146" fillId="74" borderId="0" xfId="0" applyNumberFormat="1" applyFont="1" applyFill="1" applyAlignment="1">
      <alignment wrapText="1"/>
    </xf>
    <xf numFmtId="1" fontId="146" fillId="74" borderId="0" xfId="0" applyNumberFormat="1" applyFont="1" applyFill="1" applyAlignment="1">
      <alignment wrapText="1"/>
    </xf>
    <xf numFmtId="41" fontId="149" fillId="74" borderId="0" xfId="4851" applyFont="1" applyFill="1" applyAlignment="1">
      <alignment wrapText="1"/>
    </xf>
    <xf numFmtId="41" fontId="146" fillId="0" borderId="0" xfId="4851" applyFont="1" applyAlignment="1">
      <alignment wrapText="1"/>
    </xf>
    <xf numFmtId="0" fontId="155" fillId="66" borderId="0" xfId="245" applyFont="1" applyFill="1" applyAlignment="1">
      <alignment horizontal="center" vertical="center"/>
    </xf>
    <xf numFmtId="175" fontId="155" fillId="66" borderId="0" xfId="26" applyNumberFormat="1" applyFont="1" applyFill="1" applyBorder="1" applyAlignment="1" applyProtection="1">
      <alignment horizontal="center" vertical="center" wrapText="1"/>
    </xf>
    <xf numFmtId="0" fontId="141" fillId="0" borderId="0" xfId="0" applyFont="1" applyFill="1" applyBorder="1"/>
    <xf numFmtId="171" fontId="171" fillId="0" borderId="0" xfId="27" applyNumberFormat="1" applyFont="1" applyFill="1" applyBorder="1" applyAlignment="1" applyProtection="1">
      <alignment vertical="center" wrapText="1"/>
    </xf>
    <xf numFmtId="10" fontId="141" fillId="0" borderId="0" xfId="330" applyNumberFormat="1" applyFont="1" applyFill="1" applyBorder="1" applyAlignment="1" applyProtection="1">
      <alignment horizontal="right" vertical="center" wrapText="1"/>
    </xf>
    <xf numFmtId="175" fontId="157" fillId="66" borderId="0" xfId="742" applyNumberFormat="1" applyFont="1" applyFill="1" applyBorder="1" applyAlignment="1" applyProtection="1">
      <alignment horizontal="right" vertical="center" wrapText="1"/>
    </xf>
    <xf numFmtId="0" fontId="157" fillId="66" borderId="0" xfId="245" applyFont="1" applyFill="1" applyAlignment="1">
      <alignment horizontal="right" vertical="center"/>
    </xf>
    <xf numFmtId="175" fontId="145" fillId="64" borderId="0" xfId="26" applyNumberFormat="1" applyFont="1" applyFill="1" applyBorder="1" applyAlignment="1" applyProtection="1">
      <alignment horizontal="center"/>
    </xf>
    <xf numFmtId="0" fontId="163" fillId="64" borderId="0" xfId="245" applyFont="1" applyFill="1"/>
    <xf numFmtId="171" fontId="74" fillId="0" borderId="0" xfId="92" applyNumberFormat="1" applyFont="1" applyFill="1" applyBorder="1" applyAlignment="1">
      <alignment horizontal="right" vertical="center" wrapText="1"/>
    </xf>
    <xf numFmtId="171" fontId="74" fillId="0" borderId="0" xfId="92" applyNumberFormat="1" applyFont="1" applyFill="1" applyBorder="1" applyAlignment="1" applyProtection="1">
      <alignment horizontal="right" vertical="center"/>
    </xf>
    <xf numFmtId="171" fontId="74" fillId="47" borderId="0" xfId="92" applyNumberFormat="1" applyFont="1" applyFill="1" applyBorder="1" applyAlignment="1">
      <alignment horizontal="right" vertical="center" wrapText="1"/>
    </xf>
    <xf numFmtId="171" fontId="74" fillId="43" borderId="0" xfId="92" applyNumberFormat="1" applyFont="1" applyFill="1" applyBorder="1" applyAlignment="1">
      <alignment horizontal="right" vertical="center" wrapText="1"/>
    </xf>
    <xf numFmtId="171" fontId="74" fillId="43" borderId="0" xfId="92" applyNumberFormat="1" applyFont="1" applyFill="1" applyBorder="1" applyAlignment="1" applyProtection="1">
      <alignment horizontal="right" vertical="center"/>
    </xf>
    <xf numFmtId="171" fontId="74" fillId="0" borderId="0" xfId="92" applyNumberFormat="1" applyFont="1" applyFill="1" applyAlignment="1">
      <alignment vertical="top"/>
    </xf>
    <xf numFmtId="175" fontId="144" fillId="66" borderId="0" xfId="742" applyNumberFormat="1" applyFont="1" applyFill="1" applyBorder="1" applyAlignment="1" applyProtection="1">
      <alignment horizontal="right" vertical="center" wrapText="1"/>
    </xf>
    <xf numFmtId="0" fontId="144" fillId="66" borderId="0" xfId="245" applyFont="1" applyFill="1" applyAlignment="1">
      <alignment horizontal="right" vertical="center"/>
    </xf>
    <xf numFmtId="3" fontId="149" fillId="0" borderId="0" xfId="0" applyNumberFormat="1" applyFont="1" applyFill="1" applyAlignment="1">
      <alignment vertical="top"/>
    </xf>
    <xf numFmtId="175" fontId="157" fillId="66" borderId="0" xfId="26" applyNumberFormat="1" applyFont="1" applyFill="1" applyBorder="1" applyAlignment="1" applyProtection="1">
      <alignment horizontal="right" wrapText="1"/>
    </xf>
    <xf numFmtId="4" fontId="168" fillId="0" borderId="0" xfId="0" applyNumberFormat="1" applyFont="1" applyFill="1" applyBorder="1" applyAlignment="1">
      <alignment horizontal="right" vertical="center" wrapText="1"/>
    </xf>
    <xf numFmtId="4" fontId="168" fillId="0" borderId="0" xfId="94" applyNumberFormat="1" applyFont="1" applyFill="1" applyBorder="1" applyAlignment="1" applyProtection="1">
      <alignment horizontal="right" vertical="center"/>
    </xf>
    <xf numFmtId="0" fontId="144" fillId="62" borderId="40" xfId="552" applyFont="1" applyFill="1" applyBorder="1" applyAlignment="1">
      <alignment horizontal="center" vertical="center"/>
    </xf>
    <xf numFmtId="0" fontId="144" fillId="62" borderId="40" xfId="552" applyFont="1" applyFill="1" applyBorder="1" applyAlignment="1">
      <alignment horizontal="center" vertical="center" wrapText="1"/>
    </xf>
    <xf numFmtId="0" fontId="144" fillId="62" borderId="41" xfId="552" applyFont="1" applyFill="1" applyBorder="1" applyAlignment="1">
      <alignment horizontal="center" vertical="center"/>
    </xf>
    <xf numFmtId="0" fontId="144" fillId="62" borderId="37" xfId="552" applyFont="1" applyFill="1" applyBorder="1" applyAlignment="1">
      <alignment horizontal="center" vertical="center"/>
    </xf>
    <xf numFmtId="0" fontId="144" fillId="62" borderId="38" xfId="552" applyFont="1" applyFill="1" applyBorder="1" applyAlignment="1">
      <alignment horizontal="center" vertical="center" wrapText="1"/>
    </xf>
    <xf numFmtId="0" fontId="144" fillId="62" borderId="38" xfId="552" applyFont="1" applyFill="1" applyBorder="1" applyAlignment="1">
      <alignment horizontal="center" vertical="center"/>
    </xf>
    <xf numFmtId="10" fontId="74" fillId="0" borderId="41" xfId="330" applyNumberFormat="1" applyFont="1" applyFill="1" applyBorder="1" applyAlignment="1" applyProtection="1">
      <alignment horizontal="center"/>
    </xf>
    <xf numFmtId="10" fontId="74" fillId="0" borderId="42" xfId="330" applyNumberFormat="1" applyFont="1" applyFill="1" applyBorder="1" applyAlignment="1" applyProtection="1">
      <alignment horizontal="center"/>
    </xf>
    <xf numFmtId="10" fontId="74" fillId="0" borderId="43" xfId="330" applyNumberFormat="1" applyFont="1" applyFill="1" applyBorder="1" applyAlignment="1" applyProtection="1">
      <alignment horizontal="center"/>
    </xf>
    <xf numFmtId="4" fontId="74" fillId="0" borderId="1" xfId="93" applyNumberFormat="1" applyFont="1" applyFill="1" applyBorder="1" applyAlignment="1" applyProtection="1"/>
    <xf numFmtId="10" fontId="74" fillId="0" borderId="34" xfId="330" applyNumberFormat="1" applyFont="1" applyFill="1" applyBorder="1" applyAlignment="1" applyProtection="1">
      <alignment horizontal="center"/>
    </xf>
    <xf numFmtId="10" fontId="74" fillId="0" borderId="33" xfId="330" applyNumberFormat="1" applyFont="1" applyFill="1" applyBorder="1" applyAlignment="1" applyProtection="1">
      <alignment horizontal="center"/>
    </xf>
    <xf numFmtId="10" fontId="74" fillId="0" borderId="48" xfId="330" applyNumberFormat="1" applyFont="1" applyFill="1" applyBorder="1" applyAlignment="1" applyProtection="1">
      <alignment horizontal="center"/>
    </xf>
    <xf numFmtId="0" fontId="144" fillId="66" borderId="39" xfId="0" applyFont="1" applyFill="1" applyBorder="1" applyAlignment="1">
      <alignment horizontal="center" vertical="center"/>
    </xf>
    <xf numFmtId="0" fontId="144" fillId="66" borderId="40" xfId="0" applyFont="1" applyFill="1" applyBorder="1" applyAlignment="1">
      <alignment horizontal="center" vertical="center"/>
    </xf>
    <xf numFmtId="0" fontId="144" fillId="66" borderId="35" xfId="0" applyFont="1" applyFill="1" applyBorder="1" applyAlignment="1">
      <alignment horizontal="center" vertical="center"/>
    </xf>
    <xf numFmtId="0" fontId="144" fillId="66" borderId="1" xfId="0" applyFont="1" applyFill="1" applyBorder="1" applyAlignment="1">
      <alignment horizontal="center" vertical="center"/>
    </xf>
    <xf numFmtId="10" fontId="74" fillId="0" borderId="32" xfId="330" applyNumberFormat="1" applyFont="1" applyFill="1" applyBorder="1" applyAlignment="1">
      <alignment horizontal="right"/>
    </xf>
    <xf numFmtId="10" fontId="74" fillId="0" borderId="0" xfId="330" applyNumberFormat="1" applyFont="1" applyFill="1" applyBorder="1" applyAlignment="1">
      <alignment horizontal="right"/>
    </xf>
    <xf numFmtId="10" fontId="74" fillId="0" borderId="42" xfId="330" applyNumberFormat="1" applyFont="1" applyFill="1" applyBorder="1" applyAlignment="1">
      <alignment horizontal="right"/>
    </xf>
    <xf numFmtId="10" fontId="74" fillId="0" borderId="37" xfId="330" applyNumberFormat="1" applyFont="1" applyFill="1" applyBorder="1" applyAlignment="1">
      <alignment horizontal="right"/>
    </xf>
    <xf numFmtId="10" fontId="74" fillId="0" borderId="38" xfId="330" applyNumberFormat="1" applyFont="1" applyFill="1" applyBorder="1" applyAlignment="1">
      <alignment horizontal="right"/>
    </xf>
    <xf numFmtId="10" fontId="74" fillId="0" borderId="43" xfId="330" applyNumberFormat="1" applyFont="1" applyFill="1" applyBorder="1" applyAlignment="1">
      <alignment horizontal="right"/>
    </xf>
    <xf numFmtId="0" fontId="78" fillId="0" borderId="0" xfId="206" applyFont="1" applyFill="1" applyBorder="1" applyAlignment="1">
      <alignment horizontal="left" vertical="center"/>
    </xf>
    <xf numFmtId="3" fontId="78" fillId="0" borderId="41" xfId="1090" applyNumberFormat="1" applyFont="1" applyFill="1" applyBorder="1" applyAlignment="1">
      <alignment horizontal="right"/>
    </xf>
    <xf numFmtId="3" fontId="78" fillId="0" borderId="42" xfId="1090" applyNumberFormat="1" applyFont="1" applyFill="1" applyBorder="1" applyAlignment="1">
      <alignment horizontal="right"/>
    </xf>
    <xf numFmtId="3" fontId="78" fillId="0" borderId="43" xfId="1090" applyNumberFormat="1" applyFont="1" applyFill="1" applyBorder="1" applyAlignment="1">
      <alignment horizontal="right"/>
    </xf>
    <xf numFmtId="0" fontId="100" fillId="64" borderId="0" xfId="4956" applyFont="1" applyFill="1" applyBorder="1" applyAlignment="1">
      <alignment horizontal="center"/>
    </xf>
    <xf numFmtId="171" fontId="144" fillId="62" borderId="39" xfId="4913" applyNumberFormat="1" applyFont="1" applyFill="1" applyBorder="1" applyAlignment="1" applyProtection="1">
      <alignment vertical="center" wrapText="1"/>
    </xf>
    <xf numFmtId="171" fontId="144" fillId="62" borderId="41" xfId="4913" applyNumberFormat="1" applyFont="1" applyFill="1" applyBorder="1" applyAlignment="1" applyProtection="1">
      <alignment vertical="center" wrapText="1"/>
    </xf>
    <xf numFmtId="171" fontId="75" fillId="0" borderId="41" xfId="4913" applyNumberFormat="1" applyFont="1" applyFill="1" applyBorder="1" applyAlignment="1" applyProtection="1">
      <alignment vertical="center" wrapText="1"/>
    </xf>
    <xf numFmtId="171" fontId="152" fillId="0" borderId="37" xfId="92" applyNumberFormat="1" applyFont="1" applyFill="1" applyBorder="1" applyAlignment="1" applyProtection="1">
      <alignment vertical="center" wrapText="1"/>
    </xf>
    <xf numFmtId="171" fontId="152" fillId="0" borderId="43" xfId="92" applyNumberFormat="1" applyFont="1" applyFill="1" applyBorder="1" applyAlignment="1" applyProtection="1">
      <alignment vertical="center" wrapText="1"/>
    </xf>
    <xf numFmtId="171" fontId="172" fillId="44" borderId="0" xfId="92" applyNumberFormat="1" applyFont="1" applyFill="1" applyBorder="1" applyAlignment="1" applyProtection="1">
      <alignment vertical="center" wrapText="1"/>
    </xf>
    <xf numFmtId="171" fontId="172" fillId="44" borderId="32" xfId="92" applyNumberFormat="1" applyFont="1" applyFill="1" applyBorder="1" applyAlignment="1" applyProtection="1">
      <alignment vertical="center" wrapText="1"/>
    </xf>
    <xf numFmtId="171" fontId="172" fillId="44" borderId="42" xfId="92" applyNumberFormat="1" applyFont="1" applyFill="1" applyBorder="1" applyAlignment="1" applyProtection="1">
      <alignment vertical="center" wrapText="1"/>
    </xf>
    <xf numFmtId="171" fontId="172" fillId="44" borderId="44" xfId="92" applyNumberFormat="1" applyFont="1" applyFill="1" applyBorder="1" applyAlignment="1" applyProtection="1">
      <alignment vertical="center" wrapText="1"/>
    </xf>
    <xf numFmtId="171" fontId="87" fillId="44" borderId="36" xfId="4916" applyNumberFormat="1" applyFont="1" applyFill="1" applyBorder="1" applyAlignment="1" applyProtection="1">
      <alignment vertical="center" wrapText="1"/>
    </xf>
    <xf numFmtId="10" fontId="74" fillId="0" borderId="39" xfId="330" applyNumberFormat="1" applyFont="1" applyFill="1" applyBorder="1"/>
    <xf numFmtId="10" fontId="74" fillId="0" borderId="40" xfId="330" applyNumberFormat="1" applyFont="1" applyFill="1" applyBorder="1"/>
    <xf numFmtId="10" fontId="74" fillId="0" borderId="40" xfId="330" applyNumberFormat="1" applyFont="1" applyFill="1" applyBorder="1" applyAlignment="1">
      <alignment horizontal="right"/>
    </xf>
    <xf numFmtId="10" fontId="74" fillId="0" borderId="41" xfId="330" applyNumberFormat="1" applyFont="1" applyFill="1" applyBorder="1"/>
    <xf numFmtId="10" fontId="74" fillId="0" borderId="32" xfId="330" applyNumberFormat="1" applyFont="1" applyFill="1" applyBorder="1"/>
    <xf numFmtId="10" fontId="74" fillId="0" borderId="0" xfId="330" applyNumberFormat="1" applyFont="1" applyFill="1" applyBorder="1"/>
    <xf numFmtId="10" fontId="74" fillId="0" borderId="42" xfId="330" applyNumberFormat="1" applyFont="1" applyFill="1" applyBorder="1"/>
    <xf numFmtId="10" fontId="74" fillId="0" borderId="37" xfId="330" applyNumberFormat="1" applyFont="1" applyFill="1" applyBorder="1"/>
    <xf numFmtId="10" fontId="74" fillId="0" borderId="38" xfId="330" applyNumberFormat="1" applyFont="1" applyFill="1" applyBorder="1"/>
    <xf numFmtId="10" fontId="74" fillId="0" borderId="43" xfId="330" applyNumberFormat="1" applyFont="1" applyFill="1" applyBorder="1"/>
    <xf numFmtId="172" fontId="137" fillId="66" borderId="0" xfId="0" applyNumberFormat="1" applyFont="1" applyFill="1" applyBorder="1" applyAlignment="1">
      <alignment horizontal="center"/>
    </xf>
    <xf numFmtId="10" fontId="74" fillId="0" borderId="0" xfId="330" applyNumberFormat="1" applyFont="1" applyFill="1" applyBorder="1" applyAlignment="1" applyProtection="1">
      <alignment vertical="center" wrapText="1"/>
    </xf>
    <xf numFmtId="200" fontId="74" fillId="0" borderId="0" xfId="330" applyNumberFormat="1" applyFont="1" applyFill="1" applyBorder="1" applyAlignment="1" applyProtection="1">
      <alignment vertical="center" wrapText="1"/>
    </xf>
    <xf numFmtId="200" fontId="103" fillId="0" borderId="0" xfId="27" applyNumberFormat="1" applyFont="1" applyFill="1" applyBorder="1" applyAlignment="1" applyProtection="1">
      <alignment vertical="center" wrapText="1"/>
    </xf>
    <xf numFmtId="10" fontId="28" fillId="0" borderId="0" xfId="4790" applyNumberFormat="1"/>
    <xf numFmtId="10" fontId="123" fillId="45" borderId="0" xfId="4959" applyNumberFormat="1" applyFont="1" applyFill="1" applyAlignment="1">
      <alignment wrapText="1"/>
    </xf>
    <xf numFmtId="0" fontId="59" fillId="0" borderId="0" xfId="0" applyNumberFormat="1" applyFont="1" applyFill="1" applyBorder="1" applyAlignment="1" applyProtection="1">
      <alignment horizontal="left" indent="2"/>
    </xf>
    <xf numFmtId="201" fontId="59" fillId="0" borderId="0" xfId="0" applyNumberFormat="1" applyFont="1" applyFill="1" applyBorder="1" applyAlignment="1" applyProtection="1"/>
    <xf numFmtId="0" fontId="59" fillId="0" borderId="0" xfId="0" applyNumberFormat="1" applyFont="1" applyFill="1" applyBorder="1" applyAlignment="1" applyProtection="1">
      <alignment horizontal="left"/>
    </xf>
    <xf numFmtId="9" fontId="146" fillId="0" borderId="1" xfId="4907" applyNumberFormat="1" applyFont="1" applyBorder="1"/>
    <xf numFmtId="9" fontId="146" fillId="0" borderId="34" xfId="4907" applyNumberFormat="1" applyFont="1" applyBorder="1"/>
    <xf numFmtId="0" fontId="78" fillId="44" borderId="3" xfId="300" applyFont="1" applyFill="1" applyBorder="1" applyAlignment="1">
      <alignment horizontal="left" vertical="center" wrapText="1"/>
    </xf>
    <xf numFmtId="171" fontId="81" fillId="47" borderId="0" xfId="92" applyNumberFormat="1" applyFont="1" applyFill="1" applyBorder="1" applyAlignment="1">
      <alignment horizontal="right" vertical="center" wrapText="1"/>
    </xf>
    <xf numFmtId="3" fontId="76" fillId="47" borderId="0" xfId="0" applyNumberFormat="1" applyFont="1" applyFill="1" applyBorder="1" applyAlignment="1">
      <alignment horizontal="right" vertical="center" wrapText="1"/>
    </xf>
    <xf numFmtId="3" fontId="81" fillId="47" borderId="0" xfId="0" applyNumberFormat="1" applyFont="1" applyFill="1" applyBorder="1" applyAlignment="1">
      <alignment horizontal="right" vertical="center" wrapText="1"/>
    </xf>
    <xf numFmtId="3" fontId="136" fillId="0" borderId="0" xfId="4900" applyNumberFormat="1" applyFont="1" applyAlignment="1">
      <alignment horizontal="right"/>
    </xf>
    <xf numFmtId="3" fontId="81" fillId="0" borderId="0" xfId="27" applyNumberFormat="1" applyFont="1" applyFill="1" applyBorder="1" applyAlignment="1" applyProtection="1"/>
    <xf numFmtId="202" fontId="106" fillId="0" borderId="0" xfId="245" applyNumberFormat="1" applyFill="1"/>
    <xf numFmtId="171" fontId="64" fillId="0" borderId="0" xfId="92" applyNumberFormat="1" applyFill="1" applyBorder="1" applyAlignment="1" applyProtection="1">
      <alignment horizontal="right" vertical="center"/>
    </xf>
    <xf numFmtId="43" fontId="30" fillId="0" borderId="0" xfId="2488" applyNumberFormat="1"/>
    <xf numFmtId="0" fontId="144" fillId="66" borderId="1" xfId="0" applyFont="1" applyFill="1" applyBorder="1" applyAlignment="1">
      <alignment horizontal="center" vertical="center"/>
    </xf>
    <xf numFmtId="0" fontId="0" fillId="65" borderId="0" xfId="0" applyFill="1"/>
    <xf numFmtId="0" fontId="59" fillId="0" borderId="2" xfId="300" applyBorder="1" applyAlignment="1">
      <alignment vertical="center"/>
    </xf>
    <xf numFmtId="0" fontId="81" fillId="38" borderId="0" xfId="5119" applyFont="1" applyFill="1" applyAlignment="1">
      <alignment horizontal="left"/>
    </xf>
    <xf numFmtId="0" fontId="81" fillId="38" borderId="0" xfId="5119" applyFont="1" applyFill="1"/>
    <xf numFmtId="0" fontId="5" fillId="38" borderId="0" xfId="5119" applyFont="1" applyFill="1" applyAlignment="1">
      <alignment horizontal="left"/>
    </xf>
    <xf numFmtId="0" fontId="5" fillId="38" borderId="0" xfId="5119" applyFont="1" applyFill="1"/>
    <xf numFmtId="0" fontId="5" fillId="0" borderId="0" xfId="5119"/>
    <xf numFmtId="0" fontId="123" fillId="0" borderId="7" xfId="5119" applyFont="1" applyFill="1" applyBorder="1" applyAlignment="1">
      <alignment vertical="center"/>
    </xf>
    <xf numFmtId="0" fontId="5" fillId="0" borderId="7" xfId="5119" applyFont="1" applyFill="1" applyBorder="1" applyAlignment="1">
      <alignment vertical="center"/>
    </xf>
    <xf numFmtId="0" fontId="5" fillId="0" borderId="7" xfId="5119" applyFont="1" applyFill="1" applyBorder="1" applyAlignment="1">
      <alignment horizontal="center" vertical="center" wrapText="1"/>
    </xf>
    <xf numFmtId="15" fontId="5" fillId="0" borderId="8" xfId="5119" applyNumberFormat="1" applyFont="1" applyFill="1" applyBorder="1" applyAlignment="1">
      <alignment horizontal="center" vertical="center"/>
    </xf>
    <xf numFmtId="0" fontId="81" fillId="0" borderId="11" xfId="5119" applyFont="1" applyFill="1" applyBorder="1" applyAlignment="1">
      <alignment vertical="center"/>
    </xf>
    <xf numFmtId="0" fontId="81" fillId="0" borderId="10" xfId="5119" applyFont="1" applyFill="1" applyBorder="1" applyAlignment="1">
      <alignment vertical="center"/>
    </xf>
    <xf numFmtId="0" fontId="81" fillId="0" borderId="12" xfId="5119" applyFont="1" applyFill="1" applyBorder="1" applyAlignment="1">
      <alignment vertical="center"/>
    </xf>
    <xf numFmtId="0" fontId="5" fillId="0" borderId="7" xfId="5119" applyFont="1" applyFill="1" applyBorder="1" applyAlignment="1">
      <alignment horizontal="left" vertical="center"/>
    </xf>
    <xf numFmtId="0" fontId="5" fillId="0" borderId="7" xfId="5119" applyFont="1" applyFill="1" applyBorder="1" applyAlignment="1">
      <alignment vertical="center" wrapText="1"/>
    </xf>
    <xf numFmtId="0" fontId="5" fillId="0" borderId="7" xfId="5119" applyFont="1" applyFill="1" applyBorder="1" applyAlignment="1">
      <alignment horizontal="center" vertical="center"/>
    </xf>
    <xf numFmtId="0" fontId="60" fillId="0" borderId="7" xfId="5119" applyFont="1" applyFill="1" applyBorder="1" applyAlignment="1">
      <alignment horizontal="left" vertical="center" wrapText="1"/>
    </xf>
    <xf numFmtId="0" fontId="148" fillId="0" borderId="7" xfId="5119" applyFont="1" applyFill="1" applyBorder="1" applyAlignment="1">
      <alignment horizontal="center" vertical="center"/>
    </xf>
    <xf numFmtId="0" fontId="60" fillId="0" borderId="7" xfId="5119" applyFont="1" applyFill="1" applyBorder="1" applyAlignment="1">
      <alignment horizontal="center" vertical="center"/>
    </xf>
    <xf numFmtId="15" fontId="60" fillId="0" borderId="7" xfId="5119" applyNumberFormat="1" applyFont="1" applyFill="1" applyBorder="1" applyAlignment="1">
      <alignment horizontal="center" vertical="center"/>
    </xf>
    <xf numFmtId="15" fontId="63" fillId="0" borderId="7" xfId="5119" applyNumberFormat="1" applyFont="1" applyFill="1" applyBorder="1" applyAlignment="1">
      <alignment horizontal="center" vertical="center"/>
    </xf>
    <xf numFmtId="0" fontId="81" fillId="0" borderId="7" xfId="5119" applyFont="1" applyFill="1" applyBorder="1" applyAlignment="1">
      <alignment vertical="center"/>
    </xf>
    <xf numFmtId="0" fontId="64" fillId="0" borderId="7" xfId="5119" applyFont="1" applyFill="1" applyBorder="1" applyAlignment="1">
      <alignment vertical="center"/>
    </xf>
    <xf numFmtId="0" fontId="81" fillId="0" borderId="87" xfId="5119" applyFont="1" applyFill="1" applyBorder="1" applyAlignment="1">
      <alignment vertical="center"/>
    </xf>
    <xf numFmtId="0" fontId="5" fillId="0" borderId="84" xfId="5119" applyFont="1" applyFill="1" applyBorder="1" applyAlignment="1">
      <alignment vertical="center"/>
    </xf>
    <xf numFmtId="0" fontId="5" fillId="0" borderId="84" xfId="5119" applyFont="1" applyFill="1" applyBorder="1" applyAlignment="1">
      <alignment horizontal="center" vertical="center" wrapText="1"/>
    </xf>
    <xf numFmtId="15" fontId="5" fillId="0" borderId="85" xfId="5119" applyNumberFormat="1" applyFont="1" applyFill="1" applyBorder="1" applyAlignment="1">
      <alignment horizontal="center" vertical="center"/>
    </xf>
    <xf numFmtId="0" fontId="81" fillId="0" borderId="88" xfId="5119" applyFont="1" applyFill="1" applyBorder="1" applyAlignment="1">
      <alignment vertical="center"/>
    </xf>
    <xf numFmtId="0" fontId="5" fillId="0" borderId="82" xfId="5119" applyFont="1" applyFill="1" applyBorder="1" applyAlignment="1">
      <alignment vertical="center"/>
    </xf>
    <xf numFmtId="0" fontId="5" fillId="0" borderId="82" xfId="5119" applyFont="1" applyFill="1" applyBorder="1" applyAlignment="1">
      <alignment horizontal="center" vertical="center" wrapText="1"/>
    </xf>
    <xf numFmtId="15" fontId="5" fillId="0" borderId="83" xfId="5119" applyNumberFormat="1" applyFont="1" applyFill="1" applyBorder="1" applyAlignment="1">
      <alignment horizontal="center" vertical="center"/>
    </xf>
    <xf numFmtId="171" fontId="87" fillId="44" borderId="0" xfId="92" applyNumberFormat="1" applyFont="1" applyFill="1" applyBorder="1" applyAlignment="1" applyProtection="1">
      <alignment vertical="center" wrapText="1"/>
    </xf>
    <xf numFmtId="171" fontId="144" fillId="62" borderId="39" xfId="4921" applyNumberFormat="1" applyFont="1" applyFill="1" applyBorder="1" applyAlignment="1" applyProtection="1">
      <alignment vertical="center" wrapText="1"/>
    </xf>
    <xf numFmtId="171" fontId="144" fillId="62" borderId="40" xfId="4921" applyNumberFormat="1" applyFont="1" applyFill="1" applyBorder="1" applyAlignment="1" applyProtection="1">
      <alignment vertical="center" wrapText="1"/>
    </xf>
    <xf numFmtId="171" fontId="144" fillId="62" borderId="41" xfId="4921" applyNumberFormat="1" applyFont="1" applyFill="1" applyBorder="1" applyAlignment="1" applyProtection="1">
      <alignment vertical="center" wrapText="1"/>
    </xf>
    <xf numFmtId="171" fontId="144" fillId="62" borderId="37" xfId="4921" applyNumberFormat="1" applyFont="1" applyFill="1" applyBorder="1" applyAlignment="1" applyProtection="1">
      <alignment vertical="center" wrapText="1"/>
    </xf>
    <xf numFmtId="171" fontId="144" fillId="62" borderId="38" xfId="4921" applyNumberFormat="1" applyFont="1" applyFill="1" applyBorder="1" applyAlignment="1" applyProtection="1">
      <alignment vertical="center" wrapText="1"/>
    </xf>
    <xf numFmtId="171" fontId="144" fillId="62" borderId="43" xfId="4921" applyNumberFormat="1" applyFont="1" applyFill="1" applyBorder="1" applyAlignment="1" applyProtection="1">
      <alignment vertical="center" wrapText="1"/>
    </xf>
    <xf numFmtId="171" fontId="87" fillId="44" borderId="32" xfId="92" applyNumberFormat="1" applyFont="1" applyFill="1" applyBorder="1" applyAlignment="1" applyProtection="1">
      <alignment vertical="center" wrapText="1"/>
    </xf>
    <xf numFmtId="171" fontId="87" fillId="44" borderId="42" xfId="92" applyNumberFormat="1" applyFont="1" applyFill="1" applyBorder="1" applyAlignment="1" applyProtection="1">
      <alignment vertical="center" wrapText="1"/>
    </xf>
    <xf numFmtId="171" fontId="75" fillId="44" borderId="33" xfId="4921" applyNumberFormat="1" applyFont="1" applyFill="1" applyBorder="1" applyAlignment="1" applyProtection="1">
      <alignment horizontal="center" vertical="center" wrapText="1"/>
    </xf>
    <xf numFmtId="171" fontId="87" fillId="44" borderId="44" xfId="92" applyNumberFormat="1" applyFont="1" applyFill="1" applyBorder="1" applyAlignment="1" applyProtection="1">
      <alignment vertical="center" wrapText="1"/>
    </xf>
    <xf numFmtId="171" fontId="103" fillId="0" borderId="37" xfId="4925" applyNumberFormat="1" applyFont="1" applyFill="1" applyBorder="1" applyAlignment="1" applyProtection="1">
      <alignment vertical="center" wrapText="1"/>
    </xf>
    <xf numFmtId="171" fontId="103" fillId="0" borderId="38" xfId="4925" applyNumberFormat="1" applyFont="1" applyFill="1" applyBorder="1" applyAlignment="1" applyProtection="1">
      <alignment vertical="center" wrapText="1"/>
    </xf>
    <xf numFmtId="171" fontId="103" fillId="0" borderId="43" xfId="4925" applyNumberFormat="1" applyFont="1" applyFill="1" applyBorder="1" applyAlignment="1" applyProtection="1">
      <alignment vertical="center" wrapText="1"/>
    </xf>
    <xf numFmtId="171" fontId="173" fillId="0" borderId="0" xfId="92" applyNumberFormat="1" applyFont="1" applyFill="1" applyBorder="1" applyAlignment="1" applyProtection="1">
      <alignment horizontal="right" wrapText="1"/>
    </xf>
    <xf numFmtId="4" fontId="74" fillId="0" borderId="44" xfId="0" applyNumberFormat="1" applyFont="1" applyFill="1" applyBorder="1" applyAlignment="1">
      <alignment horizontal="center"/>
    </xf>
    <xf numFmtId="0" fontId="155" fillId="63" borderId="0" xfId="0" applyFont="1" applyFill="1" applyBorder="1" applyAlignment="1">
      <alignment vertical="center"/>
    </xf>
    <xf numFmtId="0" fontId="157" fillId="66" borderId="36" xfId="0" applyFont="1" applyFill="1" applyBorder="1" applyAlignment="1">
      <alignment horizontal="center" vertical="center" wrapText="1"/>
    </xf>
    <xf numFmtId="169" fontId="81" fillId="65" borderId="35" xfId="99" applyFont="1" applyFill="1" applyBorder="1" applyAlignment="1" applyProtection="1"/>
    <xf numFmtId="169" fontId="81" fillId="65" borderId="1" xfId="99" applyFont="1" applyFill="1" applyBorder="1" applyAlignment="1" applyProtection="1"/>
    <xf numFmtId="0" fontId="0" fillId="65" borderId="34" xfId="0" applyFill="1" applyBorder="1"/>
    <xf numFmtId="3" fontId="103" fillId="0" borderId="33" xfId="302" applyNumberFormat="1" applyFont="1" applyFill="1" applyBorder="1" applyAlignment="1">
      <alignment wrapText="1"/>
    </xf>
    <xf numFmtId="3" fontId="103" fillId="0" borderId="36" xfId="302" applyNumberFormat="1" applyFont="1" applyFill="1" applyBorder="1" applyAlignment="1">
      <alignment horizontal="left" wrapText="1"/>
    </xf>
    <xf numFmtId="3" fontId="87" fillId="0" borderId="39" xfId="92" applyNumberFormat="1" applyFont="1" applyFill="1" applyBorder="1" applyAlignment="1" applyProtection="1">
      <alignment vertical="center" wrapText="1"/>
    </xf>
    <xf numFmtId="0" fontId="0" fillId="0" borderId="40" xfId="0" applyBorder="1"/>
    <xf numFmtId="3" fontId="87" fillId="0" borderId="40" xfId="92" applyNumberFormat="1" applyFont="1" applyFill="1" applyBorder="1" applyAlignment="1" applyProtection="1">
      <alignment vertical="center" wrapText="1"/>
    </xf>
    <xf numFmtId="3" fontId="87" fillId="0" borderId="41" xfId="92" applyNumberFormat="1" applyFont="1" applyFill="1" applyBorder="1" applyAlignment="1" applyProtection="1">
      <alignment vertical="center" wrapText="1"/>
    </xf>
    <xf numFmtId="3" fontId="87" fillId="0" borderId="37" xfId="92" applyNumberFormat="1" applyFont="1" applyFill="1" applyBorder="1" applyAlignment="1" applyProtection="1">
      <alignment vertical="center" wrapText="1"/>
    </xf>
    <xf numFmtId="0" fontId="0" fillId="0" borderId="38" xfId="0" applyBorder="1"/>
    <xf numFmtId="3" fontId="87" fillId="0" borderId="38" xfId="92" applyNumberFormat="1" applyFont="1" applyFill="1" applyBorder="1" applyAlignment="1" applyProtection="1">
      <alignment vertical="center" wrapText="1"/>
    </xf>
    <xf numFmtId="3" fontId="87" fillId="0" borderId="43" xfId="92" applyNumberFormat="1" applyFont="1" applyFill="1" applyBorder="1" applyAlignment="1" applyProtection="1">
      <alignment vertical="center" wrapText="1"/>
    </xf>
    <xf numFmtId="0" fontId="75" fillId="0" borderId="0" xfId="406" applyNumberFormat="1" applyFont="1" applyFill="1" applyBorder="1" applyAlignment="1" applyProtection="1">
      <alignment horizontal="right" vertical="center" wrapText="1"/>
    </xf>
    <xf numFmtId="0" fontId="75" fillId="0" borderId="0" xfId="27" applyNumberFormat="1" applyFont="1" applyFill="1" applyBorder="1" applyAlignment="1" applyProtection="1">
      <alignment horizontal="right" vertical="center" wrapText="1"/>
    </xf>
    <xf numFmtId="4" fontId="74" fillId="0" borderId="47" xfId="2446" applyNumberFormat="1" applyFont="1" applyFill="1" applyBorder="1" applyAlignment="1">
      <alignment horizontal="left"/>
    </xf>
    <xf numFmtId="4" fontId="74" fillId="0" borderId="13" xfId="2446" applyNumberFormat="1" applyFont="1" applyFill="1" applyBorder="1" applyAlignment="1">
      <alignment horizontal="left"/>
    </xf>
    <xf numFmtId="4" fontId="149" fillId="0" borderId="18" xfId="2446" applyNumberFormat="1" applyFont="1" applyFill="1" applyBorder="1" applyAlignment="1">
      <alignment horizontal="right"/>
    </xf>
    <xf numFmtId="4" fontId="74" fillId="0" borderId="18" xfId="2446" applyNumberFormat="1" applyFont="1" applyFill="1" applyBorder="1" applyAlignment="1">
      <alignment horizontal="left"/>
    </xf>
    <xf numFmtId="4" fontId="74" fillId="0" borderId="50" xfId="2446" applyNumberFormat="1" applyFont="1" applyFill="1" applyBorder="1" applyAlignment="1">
      <alignment horizontal="left"/>
    </xf>
    <xf numFmtId="4" fontId="74" fillId="0" borderId="89" xfId="2446" applyNumberFormat="1" applyFont="1" applyFill="1" applyBorder="1" applyAlignment="1">
      <alignment horizontal="left"/>
    </xf>
    <xf numFmtId="4" fontId="74" fillId="0" borderId="19" xfId="2446" applyNumberFormat="1" applyFont="1" applyFill="1" applyBorder="1" applyAlignment="1">
      <alignment horizontal="left"/>
    </xf>
    <xf numFmtId="4" fontId="74" fillId="0" borderId="49" xfId="2446" applyNumberFormat="1" applyFont="1" applyFill="1" applyBorder="1" applyAlignment="1">
      <alignment horizontal="left"/>
    </xf>
    <xf numFmtId="4" fontId="149" fillId="0" borderId="0" xfId="2446" applyNumberFormat="1" applyFont="1" applyFill="1" applyBorder="1" applyAlignment="1">
      <alignment horizontal="right"/>
    </xf>
    <xf numFmtId="4" fontId="74" fillId="0" borderId="0" xfId="2446" applyNumberFormat="1" applyFont="1" applyFill="1" applyBorder="1" applyAlignment="1">
      <alignment horizontal="left"/>
    </xf>
    <xf numFmtId="4" fontId="74" fillId="0" borderId="0" xfId="2446" applyNumberFormat="1" applyFont="1" applyFill="1" applyBorder="1" applyAlignment="1">
      <alignment horizontal="center"/>
    </xf>
    <xf numFmtId="4" fontId="74" fillId="0" borderId="0" xfId="2446" applyNumberFormat="1" applyFont="1" applyFill="1" applyBorder="1" applyAlignment="1">
      <alignment horizontal="right"/>
    </xf>
    <xf numFmtId="4" fontId="74" fillId="0" borderId="19" xfId="2446" applyNumberFormat="1" applyFont="1" applyFill="1" applyBorder="1" applyAlignment="1">
      <alignment horizontal="right"/>
    </xf>
    <xf numFmtId="4" fontId="74" fillId="0" borderId="52" xfId="2446" applyNumberFormat="1" applyFont="1" applyFill="1" applyBorder="1" applyAlignment="1">
      <alignment horizontal="right"/>
    </xf>
    <xf numFmtId="4" fontId="74" fillId="0" borderId="14" xfId="2446" applyNumberFormat="1" applyFont="1" applyFill="1" applyBorder="1" applyAlignment="1">
      <alignment horizontal="right"/>
    </xf>
    <xf numFmtId="4" fontId="74" fillId="0" borderId="18" xfId="2446" applyNumberFormat="1" applyFont="1" applyFill="1" applyBorder="1" applyAlignment="1">
      <alignment horizontal="right"/>
    </xf>
    <xf numFmtId="4" fontId="74" fillId="0" borderId="53" xfId="2446" applyNumberFormat="1" applyFont="1" applyFill="1" applyBorder="1" applyAlignment="1">
      <alignment horizontal="right"/>
    </xf>
    <xf numFmtId="4" fontId="74" fillId="0" borderId="19" xfId="2446" applyNumberFormat="1" applyFont="1" applyFill="1" applyBorder="1" applyAlignment="1">
      <alignment horizontal="center"/>
    </xf>
    <xf numFmtId="4" fontId="74" fillId="0" borderId="52" xfId="2446" applyNumberFormat="1" applyFont="1" applyFill="1" applyBorder="1" applyAlignment="1">
      <alignment horizontal="center"/>
    </xf>
    <xf numFmtId="4" fontId="74" fillId="0" borderId="14" xfId="2446" applyNumberFormat="1" applyFont="1" applyFill="1" applyBorder="1" applyAlignment="1">
      <alignment horizontal="center"/>
    </xf>
    <xf numFmtId="4" fontId="74" fillId="0" borderId="18" xfId="2446" applyNumberFormat="1" applyFont="1" applyFill="1" applyBorder="1" applyAlignment="1">
      <alignment horizontal="center"/>
    </xf>
    <xf numFmtId="4" fontId="74" fillId="0" borderId="53" xfId="2446" applyNumberFormat="1" applyFont="1" applyFill="1" applyBorder="1" applyAlignment="1">
      <alignment horizontal="center"/>
    </xf>
    <xf numFmtId="49" fontId="137" fillId="66" borderId="116" xfId="4790" applyNumberFormat="1" applyFont="1" applyFill="1" applyBorder="1" applyAlignment="1">
      <alignment horizontal="center"/>
    </xf>
    <xf numFmtId="49" fontId="137" fillId="66" borderId="115" xfId="4790" applyNumberFormat="1" applyFont="1" applyFill="1" applyBorder="1" applyAlignment="1">
      <alignment horizontal="center"/>
    </xf>
    <xf numFmtId="49" fontId="137" fillId="66" borderId="114" xfId="4790" applyNumberFormat="1" applyFont="1" applyFill="1" applyBorder="1" applyAlignment="1">
      <alignment horizontal="center"/>
    </xf>
    <xf numFmtId="49" fontId="137" fillId="66" borderId="113" xfId="4790" applyNumberFormat="1" applyFont="1" applyFill="1" applyBorder="1" applyAlignment="1">
      <alignment horizontal="center"/>
    </xf>
    <xf numFmtId="4" fontId="149" fillId="0" borderId="43" xfId="2446" applyNumberFormat="1" applyFont="1" applyFill="1" applyBorder="1" applyAlignment="1">
      <alignment horizontal="right"/>
    </xf>
    <xf numFmtId="4" fontId="149" fillId="0" borderId="38" xfId="2446" applyNumberFormat="1" applyFont="1" applyFill="1" applyBorder="1" applyAlignment="1">
      <alignment horizontal="right"/>
    </xf>
    <xf numFmtId="4" fontId="74" fillId="0" borderId="109" xfId="2446" applyNumberFormat="1" applyFont="1" applyFill="1" applyBorder="1" applyAlignment="1">
      <alignment horizontal="left"/>
    </xf>
    <xf numFmtId="4" fontId="74" fillId="0" borderId="108" xfId="2446" applyNumberFormat="1" applyFont="1" applyFill="1" applyBorder="1" applyAlignment="1">
      <alignment horizontal="left"/>
    </xf>
    <xf numFmtId="4" fontId="149" fillId="0" borderId="105" xfId="2446" applyNumberFormat="1" applyFont="1" applyFill="1" applyBorder="1" applyAlignment="1">
      <alignment horizontal="right"/>
    </xf>
    <xf numFmtId="4" fontId="149" fillId="0" borderId="42" xfId="2446" applyNumberFormat="1" applyFont="1" applyFill="1" applyBorder="1" applyAlignment="1">
      <alignment horizontal="right"/>
    </xf>
    <xf numFmtId="4" fontId="149" fillId="0" borderId="41" xfId="2446" applyNumberFormat="1" applyFont="1" applyFill="1" applyBorder="1" applyAlignment="1">
      <alignment horizontal="right"/>
    </xf>
    <xf numFmtId="4" fontId="149" fillId="0" borderId="40" xfId="2446" applyNumberFormat="1" applyFont="1" applyFill="1" applyBorder="1" applyAlignment="1">
      <alignment horizontal="right"/>
    </xf>
    <xf numFmtId="4" fontId="74" fillId="0" borderId="76" xfId="2446" applyNumberFormat="1" applyFont="1" applyFill="1" applyBorder="1" applyAlignment="1">
      <alignment horizontal="left"/>
    </xf>
    <xf numFmtId="4" fontId="74" fillId="0" borderId="78" xfId="2446" applyNumberFormat="1" applyFont="1" applyFill="1" applyBorder="1" applyAlignment="1">
      <alignment horizontal="left"/>
    </xf>
    <xf numFmtId="4" fontId="74" fillId="0" borderId="0" xfId="2446" applyNumberFormat="1" applyFont="1" applyFill="1" applyBorder="1" applyAlignment="1">
      <alignment horizontal="right" vertical="center"/>
    </xf>
    <xf numFmtId="4" fontId="74" fillId="0" borderId="0" xfId="2446" applyNumberFormat="1" applyFont="1" applyFill="1" applyBorder="1" applyAlignment="1">
      <alignment horizontal="left" vertical="center"/>
    </xf>
    <xf numFmtId="4" fontId="74" fillId="0" borderId="49" xfId="2446" applyNumberFormat="1" applyFont="1" applyFill="1" applyBorder="1" applyAlignment="1">
      <alignment horizontal="left" vertical="center"/>
    </xf>
    <xf numFmtId="4" fontId="74" fillId="0" borderId="19" xfId="2446" applyNumberFormat="1" applyFont="1" applyFill="1" applyBorder="1" applyAlignment="1">
      <alignment horizontal="left" vertical="center"/>
    </xf>
    <xf numFmtId="4" fontId="74" fillId="0" borderId="19" xfId="2446" applyNumberFormat="1" applyFont="1" applyFill="1" applyBorder="1" applyAlignment="1">
      <alignment horizontal="right" vertical="center"/>
    </xf>
    <xf numFmtId="4" fontId="74" fillId="0" borderId="52" xfId="2446" applyNumberFormat="1" applyFont="1" applyFill="1" applyBorder="1" applyAlignment="1">
      <alignment horizontal="right" vertical="center"/>
    </xf>
    <xf numFmtId="4" fontId="74" fillId="0" borderId="89" xfId="2446" applyNumberFormat="1" applyFont="1" applyFill="1" applyBorder="1" applyAlignment="1">
      <alignment horizontal="left" vertical="center"/>
    </xf>
    <xf numFmtId="4" fontId="74" fillId="0" borderId="14" xfId="2446" applyNumberFormat="1" applyFont="1" applyFill="1" applyBorder="1" applyAlignment="1">
      <alignment horizontal="right" vertical="center"/>
    </xf>
    <xf numFmtId="4" fontId="74" fillId="0" borderId="50" xfId="2446" applyNumberFormat="1" applyFont="1" applyFill="1" applyBorder="1" applyAlignment="1">
      <alignment horizontal="left" vertical="center"/>
    </xf>
    <xf numFmtId="4" fontId="74" fillId="0" borderId="18" xfId="2446" applyNumberFormat="1" applyFont="1" applyFill="1" applyBorder="1" applyAlignment="1">
      <alignment horizontal="left" vertical="center"/>
    </xf>
    <xf numFmtId="4" fontId="74" fillId="0" borderId="18" xfId="2446" applyNumberFormat="1" applyFont="1" applyFill="1" applyBorder="1" applyAlignment="1">
      <alignment horizontal="right" vertical="center"/>
    </xf>
    <xf numFmtId="4" fontId="74" fillId="0" borderId="53" xfId="2446" applyNumberFormat="1" applyFont="1" applyFill="1" applyBorder="1" applyAlignment="1">
      <alignment horizontal="right" vertical="center"/>
    </xf>
    <xf numFmtId="0" fontId="144" fillId="66" borderId="76" xfId="4790" applyFont="1" applyFill="1" applyBorder="1" applyAlignment="1">
      <alignment horizontal="center"/>
    </xf>
    <xf numFmtId="0" fontId="144" fillId="66" borderId="77" xfId="4790" applyFont="1" applyFill="1" applyBorder="1" applyAlignment="1">
      <alignment horizontal="center"/>
    </xf>
    <xf numFmtId="49" fontId="144" fillId="66" borderId="33" xfId="4790" applyNumberFormat="1" applyFont="1" applyFill="1" applyBorder="1" applyAlignment="1">
      <alignment horizontal="center"/>
    </xf>
    <xf numFmtId="49" fontId="144" fillId="66" borderId="41" xfId="4790" applyNumberFormat="1" applyFont="1" applyFill="1" applyBorder="1" applyAlignment="1">
      <alignment horizontal="center"/>
    </xf>
    <xf numFmtId="3" fontId="137" fillId="62" borderId="39" xfId="0" applyNumberFormat="1" applyFont="1" applyFill="1" applyBorder="1" applyAlignment="1">
      <alignment vertical="center"/>
    </xf>
    <xf numFmtId="10" fontId="159" fillId="62" borderId="1" xfId="475" applyNumberFormat="1" applyFont="1" applyFill="1" applyBorder="1" applyAlignment="1" applyProtection="1">
      <alignment horizontal="right" vertical="center"/>
    </xf>
    <xf numFmtId="0" fontId="157" fillId="66" borderId="35" xfId="4790" applyFont="1" applyFill="1" applyBorder="1" applyAlignment="1">
      <alignment horizontal="right"/>
    </xf>
    <xf numFmtId="0" fontId="157" fillId="66" borderId="1" xfId="4790" applyFont="1" applyFill="1" applyBorder="1" applyAlignment="1">
      <alignment horizontal="right"/>
    </xf>
    <xf numFmtId="0" fontId="157" fillId="66" borderId="34" xfId="4790" applyFont="1" applyFill="1" applyBorder="1" applyAlignment="1">
      <alignment horizontal="right"/>
    </xf>
    <xf numFmtId="17" fontId="157" fillId="66" borderId="1" xfId="0" applyNumberFormat="1" applyFont="1" applyFill="1" applyBorder="1" applyAlignment="1">
      <alignment horizontal="center" vertical="center"/>
    </xf>
    <xf numFmtId="17" fontId="157" fillId="66" borderId="1" xfId="0" applyNumberFormat="1" applyFont="1" applyFill="1" applyBorder="1" applyAlignment="1">
      <alignment horizontal="right" vertical="center"/>
    </xf>
    <xf numFmtId="172" fontId="155" fillId="66" borderId="35" xfId="4852" applyNumberFormat="1" applyFont="1" applyFill="1" applyBorder="1" applyAlignment="1">
      <alignment horizontal="center" vertical="center" wrapText="1"/>
    </xf>
    <xf numFmtId="17" fontId="155" fillId="69" borderId="1" xfId="4852" quotePrefix="1" applyNumberFormat="1" applyFont="1" applyFill="1" applyBorder="1" applyAlignment="1">
      <alignment horizontal="right" vertical="center" wrapText="1"/>
    </xf>
    <xf numFmtId="17" fontId="155" fillId="69" borderId="34" xfId="4852" applyNumberFormat="1" applyFont="1" applyFill="1" applyBorder="1" applyAlignment="1">
      <alignment horizontal="right" vertical="center" wrapText="1"/>
    </xf>
    <xf numFmtId="10" fontId="127" fillId="0" borderId="0" xfId="0" applyNumberFormat="1" applyFont="1" applyAlignment="1">
      <alignment wrapText="1"/>
    </xf>
    <xf numFmtId="0" fontId="127" fillId="0" borderId="0" xfId="0" applyFont="1" applyAlignment="1">
      <alignment wrapText="1"/>
    </xf>
    <xf numFmtId="41" fontId="3" fillId="0" borderId="0" xfId="5149" applyFont="1" applyAlignment="1">
      <alignment wrapText="1"/>
    </xf>
    <xf numFmtId="41" fontId="3" fillId="0" borderId="0" xfId="5149" applyFont="1" applyAlignment="1">
      <alignment wrapText="1"/>
    </xf>
    <xf numFmtId="41" fontId="3" fillId="0" borderId="0" xfId="5149" applyFont="1" applyAlignment="1">
      <alignment wrapText="1"/>
    </xf>
    <xf numFmtId="41" fontId="3" fillId="0" borderId="0" xfId="5149" applyFont="1" applyAlignment="1">
      <alignment wrapText="1"/>
    </xf>
    <xf numFmtId="41" fontId="3" fillId="0" borderId="0" xfId="5149" applyFont="1" applyAlignment="1">
      <alignment wrapText="1"/>
    </xf>
    <xf numFmtId="41" fontId="3" fillId="0" borderId="0" xfId="5149" applyFont="1" applyAlignment="1">
      <alignment wrapText="1"/>
    </xf>
    <xf numFmtId="41" fontId="3" fillId="0" borderId="0" xfId="5149" applyFont="1" applyAlignment="1">
      <alignment wrapText="1"/>
    </xf>
    <xf numFmtId="41" fontId="3" fillId="0" borderId="0" xfId="5149" applyFont="1" applyAlignment="1">
      <alignment wrapText="1"/>
    </xf>
    <xf numFmtId="41" fontId="3" fillId="0" borderId="0" xfId="5149" applyFont="1" applyAlignment="1">
      <alignment wrapText="1"/>
    </xf>
    <xf numFmtId="41" fontId="3" fillId="0" borderId="0" xfId="5149" applyFont="1" applyAlignment="1">
      <alignment wrapText="1"/>
    </xf>
    <xf numFmtId="41" fontId="3" fillId="0" borderId="0" xfId="4958" applyFont="1" applyAlignment="1">
      <alignment wrapText="1"/>
    </xf>
    <xf numFmtId="10" fontId="3" fillId="0" borderId="0" xfId="4958" applyNumberFormat="1" applyFont="1" applyAlignment="1">
      <alignment wrapText="1"/>
    </xf>
    <xf numFmtId="1" fontId="123" fillId="45" borderId="0" xfId="0" applyNumberFormat="1" applyFont="1" applyFill="1" applyAlignment="1">
      <alignment wrapText="1"/>
    </xf>
    <xf numFmtId="1" fontId="123" fillId="74" borderId="0" xfId="0" applyNumberFormat="1" applyFont="1" applyFill="1" applyAlignment="1">
      <alignment wrapText="1"/>
    </xf>
    <xf numFmtId="41" fontId="3" fillId="0" borderId="0" xfId="4851" applyFont="1" applyAlignment="1">
      <alignment wrapText="1"/>
    </xf>
    <xf numFmtId="10" fontId="123" fillId="45" borderId="0" xfId="0" applyNumberFormat="1" applyFont="1" applyFill="1" applyAlignment="1">
      <alignment wrapText="1"/>
    </xf>
    <xf numFmtId="174" fontId="123" fillId="45" borderId="0" xfId="0" applyNumberFormat="1" applyFont="1" applyFill="1" applyAlignment="1">
      <alignment wrapText="1"/>
    </xf>
    <xf numFmtId="0" fontId="3" fillId="0" borderId="0" xfId="4851" applyNumberFormat="1" applyFont="1" applyAlignment="1">
      <alignment wrapText="1"/>
    </xf>
    <xf numFmtId="194" fontId="127" fillId="0" borderId="0" xfId="0" applyNumberFormat="1" applyFont="1" applyAlignment="1">
      <alignment wrapText="1"/>
    </xf>
    <xf numFmtId="10" fontId="127" fillId="0" borderId="0" xfId="330" applyNumberFormat="1" applyFont="1" applyAlignment="1">
      <alignment wrapText="1"/>
    </xf>
    <xf numFmtId="10" fontId="127" fillId="0" borderId="0" xfId="4959" applyNumberFormat="1" applyFont="1" applyAlignment="1">
      <alignment wrapText="1"/>
    </xf>
    <xf numFmtId="10" fontId="123" fillId="0" borderId="0" xfId="4851" applyNumberFormat="1" applyFont="1" applyAlignment="1">
      <alignment wrapText="1"/>
    </xf>
    <xf numFmtId="17" fontId="137" fillId="66" borderId="77" xfId="1174" quotePrefix="1" applyNumberFormat="1" applyFont="1" applyFill="1" applyBorder="1" applyAlignment="1">
      <alignment horizontal="center" vertical="center"/>
    </xf>
    <xf numFmtId="10" fontId="74" fillId="0" borderId="70" xfId="1175" applyNumberFormat="1" applyFont="1" applyFill="1" applyBorder="1" applyAlignment="1" applyProtection="1">
      <alignment vertical="center"/>
    </xf>
    <xf numFmtId="10" fontId="74" fillId="0" borderId="71" xfId="1175" applyNumberFormat="1" applyFont="1" applyFill="1" applyBorder="1" applyAlignment="1" applyProtection="1">
      <alignment vertical="center"/>
    </xf>
    <xf numFmtId="10" fontId="74" fillId="0" borderId="72" xfId="1175" applyNumberFormat="1" applyFont="1" applyFill="1" applyBorder="1" applyAlignment="1" applyProtection="1">
      <alignment vertical="center"/>
    </xf>
    <xf numFmtId="0" fontId="149" fillId="44" borderId="44" xfId="4906" applyNumberFormat="1" applyFont="1" applyFill="1" applyBorder="1" applyAlignment="1">
      <alignment horizontal="center"/>
    </xf>
    <xf numFmtId="17" fontId="144" fillId="66" borderId="0" xfId="205" applyNumberFormat="1" applyFont="1" applyFill="1" applyBorder="1" applyAlignment="1">
      <alignment horizontal="right" vertical="center"/>
    </xf>
    <xf numFmtId="2" fontId="103" fillId="0" borderId="71" xfId="5181" applyNumberFormat="1" applyFont="1" applyFill="1" applyBorder="1" applyAlignment="1" applyProtection="1">
      <alignment horizontal="right" vertical="center"/>
      <protection locked="0"/>
    </xf>
    <xf numFmtId="2" fontId="74" fillId="0" borderId="71" xfId="1175" applyNumberFormat="1" applyFont="1" applyFill="1" applyBorder="1" applyAlignment="1" applyProtection="1">
      <alignment vertical="center"/>
    </xf>
    <xf numFmtId="10" fontId="81" fillId="42" borderId="71" xfId="330" applyNumberFormat="1" applyFont="1" applyFill="1" applyBorder="1" applyAlignment="1" applyProtection="1">
      <alignment horizontal="right" vertical="center"/>
    </xf>
    <xf numFmtId="10" fontId="81" fillId="0" borderId="0" xfId="330" applyNumberFormat="1" applyFont="1" applyFill="1"/>
    <xf numFmtId="10" fontId="64" fillId="0" borderId="0" xfId="330" applyNumberFormat="1" applyFill="1"/>
    <xf numFmtId="178" fontId="88" fillId="0" borderId="47" xfId="0" applyNumberFormat="1" applyFont="1" applyFill="1" applyBorder="1" applyAlignment="1">
      <alignment horizontal="right" vertical="center"/>
    </xf>
    <xf numFmtId="178" fontId="88" fillId="0" borderId="46" xfId="0" applyNumberFormat="1" applyFont="1" applyFill="1" applyBorder="1" applyAlignment="1">
      <alignment horizontal="right" vertical="center"/>
    </xf>
    <xf numFmtId="0" fontId="0" fillId="0" borderId="46" xfId="0" applyBorder="1" applyAlignment="1">
      <alignment horizontal="right"/>
    </xf>
    <xf numFmtId="0" fontId="0" fillId="0" borderId="47" xfId="0" applyBorder="1" applyAlignment="1">
      <alignment horizontal="right"/>
    </xf>
    <xf numFmtId="0" fontId="59" fillId="0" borderId="4" xfId="5182" applyFont="1" applyFill="1" applyBorder="1" applyAlignment="1">
      <alignment wrapText="1"/>
    </xf>
    <xf numFmtId="15" fontId="59" fillId="0" borderId="4" xfId="5182" applyNumberFormat="1" applyFont="1" applyFill="1" applyBorder="1" applyAlignment="1">
      <alignment horizontal="right" wrapText="1"/>
    </xf>
    <xf numFmtId="4" fontId="59" fillId="0" borderId="4" xfId="5182" applyNumberFormat="1" applyFont="1" applyFill="1" applyBorder="1" applyAlignment="1">
      <alignment horizontal="right" wrapText="1"/>
    </xf>
    <xf numFmtId="4" fontId="157" fillId="62" borderId="0" xfId="331" applyNumberFormat="1" applyFont="1" applyFill="1" applyBorder="1" applyAlignment="1" applyProtection="1">
      <alignment horizontal="right" vertical="center"/>
    </xf>
    <xf numFmtId="0" fontId="0" fillId="65" borderId="0" xfId="0" applyFill="1"/>
    <xf numFmtId="172" fontId="137" fillId="66" borderId="0" xfId="0" applyNumberFormat="1" applyFont="1" applyFill="1" applyBorder="1" applyAlignment="1">
      <alignment horizontal="center"/>
    </xf>
    <xf numFmtId="0" fontId="9" fillId="0" borderId="18" xfId="330" applyNumberFormat="1" applyFont="1" applyFill="1" applyBorder="1" applyAlignment="1" applyProtection="1">
      <alignment horizontal="right" vertical="center"/>
    </xf>
    <xf numFmtId="0" fontId="9" fillId="0" borderId="19" xfId="330" applyNumberFormat="1" applyFont="1" applyFill="1" applyBorder="1" applyAlignment="1" applyProtection="1">
      <alignment horizontal="right" vertical="center"/>
    </xf>
    <xf numFmtId="0" fontId="149" fillId="44" borderId="3" xfId="129" applyFont="1" applyFill="1" applyBorder="1" applyAlignment="1">
      <alignment horizontal="left" vertical="center"/>
    </xf>
    <xf numFmtId="10" fontId="74" fillId="0" borderId="3" xfId="5181" applyNumberFormat="1" applyFont="1" applyBorder="1" applyAlignment="1">
      <alignment vertical="center"/>
    </xf>
    <xf numFmtId="10" fontId="2" fillId="0" borderId="3" xfId="5180" applyNumberFormat="1" applyFont="1" applyFill="1" applyBorder="1" applyAlignment="1" applyProtection="1">
      <alignment horizontal="right" vertical="center"/>
    </xf>
    <xf numFmtId="0" fontId="149" fillId="0" borderId="117" xfId="129" applyFont="1" applyFill="1" applyBorder="1" applyAlignment="1">
      <alignment horizontal="left" vertical="center"/>
    </xf>
    <xf numFmtId="0" fontId="149" fillId="44" borderId="118" xfId="129" applyFont="1" applyFill="1" applyBorder="1" applyAlignment="1">
      <alignment horizontal="left" vertical="center"/>
    </xf>
    <xf numFmtId="3" fontId="0" fillId="0" borderId="118" xfId="0" applyNumberFormat="1" applyFont="1" applyFill="1" applyBorder="1" applyAlignment="1">
      <alignment vertical="center"/>
    </xf>
    <xf numFmtId="178" fontId="88" fillId="0" borderId="118" xfId="0" applyNumberFormat="1" applyFont="1" applyFill="1" applyBorder="1" applyAlignment="1">
      <alignment vertical="center"/>
    </xf>
    <xf numFmtId="10" fontId="74" fillId="0" borderId="118" xfId="5181" applyNumberFormat="1" applyFont="1" applyBorder="1" applyAlignment="1">
      <alignment vertical="center"/>
    </xf>
    <xf numFmtId="10" fontId="2" fillId="0" borderId="118" xfId="5180" applyNumberFormat="1" applyFont="1" applyFill="1" applyBorder="1" applyAlignment="1" applyProtection="1">
      <alignment horizontal="right" vertical="center"/>
    </xf>
    <xf numFmtId="10" fontId="2" fillId="0" borderId="119" xfId="5180" applyNumberFormat="1" applyFont="1" applyFill="1" applyBorder="1" applyAlignment="1" applyProtection="1">
      <alignment horizontal="right" vertical="center"/>
    </xf>
    <xf numFmtId="0" fontId="149" fillId="0" borderId="120" xfId="129" applyFont="1" applyFill="1" applyBorder="1" applyAlignment="1">
      <alignment horizontal="left" vertical="center"/>
    </xf>
    <xf numFmtId="10" fontId="2" fillId="0" borderId="121" xfId="5180" applyNumberFormat="1" applyFont="1" applyFill="1" applyBorder="1" applyAlignment="1" applyProtection="1">
      <alignment horizontal="right" vertical="center"/>
    </xf>
    <xf numFmtId="0" fontId="149" fillId="0" borderId="113" xfId="129" applyFont="1" applyFill="1" applyBorder="1" applyAlignment="1">
      <alignment horizontal="left" vertical="center"/>
    </xf>
    <xf numFmtId="0" fontId="149" fillId="44" borderId="114" xfId="129" applyFont="1" applyFill="1" applyBorder="1" applyAlignment="1">
      <alignment horizontal="left" vertical="center"/>
    </xf>
    <xf numFmtId="3" fontId="0" fillId="0" borderId="114" xfId="0" applyNumberFormat="1" applyFont="1" applyFill="1" applyBorder="1" applyAlignment="1">
      <alignment vertical="center"/>
    </xf>
    <xf numFmtId="178" fontId="88" fillId="0" borderId="114" xfId="0" applyNumberFormat="1" applyFont="1" applyFill="1" applyBorder="1" applyAlignment="1">
      <alignment vertical="center"/>
    </xf>
    <xf numFmtId="10" fontId="74" fillId="0" borderId="114" xfId="5181" applyNumberFormat="1" applyFont="1" applyBorder="1" applyAlignment="1">
      <alignment vertical="center"/>
    </xf>
    <xf numFmtId="10" fontId="2" fillId="0" borderId="114" xfId="5180" applyNumberFormat="1" applyFont="1" applyFill="1" applyBorder="1" applyAlignment="1" applyProtection="1">
      <alignment horizontal="right" vertical="center"/>
    </xf>
    <xf numFmtId="10" fontId="2" fillId="0" borderId="116" xfId="5180" applyNumberFormat="1" applyFont="1" applyFill="1" applyBorder="1" applyAlignment="1" applyProtection="1">
      <alignment horizontal="right" vertical="center"/>
    </xf>
    <xf numFmtId="0" fontId="149" fillId="0" borderId="117" xfId="129" applyFont="1" applyFill="1" applyBorder="1" applyAlignment="1">
      <alignment vertical="center"/>
    </xf>
    <xf numFmtId="0" fontId="149" fillId="44" borderId="118" xfId="129" applyFont="1" applyFill="1" applyBorder="1" applyAlignment="1">
      <alignment vertical="center"/>
    </xf>
    <xf numFmtId="10" fontId="9" fillId="0" borderId="122" xfId="330" applyNumberFormat="1" applyFont="1" applyFill="1" applyBorder="1" applyAlignment="1" applyProtection="1">
      <alignment horizontal="right" vertical="center"/>
    </xf>
    <xf numFmtId="10" fontId="127" fillId="0" borderId="123" xfId="330" applyNumberFormat="1" applyFont="1" applyFill="1" applyBorder="1" applyAlignment="1" applyProtection="1">
      <alignment horizontal="right" vertical="center"/>
    </xf>
    <xf numFmtId="10" fontId="9" fillId="0" borderId="124" xfId="330" applyNumberFormat="1" applyFont="1" applyFill="1" applyBorder="1" applyAlignment="1" applyProtection="1">
      <alignment horizontal="right" vertical="center"/>
    </xf>
    <xf numFmtId="10" fontId="9" fillId="0" borderId="42" xfId="330" applyNumberFormat="1" applyFont="1" applyFill="1" applyBorder="1" applyAlignment="1" applyProtection="1">
      <alignment horizontal="right" vertical="center"/>
    </xf>
    <xf numFmtId="10" fontId="9" fillId="0" borderId="105" xfId="330" applyNumberFormat="1" applyFont="1" applyFill="1" applyBorder="1" applyAlignment="1" applyProtection="1">
      <alignment horizontal="right" vertical="center"/>
    </xf>
    <xf numFmtId="10" fontId="9" fillId="0" borderId="125" xfId="330" applyNumberFormat="1" applyFont="1" applyFill="1" applyBorder="1" applyAlignment="1" applyProtection="1">
      <alignment horizontal="right" vertical="center"/>
    </xf>
    <xf numFmtId="0" fontId="149" fillId="0" borderId="120" xfId="129" applyFont="1" applyFill="1" applyBorder="1" applyAlignment="1">
      <alignment vertical="center"/>
    </xf>
    <xf numFmtId="0" fontId="149" fillId="44" borderId="109" xfId="129" applyFont="1" applyFill="1" applyBorder="1" applyAlignment="1">
      <alignment vertical="center"/>
    </xf>
    <xf numFmtId="178" fontId="88" fillId="0" borderId="109" xfId="0" applyNumberFormat="1" applyFont="1" applyFill="1" applyBorder="1" applyAlignment="1">
      <alignment horizontal="right" vertical="center"/>
    </xf>
    <xf numFmtId="10" fontId="9" fillId="0" borderId="38" xfId="330" applyNumberFormat="1" applyFont="1" applyFill="1" applyBorder="1" applyAlignment="1" applyProtection="1">
      <alignment horizontal="right" vertical="center"/>
    </xf>
    <xf numFmtId="10" fontId="9" fillId="0" borderId="43" xfId="330" applyNumberFormat="1" applyFont="1" applyFill="1" applyBorder="1" applyAlignment="1" applyProtection="1">
      <alignment horizontal="right" vertical="center"/>
    </xf>
    <xf numFmtId="4" fontId="175" fillId="0" borderId="4" xfId="301" applyNumberFormat="1" applyFont="1" applyFill="1" applyBorder="1" applyAlignment="1">
      <alignment horizontal="right" wrapText="1"/>
    </xf>
    <xf numFmtId="0" fontId="175" fillId="0" borderId="4" xfId="301" applyFont="1" applyFill="1" applyBorder="1" applyAlignment="1">
      <alignment horizontal="right" wrapText="1"/>
    </xf>
    <xf numFmtId="4" fontId="175" fillId="0" borderId="127" xfId="301" applyNumberFormat="1" applyFont="1" applyFill="1" applyBorder="1" applyAlignment="1">
      <alignment horizontal="right" wrapText="1"/>
    </xf>
    <xf numFmtId="17" fontId="144" fillId="66" borderId="0" xfId="1064" applyNumberFormat="1" applyFont="1" applyFill="1" applyBorder="1" applyAlignment="1">
      <alignment horizontal="right" vertical="center"/>
    </xf>
    <xf numFmtId="187" fontId="128" fillId="0" borderId="0" xfId="4901" applyNumberFormat="1" applyFont="1" applyAlignment="1">
      <alignment horizontal="right"/>
    </xf>
    <xf numFmtId="0" fontId="73" fillId="75" borderId="0" xfId="4956" applyFont="1" applyFill="1" applyBorder="1" applyAlignment="1">
      <alignment horizontal="center"/>
    </xf>
    <xf numFmtId="0" fontId="176" fillId="75" borderId="18" xfId="4956" applyFont="1" applyFill="1" applyBorder="1" applyAlignment="1">
      <alignment horizontal="center"/>
    </xf>
    <xf numFmtId="0" fontId="176" fillId="75" borderId="53" xfId="4956" applyFont="1" applyFill="1" applyBorder="1" applyAlignment="1">
      <alignment horizontal="center"/>
    </xf>
    <xf numFmtId="0" fontId="176" fillId="75" borderId="50" xfId="4956" applyFont="1" applyFill="1" applyBorder="1" applyAlignment="1">
      <alignment horizontal="center"/>
    </xf>
    <xf numFmtId="0" fontId="176" fillId="75" borderId="49" xfId="4956" applyFont="1" applyFill="1" applyBorder="1" applyAlignment="1">
      <alignment horizontal="center" vertical="center" wrapText="1"/>
    </xf>
    <xf numFmtId="0" fontId="176" fillId="75" borderId="52" xfId="4956" applyFont="1" applyFill="1" applyBorder="1" applyAlignment="1">
      <alignment horizontal="center" vertical="center" wrapText="1"/>
    </xf>
    <xf numFmtId="0" fontId="176" fillId="76" borderId="89" xfId="5119" applyFont="1" applyFill="1" applyBorder="1" applyAlignment="1">
      <alignment horizontal="center" vertical="center"/>
    </xf>
    <xf numFmtId="0" fontId="176" fillId="76" borderId="14" xfId="5119" applyFont="1" applyFill="1" applyBorder="1" applyAlignment="1"/>
    <xf numFmtId="0" fontId="176" fillId="76" borderId="50" xfId="5119" applyFont="1" applyFill="1" applyBorder="1" applyAlignment="1">
      <alignment horizontal="center" vertical="center"/>
    </xf>
    <xf numFmtId="0" fontId="176" fillId="76" borderId="18" xfId="5119" applyFont="1" applyFill="1" applyBorder="1" applyAlignment="1">
      <alignment horizontal="center"/>
    </xf>
    <xf numFmtId="0" fontId="176" fillId="76" borderId="18" xfId="5119" applyFont="1" applyFill="1" applyBorder="1" applyAlignment="1">
      <alignment horizontal="center" vertical="center"/>
    </xf>
    <xf numFmtId="0" fontId="176" fillId="76" borderId="53" xfId="5119" applyFont="1" applyFill="1" applyBorder="1" applyAlignment="1">
      <alignment horizontal="center"/>
    </xf>
    <xf numFmtId="0" fontId="157" fillId="76" borderId="96" xfId="5119" applyFont="1" applyFill="1" applyBorder="1" applyAlignment="1">
      <alignment horizontal="center" vertical="center"/>
    </xf>
    <xf numFmtId="0" fontId="157" fillId="76" borderId="0" xfId="5119" applyFont="1" applyFill="1" applyBorder="1" applyAlignment="1"/>
    <xf numFmtId="0" fontId="157" fillId="76" borderId="0" xfId="5119" applyFont="1" applyFill="1" applyBorder="1" applyAlignment="1">
      <alignment horizontal="center"/>
    </xf>
    <xf numFmtId="0" fontId="157" fillId="76" borderId="0" xfId="5119" applyFont="1" applyFill="1" applyBorder="1" applyAlignment="1">
      <alignment horizontal="center" vertical="center"/>
    </xf>
    <xf numFmtId="0" fontId="176" fillId="76" borderId="96" xfId="5119" applyFont="1" applyFill="1" applyBorder="1" applyAlignment="1">
      <alignment horizontal="center" vertical="center"/>
    </xf>
    <xf numFmtId="0" fontId="176" fillId="76" borderId="0" xfId="5119" applyFont="1" applyFill="1" applyBorder="1" applyAlignment="1"/>
    <xf numFmtId="0" fontId="176" fillId="76" borderId="93" xfId="5119" applyFont="1" applyFill="1" applyBorder="1" applyAlignment="1">
      <alignment horizontal="center" vertical="center" wrapText="1"/>
    </xf>
    <xf numFmtId="0" fontId="176" fillId="76" borderId="94" xfId="5119" applyFont="1" applyFill="1" applyBorder="1" applyAlignment="1">
      <alignment horizontal="center" vertical="center" wrapText="1"/>
    </xf>
    <xf numFmtId="0" fontId="176" fillId="76" borderId="95" xfId="5119" applyFont="1" applyFill="1" applyBorder="1" applyAlignment="1">
      <alignment horizontal="center" vertical="center" wrapText="1"/>
    </xf>
    <xf numFmtId="0" fontId="176" fillId="76" borderId="0" xfId="5119" applyFont="1" applyFill="1" applyBorder="1" applyAlignment="1">
      <alignment horizontal="center"/>
    </xf>
    <xf numFmtId="0" fontId="176" fillId="76" borderId="0" xfId="5119" applyFont="1" applyFill="1" applyBorder="1" applyAlignment="1">
      <alignment horizontal="center" vertical="center"/>
    </xf>
    <xf numFmtId="0" fontId="176" fillId="76" borderId="0" xfId="5119" applyFont="1" applyFill="1" applyBorder="1" applyAlignment="1">
      <alignment horizontal="center" vertical="center" wrapText="1"/>
    </xf>
    <xf numFmtId="0" fontId="176" fillId="76" borderId="91" xfId="5119" applyFont="1" applyFill="1" applyBorder="1" applyAlignment="1">
      <alignment horizontal="center" vertical="center" wrapText="1"/>
    </xf>
    <xf numFmtId="0" fontId="176" fillId="76" borderId="96" xfId="5119" applyFont="1" applyFill="1" applyBorder="1" applyAlignment="1">
      <alignment horizontal="center" vertical="center" wrapText="1"/>
    </xf>
    <xf numFmtId="0" fontId="176" fillId="76" borderId="94" xfId="5119" applyFont="1" applyFill="1" applyBorder="1" applyAlignment="1">
      <alignment horizontal="center"/>
    </xf>
    <xf numFmtId="0" fontId="176" fillId="76" borderId="95" xfId="5119" applyFont="1" applyFill="1" applyBorder="1" applyAlignment="1">
      <alignment horizontal="center"/>
    </xf>
    <xf numFmtId="0" fontId="176" fillId="76" borderId="96" xfId="5119" applyFont="1" applyFill="1" applyBorder="1" applyAlignment="1"/>
    <xf numFmtId="0" fontId="176" fillId="76" borderId="92" xfId="5119" applyFont="1" applyFill="1" applyBorder="1" applyAlignment="1"/>
    <xf numFmtId="0" fontId="176" fillId="76" borderId="92" xfId="5119" applyFont="1" applyFill="1" applyBorder="1" applyAlignment="1">
      <alignment horizontal="center"/>
    </xf>
    <xf numFmtId="0" fontId="176" fillId="76" borderId="0" xfId="5119" applyFont="1" applyFill="1" applyBorder="1" applyAlignment="1">
      <alignment horizontal="left" vertical="center" wrapText="1"/>
    </xf>
    <xf numFmtId="0" fontId="177" fillId="76" borderId="0" xfId="5119" applyFont="1" applyFill="1" applyBorder="1" applyAlignment="1">
      <alignment horizontal="center" vertical="center"/>
    </xf>
    <xf numFmtId="0" fontId="176" fillId="76" borderId="96" xfId="5119" applyFont="1" applyFill="1" applyBorder="1" applyAlignment="1">
      <alignment horizontal="center"/>
    </xf>
    <xf numFmtId="0" fontId="178" fillId="76" borderId="0" xfId="5119" applyFont="1" applyFill="1" applyBorder="1" applyAlignment="1">
      <alignment horizontal="center"/>
    </xf>
    <xf numFmtId="0" fontId="178" fillId="76" borderId="96" xfId="5119" applyFont="1" applyFill="1" applyBorder="1" applyAlignment="1">
      <alignment horizontal="center"/>
    </xf>
    <xf numFmtId="171" fontId="145" fillId="0" borderId="32" xfId="100" applyNumberFormat="1" applyFont="1" applyFill="1" applyBorder="1" applyAlignment="1" applyProtection="1">
      <alignment vertical="center" wrapText="1"/>
    </xf>
    <xf numFmtId="171" fontId="145" fillId="0" borderId="42" xfId="100" applyNumberFormat="1" applyFont="1" applyFill="1" applyBorder="1" applyAlignment="1" applyProtection="1">
      <alignment vertical="center" wrapText="1"/>
    </xf>
    <xf numFmtId="171" fontId="103" fillId="0" borderId="0" xfId="92" applyNumberFormat="1" applyFont="1" applyFill="1" applyBorder="1" applyAlignment="1" applyProtection="1">
      <alignment vertical="center" wrapText="1"/>
    </xf>
    <xf numFmtId="171" fontId="103" fillId="0" borderId="32" xfId="92" applyNumberFormat="1" applyFont="1" applyFill="1" applyBorder="1" applyAlignment="1" applyProtection="1">
      <alignment vertical="center" wrapText="1"/>
    </xf>
    <xf numFmtId="171" fontId="103" fillId="0" borderId="42" xfId="92" applyNumberFormat="1" applyFont="1" applyFill="1" applyBorder="1" applyAlignment="1" applyProtection="1">
      <alignment vertical="center" wrapText="1"/>
    </xf>
    <xf numFmtId="171" fontId="103" fillId="0" borderId="44" xfId="92" applyNumberFormat="1" applyFont="1" applyFill="1" applyBorder="1" applyAlignment="1" applyProtection="1">
      <alignment vertical="center" wrapText="1"/>
    </xf>
    <xf numFmtId="171" fontId="103" fillId="0" borderId="32" xfId="4916" applyNumberFormat="1" applyFont="1" applyFill="1" applyBorder="1" applyAlignment="1" applyProtection="1">
      <alignment vertical="center" wrapText="1"/>
    </xf>
    <xf numFmtId="171" fontId="103" fillId="0" borderId="0" xfId="4916" applyNumberFormat="1" applyFont="1" applyFill="1" applyBorder="1" applyAlignment="1" applyProtection="1">
      <alignment vertical="center" wrapText="1"/>
    </xf>
    <xf numFmtId="171" fontId="103" fillId="0" borderId="42" xfId="4916" applyNumberFormat="1" applyFont="1" applyFill="1" applyBorder="1" applyAlignment="1" applyProtection="1">
      <alignment vertical="center" wrapText="1"/>
    </xf>
    <xf numFmtId="171" fontId="103" fillId="0" borderId="44" xfId="4916" applyNumberFormat="1" applyFont="1" applyFill="1" applyBorder="1" applyAlignment="1" applyProtection="1">
      <alignment vertical="center" wrapText="1"/>
    </xf>
    <xf numFmtId="3" fontId="151" fillId="64" borderId="0" xfId="98" applyNumberFormat="1" applyFont="1" applyFill="1" applyBorder="1" applyAlignment="1" applyProtection="1">
      <alignment horizontal="left" wrapText="1"/>
    </xf>
    <xf numFmtId="3" fontId="151" fillId="64" borderId="0" xfId="98" applyNumberFormat="1" applyFont="1" applyFill="1" applyBorder="1" applyAlignment="1" applyProtection="1">
      <alignment wrapText="1"/>
    </xf>
    <xf numFmtId="3" fontId="149" fillId="0" borderId="0" xfId="4936" applyNumberFormat="1" applyFont="1" applyFill="1" applyBorder="1"/>
    <xf numFmtId="41" fontId="149" fillId="0" borderId="0" xfId="5149" applyFont="1" applyAlignment="1">
      <alignment wrapText="1"/>
    </xf>
    <xf numFmtId="41" fontId="149" fillId="0" borderId="0" xfId="5151" applyNumberFormat="1" applyFont="1" applyAlignment="1">
      <alignment wrapText="1"/>
    </xf>
    <xf numFmtId="168" fontId="149" fillId="0" borderId="0" xfId="5151" applyNumberFormat="1" applyFont="1" applyAlignment="1">
      <alignment wrapText="1"/>
    </xf>
    <xf numFmtId="41" fontId="149" fillId="0" borderId="0" xfId="5149" applyNumberFormat="1" applyFont="1" applyAlignment="1">
      <alignment wrapText="1"/>
    </xf>
    <xf numFmtId="41" fontId="149" fillId="0" borderId="0" xfId="5153" applyNumberFormat="1" applyFont="1" applyAlignment="1">
      <alignment wrapText="1"/>
    </xf>
    <xf numFmtId="168" fontId="149" fillId="0" borderId="0" xfId="5153" applyNumberFormat="1" applyFont="1" applyAlignment="1">
      <alignment wrapText="1"/>
    </xf>
    <xf numFmtId="41" fontId="149" fillId="0" borderId="0" xfId="5155" applyNumberFormat="1" applyFont="1" applyAlignment="1">
      <alignment wrapText="1"/>
    </xf>
    <xf numFmtId="168" fontId="149" fillId="0" borderId="0" xfId="5155" applyNumberFormat="1" applyFont="1" applyAlignment="1">
      <alignment wrapText="1"/>
    </xf>
    <xf numFmtId="41" fontId="149" fillId="0" borderId="0" xfId="5156" applyNumberFormat="1" applyFont="1" applyAlignment="1">
      <alignment wrapText="1"/>
    </xf>
    <xf numFmtId="168" fontId="149" fillId="0" borderId="0" xfId="5156" applyNumberFormat="1" applyFont="1" applyAlignment="1">
      <alignment wrapText="1"/>
    </xf>
    <xf numFmtId="41" fontId="149" fillId="0" borderId="0" xfId="5157" applyNumberFormat="1" applyFont="1" applyAlignment="1">
      <alignment wrapText="1"/>
    </xf>
    <xf numFmtId="168" fontId="149" fillId="0" borderId="0" xfId="5157" applyNumberFormat="1" applyFont="1" applyAlignment="1">
      <alignment wrapText="1"/>
    </xf>
    <xf numFmtId="41" fontId="149" fillId="0" borderId="0" xfId="5158" applyNumberFormat="1" applyFont="1" applyAlignment="1">
      <alignment wrapText="1"/>
    </xf>
    <xf numFmtId="168" fontId="149" fillId="0" borderId="0" xfId="5158" applyNumberFormat="1" applyFont="1" applyAlignment="1">
      <alignment wrapText="1"/>
    </xf>
    <xf numFmtId="41" fontId="149" fillId="0" borderId="0" xfId="5159" applyNumberFormat="1" applyFont="1" applyAlignment="1">
      <alignment wrapText="1"/>
    </xf>
    <xf numFmtId="168" fontId="149" fillId="0" borderId="0" xfId="5159" applyNumberFormat="1" applyFont="1" applyAlignment="1">
      <alignment wrapText="1"/>
    </xf>
    <xf numFmtId="41" fontId="149" fillId="0" borderId="0" xfId="5160" applyNumberFormat="1" applyFont="1" applyAlignment="1">
      <alignment wrapText="1"/>
    </xf>
    <xf numFmtId="168" fontId="149" fillId="0" borderId="0" xfId="5160" applyNumberFormat="1" applyFont="1" applyAlignment="1">
      <alignment wrapText="1"/>
    </xf>
    <xf numFmtId="41" fontId="149" fillId="0" borderId="0" xfId="5161" applyNumberFormat="1" applyFont="1" applyAlignment="1">
      <alignment wrapText="1"/>
    </xf>
    <xf numFmtId="168" fontId="149" fillId="0" borderId="0" xfId="5161" applyNumberFormat="1" applyFont="1" applyAlignment="1">
      <alignment wrapText="1"/>
    </xf>
    <xf numFmtId="41" fontId="149" fillId="0" borderId="0" xfId="5162" applyNumberFormat="1" applyFont="1" applyAlignment="1">
      <alignment wrapText="1"/>
    </xf>
    <xf numFmtId="168" fontId="149" fillId="0" borderId="0" xfId="5162" applyNumberFormat="1" applyFont="1" applyAlignment="1">
      <alignment wrapText="1"/>
    </xf>
    <xf numFmtId="41" fontId="149" fillId="0" borderId="0" xfId="5164" applyNumberFormat="1" applyFont="1" applyAlignment="1">
      <alignment wrapText="1"/>
    </xf>
    <xf numFmtId="168" fontId="149" fillId="0" borderId="0" xfId="5164" applyNumberFormat="1" applyFont="1" applyAlignment="1">
      <alignment wrapText="1"/>
    </xf>
    <xf numFmtId="187" fontId="157" fillId="62" borderId="0" xfId="27" applyNumberFormat="1" applyFont="1" applyFill="1" applyAlignment="1">
      <alignment horizontal="center" vertical="center"/>
    </xf>
    <xf numFmtId="0" fontId="95" fillId="64" borderId="0" xfId="4940" applyFont="1" applyFill="1" applyAlignment="1">
      <alignment horizontal="left" vertical="top" wrapText="1"/>
    </xf>
    <xf numFmtId="168" fontId="88" fillId="64" borderId="0" xfId="4941" applyNumberFormat="1" applyFont="1" applyFill="1" applyBorder="1" applyAlignment="1" applyProtection="1">
      <alignment horizontal="right" vertical="top" wrapText="1"/>
    </xf>
    <xf numFmtId="0" fontId="143" fillId="60" borderId="0" xfId="4849" applyFont="1" applyFill="1" applyAlignment="1">
      <alignment horizontal="center" vertical="center"/>
    </xf>
    <xf numFmtId="0" fontId="154" fillId="0" borderId="0" xfId="552" applyFont="1" applyAlignment="1">
      <alignment horizontal="left" vertical="center" wrapText="1"/>
    </xf>
    <xf numFmtId="43" fontId="155" fillId="62" borderId="0" xfId="551" applyFont="1" applyFill="1" applyAlignment="1">
      <alignment horizontal="center"/>
    </xf>
    <xf numFmtId="0" fontId="155" fillId="62" borderId="32" xfId="0" applyFont="1" applyFill="1" applyBorder="1" applyAlignment="1">
      <alignment horizontal="center"/>
    </xf>
    <xf numFmtId="0" fontId="155" fillId="62" borderId="0" xfId="0" applyFont="1" applyFill="1" applyBorder="1" applyAlignment="1">
      <alignment horizontal="center"/>
    </xf>
    <xf numFmtId="0" fontId="155" fillId="62" borderId="42" xfId="0" applyFont="1" applyFill="1" applyBorder="1" applyAlignment="1">
      <alignment horizontal="center"/>
    </xf>
    <xf numFmtId="0" fontId="144" fillId="62" borderId="33" xfId="552" applyFont="1" applyFill="1" applyBorder="1" applyAlignment="1">
      <alignment horizontal="left" vertical="center"/>
    </xf>
    <xf numFmtId="0" fontId="144" fillId="62" borderId="36" xfId="552" applyFont="1" applyFill="1" applyBorder="1" applyAlignment="1">
      <alignment horizontal="left" vertical="center"/>
    </xf>
    <xf numFmtId="0" fontId="144" fillId="62" borderId="1" xfId="552" applyFont="1" applyFill="1" applyBorder="1" applyAlignment="1">
      <alignment horizontal="center" vertical="center"/>
    </xf>
    <xf numFmtId="0" fontId="144" fillId="62" borderId="34" xfId="552" applyFont="1" applyFill="1" applyBorder="1" applyAlignment="1">
      <alignment horizontal="center" vertical="center"/>
    </xf>
    <xf numFmtId="0" fontId="144" fillId="62" borderId="35" xfId="552" applyFont="1" applyFill="1" applyBorder="1" applyAlignment="1">
      <alignment horizontal="center" vertical="center"/>
    </xf>
    <xf numFmtId="0" fontId="144" fillId="62" borderId="33" xfId="552" applyFont="1" applyFill="1" applyBorder="1" applyAlignment="1">
      <alignment horizontal="center" vertical="center" wrapText="1"/>
    </xf>
    <xf numFmtId="0" fontId="144" fillId="62" borderId="44" xfId="552" applyFont="1" applyFill="1" applyBorder="1" applyAlignment="1">
      <alignment horizontal="center" vertical="center" wrapText="1"/>
    </xf>
    <xf numFmtId="0" fontId="78" fillId="44" borderId="3" xfId="300" applyFont="1" applyFill="1" applyBorder="1" applyAlignment="1">
      <alignment horizontal="left" vertical="center" wrapText="1"/>
    </xf>
    <xf numFmtId="0" fontId="104" fillId="63" borderId="39" xfId="303" applyFont="1" applyFill="1" applyBorder="1" applyAlignment="1">
      <alignment horizontal="center" vertical="center"/>
    </xf>
    <xf numFmtId="0" fontId="104" fillId="63" borderId="40" xfId="303" applyFont="1" applyFill="1" applyBorder="1" applyAlignment="1">
      <alignment horizontal="center" vertical="center"/>
    </xf>
    <xf numFmtId="0" fontId="104" fillId="63" borderId="41" xfId="303" applyFont="1" applyFill="1" applyBorder="1" applyAlignment="1">
      <alignment horizontal="center" vertical="center"/>
    </xf>
    <xf numFmtId="0" fontId="104" fillId="63" borderId="32" xfId="303" applyFont="1" applyFill="1" applyBorder="1" applyAlignment="1">
      <alignment horizontal="center" vertical="center"/>
    </xf>
    <xf numFmtId="0" fontId="104" fillId="63" borderId="0" xfId="303" applyFont="1" applyFill="1" applyBorder="1" applyAlignment="1">
      <alignment horizontal="center" vertical="center"/>
    </xf>
    <xf numFmtId="0" fontId="104" fillId="63" borderId="42" xfId="303" applyFont="1" applyFill="1" applyBorder="1" applyAlignment="1">
      <alignment horizontal="center" vertical="center"/>
    </xf>
    <xf numFmtId="0" fontId="73" fillId="64" borderId="0" xfId="303" applyFont="1" applyFill="1" applyBorder="1" applyAlignment="1">
      <alignment horizontal="center" vertical="center"/>
    </xf>
    <xf numFmtId="0" fontId="59" fillId="0" borderId="52" xfId="300" applyBorder="1" applyAlignment="1">
      <alignment horizontal="left" vertical="center"/>
    </xf>
    <xf numFmtId="0" fontId="59" fillId="0" borderId="14" xfId="300" applyBorder="1" applyAlignment="1">
      <alignment horizontal="left" vertical="center"/>
    </xf>
    <xf numFmtId="0" fontId="59" fillId="0" borderId="53" xfId="300" applyBorder="1" applyAlignment="1">
      <alignment horizontal="left" vertical="center"/>
    </xf>
    <xf numFmtId="0" fontId="78" fillId="44" borderId="46" xfId="300" applyFont="1" applyFill="1" applyBorder="1" applyAlignment="1">
      <alignment horizontal="left" vertical="center" wrapText="1"/>
    </xf>
    <xf numFmtId="0" fontId="78" fillId="44" borderId="13" xfId="300" applyFont="1" applyFill="1" applyBorder="1" applyAlignment="1">
      <alignment horizontal="left" vertical="center" wrapText="1"/>
    </xf>
    <xf numFmtId="0" fontId="78" fillId="44" borderId="47" xfId="300" applyFont="1" applyFill="1" applyBorder="1" applyAlignment="1">
      <alignment horizontal="left" vertical="center" wrapText="1"/>
    </xf>
    <xf numFmtId="0" fontId="78" fillId="44" borderId="19" xfId="300" applyFont="1" applyFill="1" applyBorder="1" applyAlignment="1">
      <alignment horizontal="left" vertical="center" wrapText="1"/>
    </xf>
    <xf numFmtId="0" fontId="78" fillId="44" borderId="0" xfId="300" applyFont="1" applyFill="1" applyBorder="1" applyAlignment="1">
      <alignment horizontal="left" vertical="center" wrapText="1"/>
    </xf>
    <xf numFmtId="0" fontId="78" fillId="44" borderId="18" xfId="300" applyFont="1" applyFill="1" applyBorder="1" applyAlignment="1">
      <alignment horizontal="left" vertical="center" wrapText="1"/>
    </xf>
    <xf numFmtId="0" fontId="176" fillId="76" borderId="92" xfId="5119" applyFont="1" applyFill="1" applyBorder="1" applyAlignment="1">
      <alignment horizontal="left" vertical="center"/>
    </xf>
    <xf numFmtId="0" fontId="176" fillId="76" borderId="92" xfId="5119" applyFont="1" applyFill="1" applyBorder="1" applyAlignment="1">
      <alignment vertical="center" wrapText="1"/>
    </xf>
    <xf numFmtId="0" fontId="176" fillId="76" borderId="101" xfId="5119" applyFont="1" applyFill="1" applyBorder="1" applyAlignment="1">
      <alignment horizontal="center" vertical="center" wrapText="1"/>
    </xf>
    <xf numFmtId="0" fontId="176" fillId="76" borderId="96" xfId="5119" applyFont="1" applyFill="1" applyBorder="1" applyAlignment="1">
      <alignment horizontal="center" vertical="center" wrapText="1"/>
    </xf>
    <xf numFmtId="0" fontId="176" fillId="76" borderId="0" xfId="5119" applyFont="1" applyFill="1" applyBorder="1" applyAlignment="1">
      <alignment horizontal="center" vertical="center" wrapText="1"/>
    </xf>
    <xf numFmtId="0" fontId="176" fillId="76" borderId="0" xfId="5119" applyFont="1" applyFill="1" applyBorder="1" applyAlignment="1">
      <alignment horizontal="center" vertical="center"/>
    </xf>
    <xf numFmtId="0" fontId="176" fillId="76" borderId="0" xfId="5119" applyFont="1" applyFill="1" applyBorder="1" applyAlignment="1">
      <alignment horizontal="center"/>
    </xf>
    <xf numFmtId="0" fontId="176" fillId="75" borderId="91" xfId="5119" applyFont="1" applyFill="1" applyBorder="1" applyAlignment="1">
      <alignment horizontal="center" vertical="center"/>
    </xf>
    <xf numFmtId="0" fontId="176" fillId="75" borderId="90" xfId="5119" applyFont="1" applyFill="1" applyBorder="1" applyAlignment="1">
      <alignment horizontal="center" vertical="center"/>
    </xf>
    <xf numFmtId="0" fontId="176" fillId="75" borderId="96" xfId="5119" applyFont="1" applyFill="1" applyBorder="1" applyAlignment="1">
      <alignment horizontal="center" vertical="center"/>
    </xf>
    <xf numFmtId="0" fontId="176" fillId="75" borderId="92" xfId="5119" applyFont="1" applyFill="1" applyBorder="1" applyAlignment="1">
      <alignment horizontal="center" vertical="center"/>
    </xf>
    <xf numFmtId="0" fontId="176" fillId="75" borderId="93" xfId="5119" applyFont="1" applyFill="1" applyBorder="1" applyAlignment="1">
      <alignment horizontal="center" vertical="center"/>
    </xf>
    <xf numFmtId="0" fontId="176" fillId="75" borderId="95" xfId="5119" applyFont="1" applyFill="1" applyBorder="1" applyAlignment="1">
      <alignment horizontal="center" vertical="center"/>
    </xf>
    <xf numFmtId="0" fontId="176" fillId="76" borderId="86" xfId="5119" applyFont="1" applyFill="1" applyBorder="1" applyAlignment="1">
      <alignment horizontal="center"/>
    </xf>
    <xf numFmtId="0" fontId="176" fillId="76" borderId="90" xfId="5119" applyFont="1" applyFill="1" applyBorder="1" applyAlignment="1">
      <alignment horizontal="center"/>
    </xf>
    <xf numFmtId="0" fontId="176" fillId="75" borderId="86" xfId="5119" applyFont="1" applyFill="1" applyBorder="1" applyAlignment="1">
      <alignment horizontal="center" vertical="center"/>
    </xf>
    <xf numFmtId="0" fontId="176" fillId="75" borderId="0" xfId="5119" applyFont="1" applyFill="1" applyBorder="1" applyAlignment="1">
      <alignment horizontal="center" vertical="center"/>
    </xf>
    <xf numFmtId="0" fontId="176" fillId="75" borderId="91" xfId="5119" applyFont="1" applyFill="1" applyBorder="1" applyAlignment="1">
      <alignment horizontal="center"/>
    </xf>
    <xf numFmtId="0" fontId="176" fillId="75" borderId="86" xfId="5119" applyFont="1" applyFill="1" applyBorder="1" applyAlignment="1">
      <alignment horizontal="center"/>
    </xf>
    <xf numFmtId="0" fontId="176" fillId="75" borderId="90" xfId="5119" applyFont="1" applyFill="1" applyBorder="1" applyAlignment="1">
      <alignment horizontal="center"/>
    </xf>
    <xf numFmtId="0" fontId="176" fillId="76" borderId="91" xfId="5119" applyFont="1" applyFill="1" applyBorder="1" applyAlignment="1">
      <alignment horizontal="center" vertical="center"/>
    </xf>
    <xf numFmtId="0" fontId="176" fillId="76" borderId="86" xfId="5119" applyFont="1" applyFill="1" applyBorder="1" applyAlignment="1">
      <alignment horizontal="center" vertical="center"/>
    </xf>
    <xf numFmtId="0" fontId="176" fillId="76" borderId="98" xfId="5119" applyFont="1" applyFill="1" applyBorder="1" applyAlignment="1">
      <alignment horizontal="center" vertical="center"/>
    </xf>
    <xf numFmtId="0" fontId="176" fillId="76" borderId="92" xfId="5119" applyFont="1" applyFill="1" applyBorder="1" applyAlignment="1">
      <alignment horizontal="center"/>
    </xf>
    <xf numFmtId="0" fontId="176" fillId="75" borderId="52" xfId="4956" applyFont="1" applyFill="1" applyBorder="1" applyAlignment="1">
      <alignment horizontal="center" vertical="center" wrapText="1"/>
    </xf>
    <xf numFmtId="0" fontId="176" fillId="75" borderId="14" xfId="4956" applyFont="1" applyFill="1" applyBorder="1" applyAlignment="1">
      <alignment horizontal="center" vertical="center" wrapText="1"/>
    </xf>
    <xf numFmtId="0" fontId="176" fillId="75" borderId="53" xfId="4956" applyFont="1" applyFill="1" applyBorder="1" applyAlignment="1">
      <alignment horizontal="center" vertical="center" wrapText="1"/>
    </xf>
    <xf numFmtId="0" fontId="176" fillId="75" borderId="89" xfId="4956" applyFont="1" applyFill="1" applyBorder="1" applyAlignment="1">
      <alignment horizontal="center"/>
    </xf>
    <xf numFmtId="0" fontId="176" fillId="75" borderId="14" xfId="4956" applyFont="1" applyFill="1" applyBorder="1" applyAlignment="1">
      <alignment horizontal="center"/>
    </xf>
    <xf numFmtId="0" fontId="176" fillId="75" borderId="0" xfId="4956" applyFont="1" applyFill="1" applyBorder="1" applyAlignment="1">
      <alignment horizontal="center"/>
    </xf>
    <xf numFmtId="0" fontId="176" fillId="75" borderId="99" xfId="5119" applyFont="1" applyFill="1" applyBorder="1" applyAlignment="1">
      <alignment horizontal="center" vertical="center"/>
    </xf>
    <xf numFmtId="0" fontId="176" fillId="75" borderId="97" xfId="5119" applyFont="1" applyFill="1" applyBorder="1" applyAlignment="1">
      <alignment horizontal="center" vertical="center"/>
    </xf>
    <xf numFmtId="0" fontId="176" fillId="75" borderId="100" xfId="5119" applyFont="1" applyFill="1" applyBorder="1" applyAlignment="1">
      <alignment horizontal="center" vertical="center" wrapText="1"/>
    </xf>
    <xf numFmtId="0" fontId="176" fillId="75" borderId="0" xfId="5119" applyFont="1" applyFill="1" applyBorder="1" applyAlignment="1">
      <alignment horizontal="center" vertical="center" wrapText="1"/>
    </xf>
    <xf numFmtId="0" fontId="176" fillId="75" borderId="93" xfId="5119" applyFont="1" applyFill="1" applyBorder="1" applyAlignment="1">
      <alignment horizontal="center"/>
    </xf>
    <xf numFmtId="0" fontId="176" fillId="75" borderId="94" xfId="5119" applyFont="1" applyFill="1" applyBorder="1" applyAlignment="1">
      <alignment horizontal="center"/>
    </xf>
    <xf numFmtId="0" fontId="176" fillId="75" borderId="95" xfId="5119" applyFont="1" applyFill="1" applyBorder="1" applyAlignment="1">
      <alignment horizontal="center"/>
    </xf>
    <xf numFmtId="0" fontId="176" fillId="76" borderId="101" xfId="5119" applyFont="1" applyFill="1" applyBorder="1" applyAlignment="1">
      <alignment horizontal="center" vertical="center"/>
    </xf>
    <xf numFmtId="0" fontId="157" fillId="76" borderId="91" xfId="5119" applyFont="1" applyFill="1" applyBorder="1" applyAlignment="1">
      <alignment horizontal="center" vertical="center"/>
    </xf>
    <xf numFmtId="0" fontId="157" fillId="76" borderId="86" xfId="5119" applyFont="1" applyFill="1" applyBorder="1" applyAlignment="1">
      <alignment horizontal="center" vertical="center"/>
    </xf>
    <xf numFmtId="0" fontId="157" fillId="76" borderId="98" xfId="5119" applyFont="1" applyFill="1" applyBorder="1" applyAlignment="1">
      <alignment horizontal="center" vertical="center"/>
    </xf>
    <xf numFmtId="0" fontId="157" fillId="75" borderId="99" xfId="5119" applyFont="1" applyFill="1" applyBorder="1" applyAlignment="1">
      <alignment horizontal="center" vertical="center"/>
    </xf>
    <xf numFmtId="0" fontId="157" fillId="75" borderId="97" xfId="5119" applyFont="1" applyFill="1" applyBorder="1" applyAlignment="1">
      <alignment horizontal="center" vertical="center"/>
    </xf>
    <xf numFmtId="0" fontId="157" fillId="75" borderId="100" xfId="5119" applyFont="1" applyFill="1" applyBorder="1" applyAlignment="1">
      <alignment horizontal="center" vertical="center" wrapText="1"/>
    </xf>
    <xf numFmtId="0" fontId="157" fillId="75" borderId="0" xfId="5119" applyFont="1" applyFill="1" applyBorder="1" applyAlignment="1">
      <alignment horizontal="center" vertical="center" wrapText="1"/>
    </xf>
    <xf numFmtId="0" fontId="157" fillId="76" borderId="0" xfId="5119" applyFont="1" applyFill="1" applyBorder="1" applyAlignment="1">
      <alignment horizontal="center"/>
    </xf>
    <xf numFmtId="0" fontId="176" fillId="76" borderId="46" xfId="5119" applyFont="1" applyFill="1" applyBorder="1" applyAlignment="1">
      <alignment horizontal="left" vertical="center"/>
    </xf>
    <xf numFmtId="0" fontId="176" fillId="76" borderId="13" xfId="5119" applyFont="1" applyFill="1" applyBorder="1" applyAlignment="1">
      <alignment horizontal="left" vertical="center"/>
    </xf>
    <xf numFmtId="0" fontId="176" fillId="76" borderId="47" xfId="5119" applyFont="1" applyFill="1" applyBorder="1" applyAlignment="1">
      <alignment horizontal="left" vertical="center"/>
    </xf>
    <xf numFmtId="0" fontId="176" fillId="75" borderId="49" xfId="5119" applyFont="1" applyFill="1" applyBorder="1" applyAlignment="1">
      <alignment horizontal="center" vertical="center"/>
    </xf>
    <xf numFmtId="0" fontId="176" fillId="75" borderId="19" xfId="5119" applyFont="1" applyFill="1" applyBorder="1" applyAlignment="1">
      <alignment horizontal="center" vertical="center"/>
    </xf>
    <xf numFmtId="0" fontId="176" fillId="75" borderId="52" xfId="5119" applyFont="1" applyFill="1" applyBorder="1" applyAlignment="1">
      <alignment horizontal="center" vertical="center"/>
    </xf>
    <xf numFmtId="0" fontId="176" fillId="75" borderId="89" xfId="5119" applyFont="1" applyFill="1" applyBorder="1" applyAlignment="1">
      <alignment horizontal="center" vertical="center"/>
    </xf>
    <xf numFmtId="0" fontId="176" fillId="75" borderId="14" xfId="5119" applyFont="1" applyFill="1" applyBorder="1" applyAlignment="1">
      <alignment horizontal="center" vertical="center"/>
    </xf>
    <xf numFmtId="0" fontId="176" fillId="75" borderId="50" xfId="5119" applyFont="1" applyFill="1" applyBorder="1" applyAlignment="1">
      <alignment horizontal="center" vertical="center"/>
    </xf>
    <xf numFmtId="0" fontId="176" fillId="75" borderId="18" xfId="5119" applyFont="1" applyFill="1" applyBorder="1" applyAlignment="1">
      <alignment horizontal="center" vertical="center"/>
    </xf>
    <xf numFmtId="0" fontId="176" fillId="75" borderId="53" xfId="5119" applyFont="1" applyFill="1" applyBorder="1" applyAlignment="1">
      <alignment horizontal="center" vertical="center"/>
    </xf>
    <xf numFmtId="0" fontId="176" fillId="76" borderId="49" xfId="5119" applyFont="1" applyFill="1" applyBorder="1" applyAlignment="1">
      <alignment horizontal="center" vertical="center"/>
    </xf>
    <xf numFmtId="0" fontId="176" fillId="76" borderId="19" xfId="5119" applyFont="1" applyFill="1" applyBorder="1" applyAlignment="1">
      <alignment horizontal="center" vertical="center"/>
    </xf>
    <xf numFmtId="0" fontId="176" fillId="76" borderId="52" xfId="5119" applyFont="1" applyFill="1" applyBorder="1" applyAlignment="1">
      <alignment horizontal="center" vertical="center"/>
    </xf>
    <xf numFmtId="0" fontId="176" fillId="76" borderId="89" xfId="5119" applyFont="1" applyFill="1" applyBorder="1" applyAlignment="1">
      <alignment horizontal="center" vertical="center"/>
    </xf>
    <xf numFmtId="0" fontId="176" fillId="76" borderId="14" xfId="5119" applyFont="1" applyFill="1" applyBorder="1" applyAlignment="1">
      <alignment horizontal="center" vertical="center"/>
    </xf>
    <xf numFmtId="0" fontId="176" fillId="75" borderId="46" xfId="5119" applyFont="1" applyFill="1" applyBorder="1" applyAlignment="1">
      <alignment horizontal="center" vertical="center"/>
    </xf>
    <xf numFmtId="0" fontId="176" fillId="75" borderId="13" xfId="5119" applyFont="1" applyFill="1" applyBorder="1" applyAlignment="1">
      <alignment horizontal="center" vertical="center"/>
    </xf>
    <xf numFmtId="0" fontId="176" fillId="75" borderId="47" xfId="5119" applyFont="1" applyFill="1" applyBorder="1" applyAlignment="1">
      <alignment horizontal="center" vertical="center"/>
    </xf>
    <xf numFmtId="0" fontId="176" fillId="75" borderId="46" xfId="5119" applyFont="1" applyFill="1" applyBorder="1" applyAlignment="1">
      <alignment horizontal="center" vertical="center" wrapText="1"/>
    </xf>
    <xf numFmtId="0" fontId="176" fillId="75" borderId="13" xfId="5119" applyFont="1" applyFill="1" applyBorder="1" applyAlignment="1">
      <alignment horizontal="center" vertical="center" wrapText="1"/>
    </xf>
    <xf numFmtId="0" fontId="176" fillId="75" borderId="47" xfId="5119" applyFont="1" applyFill="1" applyBorder="1" applyAlignment="1">
      <alignment horizontal="center" vertical="center" wrapText="1"/>
    </xf>
    <xf numFmtId="0" fontId="176" fillId="76" borderId="49" xfId="4956" applyFont="1" applyFill="1" applyBorder="1" applyAlignment="1">
      <alignment horizontal="left" vertical="center"/>
    </xf>
    <xf numFmtId="0" fontId="176" fillId="76" borderId="89" xfId="4956" applyFont="1" applyFill="1" applyBorder="1" applyAlignment="1">
      <alignment horizontal="left" vertical="center"/>
    </xf>
    <xf numFmtId="0" fontId="176" fillId="76" borderId="50" xfId="4956" applyFont="1" applyFill="1" applyBorder="1" applyAlignment="1">
      <alignment horizontal="left" vertical="center"/>
    </xf>
    <xf numFmtId="0" fontId="176" fillId="75" borderId="49" xfId="4956" applyFont="1" applyFill="1" applyBorder="1" applyAlignment="1">
      <alignment horizontal="center" vertical="center"/>
    </xf>
    <xf numFmtId="0" fontId="176" fillId="75" borderId="19" xfId="4956" applyFont="1" applyFill="1" applyBorder="1" applyAlignment="1">
      <alignment horizontal="center" vertical="center"/>
    </xf>
    <xf numFmtId="0" fontId="176" fillId="75" borderId="52" xfId="4956" applyFont="1" applyFill="1" applyBorder="1" applyAlignment="1">
      <alignment horizontal="center" vertical="center"/>
    </xf>
    <xf numFmtId="0" fontId="176" fillId="75" borderId="89" xfId="4956" applyFont="1" applyFill="1" applyBorder="1" applyAlignment="1">
      <alignment horizontal="center" vertical="center"/>
    </xf>
    <xf numFmtId="0" fontId="176" fillId="75" borderId="0" xfId="4956" applyFont="1" applyFill="1" applyBorder="1" applyAlignment="1">
      <alignment horizontal="center" vertical="center"/>
    </xf>
    <xf numFmtId="0" fontId="176" fillId="75" borderId="14" xfId="4956" applyFont="1" applyFill="1" applyBorder="1" applyAlignment="1">
      <alignment horizontal="center" vertical="center"/>
    </xf>
    <xf numFmtId="0" fontId="176" fillId="75" borderId="50" xfId="4956" applyFont="1" applyFill="1" applyBorder="1" applyAlignment="1">
      <alignment horizontal="center" vertical="center"/>
    </xf>
    <xf numFmtId="0" fontId="176" fillId="75" borderId="18" xfId="4956" applyFont="1" applyFill="1" applyBorder="1" applyAlignment="1">
      <alignment horizontal="center" vertical="center"/>
    </xf>
    <xf numFmtId="0" fontId="176" fillId="75" borderId="53" xfId="4956" applyFont="1" applyFill="1" applyBorder="1" applyAlignment="1">
      <alignment horizontal="center" vertical="center"/>
    </xf>
    <xf numFmtId="0" fontId="176" fillId="75" borderId="49" xfId="4956" applyFont="1" applyFill="1" applyBorder="1" applyAlignment="1">
      <alignment horizontal="center"/>
    </xf>
    <xf numFmtId="0" fontId="176" fillId="75" borderId="19" xfId="4956" applyFont="1" applyFill="1" applyBorder="1" applyAlignment="1">
      <alignment horizontal="center"/>
    </xf>
    <xf numFmtId="0" fontId="176" fillId="75" borderId="52" xfId="4956" applyFont="1" applyFill="1" applyBorder="1" applyAlignment="1">
      <alignment horizontal="center"/>
    </xf>
    <xf numFmtId="0" fontId="176" fillId="75" borderId="46" xfId="4956" applyFont="1" applyFill="1" applyBorder="1" applyAlignment="1">
      <alignment horizontal="center" vertical="center"/>
    </xf>
    <xf numFmtId="0" fontId="176" fillId="75" borderId="13" xfId="4956" applyFont="1" applyFill="1" applyBorder="1" applyAlignment="1">
      <alignment horizontal="center" vertical="center"/>
    </xf>
    <xf numFmtId="0" fontId="176" fillId="75" borderId="47" xfId="4956" applyFont="1" applyFill="1" applyBorder="1" applyAlignment="1">
      <alignment horizontal="center" vertical="center"/>
    </xf>
    <xf numFmtId="0" fontId="176" fillId="75" borderId="2" xfId="4956" applyFont="1" applyFill="1" applyBorder="1" applyAlignment="1">
      <alignment horizontal="center"/>
    </xf>
    <xf numFmtId="0" fontId="176" fillId="75" borderId="54" xfId="4956" applyFont="1" applyFill="1" applyBorder="1" applyAlignment="1">
      <alignment horizontal="center"/>
    </xf>
    <xf numFmtId="0" fontId="176" fillId="75" borderId="51" xfId="4956" applyFont="1" applyFill="1" applyBorder="1" applyAlignment="1">
      <alignment horizontal="center"/>
    </xf>
    <xf numFmtId="0" fontId="104" fillId="75" borderId="0" xfId="4956" applyFont="1" applyFill="1" applyBorder="1" applyAlignment="1">
      <alignment horizontal="center"/>
    </xf>
    <xf numFmtId="0" fontId="73" fillId="75" borderId="46" xfId="4956" applyFont="1" applyFill="1" applyBorder="1" applyAlignment="1">
      <alignment horizontal="center" vertical="center"/>
    </xf>
    <xf numFmtId="0" fontId="73" fillId="75" borderId="13" xfId="4956" applyFont="1" applyFill="1" applyBorder="1" applyAlignment="1">
      <alignment horizontal="center" vertical="center"/>
    </xf>
    <xf numFmtId="0" fontId="73" fillId="75" borderId="47" xfId="4956" applyFont="1" applyFill="1" applyBorder="1" applyAlignment="1">
      <alignment horizontal="center" vertical="center"/>
    </xf>
    <xf numFmtId="0" fontId="73" fillId="75" borderId="49" xfId="4956" applyFont="1" applyFill="1" applyBorder="1" applyAlignment="1">
      <alignment horizontal="center" vertical="center"/>
    </xf>
    <xf numFmtId="0" fontId="73" fillId="75" borderId="19" xfId="4956" applyFont="1" applyFill="1" applyBorder="1" applyAlignment="1">
      <alignment horizontal="center" vertical="center"/>
    </xf>
    <xf numFmtId="0" fontId="73" fillId="75" borderId="52" xfId="4956" applyFont="1" applyFill="1" applyBorder="1" applyAlignment="1">
      <alignment horizontal="center" vertical="center"/>
    </xf>
    <xf numFmtId="0" fontId="73" fillId="75" borderId="89" xfId="4956" applyFont="1" applyFill="1" applyBorder="1" applyAlignment="1">
      <alignment horizontal="center" vertical="center"/>
    </xf>
    <xf numFmtId="0" fontId="73" fillId="75" borderId="0" xfId="4956" applyFont="1" applyFill="1" applyBorder="1" applyAlignment="1">
      <alignment horizontal="center" vertical="center"/>
    </xf>
    <xf numFmtId="0" fontId="73" fillId="75" borderId="14" xfId="4956" applyFont="1" applyFill="1" applyBorder="1" applyAlignment="1">
      <alignment horizontal="center" vertical="center"/>
    </xf>
    <xf numFmtId="0" fontId="73" fillId="75" borderId="50" xfId="4956" applyFont="1" applyFill="1" applyBorder="1" applyAlignment="1">
      <alignment horizontal="center" vertical="center"/>
    </xf>
    <xf numFmtId="0" fontId="73" fillId="75" borderId="18" xfId="4956" applyFont="1" applyFill="1" applyBorder="1" applyAlignment="1">
      <alignment horizontal="center" vertical="center"/>
    </xf>
    <xf numFmtId="0" fontId="73" fillId="75" borderId="53" xfId="4956" applyFont="1" applyFill="1" applyBorder="1" applyAlignment="1">
      <alignment horizontal="center" vertical="center"/>
    </xf>
    <xf numFmtId="0" fontId="73" fillId="75" borderId="51" xfId="4956" applyFont="1" applyFill="1" applyBorder="1" applyAlignment="1">
      <alignment horizontal="center"/>
    </xf>
    <xf numFmtId="0" fontId="73" fillId="75" borderId="2" xfId="4956" applyFont="1" applyFill="1" applyBorder="1" applyAlignment="1">
      <alignment horizontal="center"/>
    </xf>
    <xf numFmtId="0" fontId="73" fillId="75" borderId="54" xfId="4956" applyFont="1" applyFill="1" applyBorder="1" applyAlignment="1">
      <alignment horizontal="center"/>
    </xf>
    <xf numFmtId="0" fontId="104" fillId="73" borderId="0" xfId="98" applyNumberFormat="1" applyFont="1" applyFill="1" applyBorder="1" applyAlignment="1" applyProtection="1">
      <alignment horizontal="center"/>
    </xf>
    <xf numFmtId="170" fontId="104" fillId="73" borderId="0" xfId="205" applyNumberFormat="1" applyFont="1" applyFill="1" applyBorder="1" applyAlignment="1">
      <alignment horizontal="center" vertical="top"/>
    </xf>
    <xf numFmtId="0" fontId="104" fillId="63" borderId="0" xfId="98" applyNumberFormat="1" applyFont="1" applyFill="1" applyBorder="1" applyAlignment="1" applyProtection="1">
      <alignment horizontal="center"/>
    </xf>
    <xf numFmtId="170" fontId="104" fillId="63" borderId="0" xfId="0" applyNumberFormat="1" applyFont="1" applyFill="1" applyBorder="1" applyAlignment="1">
      <alignment horizontal="center"/>
    </xf>
    <xf numFmtId="169" fontId="104" fillId="63" borderId="0" xfId="98" applyFont="1" applyFill="1" applyBorder="1" applyAlignment="1" applyProtection="1">
      <alignment horizontal="center" vertical="top"/>
    </xf>
    <xf numFmtId="0" fontId="155" fillId="66" borderId="39" xfId="0" applyFont="1" applyFill="1" applyBorder="1" applyAlignment="1">
      <alignment horizontal="center" vertical="center"/>
    </xf>
    <xf numFmtId="0" fontId="155" fillId="66" borderId="40" xfId="0" applyFont="1" applyFill="1" applyBorder="1" applyAlignment="1">
      <alignment horizontal="center" vertical="center"/>
    </xf>
    <xf numFmtId="0" fontId="157" fillId="66" borderId="39" xfId="0" applyFont="1" applyFill="1" applyBorder="1" applyAlignment="1">
      <alignment horizontal="center" vertical="center" wrapText="1"/>
    </xf>
    <xf numFmtId="0" fontId="157" fillId="66" borderId="41" xfId="0" applyFont="1" applyFill="1" applyBorder="1" applyAlignment="1">
      <alignment horizontal="center" vertical="center" wrapText="1"/>
    </xf>
    <xf numFmtId="0" fontId="164" fillId="63" borderId="0" xfId="98" applyNumberFormat="1" applyFont="1" applyFill="1" applyBorder="1" applyAlignment="1" applyProtection="1">
      <alignment horizontal="center" wrapText="1"/>
    </xf>
    <xf numFmtId="170" fontId="164" fillId="63" borderId="0" xfId="0" applyNumberFormat="1" applyFont="1" applyFill="1" applyBorder="1" applyAlignment="1">
      <alignment horizontal="center"/>
    </xf>
    <xf numFmtId="169" fontId="164" fillId="63" borderId="0" xfId="98" applyFont="1" applyFill="1" applyBorder="1" applyAlignment="1" applyProtection="1">
      <alignment horizontal="center"/>
    </xf>
    <xf numFmtId="0" fontId="157" fillId="66" borderId="35" xfId="0" applyFont="1" applyFill="1" applyBorder="1" applyAlignment="1">
      <alignment horizontal="center" vertical="center" wrapText="1"/>
    </xf>
    <xf numFmtId="0" fontId="157" fillId="66" borderId="40" xfId="0" applyFont="1" applyFill="1" applyBorder="1" applyAlignment="1">
      <alignment horizontal="center" vertical="center" wrapText="1"/>
    </xf>
    <xf numFmtId="0" fontId="157" fillId="66" borderId="1" xfId="0" applyFont="1" applyFill="1" applyBorder="1" applyAlignment="1">
      <alignment horizontal="center" vertical="center" wrapText="1"/>
    </xf>
    <xf numFmtId="0" fontId="157" fillId="66" borderId="34" xfId="0" applyFont="1" applyFill="1" applyBorder="1" applyAlignment="1">
      <alignment horizontal="center" vertical="center" wrapText="1"/>
    </xf>
    <xf numFmtId="0" fontId="157" fillId="66" borderId="39" xfId="0" applyFont="1" applyFill="1" applyBorder="1" applyAlignment="1">
      <alignment horizontal="center" vertical="center"/>
    </xf>
    <xf numFmtId="0" fontId="157" fillId="66" borderId="1" xfId="0" applyFont="1" applyFill="1" applyBorder="1" applyAlignment="1">
      <alignment horizontal="center" vertical="center"/>
    </xf>
    <xf numFmtId="0" fontId="157" fillId="66" borderId="34" xfId="0" applyFont="1" applyFill="1" applyBorder="1" applyAlignment="1">
      <alignment horizontal="center" vertical="center"/>
    </xf>
    <xf numFmtId="0" fontId="144" fillId="66" borderId="9" xfId="0" applyFont="1" applyFill="1" applyBorder="1" applyAlignment="1">
      <alignment horizontal="center" vertical="center"/>
    </xf>
    <xf numFmtId="0" fontId="157" fillId="66" borderId="40" xfId="0" applyFont="1" applyFill="1" applyBorder="1" applyAlignment="1">
      <alignment horizontal="center" vertical="center"/>
    </xf>
    <xf numFmtId="0" fontId="157" fillId="66" borderId="41" xfId="0" applyFont="1" applyFill="1" applyBorder="1" applyAlignment="1">
      <alignment horizontal="center" vertical="center"/>
    </xf>
    <xf numFmtId="0" fontId="159" fillId="66" borderId="0" xfId="0" applyFont="1" applyFill="1" applyBorder="1" applyAlignment="1">
      <alignment horizontal="center" vertical="center"/>
    </xf>
    <xf numFmtId="0" fontId="144" fillId="66" borderId="35" xfId="0" applyFont="1" applyFill="1" applyBorder="1" applyAlignment="1">
      <alignment horizontal="center" vertical="center"/>
    </xf>
    <xf numFmtId="0" fontId="144" fillId="66" borderId="1" xfId="0" applyFont="1" applyFill="1" applyBorder="1" applyAlignment="1">
      <alignment horizontal="center" vertical="center"/>
    </xf>
    <xf numFmtId="0" fontId="144" fillId="66" borderId="35" xfId="0" applyFont="1" applyFill="1" applyBorder="1" applyAlignment="1">
      <alignment horizontal="center" vertical="center" wrapText="1"/>
    </xf>
    <xf numFmtId="0" fontId="144" fillId="66" borderId="34" xfId="0" applyFont="1" applyFill="1" applyBorder="1" applyAlignment="1">
      <alignment horizontal="center" vertical="center" wrapText="1"/>
    </xf>
    <xf numFmtId="0" fontId="144" fillId="66" borderId="1" xfId="0" applyFont="1" applyFill="1" applyBorder="1" applyAlignment="1">
      <alignment horizontal="center" vertical="center" wrapText="1"/>
    </xf>
    <xf numFmtId="0" fontId="155" fillId="63" borderId="0" xfId="98" applyNumberFormat="1" applyFont="1" applyFill="1" applyBorder="1" applyAlignment="1" applyProtection="1">
      <alignment horizontal="center"/>
    </xf>
    <xf numFmtId="170" fontId="155" fillId="63" borderId="0" xfId="278" applyNumberFormat="1" applyFont="1" applyFill="1" applyBorder="1" applyAlignment="1">
      <alignment horizontal="center"/>
    </xf>
    <xf numFmtId="0" fontId="155" fillId="63" borderId="0" xfId="99" applyNumberFormat="1" applyFont="1" applyFill="1" applyBorder="1" applyAlignment="1" applyProtection="1">
      <alignment horizontal="center"/>
    </xf>
    <xf numFmtId="170" fontId="144" fillId="63" borderId="0" xfId="278" applyNumberFormat="1" applyFont="1" applyFill="1" applyBorder="1" applyAlignment="1">
      <alignment horizontal="center"/>
    </xf>
    <xf numFmtId="0" fontId="104" fillId="63" borderId="0" xfId="98" applyNumberFormat="1" applyFont="1" applyFill="1" applyBorder="1" applyAlignment="1" applyProtection="1">
      <alignment horizontal="center" vertical="center" wrapText="1"/>
    </xf>
    <xf numFmtId="0" fontId="80" fillId="64" borderId="0" xfId="302" applyFont="1" applyFill="1" applyBorder="1" applyAlignment="1">
      <alignment horizontal="left" wrapText="1"/>
    </xf>
    <xf numFmtId="3" fontId="87" fillId="64" borderId="0" xfId="99" applyNumberFormat="1" applyFont="1" applyFill="1" applyBorder="1" applyAlignment="1" applyProtection="1">
      <alignment horizontal="right" wrapText="1"/>
    </xf>
    <xf numFmtId="3" fontId="87" fillId="65" borderId="0" xfId="99" applyNumberFormat="1" applyFont="1" applyFill="1" applyBorder="1" applyAlignment="1" applyProtection="1">
      <alignment horizontal="right" wrapText="1"/>
    </xf>
    <xf numFmtId="0" fontId="0" fillId="65" borderId="0" xfId="0" applyFill="1"/>
    <xf numFmtId="0" fontId="144" fillId="66" borderId="33" xfId="0" applyFont="1" applyFill="1" applyBorder="1" applyAlignment="1">
      <alignment horizontal="left" vertical="center"/>
    </xf>
    <xf numFmtId="0" fontId="144" fillId="66" borderId="36" xfId="0" applyFont="1" applyFill="1" applyBorder="1" applyAlignment="1">
      <alignment horizontal="left" vertical="center"/>
    </xf>
    <xf numFmtId="0" fontId="144" fillId="62" borderId="37" xfId="0" applyFont="1" applyFill="1" applyBorder="1" applyAlignment="1">
      <alignment horizontal="center" vertical="center" wrapText="1"/>
    </xf>
    <xf numFmtId="0" fontId="144" fillId="62" borderId="38" xfId="0" applyFont="1" applyFill="1" applyBorder="1" applyAlignment="1">
      <alignment horizontal="center" vertical="center" wrapText="1"/>
    </xf>
    <xf numFmtId="0" fontId="144" fillId="62" borderId="43" xfId="0" applyFont="1" applyFill="1" applyBorder="1" applyAlignment="1">
      <alignment horizontal="center" vertical="center" wrapText="1"/>
    </xf>
    <xf numFmtId="170" fontId="155" fillId="63" borderId="32" xfId="0" applyNumberFormat="1" applyFont="1" applyFill="1" applyBorder="1" applyAlignment="1">
      <alignment horizontal="center" vertical="center" wrapText="1"/>
    </xf>
    <xf numFmtId="170" fontId="155" fillId="63" borderId="0" xfId="0" applyNumberFormat="1" applyFont="1" applyFill="1" applyBorder="1" applyAlignment="1">
      <alignment horizontal="center" vertical="center" wrapText="1"/>
    </xf>
    <xf numFmtId="170" fontId="155" fillId="63" borderId="32" xfId="0" applyNumberFormat="1" applyFont="1" applyFill="1" applyBorder="1" applyAlignment="1">
      <alignment horizontal="center" wrapText="1"/>
    </xf>
    <xf numFmtId="170" fontId="155" fillId="63" borderId="0" xfId="0" applyNumberFormat="1" applyFont="1" applyFill="1" applyBorder="1" applyAlignment="1">
      <alignment horizontal="center" wrapText="1"/>
    </xf>
    <xf numFmtId="169" fontId="155" fillId="63" borderId="32" xfId="98" applyFont="1" applyFill="1" applyBorder="1" applyAlignment="1" applyProtection="1">
      <alignment horizontal="center"/>
    </xf>
    <xf numFmtId="169" fontId="155" fillId="63" borderId="0" xfId="98" applyFont="1" applyFill="1" applyBorder="1" applyAlignment="1" applyProtection="1">
      <alignment horizontal="center"/>
    </xf>
    <xf numFmtId="0" fontId="157" fillId="66" borderId="44" xfId="0" applyFont="1" applyFill="1" applyBorder="1" applyAlignment="1">
      <alignment horizontal="left" vertical="center"/>
    </xf>
    <xf numFmtId="0" fontId="157" fillId="66" borderId="36" xfId="0" applyFont="1" applyFill="1" applyBorder="1" applyAlignment="1">
      <alignment horizontal="left" vertical="center"/>
    </xf>
    <xf numFmtId="0" fontId="157" fillId="66" borderId="37" xfId="0" applyFont="1" applyFill="1" applyBorder="1" applyAlignment="1">
      <alignment horizontal="center" vertical="center" wrapText="1"/>
    </xf>
    <xf numFmtId="0" fontId="157" fillId="66" borderId="38" xfId="0" applyFont="1" applyFill="1" applyBorder="1" applyAlignment="1">
      <alignment horizontal="center" vertical="center" wrapText="1"/>
    </xf>
    <xf numFmtId="0" fontId="157" fillId="66" borderId="43" xfId="0" applyFont="1" applyFill="1" applyBorder="1" applyAlignment="1">
      <alignment horizontal="center" vertical="center" wrapText="1"/>
    </xf>
    <xf numFmtId="0" fontId="157" fillId="66" borderId="37" xfId="0" applyFont="1" applyFill="1" applyBorder="1" applyAlignment="1">
      <alignment horizontal="center" vertical="center"/>
    </xf>
    <xf numFmtId="0" fontId="157" fillId="66" borderId="38" xfId="0" applyFont="1" applyFill="1" applyBorder="1" applyAlignment="1">
      <alignment horizontal="center" vertical="center"/>
    </xf>
    <xf numFmtId="0" fontId="157" fillId="66" borderId="43" xfId="0" applyFont="1" applyFill="1" applyBorder="1" applyAlignment="1">
      <alignment horizontal="center" vertical="center"/>
    </xf>
    <xf numFmtId="0" fontId="157" fillId="63" borderId="35" xfId="0" applyFont="1" applyFill="1" applyBorder="1" applyAlignment="1">
      <alignment horizontal="center" vertical="center"/>
    </xf>
    <xf numFmtId="0" fontId="157" fillId="63" borderId="1" xfId="0" applyFont="1" applyFill="1" applyBorder="1" applyAlignment="1">
      <alignment horizontal="center" vertical="center"/>
    </xf>
    <xf numFmtId="0" fontId="157" fillId="63" borderId="34" xfId="0" applyFont="1" applyFill="1" applyBorder="1" applyAlignment="1">
      <alignment horizontal="center" vertical="center"/>
    </xf>
    <xf numFmtId="0" fontId="157" fillId="63" borderId="35" xfId="0" applyFont="1" applyFill="1" applyBorder="1" applyAlignment="1">
      <alignment horizontal="center" vertical="center" wrapText="1"/>
    </xf>
    <xf numFmtId="0" fontId="157" fillId="63" borderId="34" xfId="0" applyFont="1" applyFill="1" applyBorder="1" applyAlignment="1">
      <alignment horizontal="center" vertical="center" wrapText="1"/>
    </xf>
    <xf numFmtId="0" fontId="104" fillId="63" borderId="0" xfId="0" applyFont="1" applyFill="1" applyBorder="1" applyAlignment="1">
      <alignment horizontal="center"/>
    </xf>
    <xf numFmtId="0" fontId="104" fillId="63" borderId="0" xfId="0" applyFont="1" applyFill="1" applyBorder="1" applyAlignment="1">
      <alignment horizontal="center" vertical="center"/>
    </xf>
    <xf numFmtId="170" fontId="104" fillId="63" borderId="0" xfId="0" applyNumberFormat="1" applyFont="1" applyFill="1" applyBorder="1" applyAlignment="1">
      <alignment horizontal="center" vertical="center"/>
    </xf>
    <xf numFmtId="0" fontId="104" fillId="63" borderId="0" xfId="0" applyFont="1" applyFill="1" applyBorder="1" applyAlignment="1">
      <alignment horizontal="center" wrapText="1"/>
    </xf>
    <xf numFmtId="0" fontId="144" fillId="63" borderId="0" xfId="0" applyFont="1" applyFill="1" applyBorder="1" applyAlignment="1">
      <alignment horizontal="left" vertical="center"/>
    </xf>
    <xf numFmtId="0" fontId="144" fillId="62" borderId="35" xfId="0" applyFont="1" applyFill="1" applyBorder="1" applyAlignment="1">
      <alignment horizontal="center" vertical="center" wrapText="1"/>
    </xf>
    <xf numFmtId="0" fontId="144" fillId="62" borderId="1" xfId="0" applyFont="1" applyFill="1" applyBorder="1" applyAlignment="1">
      <alignment horizontal="center" vertical="center" wrapText="1"/>
    </xf>
    <xf numFmtId="0" fontId="144" fillId="63" borderId="20" xfId="0" applyFont="1" applyFill="1" applyBorder="1" applyAlignment="1">
      <alignment horizontal="left" vertical="center"/>
    </xf>
    <xf numFmtId="0" fontId="144" fillId="62" borderId="34" xfId="0" applyFont="1" applyFill="1" applyBorder="1" applyAlignment="1">
      <alignment horizontal="center" vertical="center" wrapText="1"/>
    </xf>
    <xf numFmtId="0" fontId="155" fillId="63" borderId="0" xfId="0" applyFont="1" applyFill="1" applyBorder="1" applyAlignment="1">
      <alignment horizontal="center" vertical="center"/>
    </xf>
    <xf numFmtId="172" fontId="128" fillId="0" borderId="0" xfId="0" applyNumberFormat="1" applyFont="1" applyFill="1" applyBorder="1" applyAlignment="1">
      <alignment horizontal="center"/>
    </xf>
    <xf numFmtId="0" fontId="165" fillId="63" borderId="0" xfId="0" applyFont="1" applyFill="1" applyBorder="1" applyAlignment="1">
      <alignment horizontal="center"/>
    </xf>
    <xf numFmtId="172" fontId="137" fillId="66" borderId="0" xfId="0" applyNumberFormat="1" applyFont="1" applyFill="1" applyBorder="1" applyAlignment="1">
      <alignment horizontal="center"/>
    </xf>
    <xf numFmtId="0" fontId="137" fillId="66" borderId="0" xfId="0" applyFont="1" applyFill="1" applyBorder="1" applyAlignment="1">
      <alignment horizontal="right" vertical="center" wrapText="1"/>
    </xf>
    <xf numFmtId="0" fontId="159" fillId="66" borderId="0" xfId="0" applyFont="1" applyFill="1" applyBorder="1" applyAlignment="1">
      <alignment horizontal="right" vertical="center" wrapText="1"/>
    </xf>
    <xf numFmtId="0" fontId="104" fillId="63" borderId="0" xfId="4790" applyFont="1" applyFill="1" applyAlignment="1">
      <alignment horizontal="center"/>
    </xf>
    <xf numFmtId="177" fontId="104" fillId="63" borderId="0" xfId="4790" applyNumberFormat="1" applyFont="1" applyFill="1" applyAlignment="1">
      <alignment horizontal="center"/>
    </xf>
    <xf numFmtId="0" fontId="137" fillId="66" borderId="110" xfId="4790" applyFont="1" applyFill="1" applyBorder="1" applyAlignment="1">
      <alignment horizontal="center"/>
    </xf>
    <xf numFmtId="0" fontId="137" fillId="66" borderId="111" xfId="4790" applyFont="1" applyFill="1" applyBorder="1" applyAlignment="1">
      <alignment horizontal="center"/>
    </xf>
    <xf numFmtId="0" fontId="137" fillId="66" borderId="112" xfId="4790" applyFont="1" applyFill="1" applyBorder="1" applyAlignment="1">
      <alignment horizontal="center"/>
    </xf>
    <xf numFmtId="175" fontId="74" fillId="0" borderId="102" xfId="4791" applyNumberFormat="1" applyFont="1" applyFill="1" applyBorder="1" applyAlignment="1" applyProtection="1">
      <alignment horizontal="left" vertical="center"/>
    </xf>
    <xf numFmtId="175" fontId="74" fillId="0" borderId="103" xfId="4791" applyNumberFormat="1" applyFont="1" applyFill="1" applyBorder="1" applyAlignment="1" applyProtection="1">
      <alignment horizontal="left" vertical="center"/>
    </xf>
    <xf numFmtId="175" fontId="74" fillId="0" borderId="104" xfId="4791" applyNumberFormat="1" applyFont="1" applyFill="1" applyBorder="1" applyAlignment="1" applyProtection="1">
      <alignment horizontal="left" vertical="center"/>
    </xf>
    <xf numFmtId="0" fontId="174" fillId="0" borderId="49" xfId="4790" applyFont="1" applyFill="1" applyBorder="1" applyAlignment="1">
      <alignment horizontal="left" vertical="center"/>
    </xf>
    <xf numFmtId="0" fontId="174" fillId="0" borderId="89" xfId="4790" applyFont="1" applyFill="1" applyBorder="1" applyAlignment="1">
      <alignment horizontal="left" vertical="center"/>
    </xf>
    <xf numFmtId="0" fontId="174" fillId="0" borderId="50" xfId="4790" applyFont="1" applyFill="1" applyBorder="1" applyAlignment="1">
      <alignment horizontal="left" vertical="center"/>
    </xf>
    <xf numFmtId="0" fontId="137" fillId="66" borderId="21" xfId="4790" applyFont="1" applyFill="1" applyBorder="1" applyAlignment="1">
      <alignment horizontal="center"/>
    </xf>
    <xf numFmtId="0" fontId="74" fillId="0" borderId="106" xfId="0" applyFont="1" applyFill="1" applyBorder="1" applyAlignment="1">
      <alignment horizontal="left" vertical="center"/>
    </xf>
    <xf numFmtId="0" fontId="74" fillId="0" borderId="107" xfId="0" applyFont="1" applyFill="1" applyBorder="1" applyAlignment="1">
      <alignment horizontal="left" vertical="center"/>
    </xf>
    <xf numFmtId="4" fontId="78" fillId="0" borderId="46" xfId="4790" applyNumberFormat="1" applyFont="1" applyBorder="1" applyAlignment="1">
      <alignment horizontal="left" vertical="center"/>
    </xf>
    <xf numFmtId="4" fontId="78" fillId="0" borderId="13" xfId="4790" applyNumberFormat="1" applyFont="1" applyBorder="1" applyAlignment="1">
      <alignment horizontal="left" vertical="center"/>
    </xf>
    <xf numFmtId="4" fontId="78" fillId="0" borderId="47" xfId="4790" applyNumberFormat="1" applyFont="1" applyBorder="1" applyAlignment="1">
      <alignment horizontal="left" vertical="center"/>
    </xf>
    <xf numFmtId="0" fontId="144" fillId="66" borderId="35" xfId="4790" applyFont="1" applyFill="1" applyBorder="1" applyAlignment="1">
      <alignment horizontal="center"/>
    </xf>
    <xf numFmtId="0" fontId="144" fillId="66" borderId="1" xfId="4790" applyFont="1" applyFill="1" applyBorder="1" applyAlignment="1">
      <alignment horizontal="center"/>
    </xf>
    <xf numFmtId="0" fontId="144" fillId="66" borderId="34" xfId="4790" applyFont="1" applyFill="1" applyBorder="1" applyAlignment="1">
      <alignment horizontal="center"/>
    </xf>
    <xf numFmtId="4" fontId="78" fillId="0" borderId="76" xfId="4790" applyNumberFormat="1" applyFont="1" applyBorder="1" applyAlignment="1">
      <alignment horizontal="left" vertical="center"/>
    </xf>
    <xf numFmtId="0" fontId="104" fillId="63" borderId="0" xfId="4790" applyFont="1" applyFill="1" applyBorder="1" applyAlignment="1">
      <alignment horizontal="center"/>
    </xf>
    <xf numFmtId="0" fontId="144" fillId="66" borderId="39" xfId="129" applyFont="1" applyFill="1" applyBorder="1" applyAlignment="1">
      <alignment horizontal="center" vertical="center"/>
    </xf>
    <xf numFmtId="0" fontId="144" fillId="66" borderId="37" xfId="129" applyFont="1" applyFill="1" applyBorder="1" applyAlignment="1">
      <alignment horizontal="center" vertical="center"/>
    </xf>
    <xf numFmtId="0" fontId="144" fillId="66" borderId="33" xfId="129" applyFont="1" applyFill="1" applyBorder="1" applyAlignment="1">
      <alignment horizontal="center" vertical="center"/>
    </xf>
    <xf numFmtId="0" fontId="144" fillId="66" borderId="36" xfId="129" applyFont="1" applyFill="1" applyBorder="1" applyAlignment="1">
      <alignment horizontal="center" vertical="center"/>
    </xf>
    <xf numFmtId="0" fontId="144" fillId="66" borderId="33" xfId="129" applyFont="1" applyFill="1" applyBorder="1" applyAlignment="1">
      <alignment horizontal="center" vertical="center" wrapText="1"/>
    </xf>
    <xf numFmtId="0" fontId="144" fillId="66" borderId="36" xfId="129" applyFont="1" applyFill="1" applyBorder="1" applyAlignment="1">
      <alignment horizontal="center" vertical="center" wrapText="1"/>
    </xf>
    <xf numFmtId="0" fontId="144" fillId="66" borderId="35" xfId="129" applyFont="1" applyFill="1" applyBorder="1" applyAlignment="1">
      <alignment horizontal="center"/>
    </xf>
    <xf numFmtId="0" fontId="144" fillId="66" borderId="68" xfId="129" applyFont="1" applyFill="1" applyBorder="1" applyAlignment="1">
      <alignment horizontal="center"/>
    </xf>
    <xf numFmtId="0" fontId="144" fillId="66" borderId="69" xfId="129" applyFont="1" applyFill="1" applyBorder="1" applyAlignment="1">
      <alignment horizontal="center"/>
    </xf>
    <xf numFmtId="0" fontId="157" fillId="62" borderId="39" xfId="129" applyFont="1" applyFill="1" applyBorder="1" applyAlignment="1">
      <alignment horizontal="center" vertical="center"/>
    </xf>
    <xf numFmtId="0" fontId="157" fillId="62" borderId="41" xfId="129" applyFont="1" applyFill="1" applyBorder="1" applyAlignment="1">
      <alignment horizontal="center" vertical="center"/>
    </xf>
    <xf numFmtId="0" fontId="157" fillId="62" borderId="35" xfId="129" applyFont="1" applyFill="1" applyBorder="1" applyAlignment="1">
      <alignment horizontal="center" vertical="center"/>
    </xf>
    <xf numFmtId="0" fontId="157" fillId="62" borderId="1" xfId="129" applyFont="1" applyFill="1" applyBorder="1" applyAlignment="1">
      <alignment horizontal="center" vertical="center"/>
    </xf>
    <xf numFmtId="0" fontId="74" fillId="0" borderId="33" xfId="4790" applyFont="1" applyFill="1" applyBorder="1" applyAlignment="1">
      <alignment vertical="center"/>
    </xf>
    <xf numFmtId="0" fontId="74" fillId="0" borderId="36" xfId="4790" applyFont="1" applyFill="1" applyBorder="1" applyAlignment="1">
      <alignment vertical="center"/>
    </xf>
    <xf numFmtId="0" fontId="74" fillId="0" borderId="44" xfId="4790" applyFont="1" applyFill="1" applyBorder="1" applyAlignment="1">
      <alignment vertical="center"/>
    </xf>
    <xf numFmtId="0" fontId="74" fillId="0" borderId="44" xfId="4790" applyFont="1" applyFill="1" applyBorder="1" applyAlignment="1">
      <alignment vertical="center" wrapText="1"/>
    </xf>
    <xf numFmtId="0" fontId="74" fillId="0" borderId="36" xfId="4790" applyFont="1" applyFill="1" applyBorder="1" applyAlignment="1">
      <alignment vertical="center" wrapText="1"/>
    </xf>
    <xf numFmtId="0" fontId="74" fillId="0" borderId="44" xfId="4790" applyFont="1" applyFill="1" applyBorder="1" applyAlignment="1">
      <alignment horizontal="left" vertical="center" wrapText="1"/>
    </xf>
    <xf numFmtId="0" fontId="74" fillId="0" borderId="36" xfId="4790" applyFont="1" applyFill="1" applyBorder="1" applyAlignment="1">
      <alignment horizontal="left" vertical="center" wrapText="1"/>
    </xf>
    <xf numFmtId="0" fontId="74" fillId="0" borderId="33" xfId="4790" applyFont="1" applyFill="1" applyBorder="1" applyAlignment="1">
      <alignment vertical="center" wrapText="1"/>
    </xf>
    <xf numFmtId="0" fontId="155" fillId="63" borderId="0" xfId="4790" applyFont="1" applyFill="1" applyBorder="1" applyAlignment="1">
      <alignment horizontal="center"/>
    </xf>
    <xf numFmtId="180" fontId="155" fillId="63" borderId="0" xfId="4790" applyNumberFormat="1" applyFont="1" applyFill="1" applyBorder="1" applyAlignment="1">
      <alignment horizontal="center"/>
    </xf>
    <xf numFmtId="0" fontId="144" fillId="66" borderId="39" xfId="129" applyFont="1" applyFill="1" applyBorder="1" applyAlignment="1">
      <alignment horizontal="left" vertical="center"/>
    </xf>
    <xf numFmtId="0" fontId="144" fillId="66" borderId="37" xfId="129" applyFont="1" applyFill="1" applyBorder="1" applyAlignment="1">
      <alignment horizontal="left" vertical="center"/>
    </xf>
    <xf numFmtId="0" fontId="74" fillId="0" borderId="33" xfId="4790" applyFont="1" applyFill="1" applyBorder="1" applyAlignment="1">
      <alignment horizontal="left" vertical="center" wrapText="1"/>
    </xf>
    <xf numFmtId="0" fontId="137" fillId="62" borderId="39" xfId="129" applyFont="1" applyFill="1" applyBorder="1" applyAlignment="1">
      <alignment horizontal="center" vertical="center"/>
    </xf>
    <xf numFmtId="0" fontId="137" fillId="62" borderId="41" xfId="129" applyFont="1" applyFill="1" applyBorder="1" applyAlignment="1">
      <alignment horizontal="center" vertical="center"/>
    </xf>
    <xf numFmtId="0" fontId="137" fillId="62" borderId="35" xfId="129" applyFont="1" applyFill="1" applyBorder="1" applyAlignment="1">
      <alignment horizontal="center" vertical="center"/>
    </xf>
    <xf numFmtId="0" fontId="137" fillId="62" borderId="1" xfId="129" applyFont="1" applyFill="1" applyBorder="1" applyAlignment="1">
      <alignment horizontal="center" vertical="center"/>
    </xf>
    <xf numFmtId="0" fontId="137" fillId="62" borderId="34" xfId="129" applyFont="1" applyFill="1" applyBorder="1" applyAlignment="1">
      <alignment horizontal="center" vertical="center"/>
    </xf>
    <xf numFmtId="180" fontId="104" fillId="63" borderId="0" xfId="4790" applyNumberFormat="1" applyFont="1" applyFill="1" applyBorder="1" applyAlignment="1">
      <alignment horizontal="center"/>
    </xf>
    <xf numFmtId="0" fontId="157" fillId="66" borderId="39" xfId="4790" applyFont="1" applyFill="1" applyBorder="1" applyAlignment="1">
      <alignment horizontal="left" vertical="center"/>
    </xf>
    <xf numFmtId="0" fontId="157" fillId="66" borderId="37" xfId="4790" applyFont="1" applyFill="1" applyBorder="1" applyAlignment="1">
      <alignment horizontal="left" vertical="center"/>
    </xf>
    <xf numFmtId="0" fontId="157" fillId="66" borderId="33" xfId="4790" applyFont="1" applyFill="1" applyBorder="1" applyAlignment="1">
      <alignment horizontal="left" vertical="center"/>
    </xf>
    <xf numFmtId="0" fontId="157" fillId="66" borderId="36" xfId="4790" applyFont="1" applyFill="1" applyBorder="1" applyAlignment="1">
      <alignment horizontal="left" vertical="center"/>
    </xf>
    <xf numFmtId="0" fontId="157" fillId="66" borderId="33" xfId="4790" applyFont="1" applyFill="1" applyBorder="1" applyAlignment="1">
      <alignment horizontal="center" vertical="center" wrapText="1"/>
    </xf>
    <xf numFmtId="0" fontId="157" fillId="66" borderId="36" xfId="4790" applyFont="1" applyFill="1" applyBorder="1" applyAlignment="1">
      <alignment horizontal="center" vertical="center" wrapText="1"/>
    </xf>
    <xf numFmtId="0" fontId="157" fillId="66" borderId="40" xfId="4790" applyFont="1" applyFill="1" applyBorder="1" applyAlignment="1">
      <alignment horizontal="center" vertical="center" wrapText="1"/>
    </xf>
    <xf numFmtId="0" fontId="157" fillId="66" borderId="38" xfId="4790" applyFont="1" applyFill="1" applyBorder="1" applyAlignment="1">
      <alignment horizontal="center" vertical="center" wrapText="1"/>
    </xf>
    <xf numFmtId="0" fontId="157" fillId="66" borderId="35" xfId="4790" applyFont="1" applyFill="1" applyBorder="1" applyAlignment="1">
      <alignment horizontal="center"/>
    </xf>
    <xf numFmtId="0" fontId="157" fillId="66" borderId="68" xfId="4790" applyFont="1" applyFill="1" applyBorder="1" applyAlignment="1">
      <alignment horizontal="center"/>
    </xf>
    <xf numFmtId="0" fontId="157" fillId="66" borderId="69" xfId="4790" applyFont="1" applyFill="1" applyBorder="1" applyAlignment="1">
      <alignment horizontal="center"/>
    </xf>
    <xf numFmtId="0" fontId="74" fillId="0" borderId="39" xfId="4790" applyFont="1" applyFill="1" applyBorder="1" applyAlignment="1">
      <alignment vertical="center" wrapText="1"/>
    </xf>
    <xf numFmtId="0" fontId="74" fillId="0" borderId="32" xfId="4790" applyFont="1" applyFill="1" applyBorder="1" applyAlignment="1">
      <alignment vertical="center" wrapText="1"/>
    </xf>
    <xf numFmtId="0" fontId="74" fillId="0" borderId="37" xfId="4790" applyFont="1" applyFill="1" applyBorder="1" applyAlignment="1">
      <alignment vertical="center" wrapText="1"/>
    </xf>
    <xf numFmtId="0" fontId="81" fillId="0" borderId="0" xfId="4790" applyFont="1" applyFill="1" applyBorder="1" applyAlignment="1">
      <alignment horizontal="center" vertical="center"/>
    </xf>
    <xf numFmtId="0" fontId="81" fillId="0" borderId="42" xfId="4790" applyFont="1" applyFill="1" applyBorder="1" applyAlignment="1">
      <alignment horizontal="center" vertical="center"/>
    </xf>
    <xf numFmtId="180" fontId="81" fillId="65" borderId="0" xfId="4790" applyNumberFormat="1" applyFont="1" applyFill="1" applyBorder="1" applyAlignment="1">
      <alignment horizontal="left"/>
    </xf>
    <xf numFmtId="0" fontId="63" fillId="0" borderId="0" xfId="4790" applyFont="1" applyFill="1" applyBorder="1" applyAlignment="1">
      <alignment horizontal="left"/>
    </xf>
    <xf numFmtId="0" fontId="76" fillId="0" borderId="0" xfId="4790" applyFont="1" applyFill="1" applyBorder="1" applyAlignment="1">
      <alignment horizontal="center" vertical="center"/>
    </xf>
    <xf numFmtId="0" fontId="104" fillId="63" borderId="0" xfId="4852" applyFont="1" applyFill="1" applyBorder="1" applyAlignment="1">
      <alignment horizontal="center"/>
    </xf>
    <xf numFmtId="180" fontId="104" fillId="63" borderId="0" xfId="205" applyNumberFormat="1" applyFont="1" applyFill="1" applyBorder="1" applyAlignment="1">
      <alignment horizontal="center"/>
    </xf>
    <xf numFmtId="0" fontId="144" fillId="62" borderId="37" xfId="2431" applyFont="1" applyFill="1" applyBorder="1" applyAlignment="1">
      <alignment horizontal="center" wrapText="1"/>
    </xf>
    <xf numFmtId="0" fontId="144" fillId="62" borderId="43" xfId="2431" applyFont="1" applyFill="1" applyBorder="1" applyAlignment="1">
      <alignment horizontal="center" wrapText="1"/>
    </xf>
    <xf numFmtId="0" fontId="144" fillId="62" borderId="33" xfId="2431" applyFont="1" applyFill="1" applyBorder="1" applyAlignment="1">
      <alignment horizontal="center" vertical="center" wrapText="1"/>
    </xf>
    <xf numFmtId="0" fontId="144" fillId="62" borderId="36" xfId="2431" applyFont="1" applyFill="1" applyBorder="1" applyAlignment="1">
      <alignment horizontal="center" vertical="center" wrapText="1"/>
    </xf>
    <xf numFmtId="41" fontId="16" fillId="0" borderId="0" xfId="4938" applyFont="1" applyAlignment="1">
      <alignment horizontal="left" vertical="center" wrapText="1"/>
    </xf>
    <xf numFmtId="0" fontId="169" fillId="62" borderId="0" xfId="2431" applyFont="1" applyFill="1" applyAlignment="1">
      <alignment horizontal="center" wrapText="1"/>
    </xf>
    <xf numFmtId="0" fontId="163" fillId="62" borderId="0" xfId="2431" applyFont="1" applyFill="1" applyAlignment="1">
      <alignment wrapText="1"/>
    </xf>
    <xf numFmtId="0" fontId="144" fillId="62" borderId="35" xfId="4936" applyFont="1" applyFill="1" applyBorder="1" applyAlignment="1">
      <alignment horizontal="center" wrapText="1"/>
    </xf>
    <xf numFmtId="0" fontId="144" fillId="62" borderId="1" xfId="4936" applyFont="1" applyFill="1" applyBorder="1" applyAlignment="1">
      <alignment horizontal="center" wrapText="1"/>
    </xf>
    <xf numFmtId="0" fontId="144" fillId="62" borderId="34" xfId="4936" applyFont="1" applyFill="1" applyBorder="1" applyAlignment="1">
      <alignment horizontal="center" wrapText="1"/>
    </xf>
    <xf numFmtId="0" fontId="137" fillId="63" borderId="0" xfId="1174" applyFont="1" applyFill="1" applyBorder="1" applyAlignment="1">
      <alignment horizontal="center"/>
    </xf>
    <xf numFmtId="180" fontId="137" fillId="63" borderId="0" xfId="1174" applyNumberFormat="1" applyFont="1" applyFill="1" applyBorder="1" applyAlignment="1">
      <alignment horizontal="center"/>
    </xf>
    <xf numFmtId="0" fontId="74" fillId="0" borderId="39" xfId="1174" applyFont="1" applyFill="1" applyBorder="1" applyAlignment="1">
      <alignment horizontal="left" vertical="center" wrapText="1"/>
    </xf>
    <xf numFmtId="0" fontId="74" fillId="0" borderId="32" xfId="1174" applyFont="1" applyFill="1" applyBorder="1" applyAlignment="1">
      <alignment horizontal="left" vertical="center" wrapText="1"/>
    </xf>
    <xf numFmtId="0" fontId="74" fillId="0" borderId="37" xfId="1174" applyFont="1" applyFill="1" applyBorder="1" applyAlignment="1">
      <alignment horizontal="left" vertical="center" wrapText="1"/>
    </xf>
    <xf numFmtId="0" fontId="76" fillId="42" borderId="35" xfId="1174" applyFont="1" applyFill="1" applyBorder="1" applyAlignment="1">
      <alignment horizontal="center" vertical="center"/>
    </xf>
    <xf numFmtId="0" fontId="76" fillId="42" borderId="34" xfId="1174" applyFont="1" applyFill="1" applyBorder="1" applyAlignment="1">
      <alignment horizontal="center" vertical="center"/>
    </xf>
    <xf numFmtId="0" fontId="76" fillId="42" borderId="1" xfId="1174" applyFont="1" applyFill="1" applyBorder="1" applyAlignment="1">
      <alignment horizontal="center" vertical="center"/>
    </xf>
    <xf numFmtId="0" fontId="74" fillId="0" borderId="33" xfId="1174" applyFont="1" applyFill="1" applyBorder="1" applyAlignment="1">
      <alignment vertical="center" wrapText="1"/>
    </xf>
    <xf numFmtId="0" fontId="74" fillId="0" borderId="36" xfId="1174" applyFont="1" applyFill="1" applyBorder="1" applyAlignment="1">
      <alignment vertical="center" wrapText="1"/>
    </xf>
    <xf numFmtId="0" fontId="74" fillId="0" borderId="44" xfId="1174" applyFont="1" applyFill="1" applyBorder="1" applyAlignment="1">
      <alignment vertical="center" wrapText="1"/>
    </xf>
    <xf numFmtId="0" fontId="74" fillId="0" borderId="73" xfId="1174" applyFont="1" applyFill="1" applyBorder="1" applyAlignment="1">
      <alignment vertical="center" wrapText="1"/>
    </xf>
    <xf numFmtId="0" fontId="74" fillId="0" borderId="74" xfId="1174" applyFont="1" applyFill="1" applyBorder="1" applyAlignment="1">
      <alignment vertical="center" wrapText="1"/>
    </xf>
    <xf numFmtId="0" fontId="74" fillId="0" borderId="75" xfId="1174" applyFont="1" applyFill="1" applyBorder="1" applyAlignment="1">
      <alignment vertical="center" wrapText="1"/>
    </xf>
    <xf numFmtId="180" fontId="72" fillId="63" borderId="0" xfId="205" applyNumberFormat="1" applyFont="1" applyFill="1" applyBorder="1" applyAlignment="1">
      <alignment horizontal="center"/>
    </xf>
    <xf numFmtId="0" fontId="72" fillId="63" borderId="0" xfId="205" applyFont="1" applyFill="1" applyBorder="1" applyAlignment="1">
      <alignment horizontal="center"/>
    </xf>
    <xf numFmtId="0" fontId="124" fillId="63" borderId="0" xfId="129" applyFont="1" applyFill="1" applyBorder="1" applyAlignment="1">
      <alignment horizontal="center"/>
    </xf>
    <xf numFmtId="180" fontId="124" fillId="63" borderId="0" xfId="205" applyNumberFormat="1" applyFont="1" applyFill="1" applyBorder="1" applyAlignment="1">
      <alignment horizontal="center"/>
    </xf>
    <xf numFmtId="0" fontId="124" fillId="63" borderId="0" xfId="205" applyFont="1" applyFill="1" applyBorder="1" applyAlignment="1">
      <alignment horizontal="center"/>
    </xf>
    <xf numFmtId="0" fontId="74" fillId="0" borderId="39" xfId="205" applyFont="1" applyFill="1" applyBorder="1" applyAlignment="1">
      <alignment vertical="center" wrapText="1"/>
    </xf>
    <xf numFmtId="0" fontId="74" fillId="0" borderId="32" xfId="205" applyFont="1" applyFill="1" applyBorder="1" applyAlignment="1">
      <alignment vertical="center" wrapText="1"/>
    </xf>
    <xf numFmtId="0" fontId="74" fillId="0" borderId="37" xfId="205" applyFont="1" applyFill="1" applyBorder="1" applyAlignment="1">
      <alignment vertical="center" wrapText="1"/>
    </xf>
    <xf numFmtId="0" fontId="74" fillId="0" borderId="80" xfId="205" applyFont="1" applyFill="1" applyBorder="1" applyAlignment="1">
      <alignment vertical="center" wrapText="1"/>
    </xf>
    <xf numFmtId="0" fontId="74" fillId="0" borderId="81" xfId="205" applyFont="1" applyFill="1" applyBorder="1" applyAlignment="1">
      <alignment vertical="center" wrapText="1"/>
    </xf>
    <xf numFmtId="0" fontId="74" fillId="0" borderId="79" xfId="205" applyFont="1" applyFill="1" applyBorder="1" applyAlignment="1">
      <alignment vertical="center" wrapText="1"/>
    </xf>
    <xf numFmtId="0" fontId="74" fillId="0" borderId="32" xfId="129" applyFont="1" applyFill="1" applyBorder="1" applyAlignment="1">
      <alignment horizontal="left" vertical="center" wrapText="1"/>
    </xf>
    <xf numFmtId="0" fontId="74" fillId="0" borderId="37" xfId="129" applyFont="1" applyFill="1" applyBorder="1" applyAlignment="1">
      <alignment horizontal="left" vertical="center" wrapText="1"/>
    </xf>
    <xf numFmtId="0" fontId="74" fillId="0" borderId="39" xfId="205" applyFont="1" applyFill="1" applyBorder="1" applyAlignment="1">
      <alignment horizontal="left" vertical="center" wrapText="1"/>
    </xf>
    <xf numFmtId="0" fontId="74" fillId="0" borderId="32" xfId="205" applyFont="1" applyFill="1" applyBorder="1" applyAlignment="1">
      <alignment horizontal="left" vertical="center" wrapText="1"/>
    </xf>
    <xf numFmtId="0" fontId="74" fillId="0" borderId="37" xfId="205" applyFont="1" applyFill="1" applyBorder="1" applyAlignment="1">
      <alignment horizontal="left" vertical="center" wrapText="1"/>
    </xf>
    <xf numFmtId="0" fontId="74" fillId="0" borderId="33" xfId="205" applyFont="1" applyFill="1" applyBorder="1" applyAlignment="1">
      <alignment vertical="center" wrapText="1"/>
    </xf>
    <xf numFmtId="0" fontId="74" fillId="0" borderId="44" xfId="205" applyFont="1" applyFill="1" applyBorder="1" applyAlignment="1">
      <alignment vertical="center" wrapText="1"/>
    </xf>
    <xf numFmtId="0" fontId="74" fillId="0" borderId="73" xfId="205" applyFont="1" applyFill="1" applyBorder="1" applyAlignment="1">
      <alignment vertical="center" wrapText="1"/>
    </xf>
    <xf numFmtId="0" fontId="74" fillId="0" borderId="36" xfId="205" applyFont="1" applyFill="1" applyBorder="1" applyAlignment="1">
      <alignment vertical="center" wrapText="1"/>
    </xf>
    <xf numFmtId="0" fontId="74" fillId="0" borderId="75" xfId="205" applyFont="1" applyFill="1" applyBorder="1" applyAlignment="1">
      <alignment vertical="center" wrapText="1"/>
    </xf>
    <xf numFmtId="0" fontId="74" fillId="38" borderId="36" xfId="205" applyFont="1" applyFill="1" applyBorder="1" applyAlignment="1">
      <alignment horizontal="center" vertical="center" wrapText="1"/>
    </xf>
    <xf numFmtId="0" fontId="72" fillId="63" borderId="0" xfId="129" applyFont="1" applyFill="1" applyBorder="1" applyAlignment="1">
      <alignment horizontal="center"/>
    </xf>
    <xf numFmtId="0" fontId="74" fillId="0" borderId="33" xfId="205" applyFont="1" applyFill="1" applyBorder="1" applyAlignment="1">
      <alignment horizontal="left" vertical="center" wrapText="1"/>
    </xf>
    <xf numFmtId="0" fontId="74" fillId="0" borderId="44" xfId="205" applyFont="1" applyFill="1" applyBorder="1" applyAlignment="1">
      <alignment horizontal="left" vertical="center" wrapText="1"/>
    </xf>
    <xf numFmtId="0" fontId="74" fillId="0" borderId="36" xfId="205" applyFont="1" applyFill="1" applyBorder="1" applyAlignment="1">
      <alignment horizontal="left" vertical="center" wrapText="1"/>
    </xf>
    <xf numFmtId="0" fontId="104" fillId="62" borderId="39" xfId="205" applyFont="1" applyFill="1" applyBorder="1" applyAlignment="1">
      <alignment horizontal="center" vertical="center" wrapText="1"/>
    </xf>
    <xf numFmtId="0" fontId="104" fillId="62" borderId="40" xfId="205" applyFont="1" applyFill="1" applyBorder="1" applyAlignment="1">
      <alignment horizontal="center" vertical="center" wrapText="1"/>
    </xf>
    <xf numFmtId="0" fontId="104" fillId="62" borderId="41" xfId="205" applyFont="1" applyFill="1" applyBorder="1" applyAlignment="1">
      <alignment horizontal="center" vertical="center" wrapText="1"/>
    </xf>
    <xf numFmtId="0" fontId="104" fillId="62" borderId="32" xfId="205" applyFont="1" applyFill="1" applyBorder="1" applyAlignment="1">
      <alignment horizontal="center"/>
    </xf>
    <xf numFmtId="0" fontId="104" fillId="62" borderId="0" xfId="205" applyFont="1" applyFill="1" applyBorder="1" applyAlignment="1">
      <alignment horizontal="center"/>
    </xf>
    <xf numFmtId="0" fontId="104" fillId="62" borderId="42" xfId="205" applyFont="1" applyFill="1" applyBorder="1" applyAlignment="1">
      <alignment horizontal="center"/>
    </xf>
    <xf numFmtId="0" fontId="104" fillId="62" borderId="37" xfId="205" applyFont="1" applyFill="1" applyBorder="1" applyAlignment="1">
      <alignment horizontal="center"/>
    </xf>
    <xf numFmtId="0" fontId="104" fillId="62" borderId="38" xfId="205" applyFont="1" applyFill="1" applyBorder="1" applyAlignment="1">
      <alignment horizontal="center"/>
    </xf>
    <xf numFmtId="0" fontId="104" fillId="62" borderId="43" xfId="205" applyFont="1" applyFill="1" applyBorder="1" applyAlignment="1">
      <alignment horizontal="center"/>
    </xf>
    <xf numFmtId="0" fontId="157" fillId="62" borderId="0" xfId="129" applyFont="1" applyFill="1" applyBorder="1" applyAlignment="1">
      <alignment horizontal="center" vertical="center"/>
    </xf>
    <xf numFmtId="0" fontId="157" fillId="62" borderId="37" xfId="129" applyFont="1" applyFill="1" applyBorder="1" applyAlignment="1">
      <alignment horizontal="center" vertical="center"/>
    </xf>
    <xf numFmtId="0" fontId="157" fillId="62" borderId="38" xfId="129" applyFont="1" applyFill="1" applyBorder="1" applyAlignment="1">
      <alignment horizontal="center" vertical="center"/>
    </xf>
    <xf numFmtId="0" fontId="81" fillId="65" borderId="39" xfId="129" applyFont="1" applyFill="1" applyBorder="1" applyAlignment="1">
      <alignment horizontal="center" vertical="center"/>
    </xf>
    <xf numFmtId="0" fontId="81" fillId="65" borderId="40" xfId="129" applyFont="1" applyFill="1" applyBorder="1" applyAlignment="1">
      <alignment horizontal="center" vertical="center"/>
    </xf>
    <xf numFmtId="0" fontId="81" fillId="65" borderId="41" xfId="129" applyFont="1" applyFill="1" applyBorder="1" applyAlignment="1">
      <alignment horizontal="center" vertical="center"/>
    </xf>
    <xf numFmtId="0" fontId="141" fillId="65" borderId="32" xfId="129" applyFont="1" applyFill="1" applyBorder="1" applyAlignment="1">
      <alignment horizontal="center" vertical="center"/>
    </xf>
    <xf numFmtId="0" fontId="141" fillId="65" borderId="0" xfId="129" applyFont="1" applyFill="1" applyBorder="1" applyAlignment="1">
      <alignment horizontal="center" vertical="center"/>
    </xf>
    <xf numFmtId="0" fontId="141" fillId="65" borderId="42" xfId="129" applyFont="1" applyFill="1" applyBorder="1" applyAlignment="1">
      <alignment horizontal="center" vertical="center"/>
    </xf>
    <xf numFmtId="0" fontId="149" fillId="0" borderId="126" xfId="129" applyFont="1" applyBorder="1" applyAlignment="1">
      <alignment horizontal="left" vertical="center" wrapText="1"/>
    </xf>
    <xf numFmtId="0" fontId="149" fillId="0" borderId="79" xfId="129" applyFont="1" applyBorder="1" applyAlignment="1">
      <alignment horizontal="left" vertical="center" wrapText="1"/>
    </xf>
    <xf numFmtId="0" fontId="149" fillId="0" borderId="106" xfId="129" applyFont="1" applyBorder="1" applyAlignment="1">
      <alignment horizontal="left" vertical="center"/>
    </xf>
    <xf numFmtId="0" fontId="149" fillId="0" borderId="104" xfId="129" applyFont="1" applyBorder="1" applyAlignment="1">
      <alignment horizontal="left" vertical="center"/>
    </xf>
    <xf numFmtId="0" fontId="149" fillId="0" borderId="106" xfId="129" applyFont="1" applyBorder="1" applyAlignment="1">
      <alignment vertical="center" wrapText="1"/>
    </xf>
    <xf numFmtId="0" fontId="149" fillId="0" borderId="107" xfId="129" applyFont="1" applyBorder="1" applyAlignment="1">
      <alignment vertical="center" wrapText="1"/>
    </xf>
    <xf numFmtId="0" fontId="149" fillId="0" borderId="126" xfId="129" applyFont="1" applyBorder="1" applyAlignment="1">
      <alignment horizontal="left" vertical="center"/>
    </xf>
    <xf numFmtId="0" fontId="149" fillId="0" borderId="79" xfId="129" applyFont="1" applyBorder="1" applyAlignment="1">
      <alignment horizontal="left" vertical="center"/>
    </xf>
    <xf numFmtId="0" fontId="149" fillId="0" borderId="106" xfId="129" applyFont="1" applyFill="1" applyBorder="1" applyAlignment="1">
      <alignment horizontal="left" vertical="center"/>
    </xf>
    <xf numFmtId="0" fontId="149" fillId="0" borderId="103" xfId="129" applyFont="1" applyFill="1" applyBorder="1" applyAlignment="1">
      <alignment horizontal="left" vertical="center"/>
    </xf>
    <xf numFmtId="0" fontId="149" fillId="0" borderId="104" xfId="129" applyFont="1" applyFill="1" applyBorder="1" applyAlignment="1">
      <alignment horizontal="left" vertical="center"/>
    </xf>
    <xf numFmtId="187" fontId="0" fillId="0" borderId="46" xfId="92" applyNumberFormat="1" applyFont="1" applyFill="1" applyBorder="1" applyAlignment="1">
      <alignment horizontal="center" vertical="center"/>
    </xf>
    <xf numFmtId="187" fontId="0" fillId="0" borderId="47" xfId="92" applyNumberFormat="1" applyFont="1" applyFill="1" applyBorder="1" applyAlignment="1">
      <alignment horizontal="center" vertical="center"/>
    </xf>
    <xf numFmtId="187" fontId="0" fillId="0" borderId="46" xfId="92" applyNumberFormat="1" applyFont="1" applyBorder="1" applyAlignment="1">
      <alignment horizontal="center" vertical="center"/>
    </xf>
    <xf numFmtId="187" fontId="0" fillId="0" borderId="47" xfId="92" applyNumberFormat="1" applyFont="1" applyBorder="1" applyAlignment="1">
      <alignment horizontal="center" vertical="center"/>
    </xf>
    <xf numFmtId="187" fontId="0" fillId="0" borderId="109" xfId="92" applyNumberFormat="1" applyFont="1" applyBorder="1" applyAlignment="1">
      <alignment horizontal="center" vertical="center"/>
    </xf>
    <xf numFmtId="0" fontId="104" fillId="63" borderId="0" xfId="129" applyFont="1" applyFill="1" applyBorder="1" applyAlignment="1">
      <alignment horizontal="center" vertical="center"/>
    </xf>
    <xf numFmtId="180" fontId="104" fillId="63" borderId="0" xfId="129" applyNumberFormat="1" applyFont="1" applyFill="1" applyBorder="1" applyAlignment="1">
      <alignment horizontal="center"/>
    </xf>
    <xf numFmtId="0" fontId="157" fillId="66" borderId="6" xfId="129" applyFont="1" applyFill="1" applyBorder="1" applyAlignment="1">
      <alignment horizontal="left" vertical="center" wrapText="1"/>
    </xf>
    <xf numFmtId="0" fontId="157" fillId="66" borderId="6" xfId="129" applyFont="1" applyFill="1" applyBorder="1" applyAlignment="1">
      <alignment horizontal="center" vertical="center" wrapText="1"/>
    </xf>
    <xf numFmtId="0" fontId="157" fillId="66" borderId="22" xfId="129" applyFont="1" applyFill="1" applyBorder="1" applyAlignment="1">
      <alignment horizontal="center"/>
    </xf>
    <xf numFmtId="0" fontId="104" fillId="62" borderId="0" xfId="205" applyFont="1" applyFill="1" applyAlignment="1">
      <alignment horizontal="center" vertical="center" wrapText="1"/>
    </xf>
    <xf numFmtId="0" fontId="104" fillId="62" borderId="0" xfId="205" applyFont="1" applyFill="1" applyAlignment="1">
      <alignment horizontal="center"/>
    </xf>
    <xf numFmtId="0" fontId="105" fillId="62" borderId="38" xfId="205" applyFont="1" applyFill="1" applyBorder="1" applyAlignment="1">
      <alignment horizontal="center"/>
    </xf>
    <xf numFmtId="0" fontId="144" fillId="62" borderId="3" xfId="0" applyFont="1" applyFill="1" applyBorder="1" applyAlignment="1">
      <alignment horizontal="center"/>
    </xf>
    <xf numFmtId="0" fontId="105" fillId="62" borderId="0" xfId="205" applyFont="1" applyFill="1" applyAlignment="1">
      <alignment horizontal="center"/>
    </xf>
    <xf numFmtId="0" fontId="164" fillId="62" borderId="0" xfId="205" applyFont="1" applyFill="1" applyAlignment="1">
      <alignment horizontal="center"/>
    </xf>
    <xf numFmtId="0" fontId="144" fillId="62" borderId="0" xfId="206" applyFont="1" applyFill="1" applyBorder="1" applyAlignment="1">
      <alignment horizontal="center" vertical="center"/>
    </xf>
    <xf numFmtId="0" fontId="144" fillId="62" borderId="0" xfId="206" applyFont="1" applyFill="1" applyBorder="1" applyAlignment="1">
      <alignment horizontal="center" vertical="center" wrapText="1"/>
    </xf>
    <xf numFmtId="2" fontId="87" fillId="0" borderId="0" xfId="4940" applyNumberFormat="1" applyFont="1" applyFill="1" applyAlignment="1">
      <alignment horizontal="left" vertical="top"/>
    </xf>
    <xf numFmtId="0" fontId="71" fillId="63" borderId="0" xfId="245" applyFont="1" applyFill="1" applyBorder="1" applyAlignment="1">
      <alignment horizontal="center"/>
    </xf>
    <xf numFmtId="170" fontId="71" fillId="63" borderId="0" xfId="245" applyNumberFormat="1" applyFont="1" applyFill="1" applyBorder="1" applyAlignment="1">
      <alignment horizontal="center" vertical="center"/>
    </xf>
    <xf numFmtId="0" fontId="95" fillId="64" borderId="0" xfId="4940" applyFont="1" applyFill="1" applyAlignment="1">
      <alignment horizontal="center" vertical="top" wrapText="1"/>
    </xf>
    <xf numFmtId="0" fontId="100" fillId="63" borderId="0" xfId="245" applyFont="1" applyFill="1" applyBorder="1" applyAlignment="1">
      <alignment horizontal="center"/>
    </xf>
    <xf numFmtId="0" fontId="87" fillId="0" borderId="0" xfId="4940" applyFont="1" applyFill="1" applyAlignment="1">
      <alignment horizontal="left" vertical="top"/>
    </xf>
    <xf numFmtId="0" fontId="155" fillId="63" borderId="0" xfId="129" applyFont="1" applyFill="1" applyBorder="1" applyAlignment="1">
      <alignment horizontal="center"/>
    </xf>
    <xf numFmtId="170" fontId="155" fillId="63" borderId="0" xfId="129" applyNumberFormat="1" applyFont="1" applyFill="1" applyBorder="1" applyAlignment="1">
      <alignment horizontal="center"/>
    </xf>
    <xf numFmtId="0" fontId="170" fillId="63" borderId="0" xfId="129" applyFont="1" applyFill="1" applyBorder="1" applyAlignment="1">
      <alignment horizontal="center"/>
    </xf>
    <xf numFmtId="0" fontId="104" fillId="63" borderId="0" xfId="129" applyFont="1" applyFill="1" applyBorder="1" applyAlignment="1">
      <alignment horizontal="center"/>
    </xf>
    <xf numFmtId="170" fontId="104" fillId="63" borderId="0" xfId="129" applyNumberFormat="1" applyFont="1" applyFill="1" applyBorder="1" applyAlignment="1">
      <alignment horizontal="center"/>
    </xf>
    <xf numFmtId="0" fontId="155" fillId="63" borderId="0" xfId="0" applyFont="1" applyFill="1" applyBorder="1" applyAlignment="1">
      <alignment horizontal="center"/>
    </xf>
    <xf numFmtId="170" fontId="155" fillId="63" borderId="0" xfId="0" applyNumberFormat="1" applyFont="1" applyFill="1" applyBorder="1" applyAlignment="1">
      <alignment horizontal="center"/>
    </xf>
    <xf numFmtId="0" fontId="104" fillId="63" borderId="0" xfId="245" applyFont="1" applyFill="1" applyBorder="1" applyAlignment="1">
      <alignment horizontal="center"/>
    </xf>
    <xf numFmtId="170" fontId="104" fillId="63" borderId="0" xfId="245" applyNumberFormat="1" applyFont="1" applyFill="1" applyBorder="1" applyAlignment="1">
      <alignment horizontal="center"/>
    </xf>
  </cellXfs>
  <cellStyles count="5198">
    <cellStyle name="20% - Énfasis1" xfId="1"/>
    <cellStyle name="20% - Énfasis1 10" xfId="714"/>
    <cellStyle name="20% - Énfasis1 10 2" xfId="1802"/>
    <cellStyle name="20% - Énfasis1 10 2 2" xfId="4112"/>
    <cellStyle name="20% - Énfasis1 10 3" xfId="3057"/>
    <cellStyle name="20% - Énfasis1 11" xfId="823"/>
    <cellStyle name="20% - Énfasis1 11 2" xfId="1911"/>
    <cellStyle name="20% - Énfasis1 11 2 2" xfId="4221"/>
    <cellStyle name="20% - Énfasis1 11 3" xfId="3166"/>
    <cellStyle name="20% - Énfasis1 12" xfId="901"/>
    <cellStyle name="20% - Énfasis1 12 2" xfId="1986"/>
    <cellStyle name="20% - Énfasis1 12 2 2" xfId="4296"/>
    <cellStyle name="20% - Énfasis1 12 3" xfId="3241"/>
    <cellStyle name="20% - Énfasis1 13" xfId="949"/>
    <cellStyle name="20% - Énfasis1 13 2" xfId="2035"/>
    <cellStyle name="20% - Énfasis1 13 2 2" xfId="4344"/>
    <cellStyle name="20% - Énfasis1 13 3" xfId="3289"/>
    <cellStyle name="20% - Énfasis1 14" xfId="1023"/>
    <cellStyle name="20% - Énfasis1 14 2" xfId="2109"/>
    <cellStyle name="20% - Énfasis1 14 2 2" xfId="4418"/>
    <cellStyle name="20% - Énfasis1 14 3" xfId="3363"/>
    <cellStyle name="20% - Énfasis1 15" xfId="1091"/>
    <cellStyle name="20% - Énfasis1 15 2" xfId="2176"/>
    <cellStyle name="20% - Énfasis1 15 2 2" xfId="4485"/>
    <cellStyle name="20% - Énfasis1 15 3" xfId="3428"/>
    <cellStyle name="20% - Énfasis1 16" xfId="1124"/>
    <cellStyle name="20% - Énfasis1 16 2" xfId="2209"/>
    <cellStyle name="20% - Énfasis1 16 2 2" xfId="4518"/>
    <cellStyle name="20% - Énfasis1 16 3" xfId="3461"/>
    <cellStyle name="20% - Énfasis1 17" xfId="1145"/>
    <cellStyle name="20% - Énfasis1 17 2" xfId="2230"/>
    <cellStyle name="20% - Énfasis1 17 2 2" xfId="4539"/>
    <cellStyle name="20% - Énfasis1 17 3" xfId="3482"/>
    <cellStyle name="20% - Énfasis1 18" xfId="1178"/>
    <cellStyle name="20% - Énfasis1 18 2" xfId="2263"/>
    <cellStyle name="20% - Énfasis1 18 2 2" xfId="4572"/>
    <cellStyle name="20% - Énfasis1 18 3" xfId="3515"/>
    <cellStyle name="20% - Énfasis1 19" xfId="1198"/>
    <cellStyle name="20% - Énfasis1 19 2" xfId="3535"/>
    <cellStyle name="20% - Énfasis1 2" xfId="353"/>
    <cellStyle name="20% - Énfasis1 2 2" xfId="631"/>
    <cellStyle name="20% - Énfasis1 2 2 2" xfId="1728"/>
    <cellStyle name="20% - Énfasis1 2 2 2 2" xfId="4038"/>
    <cellStyle name="20% - Énfasis1 2 2 3" xfId="2983"/>
    <cellStyle name="20% - Énfasis1 2 3" xfId="1468"/>
    <cellStyle name="20% - Énfasis1 2 3 2" xfId="3778"/>
    <cellStyle name="20% - Énfasis1 2 4" xfId="2495"/>
    <cellStyle name="20% - Énfasis1 2 5" xfId="4886"/>
    <cellStyle name="20% - Énfasis1 2 6" xfId="4964"/>
    <cellStyle name="20% - Énfasis1 20" xfId="1220"/>
    <cellStyle name="20% - Énfasis1 20 2" xfId="3556"/>
    <cellStyle name="20% - Énfasis1 21" xfId="2317"/>
    <cellStyle name="20% - Énfasis1 21 2" xfId="4620"/>
    <cellStyle name="20% - Énfasis1 22" xfId="2353"/>
    <cellStyle name="20% - Énfasis1 22 2" xfId="4656"/>
    <cellStyle name="20% - Énfasis1 23" xfId="2368"/>
    <cellStyle name="20% - Énfasis1 23 2" xfId="4671"/>
    <cellStyle name="20% - Énfasis1 24" xfId="2415"/>
    <cellStyle name="20% - Énfasis1 24 2" xfId="4718"/>
    <cellStyle name="20% - Énfasis1 25" xfId="2434"/>
    <cellStyle name="20% - Énfasis1 25 2" xfId="4737"/>
    <cellStyle name="20% - Énfasis1 26" xfId="2466"/>
    <cellStyle name="20% - Énfasis1 26 2" xfId="4768"/>
    <cellStyle name="20% - Énfasis1 27" xfId="4825"/>
    <cellStyle name="20% - Énfasis1 28" xfId="4856"/>
    <cellStyle name="20% - Énfasis1 29" xfId="5121"/>
    <cellStyle name="20% - Énfasis1 3" xfId="390"/>
    <cellStyle name="20% - Énfasis1 3 2" xfId="1505"/>
    <cellStyle name="20% - Énfasis1 3 2 2" xfId="3815"/>
    <cellStyle name="20% - Énfasis1 3 3" xfId="2754"/>
    <cellStyle name="20% - Énfasis1 30" xfId="5137"/>
    <cellStyle name="20% - Énfasis1 31" xfId="5166"/>
    <cellStyle name="20% - Énfasis1 32" xfId="5184"/>
    <cellStyle name="20% - Énfasis1 4" xfId="409"/>
    <cellStyle name="20% - Énfasis1 4 2" xfId="1524"/>
    <cellStyle name="20% - Énfasis1 4 2 2" xfId="3834"/>
    <cellStyle name="20% - Énfasis1 4 3" xfId="2773"/>
    <cellStyle name="20% - Énfasis1 5" xfId="425"/>
    <cellStyle name="20% - Énfasis1 5 2" xfId="1538"/>
    <cellStyle name="20% - Énfasis1 5 2 2" xfId="3848"/>
    <cellStyle name="20% - Énfasis1 5 3" xfId="2787"/>
    <cellStyle name="20% - Énfasis1 6" xfId="442"/>
    <cellStyle name="20% - Énfasis1 6 2" xfId="1555"/>
    <cellStyle name="20% - Énfasis1 6 2 2" xfId="3865"/>
    <cellStyle name="20% - Énfasis1 6 3" xfId="2804"/>
    <cellStyle name="20% - Énfasis1 7" xfId="462"/>
    <cellStyle name="20% - Énfasis1 7 2" xfId="1575"/>
    <cellStyle name="20% - Énfasis1 7 2 2" xfId="3885"/>
    <cellStyle name="20% - Énfasis1 7 3" xfId="2824"/>
    <cellStyle name="20% - Énfasis1 8" xfId="477"/>
    <cellStyle name="20% - Énfasis1 8 2" xfId="1590"/>
    <cellStyle name="20% - Énfasis1 8 2 2" xfId="3900"/>
    <cellStyle name="20% - Énfasis1 8 3" xfId="2839"/>
    <cellStyle name="20% - Énfasis1 9" xfId="556"/>
    <cellStyle name="20% - Énfasis1 9 2" xfId="1668"/>
    <cellStyle name="20% - Énfasis1 9 2 2" xfId="3978"/>
    <cellStyle name="20% - Énfasis1 9 3" xfId="2917"/>
    <cellStyle name="20% - Énfasis2" xfId="2"/>
    <cellStyle name="20% - Énfasis2 10" xfId="715"/>
    <cellStyle name="20% - Énfasis2 10 2" xfId="1803"/>
    <cellStyle name="20% - Énfasis2 10 2 2" xfId="4113"/>
    <cellStyle name="20% - Énfasis2 10 3" xfId="3058"/>
    <cellStyle name="20% - Énfasis2 11" xfId="824"/>
    <cellStyle name="20% - Énfasis2 11 2" xfId="1912"/>
    <cellStyle name="20% - Énfasis2 11 2 2" xfId="4222"/>
    <cellStyle name="20% - Énfasis2 11 3" xfId="3167"/>
    <cellStyle name="20% - Énfasis2 12" xfId="902"/>
    <cellStyle name="20% - Énfasis2 12 2" xfId="1987"/>
    <cellStyle name="20% - Énfasis2 12 2 2" xfId="4297"/>
    <cellStyle name="20% - Énfasis2 12 3" xfId="3242"/>
    <cellStyle name="20% - Énfasis2 13" xfId="950"/>
    <cellStyle name="20% - Énfasis2 13 2" xfId="2036"/>
    <cellStyle name="20% - Énfasis2 13 2 2" xfId="4345"/>
    <cellStyle name="20% - Énfasis2 13 3" xfId="3290"/>
    <cellStyle name="20% - Énfasis2 14" xfId="1024"/>
    <cellStyle name="20% - Énfasis2 14 2" xfId="2110"/>
    <cellStyle name="20% - Énfasis2 14 2 2" xfId="4419"/>
    <cellStyle name="20% - Énfasis2 14 3" xfId="3364"/>
    <cellStyle name="20% - Énfasis2 15" xfId="1092"/>
    <cellStyle name="20% - Énfasis2 15 2" xfId="2177"/>
    <cellStyle name="20% - Énfasis2 15 2 2" xfId="4486"/>
    <cellStyle name="20% - Énfasis2 15 3" xfId="3429"/>
    <cellStyle name="20% - Énfasis2 16" xfId="1125"/>
    <cellStyle name="20% - Énfasis2 16 2" xfId="2210"/>
    <cellStyle name="20% - Énfasis2 16 2 2" xfId="4519"/>
    <cellStyle name="20% - Énfasis2 16 3" xfId="3462"/>
    <cellStyle name="20% - Énfasis2 17" xfId="1146"/>
    <cellStyle name="20% - Énfasis2 17 2" xfId="2231"/>
    <cellStyle name="20% - Énfasis2 17 2 2" xfId="4540"/>
    <cellStyle name="20% - Énfasis2 17 3" xfId="3483"/>
    <cellStyle name="20% - Énfasis2 18" xfId="1179"/>
    <cellStyle name="20% - Énfasis2 18 2" xfId="2264"/>
    <cellStyle name="20% - Énfasis2 18 2 2" xfId="4573"/>
    <cellStyle name="20% - Énfasis2 18 3" xfId="3516"/>
    <cellStyle name="20% - Énfasis2 19" xfId="1199"/>
    <cellStyle name="20% - Énfasis2 19 2" xfId="3536"/>
    <cellStyle name="20% - Énfasis2 2" xfId="354"/>
    <cellStyle name="20% - Énfasis2 2 2" xfId="627"/>
    <cellStyle name="20% - Énfasis2 2 2 2" xfId="1725"/>
    <cellStyle name="20% - Énfasis2 2 2 2 2" xfId="4035"/>
    <cellStyle name="20% - Énfasis2 2 2 3" xfId="2980"/>
    <cellStyle name="20% - Énfasis2 2 3" xfId="1469"/>
    <cellStyle name="20% - Énfasis2 2 3 2" xfId="3779"/>
    <cellStyle name="20% - Énfasis2 2 4" xfId="2496"/>
    <cellStyle name="20% - Énfasis2 2 5" xfId="4885"/>
    <cellStyle name="20% - Énfasis2 2 6" xfId="4965"/>
    <cellStyle name="20% - Énfasis2 20" xfId="1221"/>
    <cellStyle name="20% - Énfasis2 20 2" xfId="3557"/>
    <cellStyle name="20% - Énfasis2 21" xfId="2318"/>
    <cellStyle name="20% - Énfasis2 21 2" xfId="4621"/>
    <cellStyle name="20% - Énfasis2 22" xfId="2354"/>
    <cellStyle name="20% - Énfasis2 22 2" xfId="4657"/>
    <cellStyle name="20% - Énfasis2 23" xfId="2369"/>
    <cellStyle name="20% - Énfasis2 23 2" xfId="4672"/>
    <cellStyle name="20% - Énfasis2 24" xfId="2416"/>
    <cellStyle name="20% - Énfasis2 24 2" xfId="4719"/>
    <cellStyle name="20% - Énfasis2 25" xfId="2435"/>
    <cellStyle name="20% - Énfasis2 25 2" xfId="4738"/>
    <cellStyle name="20% - Énfasis2 26" xfId="2467"/>
    <cellStyle name="20% - Énfasis2 26 2" xfId="4769"/>
    <cellStyle name="20% - Énfasis2 27" xfId="4826"/>
    <cellStyle name="20% - Énfasis2 28" xfId="4857"/>
    <cellStyle name="20% - Énfasis2 29" xfId="5122"/>
    <cellStyle name="20% - Énfasis2 3" xfId="391"/>
    <cellStyle name="20% - Énfasis2 3 2" xfId="1506"/>
    <cellStyle name="20% - Énfasis2 3 2 2" xfId="3816"/>
    <cellStyle name="20% - Énfasis2 3 3" xfId="2755"/>
    <cellStyle name="20% - Énfasis2 30" xfId="5138"/>
    <cellStyle name="20% - Énfasis2 31" xfId="5167"/>
    <cellStyle name="20% - Énfasis2 32" xfId="5185"/>
    <cellStyle name="20% - Énfasis2 4" xfId="410"/>
    <cellStyle name="20% - Énfasis2 4 2" xfId="1525"/>
    <cellStyle name="20% - Énfasis2 4 2 2" xfId="3835"/>
    <cellStyle name="20% - Énfasis2 4 3" xfId="2774"/>
    <cellStyle name="20% - Énfasis2 5" xfId="426"/>
    <cellStyle name="20% - Énfasis2 5 2" xfId="1539"/>
    <cellStyle name="20% - Énfasis2 5 2 2" xfId="3849"/>
    <cellStyle name="20% - Énfasis2 5 3" xfId="2788"/>
    <cellStyle name="20% - Énfasis2 6" xfId="443"/>
    <cellStyle name="20% - Énfasis2 6 2" xfId="1556"/>
    <cellStyle name="20% - Énfasis2 6 2 2" xfId="3866"/>
    <cellStyle name="20% - Énfasis2 6 3" xfId="2805"/>
    <cellStyle name="20% - Énfasis2 7" xfId="463"/>
    <cellStyle name="20% - Énfasis2 7 2" xfId="1576"/>
    <cellStyle name="20% - Énfasis2 7 2 2" xfId="3886"/>
    <cellStyle name="20% - Énfasis2 7 3" xfId="2825"/>
    <cellStyle name="20% - Énfasis2 8" xfId="478"/>
    <cellStyle name="20% - Énfasis2 8 2" xfId="1591"/>
    <cellStyle name="20% - Énfasis2 8 2 2" xfId="3901"/>
    <cellStyle name="20% - Énfasis2 8 3" xfId="2840"/>
    <cellStyle name="20% - Énfasis2 9" xfId="557"/>
    <cellStyle name="20% - Énfasis2 9 2" xfId="1669"/>
    <cellStyle name="20% - Énfasis2 9 2 2" xfId="3979"/>
    <cellStyle name="20% - Énfasis2 9 3" xfId="2918"/>
    <cellStyle name="20% - Énfasis3" xfId="3"/>
    <cellStyle name="20% - Énfasis3 10" xfId="716"/>
    <cellStyle name="20% - Énfasis3 10 2" xfId="1804"/>
    <cellStyle name="20% - Énfasis3 10 2 2" xfId="4114"/>
    <cellStyle name="20% - Énfasis3 10 3" xfId="3059"/>
    <cellStyle name="20% - Énfasis3 11" xfId="825"/>
    <cellStyle name="20% - Énfasis3 11 2" xfId="1913"/>
    <cellStyle name="20% - Énfasis3 11 2 2" xfId="4223"/>
    <cellStyle name="20% - Énfasis3 11 3" xfId="3168"/>
    <cellStyle name="20% - Énfasis3 12" xfId="903"/>
    <cellStyle name="20% - Énfasis3 12 2" xfId="1988"/>
    <cellStyle name="20% - Énfasis3 12 2 2" xfId="4298"/>
    <cellStyle name="20% - Énfasis3 12 3" xfId="3243"/>
    <cellStyle name="20% - Énfasis3 13" xfId="951"/>
    <cellStyle name="20% - Énfasis3 13 2" xfId="2037"/>
    <cellStyle name="20% - Énfasis3 13 2 2" xfId="4346"/>
    <cellStyle name="20% - Énfasis3 13 3" xfId="3291"/>
    <cellStyle name="20% - Énfasis3 14" xfId="1025"/>
    <cellStyle name="20% - Énfasis3 14 2" xfId="2111"/>
    <cellStyle name="20% - Énfasis3 14 2 2" xfId="4420"/>
    <cellStyle name="20% - Énfasis3 14 3" xfId="3365"/>
    <cellStyle name="20% - Énfasis3 15" xfId="1093"/>
    <cellStyle name="20% - Énfasis3 15 2" xfId="2178"/>
    <cellStyle name="20% - Énfasis3 15 2 2" xfId="4487"/>
    <cellStyle name="20% - Énfasis3 15 3" xfId="3430"/>
    <cellStyle name="20% - Énfasis3 16" xfId="1126"/>
    <cellStyle name="20% - Énfasis3 16 2" xfId="2211"/>
    <cellStyle name="20% - Énfasis3 16 2 2" xfId="4520"/>
    <cellStyle name="20% - Énfasis3 16 3" xfId="3463"/>
    <cellStyle name="20% - Énfasis3 17" xfId="1147"/>
    <cellStyle name="20% - Énfasis3 17 2" xfId="2232"/>
    <cellStyle name="20% - Énfasis3 17 2 2" xfId="4541"/>
    <cellStyle name="20% - Énfasis3 17 3" xfId="3484"/>
    <cellStyle name="20% - Énfasis3 18" xfId="1180"/>
    <cellStyle name="20% - Énfasis3 18 2" xfId="2265"/>
    <cellStyle name="20% - Énfasis3 18 2 2" xfId="4574"/>
    <cellStyle name="20% - Énfasis3 18 3" xfId="3517"/>
    <cellStyle name="20% - Énfasis3 19" xfId="1200"/>
    <cellStyle name="20% - Énfasis3 19 2" xfId="3537"/>
    <cellStyle name="20% - Énfasis3 2" xfId="355"/>
    <cellStyle name="20% - Énfasis3 2 2" xfId="623"/>
    <cellStyle name="20% - Énfasis3 2 2 2" xfId="1722"/>
    <cellStyle name="20% - Énfasis3 2 2 2 2" xfId="4032"/>
    <cellStyle name="20% - Énfasis3 2 2 3" xfId="2977"/>
    <cellStyle name="20% - Énfasis3 2 3" xfId="1470"/>
    <cellStyle name="20% - Énfasis3 2 3 2" xfId="3780"/>
    <cellStyle name="20% - Énfasis3 2 4" xfId="2497"/>
    <cellStyle name="20% - Énfasis3 2 5" xfId="4887"/>
    <cellStyle name="20% - Énfasis3 2 6" xfId="4966"/>
    <cellStyle name="20% - Énfasis3 20" xfId="1222"/>
    <cellStyle name="20% - Énfasis3 20 2" xfId="3558"/>
    <cellStyle name="20% - Énfasis3 21" xfId="2319"/>
    <cellStyle name="20% - Énfasis3 21 2" xfId="4622"/>
    <cellStyle name="20% - Énfasis3 22" xfId="2355"/>
    <cellStyle name="20% - Énfasis3 22 2" xfId="4658"/>
    <cellStyle name="20% - Énfasis3 23" xfId="2370"/>
    <cellStyle name="20% - Énfasis3 23 2" xfId="4673"/>
    <cellStyle name="20% - Énfasis3 24" xfId="2417"/>
    <cellStyle name="20% - Énfasis3 24 2" xfId="4720"/>
    <cellStyle name="20% - Énfasis3 25" xfId="2436"/>
    <cellStyle name="20% - Énfasis3 25 2" xfId="4739"/>
    <cellStyle name="20% - Énfasis3 26" xfId="2468"/>
    <cellStyle name="20% - Énfasis3 26 2" xfId="4770"/>
    <cellStyle name="20% - Énfasis3 27" xfId="4827"/>
    <cellStyle name="20% - Énfasis3 28" xfId="4858"/>
    <cellStyle name="20% - Énfasis3 29" xfId="5123"/>
    <cellStyle name="20% - Énfasis3 3" xfId="392"/>
    <cellStyle name="20% - Énfasis3 3 2" xfId="1507"/>
    <cellStyle name="20% - Énfasis3 3 2 2" xfId="3817"/>
    <cellStyle name="20% - Énfasis3 3 3" xfId="2756"/>
    <cellStyle name="20% - Énfasis3 30" xfId="5139"/>
    <cellStyle name="20% - Énfasis3 31" xfId="5168"/>
    <cellStyle name="20% - Énfasis3 32" xfId="5186"/>
    <cellStyle name="20% - Énfasis3 4" xfId="411"/>
    <cellStyle name="20% - Énfasis3 4 2" xfId="1526"/>
    <cellStyle name="20% - Énfasis3 4 2 2" xfId="3836"/>
    <cellStyle name="20% - Énfasis3 4 3" xfId="2775"/>
    <cellStyle name="20% - Énfasis3 5" xfId="427"/>
    <cellStyle name="20% - Énfasis3 5 2" xfId="1540"/>
    <cellStyle name="20% - Énfasis3 5 2 2" xfId="3850"/>
    <cellStyle name="20% - Énfasis3 5 3" xfId="2789"/>
    <cellStyle name="20% - Énfasis3 6" xfId="444"/>
    <cellStyle name="20% - Énfasis3 6 2" xfId="1557"/>
    <cellStyle name="20% - Énfasis3 6 2 2" xfId="3867"/>
    <cellStyle name="20% - Énfasis3 6 3" xfId="2806"/>
    <cellStyle name="20% - Énfasis3 7" xfId="464"/>
    <cellStyle name="20% - Énfasis3 7 2" xfId="1577"/>
    <cellStyle name="20% - Énfasis3 7 2 2" xfId="3887"/>
    <cellStyle name="20% - Énfasis3 7 3" xfId="2826"/>
    <cellStyle name="20% - Énfasis3 8" xfId="479"/>
    <cellStyle name="20% - Énfasis3 8 2" xfId="1592"/>
    <cellStyle name="20% - Énfasis3 8 2 2" xfId="3902"/>
    <cellStyle name="20% - Énfasis3 8 3" xfId="2841"/>
    <cellStyle name="20% - Énfasis3 9" xfId="558"/>
    <cellStyle name="20% - Énfasis3 9 2" xfId="1670"/>
    <cellStyle name="20% - Énfasis3 9 2 2" xfId="3980"/>
    <cellStyle name="20% - Énfasis3 9 3" xfId="2919"/>
    <cellStyle name="20% - Énfasis4" xfId="4"/>
    <cellStyle name="20% - Énfasis4 10" xfId="717"/>
    <cellStyle name="20% - Énfasis4 10 2" xfId="1805"/>
    <cellStyle name="20% - Énfasis4 10 2 2" xfId="4115"/>
    <cellStyle name="20% - Énfasis4 10 3" xfId="3060"/>
    <cellStyle name="20% - Énfasis4 11" xfId="826"/>
    <cellStyle name="20% - Énfasis4 11 2" xfId="1914"/>
    <cellStyle name="20% - Énfasis4 11 2 2" xfId="4224"/>
    <cellStyle name="20% - Énfasis4 11 3" xfId="3169"/>
    <cellStyle name="20% - Énfasis4 12" xfId="904"/>
    <cellStyle name="20% - Énfasis4 12 2" xfId="1989"/>
    <cellStyle name="20% - Énfasis4 12 2 2" xfId="4299"/>
    <cellStyle name="20% - Énfasis4 12 3" xfId="3244"/>
    <cellStyle name="20% - Énfasis4 13" xfId="952"/>
    <cellStyle name="20% - Énfasis4 13 2" xfId="2038"/>
    <cellStyle name="20% - Énfasis4 13 2 2" xfId="4347"/>
    <cellStyle name="20% - Énfasis4 13 3" xfId="3292"/>
    <cellStyle name="20% - Énfasis4 14" xfId="1026"/>
    <cellStyle name="20% - Énfasis4 14 2" xfId="2112"/>
    <cellStyle name="20% - Énfasis4 14 2 2" xfId="4421"/>
    <cellStyle name="20% - Énfasis4 14 3" xfId="3366"/>
    <cellStyle name="20% - Énfasis4 15" xfId="1094"/>
    <cellStyle name="20% - Énfasis4 15 2" xfId="2179"/>
    <cellStyle name="20% - Énfasis4 15 2 2" xfId="4488"/>
    <cellStyle name="20% - Énfasis4 15 3" xfId="3431"/>
    <cellStyle name="20% - Énfasis4 16" xfId="1127"/>
    <cellStyle name="20% - Énfasis4 16 2" xfId="2212"/>
    <cellStyle name="20% - Énfasis4 16 2 2" xfId="4521"/>
    <cellStyle name="20% - Énfasis4 16 3" xfId="3464"/>
    <cellStyle name="20% - Énfasis4 17" xfId="1148"/>
    <cellStyle name="20% - Énfasis4 17 2" xfId="2233"/>
    <cellStyle name="20% - Énfasis4 17 2 2" xfId="4542"/>
    <cellStyle name="20% - Énfasis4 17 3" xfId="3485"/>
    <cellStyle name="20% - Énfasis4 18" xfId="1181"/>
    <cellStyle name="20% - Énfasis4 18 2" xfId="2266"/>
    <cellStyle name="20% - Énfasis4 18 2 2" xfId="4575"/>
    <cellStyle name="20% - Énfasis4 18 3" xfId="3518"/>
    <cellStyle name="20% - Énfasis4 19" xfId="1201"/>
    <cellStyle name="20% - Énfasis4 19 2" xfId="3538"/>
    <cellStyle name="20% - Énfasis4 2" xfId="356"/>
    <cellStyle name="20% - Énfasis4 2 2" xfId="619"/>
    <cellStyle name="20% - Énfasis4 2 2 2" xfId="1719"/>
    <cellStyle name="20% - Énfasis4 2 2 2 2" xfId="4029"/>
    <cellStyle name="20% - Énfasis4 2 2 3" xfId="2974"/>
    <cellStyle name="20% - Énfasis4 2 3" xfId="1471"/>
    <cellStyle name="20% - Énfasis4 2 3 2" xfId="3781"/>
    <cellStyle name="20% - Énfasis4 2 4" xfId="2498"/>
    <cellStyle name="20% - Énfasis4 2 5" xfId="4888"/>
    <cellStyle name="20% - Énfasis4 2 6" xfId="4967"/>
    <cellStyle name="20% - Énfasis4 20" xfId="1223"/>
    <cellStyle name="20% - Énfasis4 20 2" xfId="3559"/>
    <cellStyle name="20% - Énfasis4 21" xfId="2320"/>
    <cellStyle name="20% - Énfasis4 21 2" xfId="4623"/>
    <cellStyle name="20% - Énfasis4 22" xfId="2356"/>
    <cellStyle name="20% - Énfasis4 22 2" xfId="4659"/>
    <cellStyle name="20% - Énfasis4 23" xfId="2371"/>
    <cellStyle name="20% - Énfasis4 23 2" xfId="4674"/>
    <cellStyle name="20% - Énfasis4 24" xfId="2418"/>
    <cellStyle name="20% - Énfasis4 24 2" xfId="4721"/>
    <cellStyle name="20% - Énfasis4 25" xfId="2437"/>
    <cellStyle name="20% - Énfasis4 25 2" xfId="4740"/>
    <cellStyle name="20% - Énfasis4 26" xfId="2469"/>
    <cellStyle name="20% - Énfasis4 26 2" xfId="4771"/>
    <cellStyle name="20% - Énfasis4 27" xfId="4828"/>
    <cellStyle name="20% - Énfasis4 28" xfId="4859"/>
    <cellStyle name="20% - Énfasis4 29" xfId="5124"/>
    <cellStyle name="20% - Énfasis4 3" xfId="393"/>
    <cellStyle name="20% - Énfasis4 3 2" xfId="1508"/>
    <cellStyle name="20% - Énfasis4 3 2 2" xfId="3818"/>
    <cellStyle name="20% - Énfasis4 3 3" xfId="2757"/>
    <cellStyle name="20% - Énfasis4 30" xfId="5140"/>
    <cellStyle name="20% - Énfasis4 31" xfId="5169"/>
    <cellStyle name="20% - Énfasis4 32" xfId="5187"/>
    <cellStyle name="20% - Énfasis4 4" xfId="412"/>
    <cellStyle name="20% - Énfasis4 4 2" xfId="1527"/>
    <cellStyle name="20% - Énfasis4 4 2 2" xfId="3837"/>
    <cellStyle name="20% - Énfasis4 4 3" xfId="2776"/>
    <cellStyle name="20% - Énfasis4 5" xfId="428"/>
    <cellStyle name="20% - Énfasis4 5 2" xfId="1541"/>
    <cellStyle name="20% - Énfasis4 5 2 2" xfId="3851"/>
    <cellStyle name="20% - Énfasis4 5 3" xfId="2790"/>
    <cellStyle name="20% - Énfasis4 6" xfId="445"/>
    <cellStyle name="20% - Énfasis4 6 2" xfId="1558"/>
    <cellStyle name="20% - Énfasis4 6 2 2" xfId="3868"/>
    <cellStyle name="20% - Énfasis4 6 3" xfId="2807"/>
    <cellStyle name="20% - Énfasis4 7" xfId="465"/>
    <cellStyle name="20% - Énfasis4 7 2" xfId="1578"/>
    <cellStyle name="20% - Énfasis4 7 2 2" xfId="3888"/>
    <cellStyle name="20% - Énfasis4 7 3" xfId="2827"/>
    <cellStyle name="20% - Énfasis4 8" xfId="480"/>
    <cellStyle name="20% - Énfasis4 8 2" xfId="1593"/>
    <cellStyle name="20% - Énfasis4 8 2 2" xfId="3903"/>
    <cellStyle name="20% - Énfasis4 8 3" xfId="2842"/>
    <cellStyle name="20% - Énfasis4 9" xfId="559"/>
    <cellStyle name="20% - Énfasis4 9 2" xfId="1671"/>
    <cellStyle name="20% - Énfasis4 9 2 2" xfId="3981"/>
    <cellStyle name="20% - Énfasis4 9 3" xfId="2920"/>
    <cellStyle name="20% - Énfasis5" xfId="5"/>
    <cellStyle name="20% - Énfasis5 10" xfId="718"/>
    <cellStyle name="20% - Énfasis5 10 2" xfId="1806"/>
    <cellStyle name="20% - Énfasis5 10 2 2" xfId="4116"/>
    <cellStyle name="20% - Énfasis5 10 3" xfId="3061"/>
    <cellStyle name="20% - Énfasis5 11" xfId="827"/>
    <cellStyle name="20% - Énfasis5 11 2" xfId="1915"/>
    <cellStyle name="20% - Énfasis5 11 2 2" xfId="4225"/>
    <cellStyle name="20% - Énfasis5 11 3" xfId="3170"/>
    <cellStyle name="20% - Énfasis5 12" xfId="905"/>
    <cellStyle name="20% - Énfasis5 12 2" xfId="1990"/>
    <cellStyle name="20% - Énfasis5 12 2 2" xfId="4300"/>
    <cellStyle name="20% - Énfasis5 12 3" xfId="3245"/>
    <cellStyle name="20% - Énfasis5 13" xfId="953"/>
    <cellStyle name="20% - Énfasis5 13 2" xfId="2039"/>
    <cellStyle name="20% - Énfasis5 13 2 2" xfId="4348"/>
    <cellStyle name="20% - Énfasis5 13 3" xfId="3293"/>
    <cellStyle name="20% - Énfasis5 14" xfId="1027"/>
    <cellStyle name="20% - Énfasis5 14 2" xfId="2113"/>
    <cellStyle name="20% - Énfasis5 14 2 2" xfId="4422"/>
    <cellStyle name="20% - Énfasis5 14 3" xfId="3367"/>
    <cellStyle name="20% - Énfasis5 15" xfId="1095"/>
    <cellStyle name="20% - Énfasis5 15 2" xfId="2180"/>
    <cellStyle name="20% - Énfasis5 15 2 2" xfId="4489"/>
    <cellStyle name="20% - Énfasis5 15 3" xfId="3432"/>
    <cellStyle name="20% - Énfasis5 16" xfId="1128"/>
    <cellStyle name="20% - Énfasis5 16 2" xfId="2213"/>
    <cellStyle name="20% - Énfasis5 16 2 2" xfId="4522"/>
    <cellStyle name="20% - Énfasis5 16 3" xfId="3465"/>
    <cellStyle name="20% - Énfasis5 17" xfId="1149"/>
    <cellStyle name="20% - Énfasis5 17 2" xfId="2234"/>
    <cellStyle name="20% - Énfasis5 17 2 2" xfId="4543"/>
    <cellStyle name="20% - Énfasis5 17 3" xfId="3486"/>
    <cellStyle name="20% - Énfasis5 18" xfId="1182"/>
    <cellStyle name="20% - Énfasis5 18 2" xfId="2267"/>
    <cellStyle name="20% - Énfasis5 18 2 2" xfId="4576"/>
    <cellStyle name="20% - Énfasis5 18 3" xfId="3519"/>
    <cellStyle name="20% - Énfasis5 19" xfId="1202"/>
    <cellStyle name="20% - Énfasis5 19 2" xfId="3539"/>
    <cellStyle name="20% - Énfasis5 2" xfId="357"/>
    <cellStyle name="20% - Énfasis5 2 2" xfId="578"/>
    <cellStyle name="20% - Énfasis5 2 2 2" xfId="1690"/>
    <cellStyle name="20% - Énfasis5 2 2 2 2" xfId="4000"/>
    <cellStyle name="20% - Énfasis5 2 2 3" xfId="2939"/>
    <cellStyle name="20% - Énfasis5 2 3" xfId="1472"/>
    <cellStyle name="20% - Énfasis5 2 3 2" xfId="3782"/>
    <cellStyle name="20% - Énfasis5 2 4" xfId="2499"/>
    <cellStyle name="20% - Énfasis5 2 5" xfId="4889"/>
    <cellStyle name="20% - Énfasis5 2 6" xfId="4968"/>
    <cellStyle name="20% - Énfasis5 20" xfId="1224"/>
    <cellStyle name="20% - Énfasis5 20 2" xfId="3560"/>
    <cellStyle name="20% - Énfasis5 21" xfId="2321"/>
    <cellStyle name="20% - Énfasis5 21 2" xfId="4624"/>
    <cellStyle name="20% - Énfasis5 22" xfId="2357"/>
    <cellStyle name="20% - Énfasis5 22 2" xfId="4660"/>
    <cellStyle name="20% - Énfasis5 23" xfId="2372"/>
    <cellStyle name="20% - Énfasis5 23 2" xfId="4675"/>
    <cellStyle name="20% - Énfasis5 24" xfId="2419"/>
    <cellStyle name="20% - Énfasis5 24 2" xfId="4722"/>
    <cellStyle name="20% - Énfasis5 25" xfId="2438"/>
    <cellStyle name="20% - Énfasis5 25 2" xfId="4741"/>
    <cellStyle name="20% - Énfasis5 26" xfId="2470"/>
    <cellStyle name="20% - Énfasis5 26 2" xfId="4772"/>
    <cellStyle name="20% - Énfasis5 27" xfId="4829"/>
    <cellStyle name="20% - Énfasis5 28" xfId="4860"/>
    <cellStyle name="20% - Énfasis5 29" xfId="5125"/>
    <cellStyle name="20% - Énfasis5 3" xfId="394"/>
    <cellStyle name="20% - Énfasis5 3 2" xfId="1509"/>
    <cellStyle name="20% - Énfasis5 3 2 2" xfId="3819"/>
    <cellStyle name="20% - Énfasis5 3 3" xfId="2758"/>
    <cellStyle name="20% - Énfasis5 30" xfId="5141"/>
    <cellStyle name="20% - Énfasis5 31" xfId="5170"/>
    <cellStyle name="20% - Énfasis5 32" xfId="5188"/>
    <cellStyle name="20% - Énfasis5 4" xfId="413"/>
    <cellStyle name="20% - Énfasis5 4 2" xfId="1528"/>
    <cellStyle name="20% - Énfasis5 4 2 2" xfId="3838"/>
    <cellStyle name="20% - Énfasis5 4 3" xfId="2777"/>
    <cellStyle name="20% - Énfasis5 5" xfId="429"/>
    <cellStyle name="20% - Énfasis5 5 2" xfId="1542"/>
    <cellStyle name="20% - Énfasis5 5 2 2" xfId="3852"/>
    <cellStyle name="20% - Énfasis5 5 3" xfId="2791"/>
    <cellStyle name="20% - Énfasis5 6" xfId="446"/>
    <cellStyle name="20% - Énfasis5 6 2" xfId="1559"/>
    <cellStyle name="20% - Énfasis5 6 2 2" xfId="3869"/>
    <cellStyle name="20% - Énfasis5 6 3" xfId="2808"/>
    <cellStyle name="20% - Énfasis5 7" xfId="466"/>
    <cellStyle name="20% - Énfasis5 7 2" xfId="1579"/>
    <cellStyle name="20% - Énfasis5 7 2 2" xfId="3889"/>
    <cellStyle name="20% - Énfasis5 7 3" xfId="2828"/>
    <cellStyle name="20% - Énfasis5 8" xfId="481"/>
    <cellStyle name="20% - Énfasis5 8 2" xfId="1594"/>
    <cellStyle name="20% - Énfasis5 8 2 2" xfId="3904"/>
    <cellStyle name="20% - Énfasis5 8 3" xfId="2843"/>
    <cellStyle name="20% - Énfasis5 9" xfId="560"/>
    <cellStyle name="20% - Énfasis5 9 2" xfId="1672"/>
    <cellStyle name="20% - Énfasis5 9 2 2" xfId="3982"/>
    <cellStyle name="20% - Énfasis5 9 3" xfId="2921"/>
    <cellStyle name="20% - Énfasis6" xfId="6"/>
    <cellStyle name="20% - Énfasis6 10" xfId="719"/>
    <cellStyle name="20% - Énfasis6 10 2" xfId="1807"/>
    <cellStyle name="20% - Énfasis6 10 2 2" xfId="4117"/>
    <cellStyle name="20% - Énfasis6 10 3" xfId="3062"/>
    <cellStyle name="20% - Énfasis6 11" xfId="828"/>
    <cellStyle name="20% - Énfasis6 11 2" xfId="1916"/>
    <cellStyle name="20% - Énfasis6 11 2 2" xfId="4226"/>
    <cellStyle name="20% - Énfasis6 11 3" xfId="3171"/>
    <cellStyle name="20% - Énfasis6 12" xfId="906"/>
    <cellStyle name="20% - Énfasis6 12 2" xfId="1991"/>
    <cellStyle name="20% - Énfasis6 12 2 2" xfId="4301"/>
    <cellStyle name="20% - Énfasis6 12 3" xfId="3246"/>
    <cellStyle name="20% - Énfasis6 13" xfId="954"/>
    <cellStyle name="20% - Énfasis6 13 2" xfId="2040"/>
    <cellStyle name="20% - Énfasis6 13 2 2" xfId="4349"/>
    <cellStyle name="20% - Énfasis6 13 3" xfId="3294"/>
    <cellStyle name="20% - Énfasis6 14" xfId="1028"/>
    <cellStyle name="20% - Énfasis6 14 2" xfId="2114"/>
    <cellStyle name="20% - Énfasis6 14 2 2" xfId="4423"/>
    <cellStyle name="20% - Énfasis6 14 3" xfId="3368"/>
    <cellStyle name="20% - Énfasis6 15" xfId="1096"/>
    <cellStyle name="20% - Énfasis6 15 2" xfId="2181"/>
    <cellStyle name="20% - Énfasis6 15 2 2" xfId="4490"/>
    <cellStyle name="20% - Énfasis6 15 3" xfId="3433"/>
    <cellStyle name="20% - Énfasis6 16" xfId="1129"/>
    <cellStyle name="20% - Énfasis6 16 2" xfId="2214"/>
    <cellStyle name="20% - Énfasis6 16 2 2" xfId="4523"/>
    <cellStyle name="20% - Énfasis6 16 3" xfId="3466"/>
    <cellStyle name="20% - Énfasis6 17" xfId="1150"/>
    <cellStyle name="20% - Énfasis6 17 2" xfId="2235"/>
    <cellStyle name="20% - Énfasis6 17 2 2" xfId="4544"/>
    <cellStyle name="20% - Énfasis6 17 3" xfId="3487"/>
    <cellStyle name="20% - Énfasis6 18" xfId="1183"/>
    <cellStyle name="20% - Énfasis6 18 2" xfId="2268"/>
    <cellStyle name="20% - Énfasis6 18 2 2" xfId="4577"/>
    <cellStyle name="20% - Énfasis6 18 3" xfId="3520"/>
    <cellStyle name="20% - Énfasis6 19" xfId="1203"/>
    <cellStyle name="20% - Énfasis6 19 2" xfId="3540"/>
    <cellStyle name="20% - Énfasis6 2" xfId="358"/>
    <cellStyle name="20% - Énfasis6 2 2" xfId="579"/>
    <cellStyle name="20% - Énfasis6 2 2 2" xfId="1691"/>
    <cellStyle name="20% - Énfasis6 2 2 2 2" xfId="4001"/>
    <cellStyle name="20% - Énfasis6 2 2 3" xfId="2940"/>
    <cellStyle name="20% - Énfasis6 2 3" xfId="1473"/>
    <cellStyle name="20% - Énfasis6 2 3 2" xfId="3783"/>
    <cellStyle name="20% - Énfasis6 2 4" xfId="2500"/>
    <cellStyle name="20% - Énfasis6 2 5" xfId="4890"/>
    <cellStyle name="20% - Énfasis6 2 6" xfId="4969"/>
    <cellStyle name="20% - Énfasis6 20" xfId="1225"/>
    <cellStyle name="20% - Énfasis6 20 2" xfId="3561"/>
    <cellStyle name="20% - Énfasis6 21" xfId="2322"/>
    <cellStyle name="20% - Énfasis6 21 2" xfId="4625"/>
    <cellStyle name="20% - Énfasis6 22" xfId="2358"/>
    <cellStyle name="20% - Énfasis6 22 2" xfId="4661"/>
    <cellStyle name="20% - Énfasis6 23" xfId="2373"/>
    <cellStyle name="20% - Énfasis6 23 2" xfId="4676"/>
    <cellStyle name="20% - Énfasis6 24" xfId="2420"/>
    <cellStyle name="20% - Énfasis6 24 2" xfId="4723"/>
    <cellStyle name="20% - Énfasis6 25" xfId="2439"/>
    <cellStyle name="20% - Énfasis6 25 2" xfId="4742"/>
    <cellStyle name="20% - Énfasis6 26" xfId="2471"/>
    <cellStyle name="20% - Énfasis6 26 2" xfId="4773"/>
    <cellStyle name="20% - Énfasis6 27" xfId="4830"/>
    <cellStyle name="20% - Énfasis6 28" xfId="4861"/>
    <cellStyle name="20% - Énfasis6 29" xfId="5126"/>
    <cellStyle name="20% - Énfasis6 3" xfId="395"/>
    <cellStyle name="20% - Énfasis6 3 2" xfId="1510"/>
    <cellStyle name="20% - Énfasis6 3 2 2" xfId="3820"/>
    <cellStyle name="20% - Énfasis6 3 3" xfId="2759"/>
    <cellStyle name="20% - Énfasis6 30" xfId="5142"/>
    <cellStyle name="20% - Énfasis6 31" xfId="5171"/>
    <cellStyle name="20% - Énfasis6 32" xfId="5189"/>
    <cellStyle name="20% - Énfasis6 4" xfId="414"/>
    <cellStyle name="20% - Énfasis6 4 2" xfId="1529"/>
    <cellStyle name="20% - Énfasis6 4 2 2" xfId="3839"/>
    <cellStyle name="20% - Énfasis6 4 3" xfId="2778"/>
    <cellStyle name="20% - Énfasis6 5" xfId="430"/>
    <cellStyle name="20% - Énfasis6 5 2" xfId="1543"/>
    <cellStyle name="20% - Énfasis6 5 2 2" xfId="3853"/>
    <cellStyle name="20% - Énfasis6 5 3" xfId="2792"/>
    <cellStyle name="20% - Énfasis6 6" xfId="447"/>
    <cellStyle name="20% - Énfasis6 6 2" xfId="1560"/>
    <cellStyle name="20% - Énfasis6 6 2 2" xfId="3870"/>
    <cellStyle name="20% - Énfasis6 6 3" xfId="2809"/>
    <cellStyle name="20% - Énfasis6 7" xfId="467"/>
    <cellStyle name="20% - Énfasis6 7 2" xfId="1580"/>
    <cellStyle name="20% - Énfasis6 7 2 2" xfId="3890"/>
    <cellStyle name="20% - Énfasis6 7 3" xfId="2829"/>
    <cellStyle name="20% - Énfasis6 8" xfId="482"/>
    <cellStyle name="20% - Énfasis6 8 2" xfId="1595"/>
    <cellStyle name="20% - Énfasis6 8 2 2" xfId="3905"/>
    <cellStyle name="20% - Énfasis6 8 3" xfId="2844"/>
    <cellStyle name="20% - Énfasis6 9" xfId="561"/>
    <cellStyle name="20% - Énfasis6 9 2" xfId="1673"/>
    <cellStyle name="20% - Énfasis6 9 2 2" xfId="3983"/>
    <cellStyle name="20% - Énfasis6 9 3" xfId="2922"/>
    <cellStyle name="40% - Énfasis1" xfId="7"/>
    <cellStyle name="40% - Énfasis1 10" xfId="720"/>
    <cellStyle name="40% - Énfasis1 10 2" xfId="1808"/>
    <cellStyle name="40% - Énfasis1 10 2 2" xfId="4118"/>
    <cellStyle name="40% - Énfasis1 10 3" xfId="3063"/>
    <cellStyle name="40% - Énfasis1 11" xfId="829"/>
    <cellStyle name="40% - Énfasis1 11 2" xfId="1917"/>
    <cellStyle name="40% - Énfasis1 11 2 2" xfId="4227"/>
    <cellStyle name="40% - Énfasis1 11 3" xfId="3172"/>
    <cellStyle name="40% - Énfasis1 12" xfId="907"/>
    <cellStyle name="40% - Énfasis1 12 2" xfId="1992"/>
    <cellStyle name="40% - Énfasis1 12 2 2" xfId="4302"/>
    <cellStyle name="40% - Énfasis1 12 3" xfId="3247"/>
    <cellStyle name="40% - Énfasis1 13" xfId="955"/>
    <cellStyle name="40% - Énfasis1 13 2" xfId="2041"/>
    <cellStyle name="40% - Énfasis1 13 2 2" xfId="4350"/>
    <cellStyle name="40% - Énfasis1 13 3" xfId="3295"/>
    <cellStyle name="40% - Énfasis1 14" xfId="1029"/>
    <cellStyle name="40% - Énfasis1 14 2" xfId="2115"/>
    <cellStyle name="40% - Énfasis1 14 2 2" xfId="4424"/>
    <cellStyle name="40% - Énfasis1 14 3" xfId="3369"/>
    <cellStyle name="40% - Énfasis1 15" xfId="1097"/>
    <cellStyle name="40% - Énfasis1 15 2" xfId="2182"/>
    <cellStyle name="40% - Énfasis1 15 2 2" xfId="4491"/>
    <cellStyle name="40% - Énfasis1 15 3" xfId="3434"/>
    <cellStyle name="40% - Énfasis1 16" xfId="1130"/>
    <cellStyle name="40% - Énfasis1 16 2" xfId="2215"/>
    <cellStyle name="40% - Énfasis1 16 2 2" xfId="4524"/>
    <cellStyle name="40% - Énfasis1 16 3" xfId="3467"/>
    <cellStyle name="40% - Énfasis1 17" xfId="1151"/>
    <cellStyle name="40% - Énfasis1 17 2" xfId="2236"/>
    <cellStyle name="40% - Énfasis1 17 2 2" xfId="4545"/>
    <cellStyle name="40% - Énfasis1 17 3" xfId="3488"/>
    <cellStyle name="40% - Énfasis1 18" xfId="1184"/>
    <cellStyle name="40% - Énfasis1 18 2" xfId="2269"/>
    <cellStyle name="40% - Énfasis1 18 2 2" xfId="4578"/>
    <cellStyle name="40% - Énfasis1 18 3" xfId="3521"/>
    <cellStyle name="40% - Énfasis1 19" xfId="1204"/>
    <cellStyle name="40% - Énfasis1 19 2" xfId="3541"/>
    <cellStyle name="40% - Énfasis1 2" xfId="359"/>
    <cellStyle name="40% - Énfasis1 2 2" xfId="580"/>
    <cellStyle name="40% - Énfasis1 2 2 2" xfId="1692"/>
    <cellStyle name="40% - Énfasis1 2 2 2 2" xfId="4002"/>
    <cellStyle name="40% - Énfasis1 2 2 3" xfId="2941"/>
    <cellStyle name="40% - Énfasis1 2 3" xfId="1474"/>
    <cellStyle name="40% - Énfasis1 2 3 2" xfId="3784"/>
    <cellStyle name="40% - Énfasis1 2 4" xfId="2501"/>
    <cellStyle name="40% - Énfasis1 2 5" xfId="4891"/>
    <cellStyle name="40% - Énfasis1 2 6" xfId="4970"/>
    <cellStyle name="40% - Énfasis1 20" xfId="1226"/>
    <cellStyle name="40% - Énfasis1 20 2" xfId="3562"/>
    <cellStyle name="40% - Énfasis1 21" xfId="2323"/>
    <cellStyle name="40% - Énfasis1 21 2" xfId="4626"/>
    <cellStyle name="40% - Énfasis1 22" xfId="2359"/>
    <cellStyle name="40% - Énfasis1 22 2" xfId="4662"/>
    <cellStyle name="40% - Énfasis1 23" xfId="2374"/>
    <cellStyle name="40% - Énfasis1 23 2" xfId="4677"/>
    <cellStyle name="40% - Énfasis1 24" xfId="2421"/>
    <cellStyle name="40% - Énfasis1 24 2" xfId="4724"/>
    <cellStyle name="40% - Énfasis1 25" xfId="2440"/>
    <cellStyle name="40% - Énfasis1 25 2" xfId="4743"/>
    <cellStyle name="40% - Énfasis1 26" xfId="2472"/>
    <cellStyle name="40% - Énfasis1 26 2" xfId="4774"/>
    <cellStyle name="40% - Énfasis1 27" xfId="4831"/>
    <cellStyle name="40% - Énfasis1 28" xfId="4862"/>
    <cellStyle name="40% - Énfasis1 29" xfId="5127"/>
    <cellStyle name="40% - Énfasis1 3" xfId="396"/>
    <cellStyle name="40% - Énfasis1 3 2" xfId="1511"/>
    <cellStyle name="40% - Énfasis1 3 2 2" xfId="3821"/>
    <cellStyle name="40% - Énfasis1 3 3" xfId="2760"/>
    <cellStyle name="40% - Énfasis1 30" xfId="5143"/>
    <cellStyle name="40% - Énfasis1 31" xfId="5172"/>
    <cellStyle name="40% - Énfasis1 32" xfId="5190"/>
    <cellStyle name="40% - Énfasis1 4" xfId="415"/>
    <cellStyle name="40% - Énfasis1 4 2" xfId="1530"/>
    <cellStyle name="40% - Énfasis1 4 2 2" xfId="3840"/>
    <cellStyle name="40% - Énfasis1 4 3" xfId="2779"/>
    <cellStyle name="40% - Énfasis1 5" xfId="431"/>
    <cellStyle name="40% - Énfasis1 5 2" xfId="1544"/>
    <cellStyle name="40% - Énfasis1 5 2 2" xfId="3854"/>
    <cellStyle name="40% - Énfasis1 5 3" xfId="2793"/>
    <cellStyle name="40% - Énfasis1 6" xfId="448"/>
    <cellStyle name="40% - Énfasis1 6 2" xfId="1561"/>
    <cellStyle name="40% - Énfasis1 6 2 2" xfId="3871"/>
    <cellStyle name="40% - Énfasis1 6 3" xfId="2810"/>
    <cellStyle name="40% - Énfasis1 7" xfId="468"/>
    <cellStyle name="40% - Énfasis1 7 2" xfId="1581"/>
    <cellStyle name="40% - Énfasis1 7 2 2" xfId="3891"/>
    <cellStyle name="40% - Énfasis1 7 3" xfId="2830"/>
    <cellStyle name="40% - Énfasis1 8" xfId="483"/>
    <cellStyle name="40% - Énfasis1 8 2" xfId="1596"/>
    <cellStyle name="40% - Énfasis1 8 2 2" xfId="3906"/>
    <cellStyle name="40% - Énfasis1 8 3" xfId="2845"/>
    <cellStyle name="40% - Énfasis1 9" xfId="562"/>
    <cellStyle name="40% - Énfasis1 9 2" xfId="1674"/>
    <cellStyle name="40% - Énfasis1 9 2 2" xfId="3984"/>
    <cellStyle name="40% - Énfasis1 9 3" xfId="2923"/>
    <cellStyle name="40% - Énfasis2" xfId="8"/>
    <cellStyle name="40% - Énfasis2 10" xfId="721"/>
    <cellStyle name="40% - Énfasis2 10 2" xfId="1809"/>
    <cellStyle name="40% - Énfasis2 10 2 2" xfId="4119"/>
    <cellStyle name="40% - Énfasis2 10 3" xfId="3064"/>
    <cellStyle name="40% - Énfasis2 11" xfId="830"/>
    <cellStyle name="40% - Énfasis2 11 2" xfId="1918"/>
    <cellStyle name="40% - Énfasis2 11 2 2" xfId="4228"/>
    <cellStyle name="40% - Énfasis2 11 3" xfId="3173"/>
    <cellStyle name="40% - Énfasis2 12" xfId="908"/>
    <cellStyle name="40% - Énfasis2 12 2" xfId="1993"/>
    <cellStyle name="40% - Énfasis2 12 2 2" xfId="4303"/>
    <cellStyle name="40% - Énfasis2 12 3" xfId="3248"/>
    <cellStyle name="40% - Énfasis2 13" xfId="956"/>
    <cellStyle name="40% - Énfasis2 13 2" xfId="2042"/>
    <cellStyle name="40% - Énfasis2 13 2 2" xfId="4351"/>
    <cellStyle name="40% - Énfasis2 13 3" xfId="3296"/>
    <cellStyle name="40% - Énfasis2 14" xfId="1030"/>
    <cellStyle name="40% - Énfasis2 14 2" xfId="2116"/>
    <cellStyle name="40% - Énfasis2 14 2 2" xfId="4425"/>
    <cellStyle name="40% - Énfasis2 14 3" xfId="3370"/>
    <cellStyle name="40% - Énfasis2 15" xfId="1098"/>
    <cellStyle name="40% - Énfasis2 15 2" xfId="2183"/>
    <cellStyle name="40% - Énfasis2 15 2 2" xfId="4492"/>
    <cellStyle name="40% - Énfasis2 15 3" xfId="3435"/>
    <cellStyle name="40% - Énfasis2 16" xfId="1131"/>
    <cellStyle name="40% - Énfasis2 16 2" xfId="2216"/>
    <cellStyle name="40% - Énfasis2 16 2 2" xfId="4525"/>
    <cellStyle name="40% - Énfasis2 16 3" xfId="3468"/>
    <cellStyle name="40% - Énfasis2 17" xfId="1152"/>
    <cellStyle name="40% - Énfasis2 17 2" xfId="2237"/>
    <cellStyle name="40% - Énfasis2 17 2 2" xfId="4546"/>
    <cellStyle name="40% - Énfasis2 17 3" xfId="3489"/>
    <cellStyle name="40% - Énfasis2 18" xfId="1185"/>
    <cellStyle name="40% - Énfasis2 18 2" xfId="2270"/>
    <cellStyle name="40% - Énfasis2 18 2 2" xfId="4579"/>
    <cellStyle name="40% - Énfasis2 18 3" xfId="3522"/>
    <cellStyle name="40% - Énfasis2 19" xfId="1205"/>
    <cellStyle name="40% - Énfasis2 19 2" xfId="3542"/>
    <cellStyle name="40% - Énfasis2 2" xfId="360"/>
    <cellStyle name="40% - Énfasis2 2 2" xfId="581"/>
    <cellStyle name="40% - Énfasis2 2 2 2" xfId="1693"/>
    <cellStyle name="40% - Énfasis2 2 2 2 2" xfId="4003"/>
    <cellStyle name="40% - Énfasis2 2 2 3" xfId="2942"/>
    <cellStyle name="40% - Énfasis2 2 3" xfId="1475"/>
    <cellStyle name="40% - Énfasis2 2 3 2" xfId="3785"/>
    <cellStyle name="40% - Énfasis2 2 4" xfId="2502"/>
    <cellStyle name="40% - Énfasis2 2 5" xfId="4892"/>
    <cellStyle name="40% - Énfasis2 2 6" xfId="4971"/>
    <cellStyle name="40% - Énfasis2 20" xfId="1227"/>
    <cellStyle name="40% - Énfasis2 20 2" xfId="3563"/>
    <cellStyle name="40% - Énfasis2 21" xfId="2324"/>
    <cellStyle name="40% - Énfasis2 21 2" xfId="4627"/>
    <cellStyle name="40% - Énfasis2 22" xfId="2360"/>
    <cellStyle name="40% - Énfasis2 22 2" xfId="4663"/>
    <cellStyle name="40% - Énfasis2 23" xfId="2375"/>
    <cellStyle name="40% - Énfasis2 23 2" xfId="4678"/>
    <cellStyle name="40% - Énfasis2 24" xfId="2422"/>
    <cellStyle name="40% - Énfasis2 24 2" xfId="4725"/>
    <cellStyle name="40% - Énfasis2 25" xfId="2441"/>
    <cellStyle name="40% - Énfasis2 25 2" xfId="4744"/>
    <cellStyle name="40% - Énfasis2 26" xfId="2473"/>
    <cellStyle name="40% - Énfasis2 26 2" xfId="4775"/>
    <cellStyle name="40% - Énfasis2 27" xfId="4832"/>
    <cellStyle name="40% - Énfasis2 28" xfId="4863"/>
    <cellStyle name="40% - Énfasis2 29" xfId="5128"/>
    <cellStyle name="40% - Énfasis2 3" xfId="397"/>
    <cellStyle name="40% - Énfasis2 3 2" xfId="1512"/>
    <cellStyle name="40% - Énfasis2 3 2 2" xfId="3822"/>
    <cellStyle name="40% - Énfasis2 3 3" xfId="2761"/>
    <cellStyle name="40% - Énfasis2 30" xfId="5144"/>
    <cellStyle name="40% - Énfasis2 31" xfId="5173"/>
    <cellStyle name="40% - Énfasis2 32" xfId="5191"/>
    <cellStyle name="40% - Énfasis2 4" xfId="416"/>
    <cellStyle name="40% - Énfasis2 4 2" xfId="1531"/>
    <cellStyle name="40% - Énfasis2 4 2 2" xfId="3841"/>
    <cellStyle name="40% - Énfasis2 4 3" xfId="2780"/>
    <cellStyle name="40% - Énfasis2 5" xfId="432"/>
    <cellStyle name="40% - Énfasis2 5 2" xfId="1545"/>
    <cellStyle name="40% - Énfasis2 5 2 2" xfId="3855"/>
    <cellStyle name="40% - Énfasis2 5 3" xfId="2794"/>
    <cellStyle name="40% - Énfasis2 6" xfId="449"/>
    <cellStyle name="40% - Énfasis2 6 2" xfId="1562"/>
    <cellStyle name="40% - Énfasis2 6 2 2" xfId="3872"/>
    <cellStyle name="40% - Énfasis2 6 3" xfId="2811"/>
    <cellStyle name="40% - Énfasis2 7" xfId="469"/>
    <cellStyle name="40% - Énfasis2 7 2" xfId="1582"/>
    <cellStyle name="40% - Énfasis2 7 2 2" xfId="3892"/>
    <cellStyle name="40% - Énfasis2 7 3" xfId="2831"/>
    <cellStyle name="40% - Énfasis2 8" xfId="484"/>
    <cellStyle name="40% - Énfasis2 8 2" xfId="1597"/>
    <cellStyle name="40% - Énfasis2 8 2 2" xfId="3907"/>
    <cellStyle name="40% - Énfasis2 8 3" xfId="2846"/>
    <cellStyle name="40% - Énfasis2 9" xfId="563"/>
    <cellStyle name="40% - Énfasis2 9 2" xfId="1675"/>
    <cellStyle name="40% - Énfasis2 9 2 2" xfId="3985"/>
    <cellStyle name="40% - Énfasis2 9 3" xfId="2924"/>
    <cellStyle name="40% - Énfasis3" xfId="9"/>
    <cellStyle name="40% - Énfasis3 10" xfId="722"/>
    <cellStyle name="40% - Énfasis3 10 2" xfId="1810"/>
    <cellStyle name="40% - Énfasis3 10 2 2" xfId="4120"/>
    <cellStyle name="40% - Énfasis3 10 3" xfId="3065"/>
    <cellStyle name="40% - Énfasis3 11" xfId="831"/>
    <cellStyle name="40% - Énfasis3 11 2" xfId="1919"/>
    <cellStyle name="40% - Énfasis3 11 2 2" xfId="4229"/>
    <cellStyle name="40% - Énfasis3 11 3" xfId="3174"/>
    <cellStyle name="40% - Énfasis3 12" xfId="909"/>
    <cellStyle name="40% - Énfasis3 12 2" xfId="1994"/>
    <cellStyle name="40% - Énfasis3 12 2 2" xfId="4304"/>
    <cellStyle name="40% - Énfasis3 12 3" xfId="3249"/>
    <cellStyle name="40% - Énfasis3 13" xfId="957"/>
    <cellStyle name="40% - Énfasis3 13 2" xfId="2043"/>
    <cellStyle name="40% - Énfasis3 13 2 2" xfId="4352"/>
    <cellStyle name="40% - Énfasis3 13 3" xfId="3297"/>
    <cellStyle name="40% - Énfasis3 14" xfId="1031"/>
    <cellStyle name="40% - Énfasis3 14 2" xfId="2117"/>
    <cellStyle name="40% - Énfasis3 14 2 2" xfId="4426"/>
    <cellStyle name="40% - Énfasis3 14 3" xfId="3371"/>
    <cellStyle name="40% - Énfasis3 15" xfId="1099"/>
    <cellStyle name="40% - Énfasis3 15 2" xfId="2184"/>
    <cellStyle name="40% - Énfasis3 15 2 2" xfId="4493"/>
    <cellStyle name="40% - Énfasis3 15 3" xfId="3436"/>
    <cellStyle name="40% - Énfasis3 16" xfId="1132"/>
    <cellStyle name="40% - Énfasis3 16 2" xfId="2217"/>
    <cellStyle name="40% - Énfasis3 16 2 2" xfId="4526"/>
    <cellStyle name="40% - Énfasis3 16 3" xfId="3469"/>
    <cellStyle name="40% - Énfasis3 17" xfId="1153"/>
    <cellStyle name="40% - Énfasis3 17 2" xfId="2238"/>
    <cellStyle name="40% - Énfasis3 17 2 2" xfId="4547"/>
    <cellStyle name="40% - Énfasis3 17 3" xfId="3490"/>
    <cellStyle name="40% - Énfasis3 18" xfId="1186"/>
    <cellStyle name="40% - Énfasis3 18 2" xfId="2271"/>
    <cellStyle name="40% - Énfasis3 18 2 2" xfId="4580"/>
    <cellStyle name="40% - Énfasis3 18 3" xfId="3523"/>
    <cellStyle name="40% - Énfasis3 19" xfId="1206"/>
    <cellStyle name="40% - Énfasis3 19 2" xfId="3543"/>
    <cellStyle name="40% - Énfasis3 2" xfId="361"/>
    <cellStyle name="40% - Énfasis3 2 2" xfId="582"/>
    <cellStyle name="40% - Énfasis3 2 2 2" xfId="1694"/>
    <cellStyle name="40% - Énfasis3 2 2 2 2" xfId="4004"/>
    <cellStyle name="40% - Énfasis3 2 2 3" xfId="2943"/>
    <cellStyle name="40% - Énfasis3 2 3" xfId="1476"/>
    <cellStyle name="40% - Énfasis3 2 3 2" xfId="3786"/>
    <cellStyle name="40% - Énfasis3 2 4" xfId="2503"/>
    <cellStyle name="40% - Énfasis3 2 5" xfId="4893"/>
    <cellStyle name="40% - Énfasis3 2 6" xfId="4972"/>
    <cellStyle name="40% - Énfasis3 20" xfId="1228"/>
    <cellStyle name="40% - Énfasis3 20 2" xfId="3564"/>
    <cellStyle name="40% - Énfasis3 21" xfId="2325"/>
    <cellStyle name="40% - Énfasis3 21 2" xfId="4628"/>
    <cellStyle name="40% - Énfasis3 22" xfId="2361"/>
    <cellStyle name="40% - Énfasis3 22 2" xfId="4664"/>
    <cellStyle name="40% - Énfasis3 23" xfId="2376"/>
    <cellStyle name="40% - Énfasis3 23 2" xfId="4679"/>
    <cellStyle name="40% - Énfasis3 24" xfId="2423"/>
    <cellStyle name="40% - Énfasis3 24 2" xfId="4726"/>
    <cellStyle name="40% - Énfasis3 25" xfId="2442"/>
    <cellStyle name="40% - Énfasis3 25 2" xfId="4745"/>
    <cellStyle name="40% - Énfasis3 26" xfId="2474"/>
    <cellStyle name="40% - Énfasis3 26 2" xfId="4776"/>
    <cellStyle name="40% - Énfasis3 27" xfId="4833"/>
    <cellStyle name="40% - Énfasis3 28" xfId="4864"/>
    <cellStyle name="40% - Énfasis3 29" xfId="5129"/>
    <cellStyle name="40% - Énfasis3 3" xfId="398"/>
    <cellStyle name="40% - Énfasis3 3 2" xfId="1513"/>
    <cellStyle name="40% - Énfasis3 3 2 2" xfId="3823"/>
    <cellStyle name="40% - Énfasis3 3 3" xfId="2762"/>
    <cellStyle name="40% - Énfasis3 30" xfId="5145"/>
    <cellStyle name="40% - Énfasis3 31" xfId="5174"/>
    <cellStyle name="40% - Énfasis3 32" xfId="5192"/>
    <cellStyle name="40% - Énfasis3 4" xfId="417"/>
    <cellStyle name="40% - Énfasis3 4 2" xfId="1532"/>
    <cellStyle name="40% - Énfasis3 4 2 2" xfId="3842"/>
    <cellStyle name="40% - Énfasis3 4 3" xfId="2781"/>
    <cellStyle name="40% - Énfasis3 5" xfId="433"/>
    <cellStyle name="40% - Énfasis3 5 2" xfId="1546"/>
    <cellStyle name="40% - Énfasis3 5 2 2" xfId="3856"/>
    <cellStyle name="40% - Énfasis3 5 3" xfId="2795"/>
    <cellStyle name="40% - Énfasis3 6" xfId="450"/>
    <cellStyle name="40% - Énfasis3 6 2" xfId="1563"/>
    <cellStyle name="40% - Énfasis3 6 2 2" xfId="3873"/>
    <cellStyle name="40% - Énfasis3 6 3" xfId="2812"/>
    <cellStyle name="40% - Énfasis3 7" xfId="470"/>
    <cellStyle name="40% - Énfasis3 7 2" xfId="1583"/>
    <cellStyle name="40% - Énfasis3 7 2 2" xfId="3893"/>
    <cellStyle name="40% - Énfasis3 7 3" xfId="2832"/>
    <cellStyle name="40% - Énfasis3 8" xfId="485"/>
    <cellStyle name="40% - Énfasis3 8 2" xfId="1598"/>
    <cellStyle name="40% - Énfasis3 8 2 2" xfId="3908"/>
    <cellStyle name="40% - Énfasis3 8 3" xfId="2847"/>
    <cellStyle name="40% - Énfasis3 9" xfId="564"/>
    <cellStyle name="40% - Énfasis3 9 2" xfId="1676"/>
    <cellStyle name="40% - Énfasis3 9 2 2" xfId="3986"/>
    <cellStyle name="40% - Énfasis3 9 3" xfId="2925"/>
    <cellStyle name="40% - Énfasis4" xfId="10"/>
    <cellStyle name="40% - Énfasis4 10" xfId="723"/>
    <cellStyle name="40% - Énfasis4 10 2" xfId="1811"/>
    <cellStyle name="40% - Énfasis4 10 2 2" xfId="4121"/>
    <cellStyle name="40% - Énfasis4 10 3" xfId="3066"/>
    <cellStyle name="40% - Énfasis4 11" xfId="832"/>
    <cellStyle name="40% - Énfasis4 11 2" xfId="1920"/>
    <cellStyle name="40% - Énfasis4 11 2 2" xfId="4230"/>
    <cellStyle name="40% - Énfasis4 11 3" xfId="3175"/>
    <cellStyle name="40% - Énfasis4 12" xfId="910"/>
    <cellStyle name="40% - Énfasis4 12 2" xfId="1995"/>
    <cellStyle name="40% - Énfasis4 12 2 2" xfId="4305"/>
    <cellStyle name="40% - Énfasis4 12 3" xfId="3250"/>
    <cellStyle name="40% - Énfasis4 13" xfId="958"/>
    <cellStyle name="40% - Énfasis4 13 2" xfId="2044"/>
    <cellStyle name="40% - Énfasis4 13 2 2" xfId="4353"/>
    <cellStyle name="40% - Énfasis4 13 3" xfId="3298"/>
    <cellStyle name="40% - Énfasis4 14" xfId="1032"/>
    <cellStyle name="40% - Énfasis4 14 2" xfId="2118"/>
    <cellStyle name="40% - Énfasis4 14 2 2" xfId="4427"/>
    <cellStyle name="40% - Énfasis4 14 3" xfId="3372"/>
    <cellStyle name="40% - Énfasis4 15" xfId="1100"/>
    <cellStyle name="40% - Énfasis4 15 2" xfId="2185"/>
    <cellStyle name="40% - Énfasis4 15 2 2" xfId="4494"/>
    <cellStyle name="40% - Énfasis4 15 3" xfId="3437"/>
    <cellStyle name="40% - Énfasis4 16" xfId="1133"/>
    <cellStyle name="40% - Énfasis4 16 2" xfId="2218"/>
    <cellStyle name="40% - Énfasis4 16 2 2" xfId="4527"/>
    <cellStyle name="40% - Énfasis4 16 3" xfId="3470"/>
    <cellStyle name="40% - Énfasis4 17" xfId="1154"/>
    <cellStyle name="40% - Énfasis4 17 2" xfId="2239"/>
    <cellStyle name="40% - Énfasis4 17 2 2" xfId="4548"/>
    <cellStyle name="40% - Énfasis4 17 3" xfId="3491"/>
    <cellStyle name="40% - Énfasis4 18" xfId="1187"/>
    <cellStyle name="40% - Énfasis4 18 2" xfId="2272"/>
    <cellStyle name="40% - Énfasis4 18 2 2" xfId="4581"/>
    <cellStyle name="40% - Énfasis4 18 3" xfId="3524"/>
    <cellStyle name="40% - Énfasis4 19" xfId="1207"/>
    <cellStyle name="40% - Énfasis4 19 2" xfId="3544"/>
    <cellStyle name="40% - Énfasis4 2" xfId="362"/>
    <cellStyle name="40% - Énfasis4 2 2" xfId="583"/>
    <cellStyle name="40% - Énfasis4 2 2 2" xfId="1695"/>
    <cellStyle name="40% - Énfasis4 2 2 2 2" xfId="4005"/>
    <cellStyle name="40% - Énfasis4 2 2 3" xfId="2944"/>
    <cellStyle name="40% - Énfasis4 2 3" xfId="1477"/>
    <cellStyle name="40% - Énfasis4 2 3 2" xfId="3787"/>
    <cellStyle name="40% - Énfasis4 2 4" xfId="2504"/>
    <cellStyle name="40% - Énfasis4 2 5" xfId="4894"/>
    <cellStyle name="40% - Énfasis4 2 6" xfId="4973"/>
    <cellStyle name="40% - Énfasis4 20" xfId="1229"/>
    <cellStyle name="40% - Énfasis4 20 2" xfId="3565"/>
    <cellStyle name="40% - Énfasis4 21" xfId="2326"/>
    <cellStyle name="40% - Énfasis4 21 2" xfId="4629"/>
    <cellStyle name="40% - Énfasis4 22" xfId="2362"/>
    <cellStyle name="40% - Énfasis4 22 2" xfId="4665"/>
    <cellStyle name="40% - Énfasis4 23" xfId="2377"/>
    <cellStyle name="40% - Énfasis4 23 2" xfId="4680"/>
    <cellStyle name="40% - Énfasis4 24" xfId="2424"/>
    <cellStyle name="40% - Énfasis4 24 2" xfId="4727"/>
    <cellStyle name="40% - Énfasis4 25" xfId="2443"/>
    <cellStyle name="40% - Énfasis4 25 2" xfId="4746"/>
    <cellStyle name="40% - Énfasis4 26" xfId="2475"/>
    <cellStyle name="40% - Énfasis4 26 2" xfId="4777"/>
    <cellStyle name="40% - Énfasis4 27" xfId="4834"/>
    <cellStyle name="40% - Énfasis4 28" xfId="4865"/>
    <cellStyle name="40% - Énfasis4 29" xfId="5130"/>
    <cellStyle name="40% - Énfasis4 3" xfId="399"/>
    <cellStyle name="40% - Énfasis4 3 2" xfId="1514"/>
    <cellStyle name="40% - Énfasis4 3 2 2" xfId="3824"/>
    <cellStyle name="40% - Énfasis4 3 3" xfId="2763"/>
    <cellStyle name="40% - Énfasis4 30" xfId="5146"/>
    <cellStyle name="40% - Énfasis4 31" xfId="5175"/>
    <cellStyle name="40% - Énfasis4 32" xfId="5193"/>
    <cellStyle name="40% - Énfasis4 4" xfId="418"/>
    <cellStyle name="40% - Énfasis4 4 2" xfId="1533"/>
    <cellStyle name="40% - Énfasis4 4 2 2" xfId="3843"/>
    <cellStyle name="40% - Énfasis4 4 3" xfId="2782"/>
    <cellStyle name="40% - Énfasis4 5" xfId="434"/>
    <cellStyle name="40% - Énfasis4 5 2" xfId="1547"/>
    <cellStyle name="40% - Énfasis4 5 2 2" xfId="3857"/>
    <cellStyle name="40% - Énfasis4 5 3" xfId="2796"/>
    <cellStyle name="40% - Énfasis4 6" xfId="451"/>
    <cellStyle name="40% - Énfasis4 6 2" xfId="1564"/>
    <cellStyle name="40% - Énfasis4 6 2 2" xfId="3874"/>
    <cellStyle name="40% - Énfasis4 6 3" xfId="2813"/>
    <cellStyle name="40% - Énfasis4 7" xfId="471"/>
    <cellStyle name="40% - Énfasis4 7 2" xfId="1584"/>
    <cellStyle name="40% - Énfasis4 7 2 2" xfId="3894"/>
    <cellStyle name="40% - Énfasis4 7 3" xfId="2833"/>
    <cellStyle name="40% - Énfasis4 8" xfId="486"/>
    <cellStyle name="40% - Énfasis4 8 2" xfId="1599"/>
    <cellStyle name="40% - Énfasis4 8 2 2" xfId="3909"/>
    <cellStyle name="40% - Énfasis4 8 3" xfId="2848"/>
    <cellStyle name="40% - Énfasis4 9" xfId="565"/>
    <cellStyle name="40% - Énfasis4 9 2" xfId="1677"/>
    <cellStyle name="40% - Énfasis4 9 2 2" xfId="3987"/>
    <cellStyle name="40% - Énfasis4 9 3" xfId="2926"/>
    <cellStyle name="40% - Énfasis5" xfId="11"/>
    <cellStyle name="40% - Énfasis5 10" xfId="724"/>
    <cellStyle name="40% - Énfasis5 10 2" xfId="1812"/>
    <cellStyle name="40% - Énfasis5 10 2 2" xfId="4122"/>
    <cellStyle name="40% - Énfasis5 10 3" xfId="3067"/>
    <cellStyle name="40% - Énfasis5 11" xfId="833"/>
    <cellStyle name="40% - Énfasis5 11 2" xfId="1921"/>
    <cellStyle name="40% - Énfasis5 11 2 2" xfId="4231"/>
    <cellStyle name="40% - Énfasis5 11 3" xfId="3176"/>
    <cellStyle name="40% - Énfasis5 12" xfId="911"/>
    <cellStyle name="40% - Énfasis5 12 2" xfId="1996"/>
    <cellStyle name="40% - Énfasis5 12 2 2" xfId="4306"/>
    <cellStyle name="40% - Énfasis5 12 3" xfId="3251"/>
    <cellStyle name="40% - Énfasis5 13" xfId="959"/>
    <cellStyle name="40% - Énfasis5 13 2" xfId="2045"/>
    <cellStyle name="40% - Énfasis5 13 2 2" xfId="4354"/>
    <cellStyle name="40% - Énfasis5 13 3" xfId="3299"/>
    <cellStyle name="40% - Énfasis5 14" xfId="1033"/>
    <cellStyle name="40% - Énfasis5 14 2" xfId="2119"/>
    <cellStyle name="40% - Énfasis5 14 2 2" xfId="4428"/>
    <cellStyle name="40% - Énfasis5 14 3" xfId="3373"/>
    <cellStyle name="40% - Énfasis5 15" xfId="1101"/>
    <cellStyle name="40% - Énfasis5 15 2" xfId="2186"/>
    <cellStyle name="40% - Énfasis5 15 2 2" xfId="4495"/>
    <cellStyle name="40% - Énfasis5 15 3" xfId="3438"/>
    <cellStyle name="40% - Énfasis5 16" xfId="1134"/>
    <cellStyle name="40% - Énfasis5 16 2" xfId="2219"/>
    <cellStyle name="40% - Énfasis5 16 2 2" xfId="4528"/>
    <cellStyle name="40% - Énfasis5 16 3" xfId="3471"/>
    <cellStyle name="40% - Énfasis5 17" xfId="1155"/>
    <cellStyle name="40% - Énfasis5 17 2" xfId="2240"/>
    <cellStyle name="40% - Énfasis5 17 2 2" xfId="4549"/>
    <cellStyle name="40% - Énfasis5 17 3" xfId="3492"/>
    <cellStyle name="40% - Énfasis5 18" xfId="1188"/>
    <cellStyle name="40% - Énfasis5 18 2" xfId="2273"/>
    <cellStyle name="40% - Énfasis5 18 2 2" xfId="4582"/>
    <cellStyle name="40% - Énfasis5 18 3" xfId="3525"/>
    <cellStyle name="40% - Énfasis5 19" xfId="1208"/>
    <cellStyle name="40% - Énfasis5 19 2" xfId="3545"/>
    <cellStyle name="40% - Énfasis5 2" xfId="363"/>
    <cellStyle name="40% - Énfasis5 2 2" xfId="584"/>
    <cellStyle name="40% - Énfasis5 2 2 2" xfId="1696"/>
    <cellStyle name="40% - Énfasis5 2 2 2 2" xfId="4006"/>
    <cellStyle name="40% - Énfasis5 2 2 3" xfId="2945"/>
    <cellStyle name="40% - Énfasis5 2 3" xfId="1478"/>
    <cellStyle name="40% - Énfasis5 2 3 2" xfId="3788"/>
    <cellStyle name="40% - Énfasis5 2 4" xfId="2505"/>
    <cellStyle name="40% - Énfasis5 2 5" xfId="4895"/>
    <cellStyle name="40% - Énfasis5 2 6" xfId="4974"/>
    <cellStyle name="40% - Énfasis5 20" xfId="1230"/>
    <cellStyle name="40% - Énfasis5 20 2" xfId="3566"/>
    <cellStyle name="40% - Énfasis5 21" xfId="2327"/>
    <cellStyle name="40% - Énfasis5 21 2" xfId="4630"/>
    <cellStyle name="40% - Énfasis5 22" xfId="2363"/>
    <cellStyle name="40% - Énfasis5 22 2" xfId="4666"/>
    <cellStyle name="40% - Énfasis5 23" xfId="2378"/>
    <cellStyle name="40% - Énfasis5 23 2" xfId="4681"/>
    <cellStyle name="40% - Énfasis5 24" xfId="2425"/>
    <cellStyle name="40% - Énfasis5 24 2" xfId="4728"/>
    <cellStyle name="40% - Énfasis5 25" xfId="2444"/>
    <cellStyle name="40% - Énfasis5 25 2" xfId="4747"/>
    <cellStyle name="40% - Énfasis5 26" xfId="2476"/>
    <cellStyle name="40% - Énfasis5 26 2" xfId="4778"/>
    <cellStyle name="40% - Énfasis5 27" xfId="4835"/>
    <cellStyle name="40% - Énfasis5 28" xfId="4866"/>
    <cellStyle name="40% - Énfasis5 29" xfId="5131"/>
    <cellStyle name="40% - Énfasis5 3" xfId="400"/>
    <cellStyle name="40% - Énfasis5 3 2" xfId="1515"/>
    <cellStyle name="40% - Énfasis5 3 2 2" xfId="3825"/>
    <cellStyle name="40% - Énfasis5 3 3" xfId="2764"/>
    <cellStyle name="40% - Énfasis5 30" xfId="5147"/>
    <cellStyle name="40% - Énfasis5 31" xfId="5176"/>
    <cellStyle name="40% - Énfasis5 32" xfId="5194"/>
    <cellStyle name="40% - Énfasis5 4" xfId="419"/>
    <cellStyle name="40% - Énfasis5 4 2" xfId="1534"/>
    <cellStyle name="40% - Énfasis5 4 2 2" xfId="3844"/>
    <cellStyle name="40% - Énfasis5 4 3" xfId="2783"/>
    <cellStyle name="40% - Énfasis5 5" xfId="435"/>
    <cellStyle name="40% - Énfasis5 5 2" xfId="1548"/>
    <cellStyle name="40% - Énfasis5 5 2 2" xfId="3858"/>
    <cellStyle name="40% - Énfasis5 5 3" xfId="2797"/>
    <cellStyle name="40% - Énfasis5 6" xfId="452"/>
    <cellStyle name="40% - Énfasis5 6 2" xfId="1565"/>
    <cellStyle name="40% - Énfasis5 6 2 2" xfId="3875"/>
    <cellStyle name="40% - Énfasis5 6 3" xfId="2814"/>
    <cellStyle name="40% - Énfasis5 7" xfId="472"/>
    <cellStyle name="40% - Énfasis5 7 2" xfId="1585"/>
    <cellStyle name="40% - Énfasis5 7 2 2" xfId="3895"/>
    <cellStyle name="40% - Énfasis5 7 3" xfId="2834"/>
    <cellStyle name="40% - Énfasis5 8" xfId="487"/>
    <cellStyle name="40% - Énfasis5 8 2" xfId="1600"/>
    <cellStyle name="40% - Énfasis5 8 2 2" xfId="3910"/>
    <cellStyle name="40% - Énfasis5 8 3" xfId="2849"/>
    <cellStyle name="40% - Énfasis5 9" xfId="566"/>
    <cellStyle name="40% - Énfasis5 9 2" xfId="1678"/>
    <cellStyle name="40% - Énfasis5 9 2 2" xfId="3988"/>
    <cellStyle name="40% - Énfasis5 9 3" xfId="2927"/>
    <cellStyle name="40% - Énfasis6" xfId="12"/>
    <cellStyle name="40% - Énfasis6 10" xfId="725"/>
    <cellStyle name="40% - Énfasis6 10 2" xfId="1813"/>
    <cellStyle name="40% - Énfasis6 10 2 2" xfId="4123"/>
    <cellStyle name="40% - Énfasis6 10 3" xfId="3068"/>
    <cellStyle name="40% - Énfasis6 11" xfId="834"/>
    <cellStyle name="40% - Énfasis6 11 2" xfId="1922"/>
    <cellStyle name="40% - Énfasis6 11 2 2" xfId="4232"/>
    <cellStyle name="40% - Énfasis6 11 3" xfId="3177"/>
    <cellStyle name="40% - Énfasis6 12" xfId="912"/>
    <cellStyle name="40% - Énfasis6 12 2" xfId="1997"/>
    <cellStyle name="40% - Énfasis6 12 2 2" xfId="4307"/>
    <cellStyle name="40% - Énfasis6 12 3" xfId="3252"/>
    <cellStyle name="40% - Énfasis6 13" xfId="960"/>
    <cellStyle name="40% - Énfasis6 13 2" xfId="2046"/>
    <cellStyle name="40% - Énfasis6 13 2 2" xfId="4355"/>
    <cellStyle name="40% - Énfasis6 13 3" xfId="3300"/>
    <cellStyle name="40% - Énfasis6 14" xfId="1034"/>
    <cellStyle name="40% - Énfasis6 14 2" xfId="2120"/>
    <cellStyle name="40% - Énfasis6 14 2 2" xfId="4429"/>
    <cellStyle name="40% - Énfasis6 14 3" xfId="3374"/>
    <cellStyle name="40% - Énfasis6 15" xfId="1102"/>
    <cellStyle name="40% - Énfasis6 15 2" xfId="2187"/>
    <cellStyle name="40% - Énfasis6 15 2 2" xfId="4496"/>
    <cellStyle name="40% - Énfasis6 15 3" xfId="3439"/>
    <cellStyle name="40% - Énfasis6 16" xfId="1135"/>
    <cellStyle name="40% - Énfasis6 16 2" xfId="2220"/>
    <cellStyle name="40% - Énfasis6 16 2 2" xfId="4529"/>
    <cellStyle name="40% - Énfasis6 16 3" xfId="3472"/>
    <cellStyle name="40% - Énfasis6 17" xfId="1156"/>
    <cellStyle name="40% - Énfasis6 17 2" xfId="2241"/>
    <cellStyle name="40% - Énfasis6 17 2 2" xfId="4550"/>
    <cellStyle name="40% - Énfasis6 17 3" xfId="3493"/>
    <cellStyle name="40% - Énfasis6 18" xfId="1189"/>
    <cellStyle name="40% - Énfasis6 18 2" xfId="2274"/>
    <cellStyle name="40% - Énfasis6 18 2 2" xfId="4583"/>
    <cellStyle name="40% - Énfasis6 18 3" xfId="3526"/>
    <cellStyle name="40% - Énfasis6 19" xfId="1209"/>
    <cellStyle name="40% - Énfasis6 19 2" xfId="3546"/>
    <cellStyle name="40% - Énfasis6 2" xfId="364"/>
    <cellStyle name="40% - Énfasis6 2 2" xfId="585"/>
    <cellStyle name="40% - Énfasis6 2 2 2" xfId="1697"/>
    <cellStyle name="40% - Énfasis6 2 2 2 2" xfId="4007"/>
    <cellStyle name="40% - Énfasis6 2 2 3" xfId="2946"/>
    <cellStyle name="40% - Énfasis6 2 3" xfId="1479"/>
    <cellStyle name="40% - Énfasis6 2 3 2" xfId="3789"/>
    <cellStyle name="40% - Énfasis6 2 4" xfId="2506"/>
    <cellStyle name="40% - Énfasis6 2 5" xfId="4896"/>
    <cellStyle name="40% - Énfasis6 2 6" xfId="4975"/>
    <cellStyle name="40% - Énfasis6 20" xfId="1231"/>
    <cellStyle name="40% - Énfasis6 20 2" xfId="3567"/>
    <cellStyle name="40% - Énfasis6 21" xfId="2328"/>
    <cellStyle name="40% - Énfasis6 21 2" xfId="4631"/>
    <cellStyle name="40% - Énfasis6 22" xfId="2364"/>
    <cellStyle name="40% - Énfasis6 22 2" xfId="4667"/>
    <cellStyle name="40% - Énfasis6 23" xfId="2379"/>
    <cellStyle name="40% - Énfasis6 23 2" xfId="4682"/>
    <cellStyle name="40% - Énfasis6 24" xfId="2426"/>
    <cellStyle name="40% - Énfasis6 24 2" xfId="4729"/>
    <cellStyle name="40% - Énfasis6 25" xfId="2445"/>
    <cellStyle name="40% - Énfasis6 25 2" xfId="4748"/>
    <cellStyle name="40% - Énfasis6 26" xfId="2477"/>
    <cellStyle name="40% - Énfasis6 26 2" xfId="4779"/>
    <cellStyle name="40% - Énfasis6 27" xfId="4836"/>
    <cellStyle name="40% - Énfasis6 28" xfId="4867"/>
    <cellStyle name="40% - Énfasis6 29" xfId="5132"/>
    <cellStyle name="40% - Énfasis6 3" xfId="401"/>
    <cellStyle name="40% - Énfasis6 3 2" xfId="1516"/>
    <cellStyle name="40% - Énfasis6 3 2 2" xfId="3826"/>
    <cellStyle name="40% - Énfasis6 3 3" xfId="2765"/>
    <cellStyle name="40% - Énfasis6 30" xfId="5148"/>
    <cellStyle name="40% - Énfasis6 31" xfId="5177"/>
    <cellStyle name="40% - Énfasis6 32" xfId="5195"/>
    <cellStyle name="40% - Énfasis6 4" xfId="420"/>
    <cellStyle name="40% - Énfasis6 4 2" xfId="1535"/>
    <cellStyle name="40% - Énfasis6 4 2 2" xfId="3845"/>
    <cellStyle name="40% - Énfasis6 4 3" xfId="2784"/>
    <cellStyle name="40% - Énfasis6 5" xfId="436"/>
    <cellStyle name="40% - Énfasis6 5 2" xfId="1549"/>
    <cellStyle name="40% - Énfasis6 5 2 2" xfId="3859"/>
    <cellStyle name="40% - Énfasis6 5 3" xfId="2798"/>
    <cellStyle name="40% - Énfasis6 6" xfId="453"/>
    <cellStyle name="40% - Énfasis6 6 2" xfId="1566"/>
    <cellStyle name="40% - Énfasis6 6 2 2" xfId="3876"/>
    <cellStyle name="40% - Énfasis6 6 3" xfId="2815"/>
    <cellStyle name="40% - Énfasis6 7" xfId="473"/>
    <cellStyle name="40% - Énfasis6 7 2" xfId="1586"/>
    <cellStyle name="40% - Énfasis6 7 2 2" xfId="3896"/>
    <cellStyle name="40% - Énfasis6 7 3" xfId="2835"/>
    <cellStyle name="40% - Énfasis6 8" xfId="488"/>
    <cellStyle name="40% - Énfasis6 8 2" xfId="1601"/>
    <cellStyle name="40% - Énfasis6 8 2 2" xfId="3911"/>
    <cellStyle name="40% - Énfasis6 8 3" xfId="2850"/>
    <cellStyle name="40% - Énfasis6 9" xfId="567"/>
    <cellStyle name="40% - Énfasis6 9 2" xfId="1679"/>
    <cellStyle name="40% - Énfasis6 9 2 2" xfId="3989"/>
    <cellStyle name="40% - Énfasis6 9 3" xfId="2928"/>
    <cellStyle name="60% - Énfasis1" xfId="13"/>
    <cellStyle name="60% - Énfasis1 2" xfId="586"/>
    <cellStyle name="60% - Énfasis1 2 2" xfId="2947"/>
    <cellStyle name="60% - Énfasis1 2 3" xfId="2507"/>
    <cellStyle name="60% - Énfasis1 3" xfId="1232"/>
    <cellStyle name="60% - Énfasis2" xfId="14"/>
    <cellStyle name="60% - Énfasis2 2" xfId="587"/>
    <cellStyle name="60% - Énfasis2 2 2" xfId="2948"/>
    <cellStyle name="60% - Énfasis2 2 3" xfId="2508"/>
    <cellStyle name="60% - Énfasis2 3" xfId="1233"/>
    <cellStyle name="60% - Énfasis3" xfId="15"/>
    <cellStyle name="60% - Énfasis3 2" xfId="588"/>
    <cellStyle name="60% - Énfasis3 2 2" xfId="2949"/>
    <cellStyle name="60% - Énfasis3 2 3" xfId="2509"/>
    <cellStyle name="60% - Énfasis3 3" xfId="1234"/>
    <cellStyle name="60% - Énfasis4" xfId="16"/>
    <cellStyle name="60% - Énfasis4 2" xfId="589"/>
    <cellStyle name="60% - Énfasis4 2 2" xfId="2950"/>
    <cellStyle name="60% - Énfasis4 2 3" xfId="2510"/>
    <cellStyle name="60% - Énfasis4 3" xfId="1235"/>
    <cellStyle name="60% - Énfasis5" xfId="17"/>
    <cellStyle name="60% - Énfasis5 2" xfId="590"/>
    <cellStyle name="60% - Énfasis5 2 2" xfId="2951"/>
    <cellStyle name="60% - Énfasis5 2 3" xfId="2511"/>
    <cellStyle name="60% - Énfasis5 3" xfId="1236"/>
    <cellStyle name="60% - Énfasis6" xfId="18"/>
    <cellStyle name="60% - Énfasis6 2" xfId="591"/>
    <cellStyle name="60% - Énfasis6 2 2" xfId="2952"/>
    <cellStyle name="60% - Énfasis6 2 3" xfId="2512"/>
    <cellStyle name="60% - Énfasis6 3" xfId="1237"/>
    <cellStyle name="Body" xfId="19"/>
    <cellStyle name="Buena" xfId="20"/>
    <cellStyle name="Buena 2" xfId="592" hidden="1"/>
    <cellStyle name="Buena 2" xfId="4998" hidden="1"/>
    <cellStyle name="Buena 2" xfId="5017" hidden="1"/>
    <cellStyle name="Buena 2" xfId="4995" hidden="1"/>
    <cellStyle name="Buena 2" xfId="5029" hidden="1"/>
    <cellStyle name="Buena 2" xfId="4990" hidden="1"/>
    <cellStyle name="Buena 2" xfId="5041" hidden="1"/>
    <cellStyle name="Buena 2" xfId="4986" hidden="1"/>
    <cellStyle name="Buena 2" xfId="5052" hidden="1"/>
    <cellStyle name="Buena 2" xfId="4982" hidden="1"/>
    <cellStyle name="Buena 2" xfId="5064" hidden="1"/>
    <cellStyle name="Buena 2" xfId="5015" hidden="1"/>
    <cellStyle name="Buena 2" xfId="5084" hidden="1"/>
    <cellStyle name="Buena 2" xfId="5014" hidden="1"/>
    <cellStyle name="Buena 2" xfId="5095" hidden="1"/>
    <cellStyle name="Buena 2" xfId="5004" hidden="1"/>
    <cellStyle name="Buena 2" xfId="5106" hidden="1"/>
    <cellStyle name="Buena 2" xfId="5007" hidden="1"/>
    <cellStyle name="Buena 2" xfId="5114" hidden="1"/>
    <cellStyle name="Buena 2" xfId="5103"/>
    <cellStyle name="Buena 3" xfId="5000" hidden="1"/>
    <cellStyle name="Buena 3" xfId="5019" hidden="1"/>
    <cellStyle name="Buena 3" xfId="5031" hidden="1"/>
    <cellStyle name="Buena 3" xfId="5043" hidden="1"/>
    <cellStyle name="Buena 3" xfId="5054" hidden="1"/>
    <cellStyle name="Buena 3" xfId="5066" hidden="1"/>
    <cellStyle name="Buena 3" xfId="5037" hidden="1"/>
    <cellStyle name="Buena 3" xfId="5062" hidden="1"/>
    <cellStyle name="Buena 3" xfId="5061" hidden="1"/>
    <cellStyle name="Buena 3" xfId="5101"/>
    <cellStyle name="Buena 4" xfId="5002" hidden="1"/>
    <cellStyle name="Buena 4" xfId="5021" hidden="1"/>
    <cellStyle name="Buena 4" xfId="5033" hidden="1"/>
    <cellStyle name="Buena 4" xfId="5045" hidden="1"/>
    <cellStyle name="Buena 4" xfId="5056" hidden="1"/>
    <cellStyle name="Buena 4" xfId="5068" hidden="1"/>
    <cellStyle name="Buena 4" xfId="4977" hidden="1"/>
    <cellStyle name="Buena 4" xfId="5046" hidden="1"/>
    <cellStyle name="Buena 4" xfId="5049" hidden="1"/>
    <cellStyle name="Buena 4" xfId="5009"/>
    <cellStyle name="Buena 5" xfId="5070" hidden="1"/>
    <cellStyle name="Buena 5" xfId="5027" hidden="1"/>
    <cellStyle name="Buena 5" xfId="5026" hidden="1"/>
    <cellStyle name="Buena 5" xfId="5080" hidden="1"/>
    <cellStyle name="Buena 5" xfId="5081"/>
    <cellStyle name="Buena 6" xfId="5072" hidden="1"/>
    <cellStyle name="Buena 6" xfId="5086" hidden="1"/>
    <cellStyle name="Buena 6" xfId="5097" hidden="1"/>
    <cellStyle name="Buena 6" xfId="5108" hidden="1"/>
    <cellStyle name="Buena 6" xfId="5116"/>
    <cellStyle name="Buena 7" xfId="5074" hidden="1"/>
    <cellStyle name="Buena 7" xfId="5088" hidden="1"/>
    <cellStyle name="Buena 7" xfId="5099" hidden="1"/>
    <cellStyle name="Buena 7" xfId="5110" hidden="1"/>
    <cellStyle name="Buena 7" xfId="5118"/>
    <cellStyle name="Bueno" xfId="4788"/>
    <cellStyle name="Bueno 2" xfId="421"/>
    <cellStyle name="Calc Currency (0)" xfId="21"/>
    <cellStyle name="Cálculo" xfId="22"/>
    <cellStyle name="Cálculo 2" xfId="593"/>
    <cellStyle name="Cálculo 3" xfId="1238"/>
    <cellStyle name="Celda de comprobación" xfId="23"/>
    <cellStyle name="Celda de comprobación 2" xfId="594"/>
    <cellStyle name="Celda de comprobación 3" xfId="1239"/>
    <cellStyle name="Celda vinculada" xfId="24"/>
    <cellStyle name="Celda vinculada 2" xfId="595"/>
    <cellStyle name="Celda vinculada 3" xfId="1240"/>
    <cellStyle name="Comma [0] 2" xfId="25"/>
    <cellStyle name="Comma [0] 3" xfId="26"/>
    <cellStyle name="Comma [0] 3 10" xfId="4911"/>
    <cellStyle name="Comma [0] 3 11" xfId="4941"/>
    <cellStyle name="Comma [0] 3 2" xfId="387"/>
    <cellStyle name="Comma [0] 3 2 2" xfId="1502"/>
    <cellStyle name="Comma [0] 3 2 2 2" xfId="3812"/>
    <cellStyle name="Comma [0] 3 2 3" xfId="2751"/>
    <cellStyle name="Comma [0] 3 3" xfId="597"/>
    <cellStyle name="Comma [0] 3 3 2" xfId="1699"/>
    <cellStyle name="Comma [0] 3 3 2 2" xfId="4009"/>
    <cellStyle name="Comma [0] 3 3 3" xfId="2954"/>
    <cellStyle name="Comma [0] 3 4" xfId="742"/>
    <cellStyle name="Comma [0] 3 4 2" xfId="1830"/>
    <cellStyle name="Comma [0] 3 4 2 2" xfId="4140"/>
    <cellStyle name="Comma [0] 3 4 3" xfId="3085"/>
    <cellStyle name="Comma [0] 3 5" xfId="1046"/>
    <cellStyle name="Comma [0] 3 5 2" xfId="2131"/>
    <cellStyle name="Comma [0] 3 5 2 2" xfId="4440"/>
    <cellStyle name="Comma [0] 3 5 3" xfId="3385"/>
    <cellStyle name="Comma [0] 3 6" xfId="1241"/>
    <cellStyle name="Comma [0] 3 6 2" xfId="3568"/>
    <cellStyle name="Comma [0] 3 7" xfId="2329"/>
    <cellStyle name="Comma [0] 3 7 2" xfId="4632"/>
    <cellStyle name="Comma [0] 3 8" xfId="2493"/>
    <cellStyle name="Comma [0] 3 9" xfId="4897"/>
    <cellStyle name="Comma 10" xfId="27"/>
    <cellStyle name="Comma 10 2" xfId="406"/>
    <cellStyle name="Comma 10 2 2" xfId="681"/>
    <cellStyle name="Comma 10 2 2 2" xfId="1769"/>
    <cellStyle name="Comma 10 2 2 2 2" xfId="4079"/>
    <cellStyle name="Comma 10 2 2 3" xfId="3024"/>
    <cellStyle name="Comma 10 2 3" xfId="973"/>
    <cellStyle name="Comma 10 2 3 2" xfId="2059"/>
    <cellStyle name="Comma 10 2 3 2 2" xfId="4368"/>
    <cellStyle name="Comma 10 2 3 3" xfId="3313"/>
    <cellStyle name="Comma 10 2 4" xfId="1521"/>
    <cellStyle name="Comma 10 2 4 2" xfId="3831"/>
    <cellStyle name="Comma 10 2 5" xfId="2427"/>
    <cellStyle name="Comma 10 2 5 2" xfId="4730"/>
    <cellStyle name="Comma 10 2 6" xfId="2770"/>
    <cellStyle name="Comma 10 3" xfId="1116"/>
    <cellStyle name="Comma 10 3 2" xfId="2201"/>
    <cellStyle name="Comma 10 3 2 2" xfId="4510"/>
    <cellStyle name="Comma 10 3 3" xfId="3453"/>
    <cellStyle name="Comma 10 3 4" xfId="4921"/>
    <cellStyle name="Comma 10 4" xfId="1242"/>
    <cellStyle name="Comma 10 4 2" xfId="3569"/>
    <cellStyle name="Comma 10 5" xfId="2518"/>
    <cellStyle name="Comma 10 6" xfId="4913"/>
    <cellStyle name="Comma 10 7" xfId="4930"/>
    <cellStyle name="Comma 10 8" xfId="4951"/>
    <cellStyle name="Comma 11" xfId="28"/>
    <cellStyle name="Comma 11 2" xfId="1243"/>
    <cellStyle name="Comma 11 2 2" xfId="3570"/>
    <cellStyle name="Comma 11 3" xfId="2519"/>
    <cellStyle name="Comma 12" xfId="29"/>
    <cellStyle name="Comma 12 2" xfId="1244"/>
    <cellStyle name="Comma 12 2 2" xfId="3571"/>
    <cellStyle name="Comma 12 3" xfId="2520"/>
    <cellStyle name="Comma 13" xfId="30"/>
    <cellStyle name="Comma 13 2" xfId="1245"/>
    <cellStyle name="Comma 13 2 2" xfId="3572"/>
    <cellStyle name="Comma 13 3" xfId="2521"/>
    <cellStyle name="Comma 14" xfId="31"/>
    <cellStyle name="Comma 14 2" xfId="1246"/>
    <cellStyle name="Comma 14 2 2" xfId="3573"/>
    <cellStyle name="Comma 14 3" xfId="2522"/>
    <cellStyle name="Comma 15" xfId="32"/>
    <cellStyle name="Comma 15 2" xfId="1247"/>
    <cellStyle name="Comma 15 2 2" xfId="3574"/>
    <cellStyle name="Comma 15 3" xfId="2523"/>
    <cellStyle name="Comma 16" xfId="33"/>
    <cellStyle name="Comma 16 2" xfId="1248"/>
    <cellStyle name="Comma 16 2 2" xfId="3575"/>
    <cellStyle name="Comma 16 3" xfId="2524"/>
    <cellStyle name="Comma 17" xfId="34"/>
    <cellStyle name="Comma 17 2" xfId="1249"/>
    <cellStyle name="Comma 17 2 2" xfId="3576"/>
    <cellStyle name="Comma 17 3" xfId="2525"/>
    <cellStyle name="Comma 18" xfId="35"/>
    <cellStyle name="Comma 18 2" xfId="1250"/>
    <cellStyle name="Comma 18 2 2" xfId="3577"/>
    <cellStyle name="Comma 18 3" xfId="2526"/>
    <cellStyle name="Comma 19" xfId="36"/>
    <cellStyle name="Comma 19 2" xfId="1251"/>
    <cellStyle name="Comma 19 2 2" xfId="3578"/>
    <cellStyle name="Comma 19 3" xfId="2527"/>
    <cellStyle name="Comma 2" xfId="37"/>
    <cellStyle name="Comma 2 10" xfId="38"/>
    <cellStyle name="Comma 2 11" xfId="39"/>
    <cellStyle name="Comma 2 2" xfId="40"/>
    <cellStyle name="Comma 2 3" xfId="41"/>
    <cellStyle name="Comma 2 4" xfId="42"/>
    <cellStyle name="Comma 2 5" xfId="43"/>
    <cellStyle name="Comma 2 6" xfId="44"/>
    <cellStyle name="Comma 2 7" xfId="45"/>
    <cellStyle name="Comma 2 8" xfId="46"/>
    <cellStyle name="Comma 2 9" xfId="47"/>
    <cellStyle name="Comma 20" xfId="48"/>
    <cellStyle name="Comma 20 2" xfId="1252"/>
    <cellStyle name="Comma 20 2 2" xfId="3579"/>
    <cellStyle name="Comma 20 3" xfId="2528"/>
    <cellStyle name="Comma 21" xfId="49"/>
    <cellStyle name="Comma 21 2" xfId="1253"/>
    <cellStyle name="Comma 21 2 2" xfId="3580"/>
    <cellStyle name="Comma 21 3" xfId="2529"/>
    <cellStyle name="Comma 22" xfId="50"/>
    <cellStyle name="Comma 22 2" xfId="1254"/>
    <cellStyle name="Comma 22 2 2" xfId="3581"/>
    <cellStyle name="Comma 22 3" xfId="2530"/>
    <cellStyle name="Comma 23" xfId="51"/>
    <cellStyle name="Comma 23 2" xfId="1255"/>
    <cellStyle name="Comma 23 2 2" xfId="3582"/>
    <cellStyle name="Comma 23 3" xfId="2531"/>
    <cellStyle name="Comma 24" xfId="52"/>
    <cellStyle name="Comma 24 2" xfId="1256"/>
    <cellStyle name="Comma 24 2 2" xfId="3583"/>
    <cellStyle name="Comma 24 3" xfId="2532"/>
    <cellStyle name="Comma 25" xfId="53"/>
    <cellStyle name="Comma 25 2" xfId="1257"/>
    <cellStyle name="Comma 25 2 2" xfId="3584"/>
    <cellStyle name="Comma 25 3" xfId="2533"/>
    <cellStyle name="Comma 26" xfId="54"/>
    <cellStyle name="Comma 26 2" xfId="1258"/>
    <cellStyle name="Comma 26 2 2" xfId="3585"/>
    <cellStyle name="Comma 26 3" xfId="2534"/>
    <cellStyle name="Comma 27" xfId="55"/>
    <cellStyle name="Comma 27 2" xfId="1259"/>
    <cellStyle name="Comma 27 2 2" xfId="3586"/>
    <cellStyle name="Comma 27 3" xfId="2535"/>
    <cellStyle name="Comma 28 2" xfId="56"/>
    <cellStyle name="Comma 29 2" xfId="57"/>
    <cellStyle name="Comma 3" xfId="58"/>
    <cellStyle name="Comma 3 2" xfId="454"/>
    <cellStyle name="Comma 3 2 2" xfId="1567"/>
    <cellStyle name="Comma 3 2 2 2" xfId="3877"/>
    <cellStyle name="Comma 3 2 3" xfId="2816"/>
    <cellStyle name="Comma 3 3" xfId="568"/>
    <cellStyle name="Comma 3 3 2" xfId="1680"/>
    <cellStyle name="Comma 3 3 2 2" xfId="3990"/>
    <cellStyle name="Comma 3 3 3" xfId="2929"/>
    <cellStyle name="Comma 3 4" xfId="913"/>
    <cellStyle name="Comma 3 4 2" xfId="1998"/>
    <cellStyle name="Comma 3 4 2 2" xfId="4308"/>
    <cellStyle name="Comma 3 4 3" xfId="3253"/>
    <cellStyle name="Comma 3 5" xfId="1260"/>
    <cellStyle name="Comma 3 5 2" xfId="3587"/>
    <cellStyle name="Comma 3 6" xfId="2536"/>
    <cellStyle name="Comma 34" xfId="59"/>
    <cellStyle name="Comma 34 2" xfId="1261"/>
    <cellStyle name="Comma 34 2 2" xfId="3588"/>
    <cellStyle name="Comma 34 3" xfId="2537"/>
    <cellStyle name="Comma 35" xfId="60"/>
    <cellStyle name="Comma 35 2" xfId="1262"/>
    <cellStyle name="Comma 35 2 2" xfId="3589"/>
    <cellStyle name="Comma 35 3" xfId="2538"/>
    <cellStyle name="Comma 36" xfId="61"/>
    <cellStyle name="Comma 36 2" xfId="1263"/>
    <cellStyle name="Comma 36 2 2" xfId="3590"/>
    <cellStyle name="Comma 36 3" xfId="2539"/>
    <cellStyle name="Comma 37" xfId="62"/>
    <cellStyle name="Comma 37 2" xfId="1264"/>
    <cellStyle name="Comma 37 2 2" xfId="3591"/>
    <cellStyle name="Comma 37 3" xfId="2540"/>
    <cellStyle name="Comma 38" xfId="63"/>
    <cellStyle name="Comma 38 2" xfId="1265"/>
    <cellStyle name="Comma 38 2 2" xfId="3592"/>
    <cellStyle name="Comma 38 3" xfId="2541"/>
    <cellStyle name="Comma 39" xfId="64"/>
    <cellStyle name="Comma 39 2" xfId="1266"/>
    <cellStyle name="Comma 39 2 2" xfId="3593"/>
    <cellStyle name="Comma 39 3" xfId="2542"/>
    <cellStyle name="Comma 4" xfId="65"/>
    <cellStyle name="Comma 4 2" xfId="66"/>
    <cellStyle name="Comma 4 3" xfId="1267"/>
    <cellStyle name="Comma 4 3 2" xfId="3594"/>
    <cellStyle name="Comma 4 4" xfId="2543"/>
    <cellStyle name="Comma 40" xfId="67"/>
    <cellStyle name="Comma 40 2" xfId="1268"/>
    <cellStyle name="Comma 40 2 2" xfId="3595"/>
    <cellStyle name="Comma 40 3" xfId="2544"/>
    <cellStyle name="Comma 5" xfId="68"/>
    <cellStyle name="Comma 5 2" xfId="1269"/>
    <cellStyle name="Comma 5 2 2" xfId="3596"/>
    <cellStyle name="Comma 5 3" xfId="2545"/>
    <cellStyle name="Comma 6" xfId="69"/>
    <cellStyle name="Comma 6 2" xfId="1270"/>
    <cellStyle name="Comma 6 2 2" xfId="3597"/>
    <cellStyle name="Comma 6 3" xfId="2546"/>
    <cellStyle name="Comma 7" xfId="70"/>
    <cellStyle name="Comma 7 2" xfId="1271"/>
    <cellStyle name="Comma 7 2 2" xfId="3598"/>
    <cellStyle name="Comma 7 3" xfId="2547"/>
    <cellStyle name="Comma 8" xfId="71"/>
    <cellStyle name="Comma 8 2" xfId="1272"/>
    <cellStyle name="Comma 8 2 2" xfId="3599"/>
    <cellStyle name="Comma 8 3" xfId="2548"/>
    <cellStyle name="Comma 9" xfId="72"/>
    <cellStyle name="Copied" xfId="73"/>
    <cellStyle name="Encabezado 1" xfId="74"/>
    <cellStyle name="Encabezado 1 2" xfId="1273"/>
    <cellStyle name="Encabezado 4" xfId="75"/>
    <cellStyle name="Encabezado 4 2" xfId="602"/>
    <cellStyle name="Encabezado 4 3" xfId="1274"/>
    <cellStyle name="Énfasis1" xfId="76"/>
    <cellStyle name="Énfasis1 2" xfId="612"/>
    <cellStyle name="Énfasis1 3" xfId="1275"/>
    <cellStyle name="Énfasis2" xfId="77"/>
    <cellStyle name="Énfasis2 2" xfId="621"/>
    <cellStyle name="Énfasis2 3" xfId="1276"/>
    <cellStyle name="Énfasis3" xfId="78"/>
    <cellStyle name="Énfasis3 2" xfId="625"/>
    <cellStyle name="Énfasis3 3" xfId="1277"/>
    <cellStyle name="Énfasis4" xfId="79"/>
    <cellStyle name="Énfasis4 2" xfId="629"/>
    <cellStyle name="Énfasis4 3" xfId="1278"/>
    <cellStyle name="Énfasis5" xfId="80"/>
    <cellStyle name="Énfasis5 2" xfId="633"/>
    <cellStyle name="Énfasis5 3" xfId="1279"/>
    <cellStyle name="Énfasis6" xfId="81"/>
    <cellStyle name="Énfasis6 2" xfId="636"/>
    <cellStyle name="Énfasis6 3" xfId="1280"/>
    <cellStyle name="Entered" xfId="82"/>
    <cellStyle name="Entrada" xfId="83"/>
    <cellStyle name="Entrada 2" xfId="640"/>
    <cellStyle name="Entrada 3" xfId="1282"/>
    <cellStyle name="Euro" xfId="84"/>
    <cellStyle name="Grey" xfId="85"/>
    <cellStyle name="Header1" xfId="86"/>
    <cellStyle name="Header2" xfId="87"/>
    <cellStyle name="Hipervínculo" xfId="88" builtinId="8"/>
    <cellStyle name="Hipervínculo 2" xfId="2549"/>
    <cellStyle name="Hyperlink 2" xfId="89"/>
    <cellStyle name="Incorrecto" xfId="90"/>
    <cellStyle name="Incorrecto 2" xfId="643"/>
    <cellStyle name="Incorrecto 3" xfId="1283"/>
    <cellStyle name="Input [yellow]" xfId="91"/>
    <cellStyle name="Millares" xfId="92" builtinId="3"/>
    <cellStyle name="Millares [0]" xfId="4851" builtinId="6"/>
    <cellStyle name="Millares [0] 10" xfId="863"/>
    <cellStyle name="Millares [0] 10 2" xfId="1948"/>
    <cellStyle name="Millares [0] 10 2 2" xfId="4258"/>
    <cellStyle name="Millares [0] 10 3" xfId="3203"/>
    <cellStyle name="Millares [0] 11" xfId="996"/>
    <cellStyle name="Millares [0] 11 2" xfId="1173"/>
    <cellStyle name="Millares [0] 11 2 2" xfId="2258"/>
    <cellStyle name="Millares [0] 11 2 2 2" xfId="4567"/>
    <cellStyle name="Millares [0] 11 2 3" xfId="3510"/>
    <cellStyle name="Millares [0] 11 3" xfId="2082"/>
    <cellStyle name="Millares [0] 11 3 2" xfId="4391"/>
    <cellStyle name="Millares [0] 11 4" xfId="3336"/>
    <cellStyle name="Millares [0] 12" xfId="1037"/>
    <cellStyle name="Millares [0] 12 2" xfId="2123"/>
    <cellStyle name="Millares [0] 12 2 2" xfId="4432"/>
    <cellStyle name="Millares [0] 12 3" xfId="3377"/>
    <cellStyle name="Millares [0] 13" xfId="1210"/>
    <cellStyle name="Millares [0] 13 2" xfId="3547"/>
    <cellStyle name="Millares [0] 14" xfId="2033"/>
    <cellStyle name="Millares [0] 15" xfId="2432"/>
    <cellStyle name="Millares [0] 15 2" xfId="4735"/>
    <cellStyle name="Millares [0] 16" xfId="2485"/>
    <cellStyle name="Millares [0] 16 2" xfId="4787"/>
    <cellStyle name="Millares [0] 17" xfId="4791"/>
    <cellStyle name="Millares [0] 18" xfId="4854"/>
    <cellStyle name="Millares [0] 19" xfId="4869"/>
    <cellStyle name="Millares [0] 2" xfId="93"/>
    <cellStyle name="Millares [0] 20" xfId="4938"/>
    <cellStyle name="Millares [0] 21" xfId="4958"/>
    <cellStyle name="Millares [0] 22" xfId="5149"/>
    <cellStyle name="Millares [0] 3" xfId="94"/>
    <cellStyle name="Millares [0] 4" xfId="95"/>
    <cellStyle name="Millares [0] 5" xfId="96"/>
    <cellStyle name="Millares [0] 5 2" xfId="97"/>
    <cellStyle name="Millares [0] 5 3" xfId="1285"/>
    <cellStyle name="Millares [0] 5 3 2" xfId="3601"/>
    <cellStyle name="Millares [0] 5 4" xfId="2551"/>
    <cellStyle name="Millares [0] 6" xfId="365"/>
    <cellStyle name="Millares [0] 6 2" xfId="1480"/>
    <cellStyle name="Millares [0] 6 2 2" xfId="3790"/>
    <cellStyle name="Millares [0] 6 3" xfId="2730"/>
    <cellStyle name="Millares [0] 7" xfId="402"/>
    <cellStyle name="Millares [0] 7 2" xfId="1517"/>
    <cellStyle name="Millares [0] 7 2 2" xfId="3827"/>
    <cellStyle name="Millares [0] 7 3" xfId="2766"/>
    <cellStyle name="Millares [0] 8" xfId="494"/>
    <cellStyle name="Millares [0] 8 2" xfId="1607"/>
    <cellStyle name="Millares [0] 8 2 2" xfId="3917"/>
    <cellStyle name="Millares [0] 8 3" xfId="2856"/>
    <cellStyle name="Millares [0] 9" xfId="730"/>
    <cellStyle name="Millares [0] 9 2" xfId="1818"/>
    <cellStyle name="Millares [0] 9 2 2" xfId="4128"/>
    <cellStyle name="Millares [0] 9 3" xfId="3073"/>
    <cellStyle name="Millares [0]_~4875972" xfId="98"/>
    <cellStyle name="Millares [0]_ESTADO DE RESULTADOS 20.11.03" xfId="99"/>
    <cellStyle name="Millares 10" xfId="100"/>
    <cellStyle name="Millares 100" xfId="849"/>
    <cellStyle name="Millares 100 2" xfId="1936"/>
    <cellStyle name="Millares 100 2 2" xfId="4246"/>
    <cellStyle name="Millares 100 3" xfId="3191"/>
    <cellStyle name="Millares 101" xfId="864"/>
    <cellStyle name="Millares 101 2" xfId="1949"/>
    <cellStyle name="Millares 101 2 2" xfId="4259"/>
    <cellStyle name="Millares 101 3" xfId="3204"/>
    <cellStyle name="Millares 102" xfId="848"/>
    <cellStyle name="Millares 102 2" xfId="1935"/>
    <cellStyle name="Millares 102 2 2" xfId="4245"/>
    <cellStyle name="Millares 102 3" xfId="3190"/>
    <cellStyle name="Millares 103" xfId="865"/>
    <cellStyle name="Millares 103 2" xfId="1950"/>
    <cellStyle name="Millares 103 2 2" xfId="4260"/>
    <cellStyle name="Millares 103 3" xfId="3205"/>
    <cellStyle name="Millares 104" xfId="847"/>
    <cellStyle name="Millares 104 2" xfId="1934"/>
    <cellStyle name="Millares 104 2 2" xfId="4244"/>
    <cellStyle name="Millares 104 3" xfId="3189"/>
    <cellStyle name="Millares 105" xfId="866"/>
    <cellStyle name="Millares 105 2" xfId="1951"/>
    <cellStyle name="Millares 105 2 2" xfId="4261"/>
    <cellStyle name="Millares 105 3" xfId="3206"/>
    <cellStyle name="Millares 106" xfId="835"/>
    <cellStyle name="Millares 106 2" xfId="1923"/>
    <cellStyle name="Millares 106 2 2" xfId="4233"/>
    <cellStyle name="Millares 106 3" xfId="3178"/>
    <cellStyle name="Millares 107" xfId="867"/>
    <cellStyle name="Millares 107 2" xfId="1952"/>
    <cellStyle name="Millares 107 2 2" xfId="4262"/>
    <cellStyle name="Millares 107 3" xfId="3207"/>
    <cellStyle name="Millares 108" xfId="836"/>
    <cellStyle name="Millares 108 2" xfId="1924"/>
    <cellStyle name="Millares 108 2 2" xfId="4234"/>
    <cellStyle name="Millares 108 3" xfId="3179"/>
    <cellStyle name="Millares 109" xfId="868"/>
    <cellStyle name="Millares 109 2" xfId="1953"/>
    <cellStyle name="Millares 109 2 2" xfId="4263"/>
    <cellStyle name="Millares 109 3" xfId="3208"/>
    <cellStyle name="Millares 11" xfId="101"/>
    <cellStyle name="Millares 11 2" xfId="1118"/>
    <cellStyle name="Millares 11 2 2" xfId="2203"/>
    <cellStyle name="Millares 11 2 2 2" xfId="4512"/>
    <cellStyle name="Millares 11 2 3" xfId="3455"/>
    <cellStyle name="Millares 11 3" xfId="1286"/>
    <cellStyle name="Millares 11 3 2" xfId="3602"/>
    <cellStyle name="Millares 11 4" xfId="2552"/>
    <cellStyle name="Millares 11 5" xfId="4919"/>
    <cellStyle name="Millares 110" xfId="837"/>
    <cellStyle name="Millares 110 2" xfId="1925"/>
    <cellStyle name="Millares 110 2 2" xfId="4235"/>
    <cellStyle name="Millares 110 3" xfId="3180"/>
    <cellStyle name="Millares 111" xfId="869"/>
    <cellStyle name="Millares 111 2" xfId="1954"/>
    <cellStyle name="Millares 111 2 2" xfId="4264"/>
    <cellStyle name="Millares 111 3" xfId="3209"/>
    <cellStyle name="Millares 112" xfId="838"/>
    <cellStyle name="Millares 112 2" xfId="1926"/>
    <cellStyle name="Millares 112 2 2" xfId="4236"/>
    <cellStyle name="Millares 112 3" xfId="3181"/>
    <cellStyle name="Millares 113" xfId="920"/>
    <cellStyle name="Millares 113 2" xfId="2005"/>
    <cellStyle name="Millares 113 2 2" xfId="4315"/>
    <cellStyle name="Millares 113 3" xfId="3260"/>
    <cellStyle name="Millares 113 4" xfId="4924"/>
    <cellStyle name="Millares 114" xfId="925"/>
    <cellStyle name="Millares 114 2" xfId="2010"/>
    <cellStyle name="Millares 114 2 2" xfId="4320"/>
    <cellStyle name="Millares 114 3" xfId="3265"/>
    <cellStyle name="Millares 115" xfId="919"/>
    <cellStyle name="Millares 115 2" xfId="2004"/>
    <cellStyle name="Millares 115 2 2" xfId="4314"/>
    <cellStyle name="Millares 115 3" xfId="3259"/>
    <cellStyle name="Millares 116" xfId="926"/>
    <cellStyle name="Millares 116 2" xfId="2011"/>
    <cellStyle name="Millares 116 2 2" xfId="4321"/>
    <cellStyle name="Millares 116 3" xfId="3266"/>
    <cellStyle name="Millares 117" xfId="918"/>
    <cellStyle name="Millares 117 2" xfId="2003"/>
    <cellStyle name="Millares 117 2 2" xfId="4313"/>
    <cellStyle name="Millares 117 3" xfId="3258"/>
    <cellStyle name="Millares 118" xfId="927"/>
    <cellStyle name="Millares 118 2" xfId="2012"/>
    <cellStyle name="Millares 118 2 2" xfId="4322"/>
    <cellStyle name="Millares 118 3" xfId="3267"/>
    <cellStyle name="Millares 119" xfId="917"/>
    <cellStyle name="Millares 119 2" xfId="2002"/>
    <cellStyle name="Millares 119 2 2" xfId="4312"/>
    <cellStyle name="Millares 119 3" xfId="3257"/>
    <cellStyle name="Millares 12" xfId="102"/>
    <cellStyle name="Millares 12 2" xfId="1287"/>
    <cellStyle name="Millares 12 2 2" xfId="3603"/>
    <cellStyle name="Millares 12 3" xfId="2553"/>
    <cellStyle name="Millares 120" xfId="928"/>
    <cellStyle name="Millares 120 2" xfId="1119"/>
    <cellStyle name="Millares 120 2 2" xfId="2204"/>
    <cellStyle name="Millares 120 2 2 2" xfId="4513"/>
    <cellStyle name="Millares 120 2 3" xfId="3456"/>
    <cellStyle name="Millares 120 3" xfId="2013"/>
    <cellStyle name="Millares 120 3 2" xfId="4323"/>
    <cellStyle name="Millares 120 4" xfId="3268"/>
    <cellStyle name="Millares 121" xfId="916"/>
    <cellStyle name="Millares 121 2" xfId="2001"/>
    <cellStyle name="Millares 121 2 2" xfId="4311"/>
    <cellStyle name="Millares 121 3" xfId="3256"/>
    <cellStyle name="Millares 122" xfId="929"/>
    <cellStyle name="Millares 122 2" xfId="1120"/>
    <cellStyle name="Millares 122 2 2" xfId="2205"/>
    <cellStyle name="Millares 122 2 2 2" xfId="4514"/>
    <cellStyle name="Millares 122 2 3" xfId="3457"/>
    <cellStyle name="Millares 122 3" xfId="2014"/>
    <cellStyle name="Millares 122 3 2" xfId="4324"/>
    <cellStyle name="Millares 122 4" xfId="3269"/>
    <cellStyle name="Millares 123" xfId="915"/>
    <cellStyle name="Millares 123 2" xfId="1121"/>
    <cellStyle name="Millares 123 2 2" xfId="2206"/>
    <cellStyle name="Millares 123 2 2 2" xfId="4515"/>
    <cellStyle name="Millares 123 2 3" xfId="3458"/>
    <cellStyle name="Millares 123 3" xfId="2000"/>
    <cellStyle name="Millares 123 3 2" xfId="4310"/>
    <cellStyle name="Millares 123 4" xfId="3255"/>
    <cellStyle name="Millares 124" xfId="930"/>
    <cellStyle name="Millares 124 2" xfId="1122"/>
    <cellStyle name="Millares 124 2 2" xfId="2207"/>
    <cellStyle name="Millares 124 2 2 2" xfId="4516"/>
    <cellStyle name="Millares 124 2 3" xfId="3459"/>
    <cellStyle name="Millares 124 3" xfId="2015"/>
    <cellStyle name="Millares 124 3 2" xfId="4325"/>
    <cellStyle name="Millares 124 4" xfId="3270"/>
    <cellStyle name="Millares 125" xfId="962"/>
    <cellStyle name="Millares 125 2" xfId="2048"/>
    <cellStyle name="Millares 125 2 2" xfId="4357"/>
    <cellStyle name="Millares 125 3" xfId="3302"/>
    <cellStyle name="Millares 126" xfId="965"/>
    <cellStyle name="Millares 126 2" xfId="2051"/>
    <cellStyle name="Millares 126 2 2" xfId="4360"/>
    <cellStyle name="Millares 126 3" xfId="3305"/>
    <cellStyle name="Millares 127" xfId="961"/>
    <cellStyle name="Millares 127 2" xfId="2047"/>
    <cellStyle name="Millares 127 2 2" xfId="4356"/>
    <cellStyle name="Millares 127 3" xfId="3301"/>
    <cellStyle name="Millares 127 4" xfId="4923"/>
    <cellStyle name="Millares 128" xfId="977"/>
    <cellStyle name="Millares 128 2" xfId="2063"/>
    <cellStyle name="Millares 128 2 2" xfId="4372"/>
    <cellStyle name="Millares 128 3" xfId="3317"/>
    <cellStyle name="Millares 129" xfId="971"/>
    <cellStyle name="Millares 129 2" xfId="2057"/>
    <cellStyle name="Millares 129 2 2" xfId="4366"/>
    <cellStyle name="Millares 129 3" xfId="3311"/>
    <cellStyle name="Millares 13" xfId="103"/>
    <cellStyle name="Millares 13 2" xfId="1288"/>
    <cellStyle name="Millares 13 2 2" xfId="3604"/>
    <cellStyle name="Millares 13 3" xfId="2554"/>
    <cellStyle name="Millares 130" xfId="976"/>
    <cellStyle name="Millares 130 2" xfId="2062"/>
    <cellStyle name="Millares 130 2 2" xfId="4371"/>
    <cellStyle name="Millares 130 3" xfId="3316"/>
    <cellStyle name="Millares 131" xfId="970"/>
    <cellStyle name="Millares 131 2" xfId="2056"/>
    <cellStyle name="Millares 131 2 2" xfId="4365"/>
    <cellStyle name="Millares 131 3" xfId="3310"/>
    <cellStyle name="Millares 132" xfId="978"/>
    <cellStyle name="Millares 132 2" xfId="2064"/>
    <cellStyle name="Millares 132 2 2" xfId="4373"/>
    <cellStyle name="Millares 132 3" xfId="3318"/>
    <cellStyle name="Millares 133" xfId="969"/>
    <cellStyle name="Millares 133 2" xfId="2055"/>
    <cellStyle name="Millares 133 2 2" xfId="4364"/>
    <cellStyle name="Millares 133 3" xfId="3309"/>
    <cellStyle name="Millares 134" xfId="979"/>
    <cellStyle name="Millares 134 2" xfId="2065"/>
    <cellStyle name="Millares 134 2 2" xfId="4374"/>
    <cellStyle name="Millares 134 3" xfId="3319"/>
    <cellStyle name="Millares 135" xfId="968"/>
    <cellStyle name="Millares 135 2" xfId="2054"/>
    <cellStyle name="Millares 135 2 2" xfId="4363"/>
    <cellStyle name="Millares 135 3" xfId="3308"/>
    <cellStyle name="Millares 136" xfId="988"/>
    <cellStyle name="Millares 136 2" xfId="2074"/>
    <cellStyle name="Millares 136 2 2" xfId="4383"/>
    <cellStyle name="Millares 136 3" xfId="3328"/>
    <cellStyle name="Millares 137" xfId="975"/>
    <cellStyle name="Millares 137 2" xfId="2061"/>
    <cellStyle name="Millares 137 2 2" xfId="4370"/>
    <cellStyle name="Millares 137 3" xfId="3315"/>
    <cellStyle name="Millares 138" xfId="989"/>
    <cellStyle name="Millares 138 2" xfId="2075"/>
    <cellStyle name="Millares 138 2 2" xfId="4384"/>
    <cellStyle name="Millares 138 3" xfId="3329"/>
    <cellStyle name="Millares 139" xfId="974"/>
    <cellStyle name="Millares 139 2" xfId="2060"/>
    <cellStyle name="Millares 139 2 2" xfId="4369"/>
    <cellStyle name="Millares 139 3" xfId="3314"/>
    <cellStyle name="Millares 14" xfId="104"/>
    <cellStyle name="Millares 14 2" xfId="1289"/>
    <cellStyle name="Millares 14 2 2" xfId="3605"/>
    <cellStyle name="Millares 14 3" xfId="2555"/>
    <cellStyle name="Millares 140" xfId="990"/>
    <cellStyle name="Millares 140 2" xfId="2076"/>
    <cellStyle name="Millares 140 2 2" xfId="4385"/>
    <cellStyle name="Millares 140 3" xfId="3330"/>
    <cellStyle name="Millares 141" xfId="1000"/>
    <cellStyle name="Millares 141 2" xfId="2086"/>
    <cellStyle name="Millares 141 2 2" xfId="4395"/>
    <cellStyle name="Millares 141 3" xfId="3340"/>
    <cellStyle name="Millares 142" xfId="999"/>
    <cellStyle name="Millares 142 2" xfId="2085"/>
    <cellStyle name="Millares 142 2 2" xfId="4394"/>
    <cellStyle name="Millares 142 3" xfId="3339"/>
    <cellStyle name="Millares 143" xfId="1001"/>
    <cellStyle name="Millares 143 2" xfId="2087"/>
    <cellStyle name="Millares 143 2 2" xfId="4396"/>
    <cellStyle name="Millares 143 3" xfId="3341"/>
    <cellStyle name="Millares 144" xfId="1044"/>
    <cellStyle name="Millares 144 2" xfId="2129"/>
    <cellStyle name="Millares 144 2 2" xfId="4438"/>
    <cellStyle name="Millares 144 3" xfId="3383"/>
    <cellStyle name="Millares 145" xfId="1049"/>
    <cellStyle name="Millares 145 2" xfId="2134"/>
    <cellStyle name="Millares 145 2 2" xfId="4443"/>
    <cellStyle name="Millares 145 3" xfId="3388"/>
    <cellStyle name="Millares 146" xfId="1043"/>
    <cellStyle name="Millares 146 2" xfId="2128"/>
    <cellStyle name="Millares 146 2 2" xfId="4437"/>
    <cellStyle name="Millares 146 3" xfId="3382"/>
    <cellStyle name="Millares 147" xfId="1048"/>
    <cellStyle name="Millares 147 2" xfId="2133"/>
    <cellStyle name="Millares 147 2 2" xfId="4442"/>
    <cellStyle name="Millares 147 3" xfId="3387"/>
    <cellStyle name="Millares 148" xfId="1042"/>
    <cellStyle name="Millares 148 2" xfId="2127"/>
    <cellStyle name="Millares 148 2 2" xfId="4436"/>
    <cellStyle name="Millares 148 3" xfId="3381"/>
    <cellStyle name="Millares 149" xfId="1050"/>
    <cellStyle name="Millares 149 2" xfId="2135"/>
    <cellStyle name="Millares 149 2 2" xfId="4444"/>
    <cellStyle name="Millares 149 3" xfId="3389"/>
    <cellStyle name="Millares 15" xfId="105"/>
    <cellStyle name="Millares 15 2" xfId="1290"/>
    <cellStyle name="Millares 15 2 2" xfId="3606"/>
    <cellStyle name="Millares 15 3" xfId="2556"/>
    <cellStyle name="Millares 150" xfId="1035"/>
    <cellStyle name="Millares 150 2" xfId="2121"/>
    <cellStyle name="Millares 150 2 2" xfId="4430"/>
    <cellStyle name="Millares 150 3" xfId="3375"/>
    <cellStyle name="Millares 151" xfId="1051"/>
    <cellStyle name="Millares 151 2" xfId="2136"/>
    <cellStyle name="Millares 151 2 2" xfId="4445"/>
    <cellStyle name="Millares 151 3" xfId="3390"/>
    <cellStyle name="Millares 152" xfId="1058"/>
    <cellStyle name="Millares 152 2" xfId="2143"/>
    <cellStyle name="Millares 152 2 2" xfId="4452"/>
    <cellStyle name="Millares 152 3" xfId="3397"/>
    <cellStyle name="Millares 153" xfId="1052"/>
    <cellStyle name="Millares 153 2" xfId="2137"/>
    <cellStyle name="Millares 153 2 2" xfId="4446"/>
    <cellStyle name="Millares 153 3" xfId="3391"/>
    <cellStyle name="Millares 154" xfId="1062"/>
    <cellStyle name="Millares 154 2" xfId="2147"/>
    <cellStyle name="Millares 154 2 2" xfId="4456"/>
    <cellStyle name="Millares 154 3" xfId="3401"/>
    <cellStyle name="Millares 155" xfId="1047"/>
    <cellStyle name="Millares 155 2" xfId="2132"/>
    <cellStyle name="Millares 155 2 2" xfId="4441"/>
    <cellStyle name="Millares 155 3" xfId="3386"/>
    <cellStyle name="Millares 156" xfId="1108"/>
    <cellStyle name="Millares 156 2" xfId="1117"/>
    <cellStyle name="Millares 156 2 2" xfId="2202"/>
    <cellStyle name="Millares 156 2 2 2" xfId="4511"/>
    <cellStyle name="Millares 156 2 3" xfId="3454"/>
    <cellStyle name="Millares 156 2 4" xfId="4922"/>
    <cellStyle name="Millares 156 3" xfId="2193"/>
    <cellStyle name="Millares 156 3 2" xfId="4502"/>
    <cellStyle name="Millares 156 4" xfId="3445"/>
    <cellStyle name="Millares 156 5" xfId="4920"/>
    <cellStyle name="Millares 157" xfId="1107"/>
    <cellStyle name="Millares 157 2" xfId="2192"/>
    <cellStyle name="Millares 157 2 2" xfId="4501"/>
    <cellStyle name="Millares 157 3" xfId="3444"/>
    <cellStyle name="Millares 157 4" xfId="4915"/>
    <cellStyle name="Millares 158" xfId="1109"/>
    <cellStyle name="Millares 158 2" xfId="2194"/>
    <cellStyle name="Millares 158 2 2" xfId="4503"/>
    <cellStyle name="Millares 158 3" xfId="3446"/>
    <cellStyle name="Millares 159" xfId="1106"/>
    <cellStyle name="Millares 159 2" xfId="2191"/>
    <cellStyle name="Millares 159 2 2" xfId="4500"/>
    <cellStyle name="Millares 159 3" xfId="3443"/>
    <cellStyle name="Millares 16" xfId="106"/>
    <cellStyle name="Millares 16 2" xfId="1291"/>
    <cellStyle name="Millares 16 2 2" xfId="3607"/>
    <cellStyle name="Millares 16 3" xfId="2557"/>
    <cellStyle name="Millares 160" xfId="1110"/>
    <cellStyle name="Millares 160 2" xfId="2195"/>
    <cellStyle name="Millares 160 2 2" xfId="4504"/>
    <cellStyle name="Millares 160 3" xfId="3447"/>
    <cellStyle name="Millares 161" xfId="1105"/>
    <cellStyle name="Millares 161 2" xfId="2190"/>
    <cellStyle name="Millares 161 2 2" xfId="4499"/>
    <cellStyle name="Millares 161 3" xfId="3442"/>
    <cellStyle name="Millares 162" xfId="1137"/>
    <cellStyle name="Millares 162 2" xfId="2222"/>
    <cellStyle name="Millares 162 2 2" xfId="4531"/>
    <cellStyle name="Millares 162 3" xfId="3474"/>
    <cellStyle name="Millares 163" xfId="1140"/>
    <cellStyle name="Millares 163 2" xfId="2225"/>
    <cellStyle name="Millares 163 2 2" xfId="4534"/>
    <cellStyle name="Millares 163 3" xfId="3477"/>
    <cellStyle name="Millares 164" xfId="1284"/>
    <cellStyle name="Millares 165" xfId="2283"/>
    <cellStyle name="Millares 166" xfId="2284"/>
    <cellStyle name="Millares 167" xfId="1217"/>
    <cellStyle name="Millares 167 2" xfId="3554"/>
    <cellStyle name="Millares 168" xfId="1741"/>
    <cellStyle name="Millares 168 2" xfId="4051"/>
    <cellStyle name="Millares 169" xfId="2292"/>
    <cellStyle name="Millares 169 2" xfId="4597"/>
    <cellStyle name="Millares 17" xfId="107"/>
    <cellStyle name="Millares 17 2" xfId="1292"/>
    <cellStyle name="Millares 17 2 2" xfId="3608"/>
    <cellStyle name="Millares 17 3" xfId="2446"/>
    <cellStyle name="Millares 17 4" xfId="2558"/>
    <cellStyle name="Millares 170" xfId="2289"/>
    <cellStyle name="Millares 170 2" xfId="4594"/>
    <cellStyle name="Millares 171" xfId="2306"/>
    <cellStyle name="Millares 171 2" xfId="4611"/>
    <cellStyle name="Millares 172" xfId="2300"/>
    <cellStyle name="Millares 172 2" xfId="4605"/>
    <cellStyle name="Millares 173" xfId="2296"/>
    <cellStyle name="Millares 173 2" xfId="4601"/>
    <cellStyle name="Millares 174" xfId="2288"/>
    <cellStyle name="Millares 174 2" xfId="4593"/>
    <cellStyle name="Millares 175" xfId="2308"/>
    <cellStyle name="Millares 175 2" xfId="4613"/>
    <cellStyle name="Millares 176" xfId="2309"/>
    <cellStyle name="Millares 176 2" xfId="4614"/>
    <cellStyle name="Millares 177" xfId="2311"/>
    <cellStyle name="Millares 178" xfId="2298"/>
    <cellStyle name="Millares 178 2" xfId="4603"/>
    <cellStyle name="Millares 179" xfId="2286"/>
    <cellStyle name="Millares 179 2" xfId="4591"/>
    <cellStyle name="Millares 18" xfId="108"/>
    <cellStyle name="Millares 18 2" xfId="1293"/>
    <cellStyle name="Millares 18 2 2" xfId="3609"/>
    <cellStyle name="Millares 18 3" xfId="2559"/>
    <cellStyle name="Millares 180" xfId="2299"/>
    <cellStyle name="Millares 180 2" xfId="4604"/>
    <cellStyle name="Millares 181" xfId="1281"/>
    <cellStyle name="Millares 181 2" xfId="3600"/>
    <cellStyle name="Millares 182" xfId="2295"/>
    <cellStyle name="Millares 182 2" xfId="4600"/>
    <cellStyle name="Millares 183" xfId="2381"/>
    <cellStyle name="Millares 183 2" xfId="4684"/>
    <cellStyle name="Millares 183 3" xfId="4914"/>
    <cellStyle name="Millares 184" xfId="2392"/>
    <cellStyle name="Millares 184 2" xfId="4695"/>
    <cellStyle name="Millares 185" xfId="2413"/>
    <cellStyle name="Millares 185 2" xfId="4716"/>
    <cellStyle name="Millares 186" xfId="2428"/>
    <cellStyle name="Millares 186 2" xfId="4731"/>
    <cellStyle name="Millares 187" xfId="2550"/>
    <cellStyle name="Millares 188" xfId="2487"/>
    <cellStyle name="Millares 189" xfId="2996"/>
    <cellStyle name="Millares 19" xfId="109"/>
    <cellStyle name="Millares 19 2" xfId="1294"/>
    <cellStyle name="Millares 19 2 2" xfId="3610"/>
    <cellStyle name="Millares 19 3" xfId="2560"/>
    <cellStyle name="Millares 190" xfId="4793"/>
    <cellStyle name="Millares 191" xfId="4795"/>
    <cellStyle name="Millares 192" xfId="4797"/>
    <cellStyle name="Millares 193" xfId="4799"/>
    <cellStyle name="Millares 194" xfId="4801"/>
    <cellStyle name="Millares 195" xfId="4803"/>
    <cellStyle name="Millares 196" xfId="4805"/>
    <cellStyle name="Millares 197" xfId="4807"/>
    <cellStyle name="Millares 198" xfId="4809"/>
    <cellStyle name="Millares 199" xfId="4811"/>
    <cellStyle name="Millares 2" xfId="110"/>
    <cellStyle name="Millares 2 12" xfId="111"/>
    <cellStyle name="Millares 2 13" xfId="112"/>
    <cellStyle name="Millares 2 2" xfId="113"/>
    <cellStyle name="Millares 2 2 2" xfId="2562"/>
    <cellStyle name="Millares 2 2 3" xfId="2517"/>
    <cellStyle name="Millares 2 20" xfId="551"/>
    <cellStyle name="Millares 2 3" xfId="114"/>
    <cellStyle name="Millares 2 4" xfId="115"/>
    <cellStyle name="Millares 2 5" xfId="422"/>
    <cellStyle name="Millares 2 6" xfId="2561"/>
    <cellStyle name="Millares 2 7" xfId="2516"/>
    <cellStyle name="Millares 20" xfId="367"/>
    <cellStyle name="Millares 20 2" xfId="1482"/>
    <cellStyle name="Millares 20 2 2" xfId="3792"/>
    <cellStyle name="Millares 20 3" xfId="2732"/>
    <cellStyle name="Millares 200" xfId="4813"/>
    <cellStyle name="Millares 201" xfId="4815"/>
    <cellStyle name="Millares 202" xfId="4817"/>
    <cellStyle name="Millares 202 2" xfId="4928"/>
    <cellStyle name="Millares 203" xfId="4819"/>
    <cellStyle name="Millares 203 2" xfId="4929"/>
    <cellStyle name="Millares 204" xfId="4821"/>
    <cellStyle name="Millares 205" xfId="4823"/>
    <cellStyle name="Millares 206" xfId="4838"/>
    <cellStyle name="Millares 207" xfId="4842"/>
    <cellStyle name="Millares 208" xfId="4837"/>
    <cellStyle name="Millares 209" xfId="4843"/>
    <cellStyle name="Millares 21" xfId="455"/>
    <cellStyle name="Millares 21 2" xfId="1568"/>
    <cellStyle name="Millares 21 2 2" xfId="3878"/>
    <cellStyle name="Millares 21 3" xfId="2817"/>
    <cellStyle name="Millares 210" xfId="4839"/>
    <cellStyle name="Millares 211" xfId="4844"/>
    <cellStyle name="Millares 212" xfId="4876"/>
    <cellStyle name="Millares 212 2" xfId="4916"/>
    <cellStyle name="Millares 213" xfId="4878"/>
    <cellStyle name="Millares 214" xfId="4880"/>
    <cellStyle name="Millares 215" xfId="4882"/>
    <cellStyle name="Millares 216" xfId="4884"/>
    <cellStyle name="Millares 217" xfId="4901"/>
    <cellStyle name="Millares 218" xfId="4904"/>
    <cellStyle name="Millares 219" xfId="4905"/>
    <cellStyle name="Millares 22" xfId="489"/>
    <cellStyle name="Millares 22 2" xfId="1602"/>
    <cellStyle name="Millares 22 2 2" xfId="3912"/>
    <cellStyle name="Millares 22 3" xfId="2851"/>
    <cellStyle name="Millares 220" xfId="4909"/>
    <cellStyle name="Millares 221" xfId="4948"/>
    <cellStyle name="Millares 222" xfId="4961"/>
    <cellStyle name="Millares 223" xfId="4996"/>
    <cellStyle name="Millares 224" xfId="5011"/>
    <cellStyle name="Millares 225" xfId="4992"/>
    <cellStyle name="Millares 226" xfId="5023"/>
    <cellStyle name="Millares 227" xfId="4988"/>
    <cellStyle name="Millares 228" xfId="5035"/>
    <cellStyle name="Millares 229" xfId="4984"/>
    <cellStyle name="Millares 23" xfId="495"/>
    <cellStyle name="Millares 23 2" xfId="1608"/>
    <cellStyle name="Millares 23 2 2" xfId="3918"/>
    <cellStyle name="Millares 23 3" xfId="2857"/>
    <cellStyle name="Millares 230" xfId="5047"/>
    <cellStyle name="Millares 231" xfId="4981"/>
    <cellStyle name="Millares 232" xfId="5058"/>
    <cellStyle name="Millares 233" xfId="4979"/>
    <cellStyle name="Millares 234" xfId="5076"/>
    <cellStyle name="Millares 235" xfId="5034"/>
    <cellStyle name="Millares 236" xfId="5090"/>
    <cellStyle name="Millares 237" xfId="5077"/>
    <cellStyle name="Millares 238" xfId="5100"/>
    <cellStyle name="Millares 239" xfId="5093"/>
    <cellStyle name="Millares 24" xfId="521"/>
    <cellStyle name="Millares 24 2" xfId="1634"/>
    <cellStyle name="Millares 24 2 2" xfId="3944"/>
    <cellStyle name="Millares 24 3" xfId="2883"/>
    <cellStyle name="Millares 240" xfId="5112"/>
    <cellStyle name="Millares 25" xfId="510"/>
    <cellStyle name="Millares 25 2" xfId="1623"/>
    <cellStyle name="Millares 25 2 2" xfId="3933"/>
    <cellStyle name="Millares 25 3" xfId="2872"/>
    <cellStyle name="Millares 26" xfId="522"/>
    <cellStyle name="Millares 26 2" xfId="1635"/>
    <cellStyle name="Millares 26 2 2" xfId="3945"/>
    <cellStyle name="Millares 26 3" xfId="2884"/>
    <cellStyle name="Millares 27" xfId="525"/>
    <cellStyle name="Millares 27 2" xfId="1638"/>
    <cellStyle name="Millares 27 2 2" xfId="3948"/>
    <cellStyle name="Millares 27 3" xfId="2887"/>
    <cellStyle name="Millares 28" xfId="516"/>
    <cellStyle name="Millares 28 2" xfId="1629"/>
    <cellStyle name="Millares 28 2 2" xfId="3939"/>
    <cellStyle name="Millares 28 3" xfId="2878"/>
    <cellStyle name="Millares 29" xfId="526"/>
    <cellStyle name="Millares 29 2" xfId="1639"/>
    <cellStyle name="Millares 29 2 2" xfId="3949"/>
    <cellStyle name="Millares 29 3" xfId="2888"/>
    <cellStyle name="Millares 3" xfId="116"/>
    <cellStyle name="Millares 30" xfId="505"/>
    <cellStyle name="Millares 30 2" xfId="1618"/>
    <cellStyle name="Millares 30 2 2" xfId="3928"/>
    <cellStyle name="Millares 30 3" xfId="2867"/>
    <cellStyle name="Millares 31" xfId="527"/>
    <cellStyle name="Millares 31 2" xfId="1640"/>
    <cellStyle name="Millares 31 2 2" xfId="3950"/>
    <cellStyle name="Millares 31 3" xfId="2889"/>
    <cellStyle name="Millares 32" xfId="504"/>
    <cellStyle name="Millares 32 2" xfId="1617"/>
    <cellStyle name="Millares 32 2 2" xfId="3927"/>
    <cellStyle name="Millares 32 3" xfId="2866"/>
    <cellStyle name="Millares 33" xfId="529"/>
    <cellStyle name="Millares 33 2" xfId="1642"/>
    <cellStyle name="Millares 33 2 2" xfId="3952"/>
    <cellStyle name="Millares 33 3" xfId="2891"/>
    <cellStyle name="Millares 34" xfId="509"/>
    <cellStyle name="Millares 34 2" xfId="1622"/>
    <cellStyle name="Millares 34 2 2" xfId="3932"/>
    <cellStyle name="Millares 34 3" xfId="2871"/>
    <cellStyle name="Millares 35" xfId="530"/>
    <cellStyle name="Millares 35 2" xfId="1643"/>
    <cellStyle name="Millares 35 2 2" xfId="3953"/>
    <cellStyle name="Millares 35 3" xfId="2892"/>
    <cellStyle name="Millares 36" xfId="508"/>
    <cellStyle name="Millares 36 2" xfId="1621"/>
    <cellStyle name="Millares 36 2 2" xfId="3931"/>
    <cellStyle name="Millares 36 3" xfId="2870"/>
    <cellStyle name="Millares 37" xfId="531"/>
    <cellStyle name="Millares 37 2" xfId="1644"/>
    <cellStyle name="Millares 37 2 2" xfId="3954"/>
    <cellStyle name="Millares 37 3" xfId="2893"/>
    <cellStyle name="Millares 38" xfId="507"/>
    <cellStyle name="Millares 38 2" xfId="1620"/>
    <cellStyle name="Millares 38 2 2" xfId="3930"/>
    <cellStyle name="Millares 38 3" xfId="2869"/>
    <cellStyle name="Millares 39" xfId="532"/>
    <cellStyle name="Millares 39 2" xfId="1645"/>
    <cellStyle name="Millares 39 2 2" xfId="3955"/>
    <cellStyle name="Millares 39 3" xfId="2894"/>
    <cellStyle name="Millares 4" xfId="117"/>
    <cellStyle name="Millares 40" xfId="506"/>
    <cellStyle name="Millares 40 2" xfId="1619"/>
    <cellStyle name="Millares 40 2 2" xfId="3929"/>
    <cellStyle name="Millares 40 3" xfId="2868"/>
    <cellStyle name="Millares 41" xfId="533"/>
    <cellStyle name="Millares 41 2" xfId="1646"/>
    <cellStyle name="Millares 41 2 2" xfId="3956"/>
    <cellStyle name="Millares 41 3" xfId="2895"/>
    <cellStyle name="Millares 42" xfId="503"/>
    <cellStyle name="Millares 42 2" xfId="1616"/>
    <cellStyle name="Millares 42 2 2" xfId="3926"/>
    <cellStyle name="Millares 42 3" xfId="2865"/>
    <cellStyle name="Millares 43" xfId="577"/>
    <cellStyle name="Millares 43 2" xfId="1689"/>
    <cellStyle name="Millares 43 2 2" xfId="3999"/>
    <cellStyle name="Millares 43 3" xfId="2938"/>
    <cellStyle name="Millares 43 4" xfId="4918"/>
    <cellStyle name="Millares 43 5" xfId="4925"/>
    <cellStyle name="Millares 43 6" xfId="4927"/>
    <cellStyle name="Millares 44" xfId="603"/>
    <cellStyle name="Millares 44 2" xfId="1704"/>
    <cellStyle name="Millares 44 2 2" xfId="4014"/>
    <cellStyle name="Millares 44 3" xfId="2959"/>
    <cellStyle name="Millares 45" xfId="576"/>
    <cellStyle name="Millares 45 2" xfId="1688"/>
    <cellStyle name="Millares 45 2 2" xfId="3998"/>
    <cellStyle name="Millares 45 3" xfId="2937"/>
    <cellStyle name="Millares 46" xfId="604"/>
    <cellStyle name="Millares 46 2" xfId="1705"/>
    <cellStyle name="Millares 46 2 2" xfId="4015"/>
    <cellStyle name="Millares 46 3" xfId="2960"/>
    <cellStyle name="Millares 47" xfId="575"/>
    <cellStyle name="Millares 47 2" xfId="1687"/>
    <cellStyle name="Millares 47 2 2" xfId="3997"/>
    <cellStyle name="Millares 47 3" xfId="2936"/>
    <cellStyle name="Millares 48" xfId="605"/>
    <cellStyle name="Millares 48 2" xfId="1706"/>
    <cellStyle name="Millares 48 2 2" xfId="4016"/>
    <cellStyle name="Millares 48 3" xfId="2961"/>
    <cellStyle name="Millares 49" xfId="574"/>
    <cellStyle name="Millares 49 2" xfId="1686"/>
    <cellStyle name="Millares 49 2 2" xfId="3996"/>
    <cellStyle name="Millares 49 3" xfId="2935"/>
    <cellStyle name="Millares 5" xfId="118"/>
    <cellStyle name="Millares 50" xfId="606"/>
    <cellStyle name="Millares 50 2" xfId="1707"/>
    <cellStyle name="Millares 50 2 2" xfId="4017"/>
    <cellStyle name="Millares 50 3" xfId="2962"/>
    <cellStyle name="Millares 51" xfId="573"/>
    <cellStyle name="Millares 51 2" xfId="1685"/>
    <cellStyle name="Millares 51 2 2" xfId="3995"/>
    <cellStyle name="Millares 51 3" xfId="2934"/>
    <cellStyle name="Millares 52" xfId="607"/>
    <cellStyle name="Millares 52 2" xfId="1708"/>
    <cellStyle name="Millares 52 2 2" xfId="4018"/>
    <cellStyle name="Millares 52 3" xfId="2963"/>
    <cellStyle name="Millares 53" xfId="572"/>
    <cellStyle name="Millares 53 2" xfId="1684"/>
    <cellStyle name="Millares 53 2 2" xfId="3994"/>
    <cellStyle name="Millares 53 3" xfId="2933"/>
    <cellStyle name="Millares 54" xfId="608"/>
    <cellStyle name="Millares 54 2" xfId="1709"/>
    <cellStyle name="Millares 54 2 2" xfId="4019"/>
    <cellStyle name="Millares 54 3" xfId="2964"/>
    <cellStyle name="Millares 55" xfId="571"/>
    <cellStyle name="Millares 55 2" xfId="1683"/>
    <cellStyle name="Millares 55 2 2" xfId="3993"/>
    <cellStyle name="Millares 55 3" xfId="2932"/>
    <cellStyle name="Millares 56" xfId="609"/>
    <cellStyle name="Millares 56 2" xfId="1710"/>
    <cellStyle name="Millares 56 2 2" xfId="4020"/>
    <cellStyle name="Millares 56 3" xfId="2965"/>
    <cellStyle name="Millares 57" xfId="570"/>
    <cellStyle name="Millares 57 2" xfId="1682"/>
    <cellStyle name="Millares 57 2 2" xfId="3992"/>
    <cellStyle name="Millares 57 3" xfId="2931"/>
    <cellStyle name="Millares 58" xfId="658"/>
    <cellStyle name="Millares 58 2" xfId="1746"/>
    <cellStyle name="Millares 58 2 2" xfId="4056"/>
    <cellStyle name="Millares 58 3" xfId="3001"/>
    <cellStyle name="Millares 59" xfId="659"/>
    <cellStyle name="Millares 59 2" xfId="1747"/>
    <cellStyle name="Millares 59 2 2" xfId="4057"/>
    <cellStyle name="Millares 59 3" xfId="3002"/>
    <cellStyle name="Millares 6" xfId="119"/>
    <cellStyle name="Millares 6 2" xfId="5178"/>
    <cellStyle name="Millares 60" xfId="657"/>
    <cellStyle name="Millares 60 2" xfId="1745"/>
    <cellStyle name="Millares 60 2 2" xfId="4055"/>
    <cellStyle name="Millares 60 3" xfId="3000"/>
    <cellStyle name="Millares 61" xfId="644"/>
    <cellStyle name="Millares 61 2" xfId="1737"/>
    <cellStyle name="Millares 61 2 2" xfId="4047"/>
    <cellStyle name="Millares 61 3" xfId="2992"/>
    <cellStyle name="Millares 62" xfId="656"/>
    <cellStyle name="Millares 62 2" xfId="1744"/>
    <cellStyle name="Millares 62 2 2" xfId="4054"/>
    <cellStyle name="Millares 62 3" xfId="2999"/>
    <cellStyle name="Millares 63" xfId="660"/>
    <cellStyle name="Millares 63 2" xfId="1748"/>
    <cellStyle name="Millares 63 2 2" xfId="4058"/>
    <cellStyle name="Millares 63 3" xfId="3003"/>
    <cellStyle name="Millares 64" xfId="655"/>
    <cellStyle name="Millares 64 2" xfId="1743"/>
    <cellStyle name="Millares 64 2 2" xfId="4053"/>
    <cellStyle name="Millares 64 3" xfId="2998"/>
    <cellStyle name="Millares 65" xfId="645"/>
    <cellStyle name="Millares 65 2" xfId="1738"/>
    <cellStyle name="Millares 65 2 2" xfId="4048"/>
    <cellStyle name="Millares 65 3" xfId="2993"/>
    <cellStyle name="Millares 66" xfId="689"/>
    <cellStyle name="Millares 66 2" xfId="1777"/>
    <cellStyle name="Millares 66 2 2" xfId="4087"/>
    <cellStyle name="Millares 66 3" xfId="3032"/>
    <cellStyle name="Millares 67" xfId="690"/>
    <cellStyle name="Millares 67 2" xfId="1778"/>
    <cellStyle name="Millares 67 2 2" xfId="4088"/>
    <cellStyle name="Millares 67 3" xfId="3033"/>
    <cellStyle name="Millares 68" xfId="695"/>
    <cellStyle name="Millares 68 2" xfId="1783"/>
    <cellStyle name="Millares 68 2 2" xfId="4093"/>
    <cellStyle name="Millares 68 3" xfId="3038"/>
    <cellStyle name="Millares 69" xfId="683"/>
    <cellStyle name="Millares 69 2" xfId="1771"/>
    <cellStyle name="Millares 69 2 2" xfId="4081"/>
    <cellStyle name="Millares 69 3" xfId="3026"/>
    <cellStyle name="Millares 7" xfId="120"/>
    <cellStyle name="Millares 7 2" xfId="121"/>
    <cellStyle name="Millares 7 3" xfId="122"/>
    <cellStyle name="Millares 7 4" xfId="123"/>
    <cellStyle name="Millares 7 5" xfId="2563"/>
    <cellStyle name="Millares 70" xfId="694"/>
    <cellStyle name="Millares 70 2" xfId="1782"/>
    <cellStyle name="Millares 70 2 2" xfId="4092"/>
    <cellStyle name="Millares 70 3" xfId="3037"/>
    <cellStyle name="Millares 71" xfId="684"/>
    <cellStyle name="Millares 71 2" xfId="1772"/>
    <cellStyle name="Millares 71 2 2" xfId="4082"/>
    <cellStyle name="Millares 71 3" xfId="3027"/>
    <cellStyle name="Millares 72" xfId="696"/>
    <cellStyle name="Millares 72 2" xfId="1784"/>
    <cellStyle name="Millares 72 2 2" xfId="4094"/>
    <cellStyle name="Millares 72 3" xfId="3039"/>
    <cellStyle name="Millares 73" xfId="685"/>
    <cellStyle name="Millares 73 2" xfId="1773"/>
    <cellStyle name="Millares 73 2 2" xfId="4083"/>
    <cellStyle name="Millares 73 3" xfId="3028"/>
    <cellStyle name="Millares 74" xfId="682"/>
    <cellStyle name="Millares 74 2" xfId="1770"/>
    <cellStyle name="Millares 74 2 2" xfId="4080"/>
    <cellStyle name="Millares 74 3" xfId="3025"/>
    <cellStyle name="Millares 75" xfId="693"/>
    <cellStyle name="Millares 75 2" xfId="1781"/>
    <cellStyle name="Millares 75 2 2" xfId="4091"/>
    <cellStyle name="Millares 75 3" xfId="3036"/>
    <cellStyle name="Millares 76" xfId="706"/>
    <cellStyle name="Millares 76 2" xfId="1794"/>
    <cellStyle name="Millares 76 2 2" xfId="4104"/>
    <cellStyle name="Millares 76 3" xfId="3049"/>
    <cellStyle name="Millares 77" xfId="708"/>
    <cellStyle name="Millares 77 2" xfId="1796"/>
    <cellStyle name="Millares 77 2 2" xfId="4106"/>
    <cellStyle name="Millares 77 3" xfId="3051"/>
    <cellStyle name="Millares 78" xfId="710"/>
    <cellStyle name="Millares 78 2" xfId="1798"/>
    <cellStyle name="Millares 78 2 2" xfId="4108"/>
    <cellStyle name="Millares 78 3" xfId="3053"/>
    <cellStyle name="Millares 79" xfId="712"/>
    <cellStyle name="Millares 79 2" xfId="1800"/>
    <cellStyle name="Millares 79 2 2" xfId="4110"/>
    <cellStyle name="Millares 79 3" xfId="3055"/>
    <cellStyle name="Millares 8" xfId="124"/>
    <cellStyle name="Millares 8 2" xfId="125"/>
    <cellStyle name="Millares 8 3" xfId="1295"/>
    <cellStyle name="Millares 8 3 2" xfId="3611"/>
    <cellStyle name="Millares 8 4" xfId="2564"/>
    <cellStyle name="Millares 8 5" xfId="4926"/>
    <cellStyle name="Millares 80" xfId="727"/>
    <cellStyle name="Millares 80 2" xfId="1815"/>
    <cellStyle name="Millares 80 2 2" xfId="4125"/>
    <cellStyle name="Millares 80 3" xfId="3070"/>
    <cellStyle name="Millares 81" xfId="731"/>
    <cellStyle name="Millares 81 2" xfId="1819"/>
    <cellStyle name="Millares 81 2 2" xfId="4129"/>
    <cellStyle name="Millares 81 3" xfId="3074"/>
    <cellStyle name="Millares 82" xfId="726"/>
    <cellStyle name="Millares 82 2" xfId="1814"/>
    <cellStyle name="Millares 82 2 2" xfId="4124"/>
    <cellStyle name="Millares 82 3" xfId="3069"/>
    <cellStyle name="Millares 83" xfId="732"/>
    <cellStyle name="Millares 83 2" xfId="1820"/>
    <cellStyle name="Millares 83 2 2" xfId="4130"/>
    <cellStyle name="Millares 83 3" xfId="3075"/>
    <cellStyle name="Millares 84" xfId="750"/>
    <cellStyle name="Millares 84 2" xfId="1838"/>
    <cellStyle name="Millares 84 2 2" xfId="4148"/>
    <cellStyle name="Millares 84 3" xfId="3093"/>
    <cellStyle name="Millares 85" xfId="740"/>
    <cellStyle name="Millares 85 2" xfId="1828"/>
    <cellStyle name="Millares 85 2 2" xfId="4138"/>
    <cellStyle name="Millares 85 3" xfId="3083"/>
    <cellStyle name="Millares 86" xfId="803"/>
    <cellStyle name="Millares 86 2" xfId="1891"/>
    <cellStyle name="Millares 86 2 2" xfId="4201"/>
    <cellStyle name="Millares 86 3" xfId="3146"/>
    <cellStyle name="Millares 87" xfId="743"/>
    <cellStyle name="Millares 87 2" xfId="1831"/>
    <cellStyle name="Millares 87 2 2" xfId="4141"/>
    <cellStyle name="Millares 87 3" xfId="3086"/>
    <cellStyle name="Millares 88" xfId="805"/>
    <cellStyle name="Millares 88 2" xfId="1893"/>
    <cellStyle name="Millares 88 2 2" xfId="4203"/>
    <cellStyle name="Millares 88 3" xfId="3148"/>
    <cellStyle name="Millares 89" xfId="744"/>
    <cellStyle name="Millares 89 2" xfId="1832"/>
    <cellStyle name="Millares 89 2 2" xfId="4142"/>
    <cellStyle name="Millares 89 3" xfId="3087"/>
    <cellStyle name="Millares 9" xfId="126"/>
    <cellStyle name="Millares 90" xfId="802"/>
    <cellStyle name="Millares 90 2" xfId="1890"/>
    <cellStyle name="Millares 90 2 2" xfId="4200"/>
    <cellStyle name="Millares 90 3" xfId="3145"/>
    <cellStyle name="Millares 91" xfId="745"/>
    <cellStyle name="Millares 91 2" xfId="1833"/>
    <cellStyle name="Millares 91 2 2" xfId="4143"/>
    <cellStyle name="Millares 91 3" xfId="3088"/>
    <cellStyle name="Millares 92" xfId="804"/>
    <cellStyle name="Millares 92 2" xfId="1892"/>
    <cellStyle name="Millares 92 2 2" xfId="4202"/>
    <cellStyle name="Millares 92 3" xfId="3147"/>
    <cellStyle name="Millares 93" xfId="746"/>
    <cellStyle name="Millares 93 2" xfId="1834"/>
    <cellStyle name="Millares 93 2 2" xfId="4144"/>
    <cellStyle name="Millares 93 3" xfId="3089"/>
    <cellStyle name="Millares 94" xfId="796"/>
    <cellStyle name="Millares 94 2" xfId="1884"/>
    <cellStyle name="Millares 94 2 2" xfId="4194"/>
    <cellStyle name="Millares 94 3" xfId="3139"/>
    <cellStyle name="Millares 95" xfId="843"/>
    <cellStyle name="Millares 95 2" xfId="1930"/>
    <cellStyle name="Millares 95 2 2" xfId="4240"/>
    <cellStyle name="Millares 95 3" xfId="3185"/>
    <cellStyle name="Millares 96" xfId="851"/>
    <cellStyle name="Millares 96 2" xfId="1938"/>
    <cellStyle name="Millares 96 2 2" xfId="4248"/>
    <cellStyle name="Millares 96 3" xfId="3193"/>
    <cellStyle name="Millares 97" xfId="862"/>
    <cellStyle name="Millares 97 2" xfId="1947"/>
    <cellStyle name="Millares 97 2 2" xfId="4257"/>
    <cellStyle name="Millares 97 3" xfId="3202"/>
    <cellStyle name="Millares 98" xfId="850"/>
    <cellStyle name="Millares 98 2" xfId="1937"/>
    <cellStyle name="Millares 98 2 2" xfId="4247"/>
    <cellStyle name="Millares 98 3" xfId="3192"/>
    <cellStyle name="Millares 99" xfId="861"/>
    <cellStyle name="Millares 99 2" xfId="1946"/>
    <cellStyle name="Millares 99 2 2" xfId="4256"/>
    <cellStyle name="Millares 99 3" xfId="3201"/>
    <cellStyle name="Neutral" xfId="127" builtinId="28" customBuiltin="1"/>
    <cellStyle name="Normal" xfId="0" builtinId="0"/>
    <cellStyle name="Normal - Style1" xfId="128"/>
    <cellStyle name="Normal 10" xfId="129"/>
    <cellStyle name="Normal 10 2" xfId="1176"/>
    <cellStyle name="Normal 10 2 2" xfId="2261"/>
    <cellStyle name="Normal 10 2 2 2" xfId="4570"/>
    <cellStyle name="Normal 10 2 3" xfId="3513"/>
    <cellStyle name="Normal 10 3" xfId="1296"/>
    <cellStyle name="Normal 10 3 2" xfId="3612"/>
    <cellStyle name="Normal 10 4" xfId="2565"/>
    <cellStyle name="Normal 10 5" xfId="4907"/>
    <cellStyle name="Normal 100" xfId="130"/>
    <cellStyle name="Normal 100 2" xfId="1297"/>
    <cellStyle name="Normal 100 2 2" xfId="3613"/>
    <cellStyle name="Normal 100 3" xfId="2566"/>
    <cellStyle name="Normal 101" xfId="131"/>
    <cellStyle name="Normal 101 2" xfId="1298"/>
    <cellStyle name="Normal 101 2 2" xfId="3614"/>
    <cellStyle name="Normal 101 3" xfId="2567"/>
    <cellStyle name="Normal 102" xfId="132"/>
    <cellStyle name="Normal 102 2" xfId="1299"/>
    <cellStyle name="Normal 102 2 2" xfId="3615"/>
    <cellStyle name="Normal 102 3" xfId="2568"/>
    <cellStyle name="Normal 103" xfId="133"/>
    <cellStyle name="Normal 103 2" xfId="1300"/>
    <cellStyle name="Normal 103 2 2" xfId="3616"/>
    <cellStyle name="Normal 103 3" xfId="2569"/>
    <cellStyle name="Normal 104" xfId="134"/>
    <cellStyle name="Normal 104 2" xfId="1301"/>
    <cellStyle name="Normal 104 2 2" xfId="3617"/>
    <cellStyle name="Normal 104 3" xfId="2570"/>
    <cellStyle name="Normal 105" xfId="135"/>
    <cellStyle name="Normal 105 2" xfId="1302"/>
    <cellStyle name="Normal 105 2 2" xfId="3618"/>
    <cellStyle name="Normal 105 3" xfId="2571"/>
    <cellStyle name="Normal 106" xfId="136"/>
    <cellStyle name="Normal 106 2" xfId="1303"/>
    <cellStyle name="Normal 106 2 2" xfId="3619"/>
    <cellStyle name="Normal 106 3" xfId="2572"/>
    <cellStyle name="Normal 107" xfId="137"/>
    <cellStyle name="Normal 107 2" xfId="1304"/>
    <cellStyle name="Normal 107 2 2" xfId="3620"/>
    <cellStyle name="Normal 107 3" xfId="2573"/>
    <cellStyle name="Normal 108" xfId="138"/>
    <cellStyle name="Normal 108 2" xfId="1305"/>
    <cellStyle name="Normal 108 2 2" xfId="3621"/>
    <cellStyle name="Normal 108 3" xfId="2574"/>
    <cellStyle name="Normal 109" xfId="139"/>
    <cellStyle name="Normal 109 2" xfId="1306"/>
    <cellStyle name="Normal 109 2 2" xfId="3622"/>
    <cellStyle name="Normal 109 3" xfId="2575"/>
    <cellStyle name="Normal 11" xfId="140"/>
    <cellStyle name="Normal 11 2" xfId="1307"/>
    <cellStyle name="Normal 11 2 2" xfId="3623"/>
    <cellStyle name="Normal 11 3" xfId="2576"/>
    <cellStyle name="Normal 110" xfId="141"/>
    <cellStyle name="Normal 110 2" xfId="1308"/>
    <cellStyle name="Normal 110 2 2" xfId="3624"/>
    <cellStyle name="Normal 110 3" xfId="2577"/>
    <cellStyle name="Normal 111" xfId="142"/>
    <cellStyle name="Normal 111 2" xfId="1309"/>
    <cellStyle name="Normal 111 2 2" xfId="3625"/>
    <cellStyle name="Normal 111 3" xfId="2578"/>
    <cellStyle name="Normal 112" xfId="143"/>
    <cellStyle name="Normal 112 2" xfId="1310"/>
    <cellStyle name="Normal 112 2 2" xfId="3626"/>
    <cellStyle name="Normal 112 3" xfId="2579"/>
    <cellStyle name="Normal 113" xfId="144"/>
    <cellStyle name="Normal 113 2" xfId="1311"/>
    <cellStyle name="Normal 113 2 2" xfId="3627"/>
    <cellStyle name="Normal 113 3" xfId="2580"/>
    <cellStyle name="Normal 114" xfId="145"/>
    <cellStyle name="Normal 114 2" xfId="1312"/>
    <cellStyle name="Normal 114 2 2" xfId="3628"/>
    <cellStyle name="Normal 114 3" xfId="2581"/>
    <cellStyle name="Normal 115" xfId="146"/>
    <cellStyle name="Normal 115 2" xfId="1313"/>
    <cellStyle name="Normal 115 2 2" xfId="3629"/>
    <cellStyle name="Normal 115 3" xfId="2582"/>
    <cellStyle name="Normal 116" xfId="147"/>
    <cellStyle name="Normal 116 2" xfId="1314"/>
    <cellStyle name="Normal 116 2 2" xfId="3630"/>
    <cellStyle name="Normal 116 3" xfId="2583"/>
    <cellStyle name="Normal 117" xfId="148"/>
    <cellStyle name="Normal 117 2" xfId="1315"/>
    <cellStyle name="Normal 117 2 2" xfId="3631"/>
    <cellStyle name="Normal 117 3" xfId="2584"/>
    <cellStyle name="Normal 118" xfId="149"/>
    <cellStyle name="Normal 118 2" xfId="1316"/>
    <cellStyle name="Normal 118 2 2" xfId="3632"/>
    <cellStyle name="Normal 118 3" xfId="2585"/>
    <cellStyle name="Normal 119" xfId="150"/>
    <cellStyle name="Normal 119 2" xfId="1317"/>
    <cellStyle name="Normal 119 2 2" xfId="3633"/>
    <cellStyle name="Normal 119 3" xfId="2586"/>
    <cellStyle name="Normal 12" xfId="151"/>
    <cellStyle name="Normal 120" xfId="152"/>
    <cellStyle name="Normal 120 2" xfId="1318"/>
    <cellStyle name="Normal 120 2 2" xfId="3634"/>
    <cellStyle name="Normal 120 3" xfId="2587"/>
    <cellStyle name="Normal 121" xfId="153"/>
    <cellStyle name="Normal 121 2" xfId="1319"/>
    <cellStyle name="Normal 121 2 2" xfId="3635"/>
    <cellStyle name="Normal 121 3" xfId="2588"/>
    <cellStyle name="Normal 122" xfId="154"/>
    <cellStyle name="Normal 122 2" xfId="1320"/>
    <cellStyle name="Normal 122 2 2" xfId="3636"/>
    <cellStyle name="Normal 122 3" xfId="2589"/>
    <cellStyle name="Normal 123" xfId="155"/>
    <cellStyle name="Normal 123 2" xfId="1321"/>
    <cellStyle name="Normal 123 2 2" xfId="3637"/>
    <cellStyle name="Normal 123 3" xfId="2590"/>
    <cellStyle name="Normal 124" xfId="156"/>
    <cellStyle name="Normal 124 2" xfId="1322"/>
    <cellStyle name="Normal 124 2 2" xfId="3638"/>
    <cellStyle name="Normal 124 3" xfId="2591"/>
    <cellStyle name="Normal 125" xfId="157"/>
    <cellStyle name="Normal 125 2" xfId="1323"/>
    <cellStyle name="Normal 125 2 2" xfId="3639"/>
    <cellStyle name="Normal 125 3" xfId="2592"/>
    <cellStyle name="Normal 126" xfId="158"/>
    <cellStyle name="Normal 126 2" xfId="1324"/>
    <cellStyle name="Normal 126 2 2" xfId="3640"/>
    <cellStyle name="Normal 126 3" xfId="2593"/>
    <cellStyle name="Normal 127" xfId="159"/>
    <cellStyle name="Normal 127 2" xfId="1325"/>
    <cellStyle name="Normal 127 2 2" xfId="3641"/>
    <cellStyle name="Normal 127 3" xfId="2594"/>
    <cellStyle name="Normal 128" xfId="160"/>
    <cellStyle name="Normal 128 2" xfId="1326"/>
    <cellStyle name="Normal 128 2 2" xfId="3642"/>
    <cellStyle name="Normal 128 3" xfId="2595"/>
    <cellStyle name="Normal 129" xfId="161"/>
    <cellStyle name="Normal 129 2" xfId="1327"/>
    <cellStyle name="Normal 129 2 2" xfId="3643"/>
    <cellStyle name="Normal 129 3" xfId="2596"/>
    <cellStyle name="Normal 13" xfId="162"/>
    <cellStyle name="Normal 13 2" xfId="1328"/>
    <cellStyle name="Normal 13 2 2" xfId="3644"/>
    <cellStyle name="Normal 13 3" xfId="2597"/>
    <cellStyle name="Normal 130" xfId="163"/>
    <cellStyle name="Normal 130 2" xfId="1329"/>
    <cellStyle name="Normal 130 2 2" xfId="3645"/>
    <cellStyle name="Normal 130 3" xfId="2598"/>
    <cellStyle name="Normal 131" xfId="164"/>
    <cellStyle name="Normal 131 2" xfId="1330"/>
    <cellStyle name="Normal 131 2 2" xfId="3646"/>
    <cellStyle name="Normal 131 3" xfId="2599"/>
    <cellStyle name="Normal 132" xfId="165"/>
    <cellStyle name="Normal 132 2" xfId="1331"/>
    <cellStyle name="Normal 132 2 2" xfId="3647"/>
    <cellStyle name="Normal 132 3" xfId="2600"/>
    <cellStyle name="Normal 133" xfId="166"/>
    <cellStyle name="Normal 133 2" xfId="1332"/>
    <cellStyle name="Normal 133 2 2" xfId="3648"/>
    <cellStyle name="Normal 133 3" xfId="2601"/>
    <cellStyle name="Normal 134" xfId="167"/>
    <cellStyle name="Normal 134 2" xfId="1333"/>
    <cellStyle name="Normal 134 2 2" xfId="3649"/>
    <cellStyle name="Normal 134 3" xfId="2602"/>
    <cellStyle name="Normal 135" xfId="168"/>
    <cellStyle name="Normal 135 2" xfId="1334"/>
    <cellStyle name="Normal 135 2 2" xfId="3650"/>
    <cellStyle name="Normal 135 3" xfId="2603"/>
    <cellStyle name="Normal 136" xfId="169"/>
    <cellStyle name="Normal 136 2" xfId="1335"/>
    <cellStyle name="Normal 136 2 2" xfId="3651"/>
    <cellStyle name="Normal 136 3" xfId="2604"/>
    <cellStyle name="Normal 137" xfId="170"/>
    <cellStyle name="Normal 137 2" xfId="1336"/>
    <cellStyle name="Normal 137 2 2" xfId="3652"/>
    <cellStyle name="Normal 137 3" xfId="2605"/>
    <cellStyle name="Normal 138" xfId="171"/>
    <cellStyle name="Normal 138 2" xfId="1337"/>
    <cellStyle name="Normal 138 2 2" xfId="3653"/>
    <cellStyle name="Normal 138 3" xfId="2606"/>
    <cellStyle name="Normal 139" xfId="172"/>
    <cellStyle name="Normal 139 2" xfId="1338"/>
    <cellStyle name="Normal 139 2 2" xfId="3654"/>
    <cellStyle name="Normal 139 3" xfId="2607"/>
    <cellStyle name="Normal 14" xfId="173"/>
    <cellStyle name="Normal 14 2" xfId="1339"/>
    <cellStyle name="Normal 14 2 2" xfId="3655"/>
    <cellStyle name="Normal 14 3" xfId="2608"/>
    <cellStyle name="Normal 140" xfId="174"/>
    <cellStyle name="Normal 140 2" xfId="1340"/>
    <cellStyle name="Normal 140 2 2" xfId="3656"/>
    <cellStyle name="Normal 140 3" xfId="2609"/>
    <cellStyle name="Normal 141" xfId="175"/>
    <cellStyle name="Normal 141 2" xfId="1341"/>
    <cellStyle name="Normal 141 2 2" xfId="3657"/>
    <cellStyle name="Normal 141 3" xfId="2610"/>
    <cellStyle name="Normal 142" xfId="176"/>
    <cellStyle name="Normal 142 2" xfId="1342"/>
    <cellStyle name="Normal 142 2 2" xfId="3658"/>
    <cellStyle name="Normal 142 3" xfId="2611"/>
    <cellStyle name="Normal 143" xfId="177"/>
    <cellStyle name="Normal 143 2" xfId="1343"/>
    <cellStyle name="Normal 143 2 2" xfId="3659"/>
    <cellStyle name="Normal 143 3" xfId="2612"/>
    <cellStyle name="Normal 144" xfId="178"/>
    <cellStyle name="Normal 144 2" xfId="1344"/>
    <cellStyle name="Normal 144 2 2" xfId="3660"/>
    <cellStyle name="Normal 144 3" xfId="2613"/>
    <cellStyle name="Normal 145" xfId="179"/>
    <cellStyle name="Normal 145 2" xfId="1345"/>
    <cellStyle name="Normal 145 2 2" xfId="3661"/>
    <cellStyle name="Normal 145 3" xfId="2614"/>
    <cellStyle name="Normal 146" xfId="180"/>
    <cellStyle name="Normal 146 2" xfId="1346"/>
    <cellStyle name="Normal 146 2 2" xfId="3662"/>
    <cellStyle name="Normal 146 3" xfId="2615"/>
    <cellStyle name="Normal 147" xfId="181"/>
    <cellStyle name="Normal 147 2" xfId="1347"/>
    <cellStyle name="Normal 147 2 2" xfId="3663"/>
    <cellStyle name="Normal 147 3" xfId="2616"/>
    <cellStyle name="Normal 148" xfId="182"/>
    <cellStyle name="Normal 148 2" xfId="1348"/>
    <cellStyle name="Normal 148 2 2" xfId="3664"/>
    <cellStyle name="Normal 148 3" xfId="2617"/>
    <cellStyle name="Normal 149" xfId="183"/>
    <cellStyle name="Normal 149 2" xfId="1349"/>
    <cellStyle name="Normal 149 2 2" xfId="3665"/>
    <cellStyle name="Normal 149 3" xfId="2618"/>
    <cellStyle name="Normal 15" xfId="184"/>
    <cellStyle name="Normal 15 2" xfId="1350"/>
    <cellStyle name="Normal 15 2 2" xfId="3666"/>
    <cellStyle name="Normal 15 3" xfId="2619"/>
    <cellStyle name="Normal 150" xfId="185"/>
    <cellStyle name="Normal 150 2" xfId="1351"/>
    <cellStyle name="Normal 150 2 2" xfId="3667"/>
    <cellStyle name="Normal 150 3" xfId="2620"/>
    <cellStyle name="Normal 151" xfId="186"/>
    <cellStyle name="Normal 151 2" xfId="1352"/>
    <cellStyle name="Normal 151 2 2" xfId="3668"/>
    <cellStyle name="Normal 151 3" xfId="2621"/>
    <cellStyle name="Normal 152" xfId="187"/>
    <cellStyle name="Normal 152 2" xfId="1353"/>
    <cellStyle name="Normal 152 2 2" xfId="3669"/>
    <cellStyle name="Normal 152 3" xfId="2622"/>
    <cellStyle name="Normal 153" xfId="188"/>
    <cellStyle name="Normal 153 2" xfId="1354"/>
    <cellStyle name="Normal 153 2 2" xfId="3670"/>
    <cellStyle name="Normal 153 3" xfId="2623"/>
    <cellStyle name="Normal 154" xfId="189"/>
    <cellStyle name="Normal 154 2" xfId="1355"/>
    <cellStyle name="Normal 154 2 2" xfId="3671"/>
    <cellStyle name="Normal 154 3" xfId="2624"/>
    <cellStyle name="Normal 155" xfId="190"/>
    <cellStyle name="Normal 155 2" xfId="1356"/>
    <cellStyle name="Normal 155 2 2" xfId="3672"/>
    <cellStyle name="Normal 155 3" xfId="2625"/>
    <cellStyle name="Normal 156" xfId="191"/>
    <cellStyle name="Normal 156 2" xfId="1357"/>
    <cellStyle name="Normal 156 2 2" xfId="3673"/>
    <cellStyle name="Normal 156 3" xfId="2626"/>
    <cellStyle name="Normal 157" xfId="192"/>
    <cellStyle name="Normal 157 2" xfId="1358"/>
    <cellStyle name="Normal 157 2 2" xfId="3674"/>
    <cellStyle name="Normal 157 3" xfId="2627"/>
    <cellStyle name="Normal 158" xfId="193"/>
    <cellStyle name="Normal 158 2" xfId="1359"/>
    <cellStyle name="Normal 158 2 2" xfId="3675"/>
    <cellStyle name="Normal 158 3" xfId="2628"/>
    <cellStyle name="Normal 159" xfId="194"/>
    <cellStyle name="Normal 159 2" xfId="1360"/>
    <cellStyle name="Normal 159 2 2" xfId="3676"/>
    <cellStyle name="Normal 159 3" xfId="2629"/>
    <cellStyle name="Normal 16" xfId="195"/>
    <cellStyle name="Normal 16 2" xfId="1361"/>
    <cellStyle name="Normal 16 2 2" xfId="3677"/>
    <cellStyle name="Normal 16 3" xfId="2630"/>
    <cellStyle name="Normal 160" xfId="196"/>
    <cellStyle name="Normal 160 2" xfId="1362"/>
    <cellStyle name="Normal 160 2 2" xfId="3678"/>
    <cellStyle name="Normal 160 3" xfId="2631"/>
    <cellStyle name="Normal 161" xfId="197"/>
    <cellStyle name="Normal 161 2" xfId="1363"/>
    <cellStyle name="Normal 161 2 2" xfId="3679"/>
    <cellStyle name="Normal 161 3" xfId="2632"/>
    <cellStyle name="Normal 162" xfId="198"/>
    <cellStyle name="Normal 162 2" xfId="1364"/>
    <cellStyle name="Normal 162 2 2" xfId="3680"/>
    <cellStyle name="Normal 162 3" xfId="2633"/>
    <cellStyle name="Normal 163" xfId="199"/>
    <cellStyle name="Normal 163 2" xfId="1365"/>
    <cellStyle name="Normal 163 2 2" xfId="3681"/>
    <cellStyle name="Normal 163 3" xfId="2634"/>
    <cellStyle name="Normal 164" xfId="200"/>
    <cellStyle name="Normal 164 2" xfId="1366"/>
    <cellStyle name="Normal 164 2 2" xfId="3682"/>
    <cellStyle name="Normal 164 3" xfId="2635"/>
    <cellStyle name="Normal 164 4" xfId="4931"/>
    <cellStyle name="Normal 164 5" xfId="4949"/>
    <cellStyle name="Normal 165" xfId="201"/>
    <cellStyle name="Normal 165 2" xfId="1367"/>
    <cellStyle name="Normal 165 2 2" xfId="3683"/>
    <cellStyle name="Normal 165 3" xfId="2636"/>
    <cellStyle name="Normal 166" xfId="349"/>
    <cellStyle name="Normal 166 2" xfId="1464"/>
    <cellStyle name="Normal 166 2 2" xfId="3774"/>
    <cellStyle name="Normal 166 3" xfId="2726"/>
    <cellStyle name="Normal 167" xfId="350"/>
    <cellStyle name="Normal 167 2" xfId="1465"/>
    <cellStyle name="Normal 167 2 2" xfId="3775"/>
    <cellStyle name="Normal 167 3" xfId="2727"/>
    <cellStyle name="Normal 168" xfId="351"/>
    <cellStyle name="Normal 168 2" xfId="1466"/>
    <cellStyle name="Normal 168 2 2" xfId="3776"/>
    <cellStyle name="Normal 168 3" xfId="2728"/>
    <cellStyle name="Normal 169" xfId="375"/>
    <cellStyle name="Normal 169 2" xfId="1490"/>
    <cellStyle name="Normal 169 2 2" xfId="3800"/>
    <cellStyle name="Normal 169 3" xfId="2739"/>
    <cellStyle name="Normal 17" xfId="202"/>
    <cellStyle name="Normal 17 2" xfId="1368"/>
    <cellStyle name="Normal 17 2 2" xfId="3684"/>
    <cellStyle name="Normal 17 3" xfId="2637"/>
    <cellStyle name="Normal 170" xfId="370"/>
    <cellStyle name="Normal 170 2" xfId="1485"/>
    <cellStyle name="Normal 170 2 2" xfId="3795"/>
    <cellStyle name="Normal 170 3" xfId="2734"/>
    <cellStyle name="Normal 171" xfId="378"/>
    <cellStyle name="Normal 171 2" xfId="1493"/>
    <cellStyle name="Normal 171 2 2" xfId="3803"/>
    <cellStyle name="Normal 171 3" xfId="2742"/>
    <cellStyle name="Normal 172" xfId="379"/>
    <cellStyle name="Normal 172 2" xfId="1494"/>
    <cellStyle name="Normal 172 2 2" xfId="3804"/>
    <cellStyle name="Normal 172 3" xfId="2743"/>
    <cellStyle name="Normal 173" xfId="380"/>
    <cellStyle name="Normal 173 2" xfId="1495"/>
    <cellStyle name="Normal 173 2 2" xfId="3805"/>
    <cellStyle name="Normal 173 3" xfId="2744"/>
    <cellStyle name="Normal 174" xfId="381"/>
    <cellStyle name="Normal 174 2" xfId="1496"/>
    <cellStyle name="Normal 174 2 2" xfId="3806"/>
    <cellStyle name="Normal 174 3" xfId="2745"/>
    <cellStyle name="Normal 175" xfId="382"/>
    <cellStyle name="Normal 175 2" xfId="1497"/>
    <cellStyle name="Normal 175 2 2" xfId="3807"/>
    <cellStyle name="Normal 175 3" xfId="2746"/>
    <cellStyle name="Normal 176" xfId="383"/>
    <cellStyle name="Normal 176 2" xfId="1498"/>
    <cellStyle name="Normal 176 2 2" xfId="3808"/>
    <cellStyle name="Normal 176 3" xfId="2747"/>
    <cellStyle name="Normal 177" xfId="384"/>
    <cellStyle name="Normal 177 2" xfId="1499"/>
    <cellStyle name="Normal 177 2 2" xfId="3809"/>
    <cellStyle name="Normal 177 3" xfId="2748"/>
    <cellStyle name="Normal 178" xfId="376"/>
    <cellStyle name="Normal 178 2" xfId="1491"/>
    <cellStyle name="Normal 178 2 2" xfId="3801"/>
    <cellStyle name="Normal 178 3" xfId="2740"/>
    <cellStyle name="Normal 179" xfId="385"/>
    <cellStyle name="Normal 179 2" xfId="1500"/>
    <cellStyle name="Normal 179 2 2" xfId="3810"/>
    <cellStyle name="Normal 179 3" xfId="2749"/>
    <cellStyle name="Normal 18" xfId="203"/>
    <cellStyle name="Normal 18 2" xfId="1369"/>
    <cellStyle name="Normal 18 2 2" xfId="3685"/>
    <cellStyle name="Normal 18 3" xfId="2638"/>
    <cellStyle name="Normal 180" xfId="386"/>
    <cellStyle name="Normal 180 2" xfId="1501"/>
    <cellStyle name="Normal 180 2 2" xfId="3811"/>
    <cellStyle name="Normal 180 3" xfId="2750"/>
    <cellStyle name="Normal 181" xfId="377"/>
    <cellStyle name="Normal 181 2" xfId="1492"/>
    <cellStyle name="Normal 181 2 2" xfId="3802"/>
    <cellStyle name="Normal 181 3" xfId="2741"/>
    <cellStyle name="Normal 182" xfId="389"/>
    <cellStyle name="Normal 182 2" xfId="1504"/>
    <cellStyle name="Normal 182 2 2" xfId="3814"/>
    <cellStyle name="Normal 182 3" xfId="2753"/>
    <cellStyle name="Normal 183" xfId="405"/>
    <cellStyle name="Normal 183 2" xfId="1520"/>
    <cellStyle name="Normal 183 2 2" xfId="3830"/>
    <cellStyle name="Normal 183 3" xfId="2769"/>
    <cellStyle name="Normal 184" xfId="408"/>
    <cellStyle name="Normal 184 2" xfId="1523"/>
    <cellStyle name="Normal 184 2 2" xfId="3833"/>
    <cellStyle name="Normal 184 3" xfId="2772"/>
    <cellStyle name="Normal 185" xfId="424"/>
    <cellStyle name="Normal 185 2" xfId="1537"/>
    <cellStyle name="Normal 185 2 2" xfId="3847"/>
    <cellStyle name="Normal 185 3" xfId="2786"/>
    <cellStyle name="Normal 186" xfId="439"/>
    <cellStyle name="Normal 186 2" xfId="1552"/>
    <cellStyle name="Normal 186 2 2" xfId="3862"/>
    <cellStyle name="Normal 186 3" xfId="2801"/>
    <cellStyle name="Normal 187" xfId="440"/>
    <cellStyle name="Normal 187 2" xfId="1553"/>
    <cellStyle name="Normal 187 2 2" xfId="3863"/>
    <cellStyle name="Normal 187 3" xfId="2802"/>
    <cellStyle name="Normal 188" xfId="438"/>
    <cellStyle name="Normal 188 2" xfId="1551"/>
    <cellStyle name="Normal 188 2 2" xfId="3861"/>
    <cellStyle name="Normal 188 3" xfId="2800"/>
    <cellStyle name="Normal 189" xfId="441"/>
    <cellStyle name="Normal 189 2" xfId="1554"/>
    <cellStyle name="Normal 189 2 2" xfId="3864"/>
    <cellStyle name="Normal 189 3" xfId="2803"/>
    <cellStyle name="Normal 19" xfId="204"/>
    <cellStyle name="Normal 19 2" xfId="1370"/>
    <cellStyle name="Normal 19 2 2" xfId="3686"/>
    <cellStyle name="Normal 19 3" xfId="2639"/>
    <cellStyle name="Normal 190" xfId="460"/>
    <cellStyle name="Normal 190 2" xfId="1573"/>
    <cellStyle name="Normal 190 2 2" xfId="3883"/>
    <cellStyle name="Normal 190 3" xfId="2822"/>
    <cellStyle name="Normal 191" xfId="461"/>
    <cellStyle name="Normal 191 2" xfId="1574"/>
    <cellStyle name="Normal 191 2 2" xfId="3884"/>
    <cellStyle name="Normal 191 3" xfId="2823"/>
    <cellStyle name="Normal 192" xfId="476"/>
    <cellStyle name="Normal 192 2" xfId="1589"/>
    <cellStyle name="Normal 192 2 2" xfId="3899"/>
    <cellStyle name="Normal 192 3" xfId="2838"/>
    <cellStyle name="Normal 193" xfId="493"/>
    <cellStyle name="Normal 193 2" xfId="1606"/>
    <cellStyle name="Normal 193 2 2" xfId="3916"/>
    <cellStyle name="Normal 193 3" xfId="2855"/>
    <cellStyle name="Normal 194" xfId="496"/>
    <cellStyle name="Normal 194 2" xfId="1609"/>
    <cellStyle name="Normal 194 2 2" xfId="3919"/>
    <cellStyle name="Normal 194 3" xfId="2858"/>
    <cellStyle name="Normal 195" xfId="497"/>
    <cellStyle name="Normal 195 2" xfId="1610"/>
    <cellStyle name="Normal 195 2 2" xfId="3920"/>
    <cellStyle name="Normal 195 3" xfId="2859"/>
    <cellStyle name="Normal 196" xfId="498"/>
    <cellStyle name="Normal 196 2" xfId="1611"/>
    <cellStyle name="Normal 196 2 2" xfId="3921"/>
    <cellStyle name="Normal 196 3" xfId="2860"/>
    <cellStyle name="Normal 197" xfId="499"/>
    <cellStyle name="Normal 197 2" xfId="1612"/>
    <cellStyle name="Normal 197 2 2" xfId="3922"/>
    <cellStyle name="Normal 197 3" xfId="2861"/>
    <cellStyle name="Normal 198" xfId="500"/>
    <cellStyle name="Normal 198 2" xfId="1613"/>
    <cellStyle name="Normal 198 2 2" xfId="3923"/>
    <cellStyle name="Normal 198 3" xfId="2862"/>
    <cellStyle name="Normal 199" xfId="501"/>
    <cellStyle name="Normal 199 2" xfId="1614"/>
    <cellStyle name="Normal 199 2 2" xfId="3924"/>
    <cellStyle name="Normal 199 3" xfId="2863"/>
    <cellStyle name="Normal 2" xfId="205"/>
    <cellStyle name="Normal 2 2" xfId="206"/>
    <cellStyle name="Normal 2 2 2 3" xfId="4849"/>
    <cellStyle name="Normal 2 3" xfId="207"/>
    <cellStyle name="Normal 2 4" xfId="208"/>
    <cellStyle name="Normal 2 5" xfId="209"/>
    <cellStyle name="Normal 2 6" xfId="210"/>
    <cellStyle name="Normal 2 7" xfId="211"/>
    <cellStyle name="Normal 2 8" xfId="212"/>
    <cellStyle name="Normal 2 9" xfId="213"/>
    <cellStyle name="Normal 20" xfId="214"/>
    <cellStyle name="Normal 20 2" xfId="1371"/>
    <cellStyle name="Normal 20 2 2" xfId="3687"/>
    <cellStyle name="Normal 20 3" xfId="2640"/>
    <cellStyle name="Normal 200" xfId="492"/>
    <cellStyle name="Normal 200 2" xfId="1605"/>
    <cellStyle name="Normal 200 2 2" xfId="3915"/>
    <cellStyle name="Normal 200 3" xfId="2854"/>
    <cellStyle name="Normal 201" xfId="512"/>
    <cellStyle name="Normal 201 2" xfId="1625"/>
    <cellStyle name="Normal 201 2 2" xfId="3935"/>
    <cellStyle name="Normal 201 3" xfId="2874"/>
    <cellStyle name="Normal 202" xfId="502"/>
    <cellStyle name="Normal 202 2" xfId="1615"/>
    <cellStyle name="Normal 202 2 2" xfId="3925"/>
    <cellStyle name="Normal 202 3" xfId="2864"/>
    <cellStyle name="Normal 203" xfId="514"/>
    <cellStyle name="Normal 203 2" xfId="1627"/>
    <cellStyle name="Normal 203 2 2" xfId="3937"/>
    <cellStyle name="Normal 203 3" xfId="2876"/>
    <cellStyle name="Normal 204" xfId="515"/>
    <cellStyle name="Normal 204 2" xfId="1628"/>
    <cellStyle name="Normal 204 2 2" xfId="3938"/>
    <cellStyle name="Normal 204 3" xfId="2877"/>
    <cellStyle name="Normal 205" xfId="513"/>
    <cellStyle name="Normal 205 2" xfId="1626"/>
    <cellStyle name="Normal 205 2 2" xfId="3936"/>
    <cellStyle name="Normal 205 3" xfId="2875"/>
    <cellStyle name="Normal 206" xfId="519"/>
    <cellStyle name="Normal 206 2" xfId="1632"/>
    <cellStyle name="Normal 206 2 2" xfId="3942"/>
    <cellStyle name="Normal 206 3" xfId="2881"/>
    <cellStyle name="Normal 207" xfId="511"/>
    <cellStyle name="Normal 207 2" xfId="1624"/>
    <cellStyle name="Normal 207 2 2" xfId="3934"/>
    <cellStyle name="Normal 207 3" xfId="2873"/>
    <cellStyle name="Normal 208" xfId="523"/>
    <cellStyle name="Normal 208 2" xfId="1636"/>
    <cellStyle name="Normal 208 2 2" xfId="3946"/>
    <cellStyle name="Normal 208 3" xfId="2885"/>
    <cellStyle name="Normal 209" xfId="524"/>
    <cellStyle name="Normal 209 2" xfId="1637"/>
    <cellStyle name="Normal 209 2 2" xfId="3947"/>
    <cellStyle name="Normal 209 3" xfId="2886"/>
    <cellStyle name="Normal 21" xfId="215"/>
    <cellStyle name="Normal 21 2" xfId="1372"/>
    <cellStyle name="Normal 21 2 2" xfId="3688"/>
    <cellStyle name="Normal 21 3" xfId="2641"/>
    <cellStyle name="Normal 210" xfId="520"/>
    <cellStyle name="Normal 210 2" xfId="1633"/>
    <cellStyle name="Normal 210 2 2" xfId="3943"/>
    <cellStyle name="Normal 210 3" xfId="2882"/>
    <cellStyle name="Normal 211" xfId="528"/>
    <cellStyle name="Normal 211 2" xfId="1641"/>
    <cellStyle name="Normal 211 2 2" xfId="3951"/>
    <cellStyle name="Normal 211 3" xfId="2890"/>
    <cellStyle name="Normal 212" xfId="518"/>
    <cellStyle name="Normal 212 2" xfId="1631"/>
    <cellStyle name="Normal 212 2 2" xfId="3941"/>
    <cellStyle name="Normal 212 3" xfId="2880"/>
    <cellStyle name="Normal 213" xfId="534"/>
    <cellStyle name="Normal 213 2" xfId="1647"/>
    <cellStyle name="Normal 213 2 2" xfId="3957"/>
    <cellStyle name="Normal 213 3" xfId="2896"/>
    <cellStyle name="Normal 214" xfId="535"/>
    <cellStyle name="Normal 214 2" xfId="1648"/>
    <cellStyle name="Normal 214 2 2" xfId="3958"/>
    <cellStyle name="Normal 214 3" xfId="2897"/>
    <cellStyle name="Normal 215" xfId="536"/>
    <cellStyle name="Normal 215 2" xfId="1649"/>
    <cellStyle name="Normal 215 2 2" xfId="3959"/>
    <cellStyle name="Normal 215 3" xfId="2898"/>
    <cellStyle name="Normal 216" xfId="517"/>
    <cellStyle name="Normal 216 2" xfId="1630"/>
    <cellStyle name="Normal 216 2 2" xfId="3940"/>
    <cellStyle name="Normal 216 3" xfId="2879"/>
    <cellStyle name="Normal 217" xfId="537"/>
    <cellStyle name="Normal 217 2" xfId="1650"/>
    <cellStyle name="Normal 217 2 2" xfId="3960"/>
    <cellStyle name="Normal 217 3" xfId="2899"/>
    <cellStyle name="Normal 218" xfId="538"/>
    <cellStyle name="Normal 218 2" xfId="1651"/>
    <cellStyle name="Normal 218 2 2" xfId="3961"/>
    <cellStyle name="Normal 218 3" xfId="2900"/>
    <cellStyle name="Normal 219" xfId="539"/>
    <cellStyle name="Normal 219 2" xfId="1652"/>
    <cellStyle name="Normal 219 2 2" xfId="3962"/>
    <cellStyle name="Normal 219 3" xfId="2901"/>
    <cellStyle name="Normal 22" xfId="216"/>
    <cellStyle name="Normal 22 2" xfId="1373"/>
    <cellStyle name="Normal 22 2 2" xfId="3689"/>
    <cellStyle name="Normal 22 3" xfId="2642"/>
    <cellStyle name="Normal 220" xfId="540"/>
    <cellStyle name="Normal 220 2" xfId="1653"/>
    <cellStyle name="Normal 220 2 2" xfId="3963"/>
    <cellStyle name="Normal 220 3" xfId="2902"/>
    <cellStyle name="Normal 221" xfId="541"/>
    <cellStyle name="Normal 221 2" xfId="1654"/>
    <cellStyle name="Normal 221 2 2" xfId="3964"/>
    <cellStyle name="Normal 221 3" xfId="2903"/>
    <cellStyle name="Normal 222" xfId="542"/>
    <cellStyle name="Normal 222 2" xfId="1655"/>
    <cellStyle name="Normal 222 2 2" xfId="3965"/>
    <cellStyle name="Normal 222 3" xfId="2904"/>
    <cellStyle name="Normal 223" xfId="543"/>
    <cellStyle name="Normal 223 2" xfId="1656"/>
    <cellStyle name="Normal 223 2 2" xfId="3966"/>
    <cellStyle name="Normal 223 3" xfId="2905"/>
    <cellStyle name="Normal 224" xfId="544"/>
    <cellStyle name="Normal 224 2" xfId="1657"/>
    <cellStyle name="Normal 224 2 2" xfId="3967"/>
    <cellStyle name="Normal 224 3" xfId="2906"/>
    <cellStyle name="Normal 225" xfId="545"/>
    <cellStyle name="Normal 225 2" xfId="1658"/>
    <cellStyle name="Normal 225 2 2" xfId="3968"/>
    <cellStyle name="Normal 225 3" xfId="2907"/>
    <cellStyle name="Normal 226" xfId="546"/>
    <cellStyle name="Normal 226 2" xfId="1659"/>
    <cellStyle name="Normal 226 2 2" xfId="3969"/>
    <cellStyle name="Normal 226 3" xfId="2908"/>
    <cellStyle name="Normal 227" xfId="547"/>
    <cellStyle name="Normal 227 2" xfId="1660"/>
    <cellStyle name="Normal 227 2 2" xfId="3970"/>
    <cellStyle name="Normal 227 3" xfId="2909"/>
    <cellStyle name="Normal 228" xfId="548"/>
    <cellStyle name="Normal 228 2" xfId="1661"/>
    <cellStyle name="Normal 228 2 2" xfId="3971"/>
    <cellStyle name="Normal 228 3" xfId="2910"/>
    <cellStyle name="Normal 229" xfId="549"/>
    <cellStyle name="Normal 229 2" xfId="1662"/>
    <cellStyle name="Normal 229 2 2" xfId="3972"/>
    <cellStyle name="Normal 229 3" xfId="2911"/>
    <cellStyle name="Normal 23" xfId="217"/>
    <cellStyle name="Normal 23 2" xfId="1374"/>
    <cellStyle name="Normal 23 2 2" xfId="3690"/>
    <cellStyle name="Normal 23 3" xfId="2643"/>
    <cellStyle name="Normal 230" xfId="550"/>
    <cellStyle name="Normal 230 2" xfId="1663"/>
    <cellStyle name="Normal 230 2 2" xfId="3973"/>
    <cellStyle name="Normal 230 3" xfId="2912"/>
    <cellStyle name="Normal 231" xfId="552"/>
    <cellStyle name="Normal 231 2" xfId="1664"/>
    <cellStyle name="Normal 231 2 2" xfId="3974"/>
    <cellStyle name="Normal 231 3" xfId="2913"/>
    <cellStyle name="Normal 232" xfId="553"/>
    <cellStyle name="Normal 232 2" xfId="1665"/>
    <cellStyle name="Normal 232 2 2" xfId="3975"/>
    <cellStyle name="Normal 232 3" xfId="2914"/>
    <cellStyle name="Normal 233" xfId="554"/>
    <cellStyle name="Normal 233 2" xfId="1666"/>
    <cellStyle name="Normal 233 2 2" xfId="3976"/>
    <cellStyle name="Normal 233 3" xfId="2915"/>
    <cellStyle name="Normal 234" xfId="555"/>
    <cellStyle name="Normal 234 2" xfId="1667"/>
    <cellStyle name="Normal 234 2 2" xfId="3977"/>
    <cellStyle name="Normal 234 3" xfId="2916"/>
    <cellStyle name="Normal 235" xfId="611"/>
    <cellStyle name="Normal 235 2" xfId="1712"/>
    <cellStyle name="Normal 235 2 2" xfId="4022"/>
    <cellStyle name="Normal 235 3" xfId="2967"/>
    <cellStyle name="Normal 236" xfId="614"/>
    <cellStyle name="Normal 236 2" xfId="1714"/>
    <cellStyle name="Normal 236 2 2" xfId="4024"/>
    <cellStyle name="Normal 236 3" xfId="2969"/>
    <cellStyle name="Normal 237" xfId="615"/>
    <cellStyle name="Normal 237 2" xfId="1715"/>
    <cellStyle name="Normal 237 2 2" xfId="4025"/>
    <cellStyle name="Normal 237 3" xfId="2970"/>
    <cellStyle name="Normal 238" xfId="616"/>
    <cellStyle name="Normal 238 2" xfId="1716"/>
    <cellStyle name="Normal 238 2 2" xfId="4026"/>
    <cellStyle name="Normal 238 3" xfId="2971"/>
    <cellStyle name="Normal 239" xfId="617"/>
    <cellStyle name="Normal 239 2" xfId="1717"/>
    <cellStyle name="Normal 239 2 2" xfId="4027"/>
    <cellStyle name="Normal 239 3" xfId="2972"/>
    <cellStyle name="Normal 24" xfId="218"/>
    <cellStyle name="Normal 24 2" xfId="1375"/>
    <cellStyle name="Normal 24 2 2" xfId="3691"/>
    <cellStyle name="Normal 24 3" xfId="2644"/>
    <cellStyle name="Normal 240" xfId="618"/>
    <cellStyle name="Normal 240 2" xfId="1718"/>
    <cellStyle name="Normal 240 2 2" xfId="4028"/>
    <cellStyle name="Normal 240 3" xfId="2973"/>
    <cellStyle name="Normal 241" xfId="610"/>
    <cellStyle name="Normal 241 2" xfId="1711"/>
    <cellStyle name="Normal 241 2 2" xfId="4021"/>
    <cellStyle name="Normal 241 3" xfId="2966"/>
    <cellStyle name="Normal 242" xfId="569"/>
    <cellStyle name="Normal 242 2" xfId="1681"/>
    <cellStyle name="Normal 242 2 2" xfId="3991"/>
    <cellStyle name="Normal 242 3" xfId="2930"/>
    <cellStyle name="Normal 243" xfId="613"/>
    <cellStyle name="Normal 243 2" xfId="1713"/>
    <cellStyle name="Normal 243 2 2" xfId="4023"/>
    <cellStyle name="Normal 243 3" xfId="2968"/>
    <cellStyle name="Normal 244" xfId="620"/>
    <cellStyle name="Normal 244 2" xfId="1720"/>
    <cellStyle name="Normal 244 2 2" xfId="4030"/>
    <cellStyle name="Normal 244 3" xfId="2975"/>
    <cellStyle name="Normal 245" xfId="622"/>
    <cellStyle name="Normal 245 2" xfId="1721"/>
    <cellStyle name="Normal 245 2 2" xfId="4031"/>
    <cellStyle name="Normal 245 3" xfId="2976"/>
    <cellStyle name="Normal 246" xfId="624"/>
    <cellStyle name="Normal 246 2" xfId="1723"/>
    <cellStyle name="Normal 246 2 2" xfId="4033"/>
    <cellStyle name="Normal 246 3" xfId="2978"/>
    <cellStyle name="Normal 247" xfId="626"/>
    <cellStyle name="Normal 247 2" xfId="1724"/>
    <cellStyle name="Normal 247 2 2" xfId="4034"/>
    <cellStyle name="Normal 247 3" xfId="2979"/>
    <cellStyle name="Normal 248" xfId="628"/>
    <cellStyle name="Normal 248 2" xfId="1726"/>
    <cellStyle name="Normal 248 2 2" xfId="4036"/>
    <cellStyle name="Normal 248 3" xfId="2981"/>
    <cellStyle name="Normal 249" xfId="630"/>
    <cellStyle name="Normal 249 2" xfId="1727"/>
    <cellStyle name="Normal 249 2 2" xfId="4037"/>
    <cellStyle name="Normal 249 3" xfId="2982"/>
    <cellStyle name="Normal 25" xfId="219"/>
    <cellStyle name="Normal 25 2" xfId="1376"/>
    <cellStyle name="Normal 25 2 2" xfId="3692"/>
    <cellStyle name="Normal 25 3" xfId="2645"/>
    <cellStyle name="Normal 250" xfId="632"/>
    <cellStyle name="Normal 250 2" xfId="1729"/>
    <cellStyle name="Normal 250 2 2" xfId="4039"/>
    <cellStyle name="Normal 250 3" xfId="2984"/>
    <cellStyle name="Normal 251" xfId="634"/>
    <cellStyle name="Normal 251 2" xfId="1730"/>
    <cellStyle name="Normal 251 2 2" xfId="4040"/>
    <cellStyle name="Normal 251 3" xfId="2985"/>
    <cellStyle name="Normal 252" xfId="635"/>
    <cellStyle name="Normal 252 2" xfId="1731"/>
    <cellStyle name="Normal 252 2 2" xfId="4041"/>
    <cellStyle name="Normal 252 3" xfId="2986"/>
    <cellStyle name="Normal 253" xfId="637"/>
    <cellStyle name="Normal 253 2" xfId="1732"/>
    <cellStyle name="Normal 253 2 2" xfId="4042"/>
    <cellStyle name="Normal 253 3" xfId="2987"/>
    <cellStyle name="Normal 254" xfId="639"/>
    <cellStyle name="Normal 254 2" xfId="1734"/>
    <cellStyle name="Normal 254 2 2" xfId="4044"/>
    <cellStyle name="Normal 254 3" xfId="2989"/>
    <cellStyle name="Normal 255" xfId="641"/>
    <cellStyle name="Normal 255 2" xfId="1735"/>
    <cellStyle name="Normal 255 2 2" xfId="4045"/>
    <cellStyle name="Normal 255 3" xfId="2990"/>
    <cellStyle name="Normal 256" xfId="642"/>
    <cellStyle name="Normal 256 2" xfId="1736"/>
    <cellStyle name="Normal 256 2 2" xfId="4046"/>
    <cellStyle name="Normal 256 3" xfId="2991"/>
    <cellStyle name="Normal 257" xfId="638"/>
    <cellStyle name="Normal 257 2" xfId="1733"/>
    <cellStyle name="Normal 257 2 2" xfId="4043"/>
    <cellStyle name="Normal 257 3" xfId="2988"/>
    <cellStyle name="Normal 258" xfId="647"/>
    <cellStyle name="Normal 258 2" xfId="1740"/>
    <cellStyle name="Normal 258 2 2" xfId="4050"/>
    <cellStyle name="Normal 258 3" xfId="2995"/>
    <cellStyle name="Normal 259" xfId="661"/>
    <cellStyle name="Normal 259 2" xfId="1749"/>
    <cellStyle name="Normal 259 2 2" xfId="4059"/>
    <cellStyle name="Normal 259 3" xfId="3004"/>
    <cellStyle name="Normal 26" xfId="220"/>
    <cellStyle name="Normal 26 2" xfId="1377"/>
    <cellStyle name="Normal 26 2 2" xfId="3693"/>
    <cellStyle name="Normal 26 3" xfId="2646"/>
    <cellStyle name="Normal 260" xfId="662"/>
    <cellStyle name="Normal 260 2" xfId="1750"/>
    <cellStyle name="Normal 260 2 2" xfId="4060"/>
    <cellStyle name="Normal 260 3" xfId="3005"/>
    <cellStyle name="Normal 261" xfId="663"/>
    <cellStyle name="Normal 261 2" xfId="1751"/>
    <cellStyle name="Normal 261 2 2" xfId="4061"/>
    <cellStyle name="Normal 261 3" xfId="3006"/>
    <cellStyle name="Normal 262" xfId="664"/>
    <cellStyle name="Normal 262 2" xfId="1752"/>
    <cellStyle name="Normal 262 2 2" xfId="4062"/>
    <cellStyle name="Normal 262 3" xfId="3007"/>
    <cellStyle name="Normal 263" xfId="665"/>
    <cellStyle name="Normal 263 2" xfId="1753"/>
    <cellStyle name="Normal 263 2 2" xfId="4063"/>
    <cellStyle name="Normal 263 3" xfId="3008"/>
    <cellStyle name="Normal 264" xfId="666"/>
    <cellStyle name="Normal 264 2" xfId="1754"/>
    <cellStyle name="Normal 264 2 2" xfId="4064"/>
    <cellStyle name="Normal 264 3" xfId="3009"/>
    <cellStyle name="Normal 265" xfId="667"/>
    <cellStyle name="Normal 265 2" xfId="1755"/>
    <cellStyle name="Normal 265 2 2" xfId="4065"/>
    <cellStyle name="Normal 265 3" xfId="3010"/>
    <cellStyle name="Normal 266" xfId="668"/>
    <cellStyle name="Normal 266 2" xfId="1756"/>
    <cellStyle name="Normal 266 2 2" xfId="4066"/>
    <cellStyle name="Normal 266 3" xfId="3011"/>
    <cellStyle name="Normal 267" xfId="669"/>
    <cellStyle name="Normal 267 2" xfId="1757"/>
    <cellStyle name="Normal 267 2 2" xfId="4067"/>
    <cellStyle name="Normal 267 3" xfId="3012"/>
    <cellStyle name="Normal 268" xfId="670"/>
    <cellStyle name="Normal 268 2" xfId="1758"/>
    <cellStyle name="Normal 268 2 2" xfId="4068"/>
    <cellStyle name="Normal 268 3" xfId="3013"/>
    <cellStyle name="Normal 269" xfId="671"/>
    <cellStyle name="Normal 269 2" xfId="1759"/>
    <cellStyle name="Normal 269 2 2" xfId="4069"/>
    <cellStyle name="Normal 269 3" xfId="3014"/>
    <cellStyle name="Normal 27" xfId="221"/>
    <cellStyle name="Normal 27 2" xfId="1378"/>
    <cellStyle name="Normal 27 2 2" xfId="3694"/>
    <cellStyle name="Normal 27 3" xfId="2647"/>
    <cellStyle name="Normal 270" xfId="672"/>
    <cellStyle name="Normal 270 2" xfId="1760"/>
    <cellStyle name="Normal 270 2 2" xfId="4070"/>
    <cellStyle name="Normal 270 3" xfId="3015"/>
    <cellStyle name="Normal 271" xfId="673"/>
    <cellStyle name="Normal 271 2" xfId="1761"/>
    <cellStyle name="Normal 271 2 2" xfId="4071"/>
    <cellStyle name="Normal 271 3" xfId="3016"/>
    <cellStyle name="Normal 272" xfId="600"/>
    <cellStyle name="Normal 272 2" xfId="1702"/>
    <cellStyle name="Normal 272 2 2" xfId="4012"/>
    <cellStyle name="Normal 272 3" xfId="2957"/>
    <cellStyle name="Normal 273" xfId="674"/>
    <cellStyle name="Normal 273 2" xfId="1762"/>
    <cellStyle name="Normal 273 2 2" xfId="4072"/>
    <cellStyle name="Normal 273 3" xfId="3017"/>
    <cellStyle name="Normal 274" xfId="675"/>
    <cellStyle name="Normal 274 2" xfId="1763"/>
    <cellStyle name="Normal 274 2 2" xfId="4073"/>
    <cellStyle name="Normal 274 3" xfId="3018"/>
    <cellStyle name="Normal 275" xfId="676"/>
    <cellStyle name="Normal 275 2" xfId="1764"/>
    <cellStyle name="Normal 275 2 2" xfId="4074"/>
    <cellStyle name="Normal 275 3" xfId="3019"/>
    <cellStyle name="Normal 276" xfId="677"/>
    <cellStyle name="Normal 276 2" xfId="1765"/>
    <cellStyle name="Normal 276 2 2" xfId="4075"/>
    <cellStyle name="Normal 276 3" xfId="3020"/>
    <cellStyle name="Normal 277" xfId="678"/>
    <cellStyle name="Normal 277 2" xfId="1766"/>
    <cellStyle name="Normal 277 2 2" xfId="4076"/>
    <cellStyle name="Normal 277 3" xfId="3021"/>
    <cellStyle name="Normal 278" xfId="679"/>
    <cellStyle name="Normal 278 2" xfId="1767"/>
    <cellStyle name="Normal 278 2 2" xfId="4077"/>
    <cellStyle name="Normal 278 3" xfId="3022"/>
    <cellStyle name="Normal 279" xfId="680"/>
    <cellStyle name="Normal 279 2" xfId="1768"/>
    <cellStyle name="Normal 279 2 2" xfId="4078"/>
    <cellStyle name="Normal 279 3" xfId="3023"/>
    <cellStyle name="Normal 28" xfId="222"/>
    <cellStyle name="Normal 28 2" xfId="1379"/>
    <cellStyle name="Normal 28 2 2" xfId="3695"/>
    <cellStyle name="Normal 28 3" xfId="2648"/>
    <cellStyle name="Normal 280" xfId="691"/>
    <cellStyle name="Normal 280 2" xfId="1779"/>
    <cellStyle name="Normal 280 2 2" xfId="4089"/>
    <cellStyle name="Normal 280 3" xfId="3034"/>
    <cellStyle name="Normal 281" xfId="688"/>
    <cellStyle name="Normal 281 2" xfId="1776"/>
    <cellStyle name="Normal 281 2 2" xfId="4086"/>
    <cellStyle name="Normal 281 3" xfId="3031"/>
    <cellStyle name="Normal 281 4" xfId="4953"/>
    <cellStyle name="Normal 282" xfId="698"/>
    <cellStyle name="Normal 282 2" xfId="1786"/>
    <cellStyle name="Normal 282 2 2" xfId="4096"/>
    <cellStyle name="Normal 282 3" xfId="3041"/>
    <cellStyle name="Normal 282 4" xfId="4934"/>
    <cellStyle name="Normal 282 5" xfId="4954"/>
    <cellStyle name="Normal 283" xfId="687"/>
    <cellStyle name="Normal 283 2" xfId="1775"/>
    <cellStyle name="Normal 283 2 2" xfId="4085"/>
    <cellStyle name="Normal 283 3" xfId="3030"/>
    <cellStyle name="Normal 284" xfId="699"/>
    <cellStyle name="Normal 284 2" xfId="1787"/>
    <cellStyle name="Normal 284 2 2" xfId="4097"/>
    <cellStyle name="Normal 284 3" xfId="3042"/>
    <cellStyle name="Normal 285" xfId="700"/>
    <cellStyle name="Normal 285 2" xfId="1788"/>
    <cellStyle name="Normal 285 2 2" xfId="4098"/>
    <cellStyle name="Normal 285 3" xfId="3043"/>
    <cellStyle name="Normal 286" xfId="701"/>
    <cellStyle name="Normal 286 2" xfId="1789"/>
    <cellStyle name="Normal 286 2 2" xfId="4099"/>
    <cellStyle name="Normal 286 3" xfId="3044"/>
    <cellStyle name="Normal 287" xfId="702"/>
    <cellStyle name="Normal 287 2" xfId="1790"/>
    <cellStyle name="Normal 287 2 2" xfId="4100"/>
    <cellStyle name="Normal 287 3" xfId="3045"/>
    <cellStyle name="Normal 288" xfId="703"/>
    <cellStyle name="Normal 288 2" xfId="1791"/>
    <cellStyle name="Normal 288 2 2" xfId="4101"/>
    <cellStyle name="Normal 288 3" xfId="3046"/>
    <cellStyle name="Normal 289" xfId="704"/>
    <cellStyle name="Normal 289 2" xfId="1792"/>
    <cellStyle name="Normal 289 2 2" xfId="4102"/>
    <cellStyle name="Normal 289 3" xfId="3047"/>
    <cellStyle name="Normal 29" xfId="223"/>
    <cellStyle name="Normal 29 2" xfId="1380"/>
    <cellStyle name="Normal 29 2 2" xfId="3696"/>
    <cellStyle name="Normal 29 3" xfId="2649"/>
    <cellStyle name="Normal 290" xfId="686"/>
    <cellStyle name="Normal 290 2" xfId="1774"/>
    <cellStyle name="Normal 290 2 2" xfId="4084"/>
    <cellStyle name="Normal 290 3" xfId="3029"/>
    <cellStyle name="Normal 291" xfId="692"/>
    <cellStyle name="Normal 291 2" xfId="1780"/>
    <cellStyle name="Normal 291 2 2" xfId="4090"/>
    <cellStyle name="Normal 291 3" xfId="3035"/>
    <cellStyle name="Normal 292" xfId="705"/>
    <cellStyle name="Normal 292 2" xfId="1793"/>
    <cellStyle name="Normal 292 2 2" xfId="4103"/>
    <cellStyle name="Normal 292 3" xfId="3048"/>
    <cellStyle name="Normal 293" xfId="707"/>
    <cellStyle name="Normal 293 2" xfId="1795"/>
    <cellStyle name="Normal 293 2 2" xfId="4105"/>
    <cellStyle name="Normal 293 3" xfId="3050"/>
    <cellStyle name="Normal 294" xfId="709"/>
    <cellStyle name="Normal 294 2" xfId="1797"/>
    <cellStyle name="Normal 294 2 2" xfId="4107"/>
    <cellStyle name="Normal 294 3" xfId="3052"/>
    <cellStyle name="Normal 295" xfId="711"/>
    <cellStyle name="Normal 295 2" xfId="1799"/>
    <cellStyle name="Normal 295 2 2" xfId="4109"/>
    <cellStyle name="Normal 295 3" xfId="3054"/>
    <cellStyle name="Normal 296" xfId="713"/>
    <cellStyle name="Normal 296 2" xfId="1801"/>
    <cellStyle name="Normal 296 2 2" xfId="4111"/>
    <cellStyle name="Normal 296 3" xfId="3056"/>
    <cellStyle name="Normal 297" xfId="729"/>
    <cellStyle name="Normal 297 2" xfId="1817"/>
    <cellStyle name="Normal 297 2 2" xfId="4127"/>
    <cellStyle name="Normal 297 3" xfId="3072"/>
    <cellStyle name="Normal 298" xfId="733"/>
    <cellStyle name="Normal 298 2" xfId="1821"/>
    <cellStyle name="Normal 298 2 2" xfId="4131"/>
    <cellStyle name="Normal 298 3" xfId="3076"/>
    <cellStyle name="Normal 299" xfId="734"/>
    <cellStyle name="Normal 299 2" xfId="1822"/>
    <cellStyle name="Normal 299 2 2" xfId="4132"/>
    <cellStyle name="Normal 299 3" xfId="3077"/>
    <cellStyle name="Normal 3" xfId="224"/>
    <cellStyle name="Normal 3 2" xfId="225"/>
    <cellStyle name="Normal 3 3" xfId="226"/>
    <cellStyle name="Normal 3 4" xfId="227"/>
    <cellStyle name="Normal 30" xfId="228"/>
    <cellStyle name="Normal 30 2" xfId="1381"/>
    <cellStyle name="Normal 30 2 2" xfId="3697"/>
    <cellStyle name="Normal 30 3" xfId="2650"/>
    <cellStyle name="Normal 300" xfId="735"/>
    <cellStyle name="Normal 300 2" xfId="1823"/>
    <cellStyle name="Normal 300 2 2" xfId="4133"/>
    <cellStyle name="Normal 300 3" xfId="3078"/>
    <cellStyle name="Normal 301" xfId="752"/>
    <cellStyle name="Normal 301 2" xfId="1840"/>
    <cellStyle name="Normal 301 2 2" xfId="4150"/>
    <cellStyle name="Normal 301 3" xfId="3095"/>
    <cellStyle name="Normal 302" xfId="736"/>
    <cellStyle name="Normal 302 2" xfId="1824"/>
    <cellStyle name="Normal 302 2 2" xfId="4134"/>
    <cellStyle name="Normal 302 3" xfId="3079"/>
    <cellStyle name="Normal 303" xfId="753"/>
    <cellStyle name="Normal 303 2" xfId="1841"/>
    <cellStyle name="Normal 303 2 2" xfId="4151"/>
    <cellStyle name="Normal 303 3" xfId="3096"/>
    <cellStyle name="Normal 304" xfId="754"/>
    <cellStyle name="Normal 304 2" xfId="1842"/>
    <cellStyle name="Normal 304 2 2" xfId="4152"/>
    <cellStyle name="Normal 304 3" xfId="3097"/>
    <cellStyle name="Normal 305" xfId="755"/>
    <cellStyle name="Normal 305 2" xfId="1843"/>
    <cellStyle name="Normal 305 2 2" xfId="4153"/>
    <cellStyle name="Normal 305 3" xfId="3098"/>
    <cellStyle name="Normal 306" xfId="756"/>
    <cellStyle name="Normal 306 2" xfId="1844"/>
    <cellStyle name="Normal 306 2 2" xfId="4154"/>
    <cellStyle name="Normal 306 3" xfId="3099"/>
    <cellStyle name="Normal 307" xfId="757"/>
    <cellStyle name="Normal 307 2" xfId="1845"/>
    <cellStyle name="Normal 307 2 2" xfId="4155"/>
    <cellStyle name="Normal 307 3" xfId="3100"/>
    <cellStyle name="Normal 308" xfId="737"/>
    <cellStyle name="Normal 308 2" xfId="1825"/>
    <cellStyle name="Normal 308 2 2" xfId="4135"/>
    <cellStyle name="Normal 308 3" xfId="3080"/>
    <cellStyle name="Normal 309" xfId="759"/>
    <cellStyle name="Normal 309 2" xfId="1847"/>
    <cellStyle name="Normal 309 2 2" xfId="4157"/>
    <cellStyle name="Normal 309 3" xfId="3102"/>
    <cellStyle name="Normal 31" xfId="352"/>
    <cellStyle name="Normal 31 2" xfId="229"/>
    <cellStyle name="Normal 31 3" xfId="1467"/>
    <cellStyle name="Normal 31 3 2" xfId="3777"/>
    <cellStyle name="Normal 31 4" xfId="2729"/>
    <cellStyle name="Normal 310" xfId="760"/>
    <cellStyle name="Normal 310 2" xfId="1848"/>
    <cellStyle name="Normal 310 2 2" xfId="4158"/>
    <cellStyle name="Normal 310 3" xfId="3103"/>
    <cellStyle name="Normal 311" xfId="761"/>
    <cellStyle name="Normal 311 2" xfId="1849"/>
    <cellStyle name="Normal 311 2 2" xfId="4159"/>
    <cellStyle name="Normal 311 3" xfId="3104"/>
    <cellStyle name="Normal 312" xfId="762"/>
    <cellStyle name="Normal 312 2" xfId="1850"/>
    <cellStyle name="Normal 312 2 2" xfId="4160"/>
    <cellStyle name="Normal 312 3" xfId="3105"/>
    <cellStyle name="Normal 313" xfId="763"/>
    <cellStyle name="Normal 313 2" xfId="1851"/>
    <cellStyle name="Normal 313 2 2" xfId="4161"/>
    <cellStyle name="Normal 313 3" xfId="3106"/>
    <cellStyle name="Normal 314" xfId="764"/>
    <cellStyle name="Normal 314 2" xfId="1852"/>
    <cellStyle name="Normal 314 2 2" xfId="4162"/>
    <cellStyle name="Normal 314 3" xfId="3107"/>
    <cellStyle name="Normal 315" xfId="765"/>
    <cellStyle name="Normal 315 2" xfId="1853"/>
    <cellStyle name="Normal 315 2 2" xfId="4163"/>
    <cellStyle name="Normal 315 3" xfId="3108"/>
    <cellStyle name="Normal 316" xfId="766"/>
    <cellStyle name="Normal 316 2" xfId="1854"/>
    <cellStyle name="Normal 316 2 2" xfId="4164"/>
    <cellStyle name="Normal 316 3" xfId="3109"/>
    <cellStyle name="Normal 317" xfId="767"/>
    <cellStyle name="Normal 317 2" xfId="1855"/>
    <cellStyle name="Normal 317 2 2" xfId="4165"/>
    <cellStyle name="Normal 317 3" xfId="3110"/>
    <cellStyle name="Normal 318" xfId="768"/>
    <cellStyle name="Normal 318 2" xfId="1856"/>
    <cellStyle name="Normal 318 2 2" xfId="4166"/>
    <cellStyle name="Normal 318 3" xfId="3111"/>
    <cellStyle name="Normal 319" xfId="769"/>
    <cellStyle name="Normal 319 2" xfId="1857"/>
    <cellStyle name="Normal 319 2 2" xfId="4167"/>
    <cellStyle name="Normal 319 3" xfId="3112"/>
    <cellStyle name="Normal 32" xfId="366"/>
    <cellStyle name="Normal 32 2" xfId="230"/>
    <cellStyle name="Normal 32 3" xfId="1481"/>
    <cellStyle name="Normal 32 3 2" xfId="3791"/>
    <cellStyle name="Normal 32 4" xfId="2731"/>
    <cellStyle name="Normal 320" xfId="738"/>
    <cellStyle name="Normal 320 2" xfId="1826"/>
    <cellStyle name="Normal 320 2 2" xfId="4136"/>
    <cellStyle name="Normal 320 3" xfId="3081"/>
    <cellStyle name="Normal 321" xfId="770"/>
    <cellStyle name="Normal 321 2" xfId="1858"/>
    <cellStyle name="Normal 321 2 2" xfId="4168"/>
    <cellStyle name="Normal 321 3" xfId="3113"/>
    <cellStyle name="Normal 322" xfId="739"/>
    <cellStyle name="Normal 322 2" xfId="1827"/>
    <cellStyle name="Normal 322 2 2" xfId="4137"/>
    <cellStyle name="Normal 322 3" xfId="3082"/>
    <cellStyle name="Normal 323" xfId="771"/>
    <cellStyle name="Normal 323 2" xfId="1859"/>
    <cellStyle name="Normal 323 2 2" xfId="4169"/>
    <cellStyle name="Normal 323 3" xfId="3114"/>
    <cellStyle name="Normal 324" xfId="772"/>
    <cellStyle name="Normal 324 2" xfId="1860"/>
    <cellStyle name="Normal 324 2 2" xfId="4170"/>
    <cellStyle name="Normal 324 3" xfId="3115"/>
    <cellStyle name="Normal 325" xfId="773"/>
    <cellStyle name="Normal 325 2" xfId="1861"/>
    <cellStyle name="Normal 325 2 2" xfId="4171"/>
    <cellStyle name="Normal 325 3" xfId="3116"/>
    <cellStyle name="Normal 326" xfId="774"/>
    <cellStyle name="Normal 326 2" xfId="1862"/>
    <cellStyle name="Normal 326 2 2" xfId="4172"/>
    <cellStyle name="Normal 326 3" xfId="3117"/>
    <cellStyle name="Normal 327" xfId="775"/>
    <cellStyle name="Normal 327 2" xfId="1863"/>
    <cellStyle name="Normal 327 2 2" xfId="4173"/>
    <cellStyle name="Normal 327 3" xfId="3118"/>
    <cellStyle name="Normal 328" xfId="776"/>
    <cellStyle name="Normal 328 2" xfId="1864"/>
    <cellStyle name="Normal 328 2 2" xfId="4174"/>
    <cellStyle name="Normal 328 3" xfId="3119"/>
    <cellStyle name="Normal 329" xfId="777"/>
    <cellStyle name="Normal 329 2" xfId="1865"/>
    <cellStyle name="Normal 329 2 2" xfId="4175"/>
    <cellStyle name="Normal 329 3" xfId="3120"/>
    <cellStyle name="Normal 33" xfId="371"/>
    <cellStyle name="Normal 33 2" xfId="1486"/>
    <cellStyle name="Normal 33 2 2" xfId="3796"/>
    <cellStyle name="Normal 33 3" xfId="2735"/>
    <cellStyle name="Normal 330" xfId="778"/>
    <cellStyle name="Normal 330 2" xfId="1866"/>
    <cellStyle name="Normal 330 2 2" xfId="4176"/>
    <cellStyle name="Normal 330 3" xfId="3121"/>
    <cellStyle name="Normal 331" xfId="779"/>
    <cellStyle name="Normal 331 2" xfId="1867"/>
    <cellStyle name="Normal 331 2 2" xfId="4177"/>
    <cellStyle name="Normal 331 3" xfId="3122"/>
    <cellStyle name="Normal 332" xfId="780"/>
    <cellStyle name="Normal 332 2" xfId="1868"/>
    <cellStyle name="Normal 332 2 2" xfId="4178"/>
    <cellStyle name="Normal 332 3" xfId="3123"/>
    <cellStyle name="Normal 333" xfId="781"/>
    <cellStyle name="Normal 333 2" xfId="1869"/>
    <cellStyle name="Normal 333 2 2" xfId="4179"/>
    <cellStyle name="Normal 333 3" xfId="3124"/>
    <cellStyle name="Normal 334" xfId="782"/>
    <cellStyle name="Normal 334 2" xfId="1870"/>
    <cellStyle name="Normal 334 2 2" xfId="4180"/>
    <cellStyle name="Normal 334 3" xfId="3125"/>
    <cellStyle name="Normal 335" xfId="758"/>
    <cellStyle name="Normal 335 2" xfId="1846"/>
    <cellStyle name="Normal 335 2 2" xfId="4156"/>
    <cellStyle name="Normal 335 3" xfId="3101"/>
    <cellStyle name="Normal 336" xfId="783"/>
    <cellStyle name="Normal 336 2" xfId="1871"/>
    <cellStyle name="Normal 336 2 2" xfId="4181"/>
    <cellStyle name="Normal 336 3" xfId="3126"/>
    <cellStyle name="Normal 337" xfId="751"/>
    <cellStyle name="Normal 337 2" xfId="1839"/>
    <cellStyle name="Normal 337 2 2" xfId="4149"/>
    <cellStyle name="Normal 337 3" xfId="3094"/>
    <cellStyle name="Normal 338" xfId="786"/>
    <cellStyle name="Normal 338 2" xfId="1874"/>
    <cellStyle name="Normal 338 2 2" xfId="4184"/>
    <cellStyle name="Normal 338 3" xfId="3129"/>
    <cellStyle name="Normal 339" xfId="787"/>
    <cellStyle name="Normal 339 2" xfId="1875"/>
    <cellStyle name="Normal 339 2 2" xfId="4185"/>
    <cellStyle name="Normal 339 3" xfId="3130"/>
    <cellStyle name="Normal 34" xfId="372"/>
    <cellStyle name="Normal 34 2" xfId="1487"/>
    <cellStyle name="Normal 34 2 2" xfId="3797"/>
    <cellStyle name="Normal 34 3" xfId="2736"/>
    <cellStyle name="Normal 340" xfId="785"/>
    <cellStyle name="Normal 340 2" xfId="1873"/>
    <cellStyle name="Normal 340 2 2" xfId="4183"/>
    <cellStyle name="Normal 340 3" xfId="3128"/>
    <cellStyle name="Normal 341" xfId="789"/>
    <cellStyle name="Normal 341 2" xfId="1877"/>
    <cellStyle name="Normal 341 2 2" xfId="4187"/>
    <cellStyle name="Normal 341 3" xfId="3132"/>
    <cellStyle name="Normal 342" xfId="784"/>
    <cellStyle name="Normal 342 2" xfId="1872"/>
    <cellStyle name="Normal 342 2 2" xfId="4182"/>
    <cellStyle name="Normal 342 3" xfId="3127"/>
    <cellStyle name="Normal 343" xfId="790"/>
    <cellStyle name="Normal 343 2" xfId="1878"/>
    <cellStyle name="Normal 343 2 2" xfId="4188"/>
    <cellStyle name="Normal 343 3" xfId="3133"/>
    <cellStyle name="Normal 344" xfId="791"/>
    <cellStyle name="Normal 344 2" xfId="1879"/>
    <cellStyle name="Normal 344 2 2" xfId="4189"/>
    <cellStyle name="Normal 344 3" xfId="3134"/>
    <cellStyle name="Normal 345" xfId="792"/>
    <cellStyle name="Normal 345 2" xfId="1880"/>
    <cellStyle name="Normal 345 2 2" xfId="4190"/>
    <cellStyle name="Normal 345 3" xfId="3135"/>
    <cellStyle name="Normal 346" xfId="741"/>
    <cellStyle name="Normal 346 2" xfId="1829"/>
    <cellStyle name="Normal 346 2 2" xfId="4139"/>
    <cellStyle name="Normal 346 3" xfId="3084"/>
    <cellStyle name="Normal 347" xfId="793"/>
    <cellStyle name="Normal 347 2" xfId="1881"/>
    <cellStyle name="Normal 347 2 2" xfId="4191"/>
    <cellStyle name="Normal 347 3" xfId="3136"/>
    <cellStyle name="Normal 348" xfId="794"/>
    <cellStyle name="Normal 348 2" xfId="1882"/>
    <cellStyle name="Normal 348 2 2" xfId="4192"/>
    <cellStyle name="Normal 348 3" xfId="3137"/>
    <cellStyle name="Normal 349" xfId="788"/>
    <cellStyle name="Normal 349 2" xfId="1876"/>
    <cellStyle name="Normal 349 2 2" xfId="4186"/>
    <cellStyle name="Normal 349 3" xfId="3131"/>
    <cellStyle name="Normal 35" xfId="373"/>
    <cellStyle name="Normal 35 2" xfId="1488"/>
    <cellStyle name="Normal 35 2 2" xfId="3798"/>
    <cellStyle name="Normal 35 3" xfId="2737"/>
    <cellStyle name="Normal 350" xfId="797"/>
    <cellStyle name="Normal 350 2" xfId="1885"/>
    <cellStyle name="Normal 350 2 2" xfId="4195"/>
    <cellStyle name="Normal 350 3" xfId="3140"/>
    <cellStyle name="Normal 351" xfId="798"/>
    <cellStyle name="Normal 351 2" xfId="1886"/>
    <cellStyle name="Normal 351 2 2" xfId="4196"/>
    <cellStyle name="Normal 351 3" xfId="3141"/>
    <cellStyle name="Normal 352" xfId="799"/>
    <cellStyle name="Normal 352 2" xfId="1887"/>
    <cellStyle name="Normal 352 2 2" xfId="4197"/>
    <cellStyle name="Normal 352 3" xfId="3142"/>
    <cellStyle name="Normal 353" xfId="800"/>
    <cellStyle name="Normal 353 2" xfId="1888"/>
    <cellStyle name="Normal 353 2 2" xfId="4198"/>
    <cellStyle name="Normal 353 3" xfId="3143"/>
    <cellStyle name="Normal 354" xfId="801"/>
    <cellStyle name="Normal 354 2" xfId="1889"/>
    <cellStyle name="Normal 354 2 2" xfId="4199"/>
    <cellStyle name="Normal 354 3" xfId="3144"/>
    <cellStyle name="Normal 355" xfId="748"/>
    <cellStyle name="Normal 355 2" xfId="1836"/>
    <cellStyle name="Normal 355 2 2" xfId="4146"/>
    <cellStyle name="Normal 355 3" xfId="3091"/>
    <cellStyle name="Normal 356" xfId="808"/>
    <cellStyle name="Normal 356 2" xfId="1896"/>
    <cellStyle name="Normal 356 2 2" xfId="4206"/>
    <cellStyle name="Normal 356 3" xfId="3151"/>
    <cellStyle name="Normal 357" xfId="747"/>
    <cellStyle name="Normal 357 2" xfId="1835"/>
    <cellStyle name="Normal 357 2 2" xfId="4145"/>
    <cellStyle name="Normal 357 3" xfId="3090"/>
    <cellStyle name="Normal 358" xfId="809"/>
    <cellStyle name="Normal 358 2" xfId="1897"/>
    <cellStyle name="Normal 358 2 2" xfId="4207"/>
    <cellStyle name="Normal 358 3" xfId="3152"/>
    <cellStyle name="Normal 359" xfId="810"/>
    <cellStyle name="Normal 359 2" xfId="1898"/>
    <cellStyle name="Normal 359 2 2" xfId="4208"/>
    <cellStyle name="Normal 359 3" xfId="3153"/>
    <cellStyle name="Normal 36" xfId="374"/>
    <cellStyle name="Normal 36 2" xfId="1489"/>
    <cellStyle name="Normal 36 2 2" xfId="3799"/>
    <cellStyle name="Normal 36 3" xfId="2738"/>
    <cellStyle name="Normal 360" xfId="811"/>
    <cellStyle name="Normal 360 2" xfId="1899"/>
    <cellStyle name="Normal 360 2 2" xfId="4209"/>
    <cellStyle name="Normal 360 3" xfId="3154"/>
    <cellStyle name="Normal 361" xfId="812"/>
    <cellStyle name="Normal 361 2" xfId="1900"/>
    <cellStyle name="Normal 361 2 2" xfId="4210"/>
    <cellStyle name="Normal 361 3" xfId="3155"/>
    <cellStyle name="Normal 362" xfId="813"/>
    <cellStyle name="Normal 362 2" xfId="1901"/>
    <cellStyle name="Normal 362 2 2" xfId="4211"/>
    <cellStyle name="Normal 362 3" xfId="3156"/>
    <cellStyle name="Normal 363" xfId="814"/>
    <cellStyle name="Normal 363 2" xfId="1902"/>
    <cellStyle name="Normal 363 2 2" xfId="4212"/>
    <cellStyle name="Normal 363 3" xfId="3157"/>
    <cellStyle name="Normal 364" xfId="807"/>
    <cellStyle name="Normal 364 2" xfId="1895"/>
    <cellStyle name="Normal 364 2 2" xfId="4205"/>
    <cellStyle name="Normal 364 3" xfId="3150"/>
    <cellStyle name="Normal 365" xfId="815"/>
    <cellStyle name="Normal 365 2" xfId="1903"/>
    <cellStyle name="Normal 365 2 2" xfId="4213"/>
    <cellStyle name="Normal 365 3" xfId="3158"/>
    <cellStyle name="Normal 366" xfId="806"/>
    <cellStyle name="Normal 366 2" xfId="1894"/>
    <cellStyle name="Normal 366 2 2" xfId="4204"/>
    <cellStyle name="Normal 366 3" xfId="3149"/>
    <cellStyle name="Normal 367" xfId="816"/>
    <cellStyle name="Normal 367 2" xfId="1904"/>
    <cellStyle name="Normal 367 2 2" xfId="4214"/>
    <cellStyle name="Normal 367 3" xfId="3159"/>
    <cellStyle name="Normal 368" xfId="817"/>
    <cellStyle name="Normal 368 2" xfId="1905"/>
    <cellStyle name="Normal 368 2 2" xfId="4215"/>
    <cellStyle name="Normal 368 3" xfId="3160"/>
    <cellStyle name="Normal 369" xfId="818"/>
    <cellStyle name="Normal 369 2" xfId="1906"/>
    <cellStyle name="Normal 369 2 2" xfId="4216"/>
    <cellStyle name="Normal 369 3" xfId="3161"/>
    <cellStyle name="Normal 37" xfId="231"/>
    <cellStyle name="Normal 370" xfId="819"/>
    <cellStyle name="Normal 370 2" xfId="1907"/>
    <cellStyle name="Normal 370 2 2" xfId="4217"/>
    <cellStyle name="Normal 370 3" xfId="3162"/>
    <cellStyle name="Normal 371" xfId="821"/>
    <cellStyle name="Normal 371 2" xfId="1909"/>
    <cellStyle name="Normal 371 2 2" xfId="4219"/>
    <cellStyle name="Normal 371 3" xfId="3164"/>
    <cellStyle name="Normal 372" xfId="822"/>
    <cellStyle name="Normal 372 2" xfId="1910"/>
    <cellStyle name="Normal 372 2 2" xfId="4220"/>
    <cellStyle name="Normal 372 3" xfId="3165"/>
    <cellStyle name="Normal 373" xfId="846"/>
    <cellStyle name="Normal 373 2" xfId="1933"/>
    <cellStyle name="Normal 373 2 2" xfId="4243"/>
    <cellStyle name="Normal 373 3" xfId="3188"/>
    <cellStyle name="Normal 374" xfId="852"/>
    <cellStyle name="Normal 374 2" xfId="1939"/>
    <cellStyle name="Normal 374 2 2" xfId="4249"/>
    <cellStyle name="Normal 374 3" xfId="3194"/>
    <cellStyle name="Normal 375" xfId="842"/>
    <cellStyle name="Normal 375 2" xfId="1929"/>
    <cellStyle name="Normal 375 2 2" xfId="4239"/>
    <cellStyle name="Normal 375 3" xfId="3184"/>
    <cellStyle name="Normal 376" xfId="855"/>
    <cellStyle name="Normal 376 2" xfId="1940"/>
    <cellStyle name="Normal 376 2 2" xfId="4250"/>
    <cellStyle name="Normal 376 3" xfId="3195"/>
    <cellStyle name="Normal 377" xfId="841"/>
    <cellStyle name="Normal 377 2" xfId="1928"/>
    <cellStyle name="Normal 377 2 2" xfId="4238"/>
    <cellStyle name="Normal 377 3" xfId="3183"/>
    <cellStyle name="Normal 378" xfId="856"/>
    <cellStyle name="Normal 378 2" xfId="1941"/>
    <cellStyle name="Normal 378 2 2" xfId="4251"/>
    <cellStyle name="Normal 378 3" xfId="3196"/>
    <cellStyle name="Normal 379" xfId="858"/>
    <cellStyle name="Normal 379 2" xfId="1943"/>
    <cellStyle name="Normal 379 2 2" xfId="4253"/>
    <cellStyle name="Normal 379 3" xfId="3198"/>
    <cellStyle name="Normal 38" xfId="232"/>
    <cellStyle name="Normal 38 2" xfId="1382"/>
    <cellStyle name="Normal 38 2 2" xfId="3698"/>
    <cellStyle name="Normal 38 3" xfId="2651"/>
    <cellStyle name="Normal 380" xfId="859"/>
    <cellStyle name="Normal 380 2" xfId="1944"/>
    <cellStyle name="Normal 380 2 2" xfId="4254"/>
    <cellStyle name="Normal 380 3" xfId="3199"/>
    <cellStyle name="Normal 381" xfId="857"/>
    <cellStyle name="Normal 381 2" xfId="1942"/>
    <cellStyle name="Normal 381 2 2" xfId="4252"/>
    <cellStyle name="Normal 381 3" xfId="3197"/>
    <cellStyle name="Normal 382" xfId="860"/>
    <cellStyle name="Normal 382 2" xfId="1945"/>
    <cellStyle name="Normal 382 2 2" xfId="4255"/>
    <cellStyle name="Normal 382 3" xfId="3200"/>
    <cellStyle name="Normal 383" xfId="839"/>
    <cellStyle name="Normal 383 2" xfId="1927"/>
    <cellStyle name="Normal 383 2 2" xfId="4237"/>
    <cellStyle name="Normal 383 3" xfId="3182"/>
    <cellStyle name="Normal 384" xfId="870"/>
    <cellStyle name="Normal 384 2" xfId="1955"/>
    <cellStyle name="Normal 384 2 2" xfId="4265"/>
    <cellStyle name="Normal 384 3" xfId="3210"/>
    <cellStyle name="Normal 385" xfId="871"/>
    <cellStyle name="Normal 385 2" xfId="1956"/>
    <cellStyle name="Normal 385 2 2" xfId="4266"/>
    <cellStyle name="Normal 385 3" xfId="3211"/>
    <cellStyle name="Normal 386" xfId="872"/>
    <cellStyle name="Normal 386 2" xfId="1957"/>
    <cellStyle name="Normal 386 2 2" xfId="4267"/>
    <cellStyle name="Normal 386 3" xfId="3212"/>
    <cellStyle name="Normal 387" xfId="873"/>
    <cellStyle name="Normal 387 2" xfId="1958"/>
    <cellStyle name="Normal 387 2 2" xfId="4268"/>
    <cellStyle name="Normal 387 3" xfId="3213"/>
    <cellStyle name="Normal 388" xfId="874"/>
    <cellStyle name="Normal 388 2" xfId="1959"/>
    <cellStyle name="Normal 388 2 2" xfId="4269"/>
    <cellStyle name="Normal 388 3" xfId="3214"/>
    <cellStyle name="Normal 389" xfId="875"/>
    <cellStyle name="Normal 389 2" xfId="1960"/>
    <cellStyle name="Normal 389 2 2" xfId="4270"/>
    <cellStyle name="Normal 389 3" xfId="3215"/>
    <cellStyle name="Normal 39" xfId="233"/>
    <cellStyle name="Normal 39 2" xfId="1383"/>
    <cellStyle name="Normal 39 2 2" xfId="3699"/>
    <cellStyle name="Normal 39 3" xfId="2652"/>
    <cellStyle name="Normal 390" xfId="876"/>
    <cellStyle name="Normal 390 2" xfId="1961"/>
    <cellStyle name="Normal 390 2 2" xfId="4271"/>
    <cellStyle name="Normal 390 3" xfId="3216"/>
    <cellStyle name="Normal 391" xfId="877"/>
    <cellStyle name="Normal 391 2" xfId="1962"/>
    <cellStyle name="Normal 391 2 2" xfId="4272"/>
    <cellStyle name="Normal 391 3" xfId="3217"/>
    <cellStyle name="Normal 392" xfId="878"/>
    <cellStyle name="Normal 392 2" xfId="1963"/>
    <cellStyle name="Normal 392 2 2" xfId="4273"/>
    <cellStyle name="Normal 392 3" xfId="3218"/>
    <cellStyle name="Normal 393" xfId="879"/>
    <cellStyle name="Normal 393 2" xfId="1964"/>
    <cellStyle name="Normal 393 2 2" xfId="4274"/>
    <cellStyle name="Normal 393 3" xfId="3219"/>
    <cellStyle name="Normal 394" xfId="880"/>
    <cellStyle name="Normal 394 2" xfId="1965"/>
    <cellStyle name="Normal 394 2 2" xfId="4275"/>
    <cellStyle name="Normal 394 3" xfId="3220"/>
    <cellStyle name="Normal 395" xfId="881"/>
    <cellStyle name="Normal 395 2" xfId="1966"/>
    <cellStyle name="Normal 395 2 2" xfId="4276"/>
    <cellStyle name="Normal 395 3" xfId="3221"/>
    <cellStyle name="Normal 396" xfId="882"/>
    <cellStyle name="Normal 396 2" xfId="1967"/>
    <cellStyle name="Normal 396 2 2" xfId="4277"/>
    <cellStyle name="Normal 396 3" xfId="3222"/>
    <cellStyle name="Normal 397" xfId="883"/>
    <cellStyle name="Normal 397 2" xfId="1968"/>
    <cellStyle name="Normal 397 2 2" xfId="4278"/>
    <cellStyle name="Normal 397 3" xfId="3223"/>
    <cellStyle name="Normal 398" xfId="884"/>
    <cellStyle name="Normal 398 2" xfId="1969"/>
    <cellStyle name="Normal 398 2 2" xfId="4279"/>
    <cellStyle name="Normal 398 3" xfId="3224"/>
    <cellStyle name="Normal 399" xfId="885"/>
    <cellStyle name="Normal 399 2" xfId="1970"/>
    <cellStyle name="Normal 399 2 2" xfId="4280"/>
    <cellStyle name="Normal 399 3" xfId="3225"/>
    <cellStyle name="Normal 4" xfId="234"/>
    <cellStyle name="Normal 40" xfId="235"/>
    <cellStyle name="Normal 40 2" xfId="1384"/>
    <cellStyle name="Normal 40 2 2" xfId="3700"/>
    <cellStyle name="Normal 40 3" xfId="2653"/>
    <cellStyle name="Normal 400" xfId="886"/>
    <cellStyle name="Normal 400 2" xfId="1971"/>
    <cellStyle name="Normal 400 2 2" xfId="4281"/>
    <cellStyle name="Normal 400 3" xfId="3226"/>
    <cellStyle name="Normal 401" xfId="887"/>
    <cellStyle name="Normal 401 2" xfId="1972"/>
    <cellStyle name="Normal 401 2 2" xfId="4282"/>
    <cellStyle name="Normal 401 3" xfId="3227"/>
    <cellStyle name="Normal 402" xfId="888"/>
    <cellStyle name="Normal 402 2" xfId="1973"/>
    <cellStyle name="Normal 402 2 2" xfId="4283"/>
    <cellStyle name="Normal 402 3" xfId="3228"/>
    <cellStyle name="Normal 403" xfId="889"/>
    <cellStyle name="Normal 403 2" xfId="1974"/>
    <cellStyle name="Normal 403 2 2" xfId="4284"/>
    <cellStyle name="Normal 403 3" xfId="3229"/>
    <cellStyle name="Normal 404" xfId="890"/>
    <cellStyle name="Normal 404 2" xfId="1975"/>
    <cellStyle name="Normal 404 2 2" xfId="4285"/>
    <cellStyle name="Normal 404 3" xfId="3230"/>
    <cellStyle name="Normal 405" xfId="891"/>
    <cellStyle name="Normal 405 2" xfId="1976"/>
    <cellStyle name="Normal 405 2 2" xfId="4286"/>
    <cellStyle name="Normal 405 3" xfId="3231"/>
    <cellStyle name="Normal 406" xfId="892"/>
    <cellStyle name="Normal 406 2" xfId="1977"/>
    <cellStyle name="Normal 406 2 2" xfId="4287"/>
    <cellStyle name="Normal 406 3" xfId="3232"/>
    <cellStyle name="Normal 407" xfId="893"/>
    <cellStyle name="Normal 407 2" xfId="1978"/>
    <cellStyle name="Normal 407 2 2" xfId="4288"/>
    <cellStyle name="Normal 407 3" xfId="3233"/>
    <cellStyle name="Normal 408" xfId="894"/>
    <cellStyle name="Normal 408 2" xfId="1979"/>
    <cellStyle name="Normal 408 2 2" xfId="4289"/>
    <cellStyle name="Normal 408 3" xfId="3234"/>
    <cellStyle name="Normal 409" xfId="895"/>
    <cellStyle name="Normal 409 2" xfId="1980"/>
    <cellStyle name="Normal 409 2 2" xfId="4290"/>
    <cellStyle name="Normal 409 3" xfId="3235"/>
    <cellStyle name="Normal 41" xfId="236"/>
    <cellStyle name="Normal 41 2" xfId="1385"/>
    <cellStyle name="Normal 41 2 2" xfId="3701"/>
    <cellStyle name="Normal 41 3" xfId="2654"/>
    <cellStyle name="Normal 410" xfId="896"/>
    <cellStyle name="Normal 410 2" xfId="1981"/>
    <cellStyle name="Normal 410 2 2" xfId="4291"/>
    <cellStyle name="Normal 410 3" xfId="3236"/>
    <cellStyle name="Normal 411" xfId="897"/>
    <cellStyle name="Normal 411 2" xfId="1982"/>
    <cellStyle name="Normal 411 2 2" xfId="4292"/>
    <cellStyle name="Normal 411 3" xfId="3237"/>
    <cellStyle name="Normal 412" xfId="898"/>
    <cellStyle name="Normal 412 2" xfId="1983"/>
    <cellStyle name="Normal 412 2 2" xfId="4293"/>
    <cellStyle name="Normal 412 3" xfId="3238"/>
    <cellStyle name="Normal 413" xfId="899"/>
    <cellStyle name="Normal 413 2" xfId="1984"/>
    <cellStyle name="Normal 413 2 2" xfId="4294"/>
    <cellStyle name="Normal 413 3" xfId="3239"/>
    <cellStyle name="Normal 414" xfId="900"/>
    <cellStyle name="Normal 414 2" xfId="1985"/>
    <cellStyle name="Normal 414 2 2" xfId="4295"/>
    <cellStyle name="Normal 414 3" xfId="3240"/>
    <cellStyle name="Normal 415" xfId="931"/>
    <cellStyle name="Normal 415 2" xfId="2016"/>
    <cellStyle name="Normal 415 2 2" xfId="4326"/>
    <cellStyle name="Normal 415 3" xfId="3271"/>
    <cellStyle name="Normal 416" xfId="933"/>
    <cellStyle name="Normal 416 2" xfId="2018"/>
    <cellStyle name="Normal 416 2 2" xfId="4328"/>
    <cellStyle name="Normal 416 3" xfId="3273"/>
    <cellStyle name="Normal 417" xfId="934"/>
    <cellStyle name="Normal 417 2" xfId="2019"/>
    <cellStyle name="Normal 417 2 2" xfId="4329"/>
    <cellStyle name="Normal 417 3" xfId="3274"/>
    <cellStyle name="Normal 418" xfId="935"/>
    <cellStyle name="Normal 418 2" xfId="2020"/>
    <cellStyle name="Normal 418 2 2" xfId="4330"/>
    <cellStyle name="Normal 418 3" xfId="3275"/>
    <cellStyle name="Normal 419" xfId="936"/>
    <cellStyle name="Normal 419 2" xfId="2021"/>
    <cellStyle name="Normal 419 2 2" xfId="4331"/>
    <cellStyle name="Normal 419 3" xfId="3276"/>
    <cellStyle name="Normal 42" xfId="237"/>
    <cellStyle name="Normal 42 2" xfId="1386"/>
    <cellStyle name="Normal 42 2 2" xfId="3702"/>
    <cellStyle name="Normal 42 3" xfId="2655"/>
    <cellStyle name="Normal 420" xfId="937"/>
    <cellStyle name="Normal 420 2" xfId="2022"/>
    <cellStyle name="Normal 420 2 2" xfId="4332"/>
    <cellStyle name="Normal 420 3" xfId="3277"/>
    <cellStyle name="Normal 421" xfId="938"/>
    <cellStyle name="Normal 421 2" xfId="2023"/>
    <cellStyle name="Normal 421 2 2" xfId="4333"/>
    <cellStyle name="Normal 421 3" xfId="3278"/>
    <cellStyle name="Normal 422" xfId="914"/>
    <cellStyle name="Normal 422 2" xfId="1999"/>
    <cellStyle name="Normal 422 2 2" xfId="4309"/>
    <cellStyle name="Normal 422 3" xfId="3254"/>
    <cellStyle name="Normal 423" xfId="932"/>
    <cellStyle name="Normal 423 2" xfId="2017"/>
    <cellStyle name="Normal 423 2 2" xfId="4327"/>
    <cellStyle name="Normal 423 3" xfId="3272"/>
    <cellStyle name="Normal 424" xfId="939"/>
    <cellStyle name="Normal 424 2" xfId="2024"/>
    <cellStyle name="Normal 424 2 2" xfId="4334"/>
    <cellStyle name="Normal 424 3" xfId="3279"/>
    <cellStyle name="Normal 425" xfId="940"/>
    <cellStyle name="Normal 425 2" xfId="2025"/>
    <cellStyle name="Normal 425 2 2" xfId="4335"/>
    <cellStyle name="Normal 425 3" xfId="3280"/>
    <cellStyle name="Normal 426" xfId="941"/>
    <cellStyle name="Normal 426 2" xfId="2026"/>
    <cellStyle name="Normal 426 2 2" xfId="4336"/>
    <cellStyle name="Normal 426 3" xfId="3281"/>
    <cellStyle name="Normal 427" xfId="942"/>
    <cellStyle name="Normal 427 2" xfId="2027"/>
    <cellStyle name="Normal 427 2 2" xfId="4337"/>
    <cellStyle name="Normal 427 3" xfId="3282"/>
    <cellStyle name="Normal 428" xfId="943"/>
    <cellStyle name="Normal 428 2" xfId="2028"/>
    <cellStyle name="Normal 428 2 2" xfId="4338"/>
    <cellStyle name="Normal 428 3" xfId="3283"/>
    <cellStyle name="Normal 429" xfId="944"/>
    <cellStyle name="Normal 429 2" xfId="2029"/>
    <cellStyle name="Normal 429 2 2" xfId="4339"/>
    <cellStyle name="Normal 429 3" xfId="3284"/>
    <cellStyle name="Normal 43" xfId="238"/>
    <cellStyle name="Normal 43 2" xfId="1387"/>
    <cellStyle name="Normal 43 2 2" xfId="3703"/>
    <cellStyle name="Normal 43 3" xfId="2656"/>
    <cellStyle name="Normal 430" xfId="945"/>
    <cellStyle name="Normal 430 2" xfId="2030"/>
    <cellStyle name="Normal 430 2 2" xfId="4340"/>
    <cellStyle name="Normal 430 3" xfId="3285"/>
    <cellStyle name="Normal 431" xfId="946"/>
    <cellStyle name="Normal 431 2" xfId="2031"/>
    <cellStyle name="Normal 431 2 2" xfId="4341"/>
    <cellStyle name="Normal 431 3" xfId="3286"/>
    <cellStyle name="Normal 432" xfId="947"/>
    <cellStyle name="Normal 432 2" xfId="2032"/>
    <cellStyle name="Normal 432 2 2" xfId="4342"/>
    <cellStyle name="Normal 432 3" xfId="3287"/>
    <cellStyle name="Normal 433" xfId="948"/>
    <cellStyle name="Normal 433 2" xfId="2034"/>
    <cellStyle name="Normal 433 2 2" xfId="4343"/>
    <cellStyle name="Normal 433 3" xfId="3288"/>
    <cellStyle name="Normal 434" xfId="964"/>
    <cellStyle name="Normal 434 2" xfId="2050"/>
    <cellStyle name="Normal 434 2 2" xfId="4359"/>
    <cellStyle name="Normal 434 3" xfId="3304"/>
    <cellStyle name="Normal 435" xfId="966"/>
    <cellStyle name="Normal 435 2" xfId="2052"/>
    <cellStyle name="Normal 435 2 2" xfId="4361"/>
    <cellStyle name="Normal 435 3" xfId="3306"/>
    <cellStyle name="Normal 436" xfId="967"/>
    <cellStyle name="Normal 436 2" xfId="2053"/>
    <cellStyle name="Normal 436 2 2" xfId="4362"/>
    <cellStyle name="Normal 436 3" xfId="3307"/>
    <cellStyle name="Normal 437" xfId="981"/>
    <cellStyle name="Normal 437 2" xfId="2067"/>
    <cellStyle name="Normal 437 2 2" xfId="4376"/>
    <cellStyle name="Normal 437 3" xfId="3321"/>
    <cellStyle name="Normal 438" xfId="982"/>
    <cellStyle name="Normal 438 2" xfId="2068"/>
    <cellStyle name="Normal 438 2 2" xfId="4377"/>
    <cellStyle name="Normal 438 3" xfId="3322"/>
    <cellStyle name="Normal 439" xfId="983"/>
    <cellStyle name="Normal 439 2" xfId="2069"/>
    <cellStyle name="Normal 439 2 2" xfId="4378"/>
    <cellStyle name="Normal 439 3" xfId="3323"/>
    <cellStyle name="Normal 44" xfId="239"/>
    <cellStyle name="Normal 44 2" xfId="1388"/>
    <cellStyle name="Normal 44 2 2" xfId="3704"/>
    <cellStyle name="Normal 44 3" xfId="2657"/>
    <cellStyle name="Normal 440" xfId="984"/>
    <cellStyle name="Normal 440 2" xfId="2070"/>
    <cellStyle name="Normal 440 2 2" xfId="4379"/>
    <cellStyle name="Normal 440 3" xfId="3324"/>
    <cellStyle name="Normal 441" xfId="985"/>
    <cellStyle name="Normal 441 2" xfId="2071"/>
    <cellStyle name="Normal 441 2 2" xfId="4380"/>
    <cellStyle name="Normal 441 3" xfId="3325"/>
    <cellStyle name="Normal 442" xfId="986"/>
    <cellStyle name="Normal 442 2" xfId="2072"/>
    <cellStyle name="Normal 442 2 2" xfId="4381"/>
    <cellStyle name="Normal 442 3" xfId="3326"/>
    <cellStyle name="Normal 443" xfId="987"/>
    <cellStyle name="Normal 443 2" xfId="2073"/>
    <cellStyle name="Normal 443 2 2" xfId="4382"/>
    <cellStyle name="Normal 443 3" xfId="3327"/>
    <cellStyle name="Normal 444" xfId="972"/>
    <cellStyle name="Normal 444 2" xfId="2058"/>
    <cellStyle name="Normal 444 2 2" xfId="4367"/>
    <cellStyle name="Normal 444 3" xfId="3312"/>
    <cellStyle name="Normal 445" xfId="991"/>
    <cellStyle name="Normal 445 2" xfId="2077"/>
    <cellStyle name="Normal 445 2 2" xfId="4386"/>
    <cellStyle name="Normal 445 3" xfId="3331"/>
    <cellStyle name="Normal 446" xfId="992"/>
    <cellStyle name="Normal 446 2" xfId="2078"/>
    <cellStyle name="Normal 446 2 2" xfId="4387"/>
    <cellStyle name="Normal 446 3" xfId="3332"/>
    <cellStyle name="Normal 447" xfId="993"/>
    <cellStyle name="Normal 447 2" xfId="2079"/>
    <cellStyle name="Normal 447 2 2" xfId="4388"/>
    <cellStyle name="Normal 447 3" xfId="3333"/>
    <cellStyle name="Normal 448" xfId="994"/>
    <cellStyle name="Normal 448 2" xfId="2080"/>
    <cellStyle name="Normal 448 2 2" xfId="4389"/>
    <cellStyle name="Normal 448 3" xfId="3334"/>
    <cellStyle name="Normal 449" xfId="995"/>
    <cellStyle name="Normal 449 2" xfId="2081"/>
    <cellStyle name="Normal 449 2 2" xfId="4390"/>
    <cellStyle name="Normal 449 3" xfId="3335"/>
    <cellStyle name="Normal 45" xfId="240"/>
    <cellStyle name="Normal 45 2" xfId="1389"/>
    <cellStyle name="Normal 45 2 2" xfId="3705"/>
    <cellStyle name="Normal 45 3" xfId="2658"/>
    <cellStyle name="Normal 450" xfId="998"/>
    <cellStyle name="Normal 450 2" xfId="2084"/>
    <cellStyle name="Normal 450 2 2" xfId="4393"/>
    <cellStyle name="Normal 450 3" xfId="3338"/>
    <cellStyle name="Normal 451" xfId="997"/>
    <cellStyle name="Normal 451 2" xfId="2083"/>
    <cellStyle name="Normal 451 2 2" xfId="4392"/>
    <cellStyle name="Normal 451 3" xfId="3337"/>
    <cellStyle name="Normal 452" xfId="1002"/>
    <cellStyle name="Normal 452 2" xfId="2088"/>
    <cellStyle name="Normal 452 2 2" xfId="4397"/>
    <cellStyle name="Normal 452 3" xfId="3342"/>
    <cellStyle name="Normal 453" xfId="1003"/>
    <cellStyle name="Normal 453 2" xfId="2089"/>
    <cellStyle name="Normal 453 2 2" xfId="4398"/>
    <cellStyle name="Normal 453 3" xfId="3343"/>
    <cellStyle name="Normal 454" xfId="1004"/>
    <cellStyle name="Normal 454 2" xfId="2090"/>
    <cellStyle name="Normal 454 2 2" xfId="4399"/>
    <cellStyle name="Normal 454 3" xfId="3344"/>
    <cellStyle name="Normal 455" xfId="1005"/>
    <cellStyle name="Normal 455 2" xfId="2091"/>
    <cellStyle name="Normal 455 2 2" xfId="4400"/>
    <cellStyle name="Normal 455 3" xfId="3345"/>
    <cellStyle name="Normal 456" xfId="1006"/>
    <cellStyle name="Normal 456 2" xfId="2092"/>
    <cellStyle name="Normal 456 2 2" xfId="4401"/>
    <cellStyle name="Normal 456 3" xfId="3346"/>
    <cellStyle name="Normal 457" xfId="1007"/>
    <cellStyle name="Normal 457 2" xfId="2093"/>
    <cellStyle name="Normal 457 2 2" xfId="4402"/>
    <cellStyle name="Normal 457 3" xfId="3347"/>
    <cellStyle name="Normal 458" xfId="1008"/>
    <cellStyle name="Normal 458 2" xfId="2094"/>
    <cellStyle name="Normal 458 2 2" xfId="4403"/>
    <cellStyle name="Normal 458 3" xfId="3348"/>
    <cellStyle name="Normal 459" xfId="1009"/>
    <cellStyle name="Normal 459 2" xfId="2095"/>
    <cellStyle name="Normal 459 2 2" xfId="4404"/>
    <cellStyle name="Normal 459 3" xfId="3349"/>
    <cellStyle name="Normal 46" xfId="241"/>
    <cellStyle name="Normal 46 2" xfId="1390"/>
    <cellStyle name="Normal 46 2 2" xfId="3706"/>
    <cellStyle name="Normal 46 3" xfId="2659"/>
    <cellStyle name="Normal 460" xfId="1010"/>
    <cellStyle name="Normal 460 2" xfId="2096"/>
    <cellStyle name="Normal 460 2 2" xfId="4405"/>
    <cellStyle name="Normal 460 3" xfId="3350"/>
    <cellStyle name="Normal 461" xfId="1011"/>
    <cellStyle name="Normal 461 2" xfId="2097"/>
    <cellStyle name="Normal 461 2 2" xfId="4406"/>
    <cellStyle name="Normal 461 3" xfId="3351"/>
    <cellStyle name="Normal 462" xfId="1012"/>
    <cellStyle name="Normal 462 2" xfId="2098"/>
    <cellStyle name="Normal 462 2 2" xfId="4407"/>
    <cellStyle name="Normal 462 3" xfId="3352"/>
    <cellStyle name="Normal 463" xfId="1013"/>
    <cellStyle name="Normal 463 2" xfId="2099"/>
    <cellStyle name="Normal 463 2 2" xfId="4408"/>
    <cellStyle name="Normal 463 3" xfId="3353"/>
    <cellStyle name="Normal 464" xfId="1014"/>
    <cellStyle name="Normal 464 2" xfId="2100"/>
    <cellStyle name="Normal 464 2 2" xfId="4409"/>
    <cellStyle name="Normal 464 3" xfId="3354"/>
    <cellStyle name="Normal 465" xfId="1015"/>
    <cellStyle name="Normal 465 2" xfId="2101"/>
    <cellStyle name="Normal 465 2 2" xfId="4410"/>
    <cellStyle name="Normal 465 3" xfId="3355"/>
    <cellStyle name="Normal 466" xfId="1016"/>
    <cellStyle name="Normal 466 2" xfId="2102"/>
    <cellStyle name="Normal 466 2 2" xfId="4411"/>
    <cellStyle name="Normal 466 3" xfId="3356"/>
    <cellStyle name="Normal 467" xfId="1017"/>
    <cellStyle name="Normal 467 2" xfId="2103"/>
    <cellStyle name="Normal 467 2 2" xfId="4412"/>
    <cellStyle name="Normal 467 3" xfId="3357"/>
    <cellStyle name="Normal 468" xfId="1018"/>
    <cellStyle name="Normal 468 2" xfId="2104"/>
    <cellStyle name="Normal 468 2 2" xfId="4413"/>
    <cellStyle name="Normal 468 3" xfId="3358"/>
    <cellStyle name="Normal 469" xfId="1019"/>
    <cellStyle name="Normal 469 2" xfId="2105"/>
    <cellStyle name="Normal 469 2 2" xfId="4414"/>
    <cellStyle name="Normal 469 3" xfId="3359"/>
    <cellStyle name="Normal 47" xfId="242"/>
    <cellStyle name="Normal 47 2" xfId="1391"/>
    <cellStyle name="Normal 47 2 2" xfId="3707"/>
    <cellStyle name="Normal 47 3" xfId="2660"/>
    <cellStyle name="Normal 470" xfId="1020"/>
    <cellStyle name="Normal 470 2" xfId="2106"/>
    <cellStyle name="Normal 470 2 2" xfId="4415"/>
    <cellStyle name="Normal 470 3" xfId="3360"/>
    <cellStyle name="Normal 471" xfId="1021"/>
    <cellStyle name="Normal 471 2" xfId="2107"/>
    <cellStyle name="Normal 471 2 2" xfId="4416"/>
    <cellStyle name="Normal 471 3" xfId="3361"/>
    <cellStyle name="Normal 472" xfId="1022"/>
    <cellStyle name="Normal 472 2" xfId="2108"/>
    <cellStyle name="Normal 472 2 2" xfId="4417"/>
    <cellStyle name="Normal 472 3" xfId="3362"/>
    <cellStyle name="Normal 473" xfId="1041"/>
    <cellStyle name="Normal 473 2" xfId="2126"/>
    <cellStyle name="Normal 473 2 2" xfId="4435"/>
    <cellStyle name="Normal 473 3" xfId="3380"/>
    <cellStyle name="Normal 474" xfId="1045"/>
    <cellStyle name="Normal 474 2" xfId="2130"/>
    <cellStyle name="Normal 474 2 2" xfId="4439"/>
    <cellStyle name="Normal 474 3" xfId="3384"/>
    <cellStyle name="Normal 475" xfId="1036"/>
    <cellStyle name="Normal 475 2" xfId="2122"/>
    <cellStyle name="Normal 475 2 2" xfId="4431"/>
    <cellStyle name="Normal 475 3" xfId="3376"/>
    <cellStyle name="Normal 476" xfId="1057"/>
    <cellStyle name="Normal 476 2" xfId="2142"/>
    <cellStyle name="Normal 476 2 2" xfId="4451"/>
    <cellStyle name="Normal 476 3" xfId="3396"/>
    <cellStyle name="Normal 477" xfId="1059"/>
    <cellStyle name="Normal 477 2" xfId="2144"/>
    <cellStyle name="Normal 477 2 2" xfId="4453"/>
    <cellStyle name="Normal 477 3" xfId="3398"/>
    <cellStyle name="Normal 478" xfId="1060"/>
    <cellStyle name="Normal 478 2" xfId="2145"/>
    <cellStyle name="Normal 478 2 2" xfId="4454"/>
    <cellStyle name="Normal 478 3" xfId="3399"/>
    <cellStyle name="Normal 479" xfId="1061"/>
    <cellStyle name="Normal 479 2" xfId="2146"/>
    <cellStyle name="Normal 479 2 2" xfId="4455"/>
    <cellStyle name="Normal 479 3" xfId="3400"/>
    <cellStyle name="Normal 48" xfId="243"/>
    <cellStyle name="Normal 48 2" xfId="1392"/>
    <cellStyle name="Normal 48 2 2" xfId="3708"/>
    <cellStyle name="Normal 48 3" xfId="2661"/>
    <cellStyle name="Normal 480" xfId="1056"/>
    <cellStyle name="Normal 480 2" xfId="2141"/>
    <cellStyle name="Normal 480 2 2" xfId="4450"/>
    <cellStyle name="Normal 480 3" xfId="3395"/>
    <cellStyle name="Normal 481" xfId="1063"/>
    <cellStyle name="Normal 481 2" xfId="2148"/>
    <cellStyle name="Normal 481 2 2" xfId="4457"/>
    <cellStyle name="Normal 481 3" xfId="2515"/>
    <cellStyle name="Normal 482" xfId="1064"/>
    <cellStyle name="Normal 482 2" xfId="2149"/>
    <cellStyle name="Normal 482 2 2" xfId="4458"/>
    <cellStyle name="Normal 482 3" xfId="3402"/>
    <cellStyle name="Normal 483" xfId="1065"/>
    <cellStyle name="Normal 483 2" xfId="2150"/>
    <cellStyle name="Normal 483 2 2" xfId="4459"/>
    <cellStyle name="Normal 483 3" xfId="2494"/>
    <cellStyle name="Normal 484" xfId="1066"/>
    <cellStyle name="Normal 484 2" xfId="2151"/>
    <cellStyle name="Normal 484 2 2" xfId="4460"/>
    <cellStyle name="Normal 484 3" xfId="3403"/>
    <cellStyle name="Normal 485" xfId="1067"/>
    <cellStyle name="Normal 485 2" xfId="2152"/>
    <cellStyle name="Normal 485 2 2" xfId="4461"/>
    <cellStyle name="Normal 485 3" xfId="3404"/>
    <cellStyle name="Normal 486" xfId="1068"/>
    <cellStyle name="Normal 486 2" xfId="2153"/>
    <cellStyle name="Normal 486 2 2" xfId="4462"/>
    <cellStyle name="Normal 486 3" xfId="3405"/>
    <cellStyle name="Normal 487" xfId="1069"/>
    <cellStyle name="Normal 487 2" xfId="2154"/>
    <cellStyle name="Normal 487 2 2" xfId="4463"/>
    <cellStyle name="Normal 487 3" xfId="3406"/>
    <cellStyle name="Normal 488" xfId="1071"/>
    <cellStyle name="Normal 488 2" xfId="2156"/>
    <cellStyle name="Normal 488 2 2" xfId="4465"/>
    <cellStyle name="Normal 488 3" xfId="3408"/>
    <cellStyle name="Normal 489" xfId="1072"/>
    <cellStyle name="Normal 489 2" xfId="2157"/>
    <cellStyle name="Normal 489 2 2" xfId="4466"/>
    <cellStyle name="Normal 489 3" xfId="3409"/>
    <cellStyle name="Normal 49" xfId="244"/>
    <cellStyle name="Normal 49 2" xfId="1393"/>
    <cellStyle name="Normal 49 2 2" xfId="3709"/>
    <cellStyle name="Normal 49 3" xfId="2662"/>
    <cellStyle name="Normal 490" xfId="1070"/>
    <cellStyle name="Normal 490 2" xfId="2155"/>
    <cellStyle name="Normal 490 2 2" xfId="4464"/>
    <cellStyle name="Normal 490 3" xfId="3407"/>
    <cellStyle name="Normal 491" xfId="1073"/>
    <cellStyle name="Normal 491 2" xfId="2158"/>
    <cellStyle name="Normal 491 2 2" xfId="4467"/>
    <cellStyle name="Normal 491 3" xfId="3410"/>
    <cellStyle name="Normal 492" xfId="1074"/>
    <cellStyle name="Normal 492 2" xfId="2159"/>
    <cellStyle name="Normal 492 2 2" xfId="4468"/>
    <cellStyle name="Normal 492 3" xfId="3411"/>
    <cellStyle name="Normal 493" xfId="1075"/>
    <cellStyle name="Normal 493 2" xfId="2160"/>
    <cellStyle name="Normal 493 2 2" xfId="4469"/>
    <cellStyle name="Normal 493 3" xfId="3412"/>
    <cellStyle name="Normal 494" xfId="1076"/>
    <cellStyle name="Normal 494 2" xfId="2161"/>
    <cellStyle name="Normal 494 2 2" xfId="4470"/>
    <cellStyle name="Normal 494 3" xfId="3413"/>
    <cellStyle name="Normal 495" xfId="1077"/>
    <cellStyle name="Normal 495 2" xfId="2162"/>
    <cellStyle name="Normal 495 2 2" xfId="4471"/>
    <cellStyle name="Normal 495 3" xfId="3414"/>
    <cellStyle name="Normal 496" xfId="1078"/>
    <cellStyle name="Normal 496 2" xfId="2163"/>
    <cellStyle name="Normal 496 2 2" xfId="4472"/>
    <cellStyle name="Normal 496 3" xfId="3415"/>
    <cellStyle name="Normal 497" xfId="1079"/>
    <cellStyle name="Normal 497 2" xfId="2164"/>
    <cellStyle name="Normal 497 2 2" xfId="4473"/>
    <cellStyle name="Normal 497 3" xfId="3416"/>
    <cellStyle name="Normal 498" xfId="1080"/>
    <cellStyle name="Normal 498 2" xfId="2165"/>
    <cellStyle name="Normal 498 2 2" xfId="4474"/>
    <cellStyle name="Normal 498 3" xfId="3417"/>
    <cellStyle name="Normal 499" xfId="1081"/>
    <cellStyle name="Normal 499 2" xfId="2166"/>
    <cellStyle name="Normal 499 2 2" xfId="4475"/>
    <cellStyle name="Normal 499 3" xfId="3418"/>
    <cellStyle name="Normal 5" xfId="245"/>
    <cellStyle name="Normal 5 10" xfId="2491"/>
    <cellStyle name="Normal 5 11" xfId="4898"/>
    <cellStyle name="Normal 5 12" xfId="4910"/>
    <cellStyle name="Normal 5 13" xfId="4940"/>
    <cellStyle name="Normal 5 2" xfId="388"/>
    <cellStyle name="Normal 5 2 2" xfId="1503"/>
    <cellStyle name="Normal 5 2 2 2" xfId="3813"/>
    <cellStyle name="Normal 5 2 3" xfId="2752"/>
    <cellStyle name="Normal 5 3" xfId="456"/>
    <cellStyle name="Normal 5 3 2" xfId="1569"/>
    <cellStyle name="Normal 5 3 2 2" xfId="3879"/>
    <cellStyle name="Normal 5 3 3" xfId="2818"/>
    <cellStyle name="Normal 5 4" xfId="596"/>
    <cellStyle name="Normal 5 4 2" xfId="1698"/>
    <cellStyle name="Normal 5 4 2 2" xfId="4008"/>
    <cellStyle name="Normal 5 4 3" xfId="2953"/>
    <cellStyle name="Normal 5 5" xfId="795"/>
    <cellStyle name="Normal 5 5 2" xfId="1883"/>
    <cellStyle name="Normal 5 5 2 2" xfId="4193"/>
    <cellStyle name="Normal 5 5 3" xfId="3138"/>
    <cellStyle name="Normal 5 6" xfId="921"/>
    <cellStyle name="Normal 5 6 2" xfId="2006"/>
    <cellStyle name="Normal 5 6 2 2" xfId="4316"/>
    <cellStyle name="Normal 5 6 3" xfId="3261"/>
    <cellStyle name="Normal 5 7" xfId="1054"/>
    <cellStyle name="Normal 5 7 2" xfId="2139"/>
    <cellStyle name="Normal 5 7 2 2" xfId="4448"/>
    <cellStyle name="Normal 5 7 3" xfId="3393"/>
    <cellStyle name="Normal 5 8" xfId="1394"/>
    <cellStyle name="Normal 5 8 2" xfId="3710"/>
    <cellStyle name="Normal 5 9" xfId="2333"/>
    <cellStyle name="Normal 5 9 2" xfId="4636"/>
    <cellStyle name="Normal 50" xfId="246"/>
    <cellStyle name="Normal 50 2" xfId="1395"/>
    <cellStyle name="Normal 50 2 2" xfId="3711"/>
    <cellStyle name="Normal 50 3" xfId="2663"/>
    <cellStyle name="Normal 500" xfId="1053"/>
    <cellStyle name="Normal 500 2" xfId="2138"/>
    <cellStyle name="Normal 500 2 2" xfId="4447"/>
    <cellStyle name="Normal 500 3" xfId="3392"/>
    <cellStyle name="Normal 501" xfId="1055"/>
    <cellStyle name="Normal 501 2" xfId="2140"/>
    <cellStyle name="Normal 501 2 2" xfId="4449"/>
    <cellStyle name="Normal 501 3" xfId="3394"/>
    <cellStyle name="Normal 502" xfId="1083"/>
    <cellStyle name="Normal 502 2" xfId="2168"/>
    <cellStyle name="Normal 502 2 2" xfId="4477"/>
    <cellStyle name="Normal 502 3" xfId="3420"/>
    <cellStyle name="Normal 503" xfId="1084"/>
    <cellStyle name="Normal 503 2" xfId="2169"/>
    <cellStyle name="Normal 503 2 2" xfId="4478"/>
    <cellStyle name="Normal 503 3" xfId="3421"/>
    <cellStyle name="Normal 504" xfId="1085"/>
    <cellStyle name="Normal 504 2" xfId="2170"/>
    <cellStyle name="Normal 504 2 2" xfId="4479"/>
    <cellStyle name="Normal 504 3" xfId="3422"/>
    <cellStyle name="Normal 505" xfId="1086"/>
    <cellStyle name="Normal 505 2" xfId="2171"/>
    <cellStyle name="Normal 505 2 2" xfId="4480"/>
    <cellStyle name="Normal 505 3" xfId="3423"/>
    <cellStyle name="Normal 506" xfId="1087"/>
    <cellStyle name="Normal 506 2" xfId="2172"/>
    <cellStyle name="Normal 506 2 2" xfId="4481"/>
    <cellStyle name="Normal 506 3" xfId="3424"/>
    <cellStyle name="Normal 507" xfId="1082"/>
    <cellStyle name="Normal 507 2" xfId="2167"/>
    <cellStyle name="Normal 507 2 2" xfId="4476"/>
    <cellStyle name="Normal 507 3" xfId="3419"/>
    <cellStyle name="Normal 508" xfId="1088"/>
    <cellStyle name="Normal 508 2" xfId="2173"/>
    <cellStyle name="Normal 508 2 2" xfId="4482"/>
    <cellStyle name="Normal 508 3" xfId="3425"/>
    <cellStyle name="Normal 509" xfId="1089"/>
    <cellStyle name="Normal 509 2" xfId="2174"/>
    <cellStyle name="Normal 509 2 2" xfId="4483"/>
    <cellStyle name="Normal 509 3" xfId="3426"/>
    <cellStyle name="Normal 51" xfId="247"/>
    <cellStyle name="Normal 51 2" xfId="1396"/>
    <cellStyle name="Normal 51 2 2" xfId="3712"/>
    <cellStyle name="Normal 51 3" xfId="2664"/>
    <cellStyle name="Normal 510" xfId="1090"/>
    <cellStyle name="Normal 510 2" xfId="2175"/>
    <cellStyle name="Normal 510 2 2" xfId="4484"/>
    <cellStyle name="Normal 510 3" xfId="3427"/>
    <cellStyle name="Normal 511" xfId="1104"/>
    <cellStyle name="Normal 511 2" xfId="2189"/>
    <cellStyle name="Normal 511 2 2" xfId="4498"/>
    <cellStyle name="Normal 511 3" xfId="3441"/>
    <cellStyle name="Normal 512" xfId="1111"/>
    <cellStyle name="Normal 512 2" xfId="2196"/>
    <cellStyle name="Normal 512 2 2" xfId="4505"/>
    <cellStyle name="Normal 512 3" xfId="3448"/>
    <cellStyle name="Normal 513" xfId="1112"/>
    <cellStyle name="Normal 513 2" xfId="2197"/>
    <cellStyle name="Normal 513 2 2" xfId="4506"/>
    <cellStyle name="Normal 513 3" xfId="3449"/>
    <cellStyle name="Normal 514" xfId="1113"/>
    <cellStyle name="Normal 514 2" xfId="2198"/>
    <cellStyle name="Normal 514 2 2" xfId="4507"/>
    <cellStyle name="Normal 514 3" xfId="3450"/>
    <cellStyle name="Normal 515" xfId="1114"/>
    <cellStyle name="Normal 515 2" xfId="2199"/>
    <cellStyle name="Normal 515 2 2" xfId="4508"/>
    <cellStyle name="Normal 515 3" xfId="3451"/>
    <cellStyle name="Normal 516" xfId="1115"/>
    <cellStyle name="Normal 516 2" xfId="2200"/>
    <cellStyle name="Normal 516 2 2" xfId="4509"/>
    <cellStyle name="Normal 516 3" xfId="3452"/>
    <cellStyle name="Normal 517" xfId="1123"/>
    <cellStyle name="Normal 517 2" xfId="2208"/>
    <cellStyle name="Normal 517 2 2" xfId="4517"/>
    <cellStyle name="Normal 517 3" xfId="3460"/>
    <cellStyle name="Normal 518" xfId="1139"/>
    <cellStyle name="Normal 518 2" xfId="2224"/>
    <cellStyle name="Normal 518 2 2" xfId="4533"/>
    <cellStyle name="Normal 518 3" xfId="3476"/>
    <cellStyle name="Normal 518 4" xfId="4932"/>
    <cellStyle name="Normal 518 5" xfId="4950"/>
    <cellStyle name="Normal 519" xfId="1136"/>
    <cellStyle name="Normal 519 2" xfId="2221"/>
    <cellStyle name="Normal 519 2 2" xfId="4530"/>
    <cellStyle name="Normal 519 3" xfId="3473"/>
    <cellStyle name="Normal 52" xfId="248"/>
    <cellStyle name="Normal 52 2" xfId="1397"/>
    <cellStyle name="Normal 52 2 2" xfId="3713"/>
    <cellStyle name="Normal 52 3" xfId="2665"/>
    <cellStyle name="Normal 520" xfId="1142"/>
    <cellStyle name="Normal 520 2" xfId="2227"/>
    <cellStyle name="Normal 520 2 2" xfId="4536"/>
    <cellStyle name="Normal 520 3" xfId="3479"/>
    <cellStyle name="Normal 521" xfId="1143"/>
    <cellStyle name="Normal 521 2" xfId="2228"/>
    <cellStyle name="Normal 521 2 2" xfId="4537"/>
    <cellStyle name="Normal 521 3" xfId="3480"/>
    <cellStyle name="Normal 521 4" xfId="4933"/>
    <cellStyle name="Normal 521 5" xfId="4952"/>
    <cellStyle name="Normal 522" xfId="1141"/>
    <cellStyle name="Normal 522 2" xfId="2226"/>
    <cellStyle name="Normal 522 2 2" xfId="4535"/>
    <cellStyle name="Normal 522 3" xfId="3478"/>
    <cellStyle name="Normal 523" xfId="1144"/>
    <cellStyle name="Normal 523 2" xfId="2229"/>
    <cellStyle name="Normal 523 2 2" xfId="4538"/>
    <cellStyle name="Normal 523 3" xfId="3481"/>
    <cellStyle name="Normal 524" xfId="1159"/>
    <cellStyle name="Normal 524 2" xfId="2244"/>
    <cellStyle name="Normal 524 2 2" xfId="4553"/>
    <cellStyle name="Normal 524 3" xfId="3496"/>
    <cellStyle name="Normal 525" xfId="1161"/>
    <cellStyle name="Normal 525 2" xfId="2246"/>
    <cellStyle name="Normal 525 2 2" xfId="4555"/>
    <cellStyle name="Normal 525 3" xfId="3498"/>
    <cellStyle name="Normal 526" xfId="1162"/>
    <cellStyle name="Normal 526 2" xfId="2247"/>
    <cellStyle name="Normal 526 2 2" xfId="4556"/>
    <cellStyle name="Normal 526 3" xfId="3499"/>
    <cellStyle name="Normal 527" xfId="1163"/>
    <cellStyle name="Normal 527 2" xfId="2248"/>
    <cellStyle name="Normal 527 2 2" xfId="4557"/>
    <cellStyle name="Normal 527 3" xfId="3500"/>
    <cellStyle name="Normal 528" xfId="1164"/>
    <cellStyle name="Normal 528 2" xfId="2249"/>
    <cellStyle name="Normal 528 2 2" xfId="4558"/>
    <cellStyle name="Normal 528 3" xfId="3501"/>
    <cellStyle name="Normal 529" xfId="1165"/>
    <cellStyle name="Normal 529 2" xfId="2250"/>
    <cellStyle name="Normal 529 2 2" xfId="4559"/>
    <cellStyle name="Normal 529 3" xfId="3502"/>
    <cellStyle name="Normal 53" xfId="249"/>
    <cellStyle name="Normal 53 2" xfId="1398"/>
    <cellStyle name="Normal 53 2 2" xfId="3714"/>
    <cellStyle name="Normal 53 3" xfId="2666"/>
    <cellStyle name="Normal 530" xfId="1166"/>
    <cellStyle name="Normal 530 2" xfId="2251"/>
    <cellStyle name="Normal 530 2 2" xfId="4560"/>
    <cellStyle name="Normal 530 3" xfId="3503"/>
    <cellStyle name="Normal 531" xfId="1167"/>
    <cellStyle name="Normal 531 2" xfId="2252"/>
    <cellStyle name="Normal 531 2 2" xfId="4561"/>
    <cellStyle name="Normal 531 3" xfId="3504"/>
    <cellStyle name="Normal 532" xfId="1168"/>
    <cellStyle name="Normal 532 2" xfId="2253"/>
    <cellStyle name="Normal 532 2 2" xfId="4562"/>
    <cellStyle name="Normal 532 3" xfId="3505"/>
    <cellStyle name="Normal 533" xfId="1160"/>
    <cellStyle name="Normal 533 2" xfId="2245"/>
    <cellStyle name="Normal 533 2 2" xfId="4554"/>
    <cellStyle name="Normal 533 3" xfId="3497"/>
    <cellStyle name="Normal 534" xfId="1169"/>
    <cellStyle name="Normal 534 2" xfId="2254"/>
    <cellStyle name="Normal 534 2 2" xfId="4563"/>
    <cellStyle name="Normal 534 3" xfId="3506"/>
    <cellStyle name="Normal 535" xfId="1170"/>
    <cellStyle name="Normal 535 2" xfId="2255"/>
    <cellStyle name="Normal 535 2 2" xfId="4564"/>
    <cellStyle name="Normal 535 3" xfId="3507"/>
    <cellStyle name="Normal 536" xfId="1171"/>
    <cellStyle name="Normal 536 2" xfId="2256"/>
    <cellStyle name="Normal 536 2 2" xfId="4565"/>
    <cellStyle name="Normal 536 3" xfId="3508"/>
    <cellStyle name="Normal 537" xfId="1172"/>
    <cellStyle name="Normal 537 2" xfId="2257"/>
    <cellStyle name="Normal 537 2 2" xfId="4566"/>
    <cellStyle name="Normal 537 3" xfId="3509"/>
    <cellStyle name="Normal 538" xfId="1174"/>
    <cellStyle name="Normal 538 2" xfId="2259"/>
    <cellStyle name="Normal 538 2 2" xfId="4568"/>
    <cellStyle name="Normal 538 3" xfId="3511"/>
    <cellStyle name="Normal 539" xfId="1177"/>
    <cellStyle name="Normal 539 2" xfId="2262"/>
    <cellStyle name="Normal 539 2 2" xfId="4571"/>
    <cellStyle name="Normal 539 3" xfId="3514"/>
    <cellStyle name="Normal 54" xfId="250"/>
    <cellStyle name="Normal 54 2" xfId="1399"/>
    <cellStyle name="Normal 54 2 2" xfId="3715"/>
    <cellStyle name="Normal 54 3" xfId="2667"/>
    <cellStyle name="Normal 540" xfId="1191"/>
    <cellStyle name="Normal 540 2" xfId="2276"/>
    <cellStyle name="Normal 540 2 2" xfId="4585"/>
    <cellStyle name="Normal 540 3" xfId="3528"/>
    <cellStyle name="Normal 541" xfId="1194"/>
    <cellStyle name="Normal 541 2" xfId="2279"/>
    <cellStyle name="Normal 541 2 2" xfId="4588"/>
    <cellStyle name="Normal 541 3" xfId="3531"/>
    <cellStyle name="Normal 542" xfId="1195"/>
    <cellStyle name="Normal 542 2" xfId="2280"/>
    <cellStyle name="Normal 542 2 2" xfId="4589"/>
    <cellStyle name="Normal 542 3" xfId="3532"/>
    <cellStyle name="Normal 543" xfId="1193"/>
    <cellStyle name="Normal 543 2" xfId="2278"/>
    <cellStyle name="Normal 543 2 2" xfId="4587"/>
    <cellStyle name="Normal 543 3" xfId="3530"/>
    <cellStyle name="Normal 544" xfId="1192"/>
    <cellStyle name="Normal 544 2" xfId="2277"/>
    <cellStyle name="Normal 544 2 2" xfId="4586"/>
    <cellStyle name="Normal 544 3" xfId="3529"/>
    <cellStyle name="Normal 545" xfId="1196"/>
    <cellStyle name="Normal 545 2" xfId="2281"/>
    <cellStyle name="Normal 545 2 2" xfId="4590"/>
    <cellStyle name="Normal 545 3" xfId="3533"/>
    <cellStyle name="Normal 546" xfId="1197"/>
    <cellStyle name="Normal 546 2" xfId="3534"/>
    <cellStyle name="Normal 547" xfId="1213"/>
    <cellStyle name="Normal 547 2" xfId="3550"/>
    <cellStyle name="Normal 548" xfId="1214"/>
    <cellStyle name="Normal 548 2" xfId="3551"/>
    <cellStyle name="Normal 549" xfId="1215"/>
    <cellStyle name="Normal 549 2" xfId="3552"/>
    <cellStyle name="Normal 55" xfId="251"/>
    <cellStyle name="Normal 55 2" xfId="1400"/>
    <cellStyle name="Normal 55 2 2" xfId="3716"/>
    <cellStyle name="Normal 55 3" xfId="2668"/>
    <cellStyle name="Normal 550" xfId="1219"/>
    <cellStyle name="Normal 551" xfId="2282"/>
    <cellStyle name="Normal 552" xfId="2285"/>
    <cellStyle name="Normal 553" xfId="1216"/>
    <cellStyle name="Normal 553 2" xfId="3553"/>
    <cellStyle name="Normal 554" xfId="1218"/>
    <cellStyle name="Normal 554 2" xfId="3555"/>
    <cellStyle name="Normal 555" xfId="1742"/>
    <cellStyle name="Normal 555 2" xfId="4052"/>
    <cellStyle name="Normal 556" xfId="2293"/>
    <cellStyle name="Normal 556 2" xfId="4598"/>
    <cellStyle name="Normal 557" xfId="2303"/>
    <cellStyle name="Normal 557 2" xfId="4608"/>
    <cellStyle name="Normal 558" xfId="2294"/>
    <cellStyle name="Normal 558 2" xfId="4599"/>
    <cellStyle name="Normal 559" xfId="2297"/>
    <cellStyle name="Normal 559 2" xfId="4602"/>
    <cellStyle name="Normal 56" xfId="252"/>
    <cellStyle name="Normal 56 2" xfId="1401"/>
    <cellStyle name="Normal 56 2 2" xfId="3717"/>
    <cellStyle name="Normal 56 3" xfId="2669"/>
    <cellStyle name="Normal 560" xfId="2287"/>
    <cellStyle name="Normal 560 2" xfId="4592"/>
    <cellStyle name="Normal 561" xfId="2290"/>
    <cellStyle name="Normal 561 2" xfId="4595"/>
    <cellStyle name="Normal 562" xfId="2305"/>
    <cellStyle name="Normal 562 2" xfId="4610"/>
    <cellStyle name="Normal 563" xfId="2310"/>
    <cellStyle name="Normal 564" xfId="2304"/>
    <cellStyle name="Normal 564 2" xfId="4609"/>
    <cellStyle name="Normal 565" xfId="2291"/>
    <cellStyle name="Normal 565 2" xfId="4596"/>
    <cellStyle name="Normal 566" xfId="2302"/>
    <cellStyle name="Normal 566 2" xfId="4607"/>
    <cellStyle name="Normal 566 3" xfId="4942"/>
    <cellStyle name="Normal 567" xfId="2307"/>
    <cellStyle name="Normal 567 2" xfId="4612"/>
    <cellStyle name="Normal 568" xfId="2315"/>
    <cellStyle name="Normal 568 2" xfId="4618"/>
    <cellStyle name="Normal 569" xfId="2313"/>
    <cellStyle name="Normal 569 2" xfId="4616"/>
    <cellStyle name="Normal 57" xfId="253"/>
    <cellStyle name="Normal 57 2" xfId="1402"/>
    <cellStyle name="Normal 57 2 2" xfId="3718"/>
    <cellStyle name="Normal 57 3" xfId="2670"/>
    <cellStyle name="Normal 570" xfId="2312"/>
    <cellStyle name="Normal 570 2" xfId="4615"/>
    <cellStyle name="Normal 571" xfId="2301"/>
    <cellStyle name="Normal 571 2" xfId="4606"/>
    <cellStyle name="Normal 572" xfId="2314"/>
    <cellStyle name="Normal 572 2" xfId="4617"/>
    <cellStyle name="Normal 573" xfId="2316"/>
    <cellStyle name="Normal 573 2" xfId="4619"/>
    <cellStyle name="Normal 574" xfId="2332"/>
    <cellStyle name="Normal 574 2" xfId="4635"/>
    <cellStyle name="Normal 575" xfId="2336"/>
    <cellStyle name="Normal 575 2" xfId="4639"/>
    <cellStyle name="Normal 576" xfId="2337"/>
    <cellStyle name="Normal 576 2" xfId="4640"/>
    <cellStyle name="Normal 577" xfId="2338"/>
    <cellStyle name="Normal 577 2" xfId="4641"/>
    <cellStyle name="Normal 578" xfId="2339"/>
    <cellStyle name="Normal 578 2" xfId="4642"/>
    <cellStyle name="Normal 579" xfId="2340"/>
    <cellStyle name="Normal 579 2" xfId="4643"/>
    <cellStyle name="Normal 58" xfId="254"/>
    <cellStyle name="Normal 58 2" xfId="1403"/>
    <cellStyle name="Normal 58 2 2" xfId="3719"/>
    <cellStyle name="Normal 58 3" xfId="2671"/>
    <cellStyle name="Normal 580" xfId="2341"/>
    <cellStyle name="Normal 580 2" xfId="4644"/>
    <cellStyle name="Normal 581" xfId="2342"/>
    <cellStyle name="Normal 581 2" xfId="4645"/>
    <cellStyle name="Normal 582" xfId="2343"/>
    <cellStyle name="Normal 582 2" xfId="4646"/>
    <cellStyle name="Normal 583" xfId="2344"/>
    <cellStyle name="Normal 583 2" xfId="4647"/>
    <cellStyle name="Normal 584" xfId="2331"/>
    <cellStyle name="Normal 584 2" xfId="4634"/>
    <cellStyle name="Normal 585" xfId="2345"/>
    <cellStyle name="Normal 585 2" xfId="4648"/>
    <cellStyle name="Normal 586" xfId="2346"/>
    <cellStyle name="Normal 586 2" xfId="4649"/>
    <cellStyle name="Normal 587" xfId="2347"/>
    <cellStyle name="Normal 587 2" xfId="4650"/>
    <cellStyle name="Normal 588" xfId="2348"/>
    <cellStyle name="Normal 588 2" xfId="4651"/>
    <cellStyle name="Normal 589" xfId="2349"/>
    <cellStyle name="Normal 589 2" xfId="4652"/>
    <cellStyle name="Normal 59" xfId="255"/>
    <cellStyle name="Normal 59 2" xfId="1404"/>
    <cellStyle name="Normal 59 2 2" xfId="3720"/>
    <cellStyle name="Normal 59 3" xfId="2672"/>
    <cellStyle name="Normal 590" xfId="2330"/>
    <cellStyle name="Normal 590 2" xfId="4633"/>
    <cellStyle name="Normal 591" xfId="2350"/>
    <cellStyle name="Normal 591 2" xfId="4653"/>
    <cellStyle name="Normal 592" xfId="2351"/>
    <cellStyle name="Normal 592 2" xfId="4654"/>
    <cellStyle name="Normal 593" xfId="2352"/>
    <cellStyle name="Normal 593 2" xfId="4655"/>
    <cellStyle name="Normal 594" xfId="2365"/>
    <cellStyle name="Normal 594 2" xfId="4668"/>
    <cellStyle name="Normal 595" xfId="2367"/>
    <cellStyle name="Normal 595 2" xfId="4670"/>
    <cellStyle name="Normal 596" xfId="2380"/>
    <cellStyle name="Normal 596 2" xfId="4683"/>
    <cellStyle name="Normal 597" xfId="2383"/>
    <cellStyle name="Normal 597 2" xfId="4686"/>
    <cellStyle name="Normal 598" xfId="2384"/>
    <cellStyle name="Normal 598 2" xfId="4687"/>
    <cellStyle name="Normal 599" xfId="2385"/>
    <cellStyle name="Normal 599 2" xfId="4688"/>
    <cellStyle name="Normal 6" xfId="256"/>
    <cellStyle name="Normal 60" xfId="257"/>
    <cellStyle name="Normal 60 2" xfId="1405"/>
    <cellStyle name="Normal 60 2 2" xfId="3721"/>
    <cellStyle name="Normal 60 3" xfId="2673"/>
    <cellStyle name="Normal 600" xfId="2386"/>
    <cellStyle name="Normal 600 2" xfId="4689"/>
    <cellStyle name="Normal 601" xfId="2387"/>
    <cellStyle name="Normal 601 2" xfId="4690"/>
    <cellStyle name="Normal 602" xfId="2388"/>
    <cellStyle name="Normal 602 2" xfId="4691"/>
    <cellStyle name="Normal 603" xfId="2389"/>
    <cellStyle name="Normal 603 2" xfId="4692"/>
    <cellStyle name="Normal 603 3" xfId="4917"/>
    <cellStyle name="Normal 604" xfId="2390"/>
    <cellStyle name="Normal 604 2" xfId="4693"/>
    <cellStyle name="Normal 605" xfId="2391"/>
    <cellStyle name="Normal 605 2" xfId="4694"/>
    <cellStyle name="Normal 606" xfId="2393"/>
    <cellStyle name="Normal 606 2" xfId="4696"/>
    <cellStyle name="Normal 607" xfId="2394"/>
    <cellStyle name="Normal 607 2" xfId="4697"/>
    <cellStyle name="Normal 608" xfId="2395"/>
    <cellStyle name="Normal 608 2" xfId="4698"/>
    <cellStyle name="Normal 609" xfId="2396"/>
    <cellStyle name="Normal 609 2" xfId="4699"/>
    <cellStyle name="Normal 61" xfId="258"/>
    <cellStyle name="Normal 61 2" xfId="1406"/>
    <cellStyle name="Normal 61 2 2" xfId="3722"/>
    <cellStyle name="Normal 61 3" xfId="2674"/>
    <cellStyle name="Normal 610" xfId="2397"/>
    <cellStyle name="Normal 610 2" xfId="4700"/>
    <cellStyle name="Normal 611" xfId="2398"/>
    <cellStyle name="Normal 611 2" xfId="4701"/>
    <cellStyle name="Normal 612" xfId="2399"/>
    <cellStyle name="Normal 612 2" xfId="4702"/>
    <cellStyle name="Normal 613" xfId="2400"/>
    <cellStyle name="Normal 613 2" xfId="4703"/>
    <cellStyle name="Normal 614" xfId="2401"/>
    <cellStyle name="Normal 614 2" xfId="4704"/>
    <cellStyle name="Normal 615" xfId="2402"/>
    <cellStyle name="Normal 615 2" xfId="4705"/>
    <cellStyle name="Normal 616" xfId="2403"/>
    <cellStyle name="Normal 616 2" xfId="4706"/>
    <cellStyle name="Normal 617" xfId="2404"/>
    <cellStyle name="Normal 617 2" xfId="4707"/>
    <cellStyle name="Normal 618" xfId="2405"/>
    <cellStyle name="Normal 618 2" xfId="4708"/>
    <cellStyle name="Normal 619" xfId="2406"/>
    <cellStyle name="Normal 619 2" xfId="4709"/>
    <cellStyle name="Normal 62" xfId="259"/>
    <cellStyle name="Normal 62 2" xfId="1407"/>
    <cellStyle name="Normal 62 2 2" xfId="3723"/>
    <cellStyle name="Normal 62 3" xfId="2675"/>
    <cellStyle name="Normal 620" xfId="2407"/>
    <cellStyle name="Normal 620 2" xfId="4710"/>
    <cellStyle name="Normal 621" xfId="2408"/>
    <cellStyle name="Normal 621 2" xfId="4711"/>
    <cellStyle name="Normal 622" xfId="2409"/>
    <cellStyle name="Normal 622 2" xfId="4712"/>
    <cellStyle name="Normal 623" xfId="2410"/>
    <cellStyle name="Normal 623 2" xfId="4713"/>
    <cellStyle name="Normal 624" xfId="2411"/>
    <cellStyle name="Normal 624 2" xfId="4714"/>
    <cellStyle name="Normal 625" xfId="2412"/>
    <cellStyle name="Normal 625 2" xfId="4715"/>
    <cellStyle name="Normal 626" xfId="2414"/>
    <cellStyle name="Normal 626 2" xfId="4717"/>
    <cellStyle name="Normal 627" xfId="2431"/>
    <cellStyle name="Normal 627 2" xfId="4734"/>
    <cellStyle name="Normal 628" xfId="2433"/>
    <cellStyle name="Normal 628 2" xfId="4736"/>
    <cellStyle name="Normal 629" xfId="2448"/>
    <cellStyle name="Normal 629 2" xfId="4750"/>
    <cellStyle name="Normal 63" xfId="260"/>
    <cellStyle name="Normal 63 2" xfId="1408"/>
    <cellStyle name="Normal 63 2 2" xfId="3724"/>
    <cellStyle name="Normal 63 3" xfId="2676"/>
    <cellStyle name="Normal 630" xfId="2450"/>
    <cellStyle name="Normal 630 2" xfId="4752"/>
    <cellStyle name="Normal 631" xfId="2449"/>
    <cellStyle name="Normal 631 2" xfId="4751"/>
    <cellStyle name="Normal 632" xfId="2452"/>
    <cellStyle name="Normal 632 2" xfId="4754"/>
    <cellStyle name="Normal 633" xfId="2453"/>
    <cellStyle name="Normal 633 2" xfId="4755"/>
    <cellStyle name="Normal 634" xfId="2454"/>
    <cellStyle name="Normal 634 2" xfId="4756"/>
    <cellStyle name="Normal 635" xfId="2455"/>
    <cellStyle name="Normal 635 2" xfId="4757"/>
    <cellStyle name="Normal 636" xfId="2456"/>
    <cellStyle name="Normal 636 2" xfId="4758"/>
    <cellStyle name="Normal 637" xfId="2459"/>
    <cellStyle name="Normal 637 2" xfId="4761"/>
    <cellStyle name="Normal 638" xfId="2460"/>
    <cellStyle name="Normal 638 2" xfId="4762"/>
    <cellStyle name="Normal 639" xfId="2458"/>
    <cellStyle name="Normal 639 2" xfId="4760"/>
    <cellStyle name="Normal 64" xfId="261"/>
    <cellStyle name="Normal 64 2" xfId="1409"/>
    <cellStyle name="Normal 64 2 2" xfId="3725"/>
    <cellStyle name="Normal 64 3" xfId="2677"/>
    <cellStyle name="Normal 640" xfId="2461"/>
    <cellStyle name="Normal 640 2" xfId="4763"/>
    <cellStyle name="Normal 641" xfId="2462"/>
    <cellStyle name="Normal 641 2" xfId="4764"/>
    <cellStyle name="Normal 642" xfId="2457"/>
    <cellStyle name="Normal 642 2" xfId="4759"/>
    <cellStyle name="Normal 643" xfId="2463"/>
    <cellStyle name="Normal 643 2" xfId="4765"/>
    <cellStyle name="Normal 644" xfId="2464"/>
    <cellStyle name="Normal 644 2" xfId="4766"/>
    <cellStyle name="Normal 645" xfId="2465"/>
    <cellStyle name="Normal 645 2" xfId="4767"/>
    <cellStyle name="Normal 646" xfId="2479"/>
    <cellStyle name="Normal 646 2" xfId="4781"/>
    <cellStyle name="Normal 647" xfId="2480"/>
    <cellStyle name="Normal 647 2" xfId="4782"/>
    <cellStyle name="Normal 648" xfId="2481"/>
    <cellStyle name="Normal 648 2" xfId="4783"/>
    <cellStyle name="Normal 649" xfId="2482"/>
    <cellStyle name="Normal 649 2" xfId="4784"/>
    <cellStyle name="Normal 65" xfId="262"/>
    <cellStyle name="Normal 65 2" xfId="1410"/>
    <cellStyle name="Normal 65 2 2" xfId="3726"/>
    <cellStyle name="Normal 65 3" xfId="2678"/>
    <cellStyle name="Normal 650" xfId="2483"/>
    <cellStyle name="Normal 650 2" xfId="4785"/>
    <cellStyle name="Normal 651" xfId="2484"/>
    <cellStyle name="Normal 651 2" xfId="4786"/>
    <cellStyle name="Normal 652" xfId="2486"/>
    <cellStyle name="Normal 653" xfId="2490"/>
    <cellStyle name="Normal 654" xfId="2492"/>
    <cellStyle name="Normal 655" xfId="2488"/>
    <cellStyle name="Normal 656" xfId="3773"/>
    <cellStyle name="Normal 657" xfId="4789"/>
    <cellStyle name="Normal 658" xfId="4790"/>
    <cellStyle name="Normal 659" xfId="4794"/>
    <cellStyle name="Normal 66" xfId="263"/>
    <cellStyle name="Normal 66 2" xfId="1411"/>
    <cellStyle name="Normal 66 2 2" xfId="3727"/>
    <cellStyle name="Normal 66 3" xfId="2679"/>
    <cellStyle name="Normal 660" xfId="4796"/>
    <cellStyle name="Normal 661" xfId="4798"/>
    <cellStyle name="Normal 662" xfId="4800"/>
    <cellStyle name="Normal 663" xfId="4802"/>
    <cellStyle name="Normal 664" xfId="4804"/>
    <cellStyle name="Normal 665" xfId="4806"/>
    <cellStyle name="Normal 666" xfId="4808"/>
    <cellStyle name="Normal 667" xfId="4810"/>
    <cellStyle name="Normal 668" xfId="4812"/>
    <cellStyle name="Normal 669" xfId="4814"/>
    <cellStyle name="Normal 67" xfId="264"/>
    <cellStyle name="Normal 67 2" xfId="1412"/>
    <cellStyle name="Normal 67 2 2" xfId="3728"/>
    <cellStyle name="Normal 67 3" xfId="2680"/>
    <cellStyle name="Normal 670" xfId="4816"/>
    <cellStyle name="Normal 671" xfId="4818"/>
    <cellStyle name="Normal 672" xfId="4820"/>
    <cellStyle name="Normal 673" xfId="4822"/>
    <cellStyle name="Normal 674" xfId="4824"/>
    <cellStyle name="Normal 675" xfId="4841"/>
    <cellStyle name="Normal 676" xfId="4845"/>
    <cellStyle name="Normal 677" xfId="4846"/>
    <cellStyle name="Normal 678" xfId="4847"/>
    <cellStyle name="Normal 679" xfId="4848"/>
    <cellStyle name="Normal 68" xfId="265"/>
    <cellStyle name="Normal 68 2" xfId="1413"/>
    <cellStyle name="Normal 68 2 2" xfId="3729"/>
    <cellStyle name="Normal 68 3" xfId="2681"/>
    <cellStyle name="Normal 680" xfId="4850"/>
    <cellStyle name="Normal 680 2" xfId="4912"/>
    <cellStyle name="Normal 680 2 2" xfId="4947"/>
    <cellStyle name="Normal 680 2 2 2" xfId="4956"/>
    <cellStyle name="Normal 681" xfId="4852"/>
    <cellStyle name="Normal 682" xfId="4855"/>
    <cellStyle name="Normal 683" xfId="4872"/>
    <cellStyle name="Normal 684" xfId="4873"/>
    <cellStyle name="Normal 685" xfId="4868"/>
    <cellStyle name="Normal 686" xfId="4874"/>
    <cellStyle name="Normal 687" xfId="4875"/>
    <cellStyle name="Normal 688" xfId="4877"/>
    <cellStyle name="Normal 689" xfId="4879"/>
    <cellStyle name="Normal 69" xfId="266"/>
    <cellStyle name="Normal 69 2" xfId="1414"/>
    <cellStyle name="Normal 69 2 2" xfId="3730"/>
    <cellStyle name="Normal 69 3" xfId="2682"/>
    <cellStyle name="Normal 690" xfId="4881"/>
    <cellStyle name="Normal 691" xfId="4883"/>
    <cellStyle name="Normal 692" xfId="4902"/>
    <cellStyle name="Normal 693" xfId="4903"/>
    <cellStyle name="Normal 694" xfId="4900"/>
    <cellStyle name="Normal 695" xfId="4906"/>
    <cellStyle name="Normal 696" xfId="4936"/>
    <cellStyle name="Normal 697" xfId="4939"/>
    <cellStyle name="Normal 698" xfId="4943"/>
    <cellStyle name="Normal 699" xfId="4945"/>
    <cellStyle name="Normal 7" xfId="267"/>
    <cellStyle name="Normal 70" xfId="268"/>
    <cellStyle name="Normal 70 2" xfId="1415"/>
    <cellStyle name="Normal 70 2 2" xfId="3731"/>
    <cellStyle name="Normal 70 3" xfId="2683"/>
    <cellStyle name="Normal 700" xfId="4946"/>
    <cellStyle name="Normal 701" xfId="4955"/>
    <cellStyle name="Normal 702" xfId="4957"/>
    <cellStyle name="Normal 703" xfId="4960"/>
    <cellStyle name="Normal 704" xfId="4962"/>
    <cellStyle name="Normal 705" xfId="5010"/>
    <cellStyle name="Normal 706" xfId="4991"/>
    <cellStyle name="Normal 707" xfId="5012"/>
    <cellStyle name="Normal 708" xfId="4987"/>
    <cellStyle name="Normal 709" xfId="5024"/>
    <cellStyle name="Normal 71" xfId="269"/>
    <cellStyle name="Normal 71 2" xfId="1416"/>
    <cellStyle name="Normal 71 2 2" xfId="3732"/>
    <cellStyle name="Normal 71 3" xfId="2684"/>
    <cellStyle name="Normal 710" xfId="4983"/>
    <cellStyle name="Normal 711" xfId="5036"/>
    <cellStyle name="Normal 712" xfId="5013"/>
    <cellStyle name="Normal 713" xfId="5048"/>
    <cellStyle name="Normal 714" xfId="5025"/>
    <cellStyle name="Normal 715" xfId="5059"/>
    <cellStyle name="Normal 716" xfId="5050"/>
    <cellStyle name="Normal 717" xfId="5079"/>
    <cellStyle name="Normal 718" xfId="5078"/>
    <cellStyle name="Normal 719" xfId="5091"/>
    <cellStyle name="Normal 72" xfId="270"/>
    <cellStyle name="Normal 72 2" xfId="1417"/>
    <cellStyle name="Normal 72 2 2" xfId="3733"/>
    <cellStyle name="Normal 72 3" xfId="2685"/>
    <cellStyle name="Normal 720" xfId="5092"/>
    <cellStyle name="Normal 721" xfId="5111"/>
    <cellStyle name="Normal 722" xfId="5119"/>
    <cellStyle name="Normal 723" xfId="5120"/>
    <cellStyle name="Normal 724" xfId="5133"/>
    <cellStyle name="Normal 725" xfId="5135"/>
    <cellStyle name="Normal 726" xfId="5136"/>
    <cellStyle name="Normal 727" xfId="5151"/>
    <cellStyle name="Normal 728" xfId="5152"/>
    <cellStyle name="Normal 729" xfId="5153"/>
    <cellStyle name="Normal 73" xfId="271"/>
    <cellStyle name="Normal 73 2" xfId="1418"/>
    <cellStyle name="Normal 73 2 2" xfId="3734"/>
    <cellStyle name="Normal 73 3" xfId="2686"/>
    <cellStyle name="Normal 730" xfId="5154"/>
    <cellStyle name="Normal 731" xfId="5155"/>
    <cellStyle name="Normal 732" xfId="5156"/>
    <cellStyle name="Normal 733" xfId="5157"/>
    <cellStyle name="Normal 734" xfId="5158"/>
    <cellStyle name="Normal 735" xfId="5159"/>
    <cellStyle name="Normal 736" xfId="5160"/>
    <cellStyle name="Normal 737" xfId="5161"/>
    <cellStyle name="Normal 738" xfId="5162"/>
    <cellStyle name="Normal 739" xfId="5163"/>
    <cellStyle name="Normal 74" xfId="272"/>
    <cellStyle name="Normal 74 2" xfId="1419"/>
    <cellStyle name="Normal 74 2 2" xfId="3735"/>
    <cellStyle name="Normal 74 3" xfId="2687"/>
    <cellStyle name="Normal 740" xfId="5164"/>
    <cellStyle name="Normal 741" xfId="5165"/>
    <cellStyle name="Normal 742" xfId="5183"/>
    <cellStyle name="Normal 75" xfId="273"/>
    <cellStyle name="Normal 75 2" xfId="1420"/>
    <cellStyle name="Normal 75 2 2" xfId="3736"/>
    <cellStyle name="Normal 75 3" xfId="2688"/>
    <cellStyle name="Normal 76" xfId="274"/>
    <cellStyle name="Normal 76 2" xfId="1421"/>
    <cellStyle name="Normal 76 2 2" xfId="3737"/>
    <cellStyle name="Normal 76 3" xfId="2689"/>
    <cellStyle name="Normal 77" xfId="275"/>
    <cellStyle name="Normal 77 2" xfId="1422"/>
    <cellStyle name="Normal 77 2 2" xfId="3738"/>
    <cellStyle name="Normal 77 3" xfId="2690"/>
    <cellStyle name="Normal 78" xfId="276"/>
    <cellStyle name="Normal 78 2" xfId="1423"/>
    <cellStyle name="Normal 78 2 2" xfId="3739"/>
    <cellStyle name="Normal 78 3" xfId="2691"/>
    <cellStyle name="Normal 79" xfId="277"/>
    <cellStyle name="Normal 79 2" xfId="1424"/>
    <cellStyle name="Normal 79 2 2" xfId="3740"/>
    <cellStyle name="Normal 79 3" xfId="2692"/>
    <cellStyle name="Normal 8" xfId="278"/>
    <cellStyle name="Normal 80" xfId="279"/>
    <cellStyle name="Normal 80 2" xfId="1425"/>
    <cellStyle name="Normal 80 2 2" xfId="3741"/>
    <cellStyle name="Normal 80 3" xfId="2693"/>
    <cellStyle name="Normal 81" xfId="280"/>
    <cellStyle name="Normal 81 2" xfId="1426"/>
    <cellStyle name="Normal 81 2 2" xfId="3742"/>
    <cellStyle name="Normal 81 3" xfId="2694"/>
    <cellStyle name="Normal 82" xfId="281"/>
    <cellStyle name="Normal 82 2" xfId="1427"/>
    <cellStyle name="Normal 82 2 2" xfId="3743"/>
    <cellStyle name="Normal 82 3" xfId="2695"/>
    <cellStyle name="Normal 83" xfId="282"/>
    <cellStyle name="Normal 83 2" xfId="1428"/>
    <cellStyle name="Normal 83 2 2" xfId="3744"/>
    <cellStyle name="Normal 83 3" xfId="2696"/>
    <cellStyle name="Normal 84" xfId="283"/>
    <cellStyle name="Normal 84 2" xfId="1429"/>
    <cellStyle name="Normal 84 2 2" xfId="3745"/>
    <cellStyle name="Normal 84 3" xfId="2697"/>
    <cellStyle name="Normal 85" xfId="284"/>
    <cellStyle name="Normal 85 2" xfId="1430"/>
    <cellStyle name="Normal 85 2 2" xfId="3746"/>
    <cellStyle name="Normal 85 3" xfId="2698"/>
    <cellStyle name="Normal 86" xfId="285"/>
    <cellStyle name="Normal 86 2" xfId="1431"/>
    <cellStyle name="Normal 86 2 2" xfId="3747"/>
    <cellStyle name="Normal 86 3" xfId="2699"/>
    <cellStyle name="Normal 87" xfId="286"/>
    <cellStyle name="Normal 87 2" xfId="1432"/>
    <cellStyle name="Normal 87 2 2" xfId="3748"/>
    <cellStyle name="Normal 87 3" xfId="2700"/>
    <cellStyle name="Normal 88" xfId="287"/>
    <cellStyle name="Normal 88 2" xfId="1433"/>
    <cellStyle name="Normal 88 2 2" xfId="3749"/>
    <cellStyle name="Normal 88 3" xfId="2701"/>
    <cellStyle name="Normal 89" xfId="288"/>
    <cellStyle name="Normal 89 2" xfId="1434"/>
    <cellStyle name="Normal 89 2 2" xfId="3750"/>
    <cellStyle name="Normal 89 3" xfId="2702"/>
    <cellStyle name="Normal 9" xfId="289"/>
    <cellStyle name="Normal 9 2" xfId="1435"/>
    <cellStyle name="Normal 9 2 2" xfId="3751"/>
    <cellStyle name="Normal 9 3" xfId="2703"/>
    <cellStyle name="Normal 90" xfId="290"/>
    <cellStyle name="Normal 90 2" xfId="1436"/>
    <cellStyle name="Normal 90 2 2" xfId="3752"/>
    <cellStyle name="Normal 90 3" xfId="2704"/>
    <cellStyle name="Normal 91" xfId="291"/>
    <cellStyle name="Normal 91 2" xfId="1437"/>
    <cellStyle name="Normal 91 2 2" xfId="3753"/>
    <cellStyle name="Normal 91 3" xfId="2705"/>
    <cellStyle name="Normal 92" xfId="292"/>
    <cellStyle name="Normal 92 2" xfId="1438"/>
    <cellStyle name="Normal 92 2 2" xfId="3754"/>
    <cellStyle name="Normal 92 3" xfId="2706"/>
    <cellStyle name="Normal 93" xfId="293"/>
    <cellStyle name="Normal 93 2" xfId="1439"/>
    <cellStyle name="Normal 93 2 2" xfId="3755"/>
    <cellStyle name="Normal 93 3" xfId="2707"/>
    <cellStyle name="Normal 94" xfId="294"/>
    <cellStyle name="Normal 94 2" xfId="1440"/>
    <cellStyle name="Normal 94 2 2" xfId="3756"/>
    <cellStyle name="Normal 94 3" xfId="2708"/>
    <cellStyle name="Normal 95" xfId="295"/>
    <cellStyle name="Normal 95 2" xfId="1441"/>
    <cellStyle name="Normal 95 2 2" xfId="3757"/>
    <cellStyle name="Normal 95 3" xfId="2709"/>
    <cellStyle name="Normal 96" xfId="296"/>
    <cellStyle name="Normal 96 2" xfId="1442"/>
    <cellStyle name="Normal 96 2 2" xfId="3758"/>
    <cellStyle name="Normal 96 3" xfId="2710"/>
    <cellStyle name="Normal 97" xfId="297"/>
    <cellStyle name="Normal 97 2" xfId="1443"/>
    <cellStyle name="Normal 97 2 2" xfId="3759"/>
    <cellStyle name="Normal 97 3" xfId="2711"/>
    <cellStyle name="Normal 98" xfId="298"/>
    <cellStyle name="Normal 98 2" xfId="1444"/>
    <cellStyle name="Normal 98 2 2" xfId="3760"/>
    <cellStyle name="Normal 98 3" xfId="2712"/>
    <cellStyle name="Normal 99" xfId="299"/>
    <cellStyle name="Normal 99 2" xfId="1445"/>
    <cellStyle name="Normal 99 2 2" xfId="3761"/>
    <cellStyle name="Normal 99 3" xfId="2713"/>
    <cellStyle name="Normal_26" xfId="1040"/>
    <cellStyle name="Normal_27" xfId="5182"/>
    <cellStyle name="Normal_boletin-valores-reporte de Emisiones Vigentes Resumen al 31 marzo 2010" xfId="300"/>
    <cellStyle name="Normal_FIC" xfId="4935"/>
    <cellStyle name="Normal_Hoja1" xfId="301"/>
    <cellStyle name="Normal_Hoja1_1" xfId="853"/>
    <cellStyle name="Normal_Hoja2" xfId="302"/>
    <cellStyle name="Normal_Sheet4" xfId="303"/>
    <cellStyle name="Notas" xfId="304"/>
    <cellStyle name="Notas 10" xfId="728"/>
    <cellStyle name="Notas 10 2" xfId="1816"/>
    <cellStyle name="Notas 10 2 2" xfId="4126"/>
    <cellStyle name="Notas 10 3" xfId="3071"/>
    <cellStyle name="Notas 11" xfId="844"/>
    <cellStyle name="Notas 11 2" xfId="1931"/>
    <cellStyle name="Notas 11 2 2" xfId="4241"/>
    <cellStyle name="Notas 11 3" xfId="3186"/>
    <cellStyle name="Notas 12" xfId="922"/>
    <cellStyle name="Notas 12 2" xfId="2007"/>
    <cellStyle name="Notas 12 2 2" xfId="4317"/>
    <cellStyle name="Notas 12 3" xfId="3262"/>
    <cellStyle name="Notas 13" xfId="963"/>
    <cellStyle name="Notas 13 2" xfId="2049"/>
    <cellStyle name="Notas 13 2 2" xfId="4358"/>
    <cellStyle name="Notas 13 3" xfId="3303"/>
    <cellStyle name="Notas 14" xfId="1038"/>
    <cellStyle name="Notas 14 2" xfId="2124"/>
    <cellStyle name="Notas 14 2 2" xfId="4433"/>
    <cellStyle name="Notas 14 3" xfId="3378"/>
    <cellStyle name="Notas 15" xfId="1103"/>
    <cellStyle name="Notas 15 2" xfId="2188"/>
    <cellStyle name="Notas 15 2 2" xfId="4497"/>
    <cellStyle name="Notas 15 3" xfId="3440"/>
    <cellStyle name="Notas 16" xfId="1138"/>
    <cellStyle name="Notas 16 2" xfId="2223"/>
    <cellStyle name="Notas 16 2 2" xfId="4532"/>
    <cellStyle name="Notas 16 3" xfId="3475"/>
    <cellStyle name="Notas 17" xfId="1157"/>
    <cellStyle name="Notas 17 2" xfId="2242"/>
    <cellStyle name="Notas 17 2 2" xfId="4551"/>
    <cellStyle name="Notas 17 3" xfId="3494"/>
    <cellStyle name="Notas 18" xfId="1190"/>
    <cellStyle name="Notas 18 2" xfId="2275"/>
    <cellStyle name="Notas 18 2 2" xfId="4584"/>
    <cellStyle name="Notas 18 3" xfId="3527"/>
    <cellStyle name="Notas 19" xfId="1211"/>
    <cellStyle name="Notas 19 2" xfId="3548"/>
    <cellStyle name="Notas 2" xfId="368"/>
    <cellStyle name="Notas 2 2" xfId="646"/>
    <cellStyle name="Notas 2 2 2" xfId="1739"/>
    <cellStyle name="Notas 2 2 2 2" xfId="4049"/>
    <cellStyle name="Notas 2 2 3" xfId="2994"/>
    <cellStyle name="Notas 2 3" xfId="1483"/>
    <cellStyle name="Notas 2 3 2" xfId="3793"/>
    <cellStyle name="Notas 2 4" xfId="2513"/>
    <cellStyle name="Notas 2 5" xfId="4899"/>
    <cellStyle name="Notas 2 6" xfId="4994"/>
    <cellStyle name="Notas 20" xfId="1446"/>
    <cellStyle name="Notas 20 2" xfId="3762"/>
    <cellStyle name="Notas 21" xfId="2334"/>
    <cellStyle name="Notas 21 2" xfId="4637"/>
    <cellStyle name="Notas 22" xfId="2366"/>
    <cellStyle name="Notas 22 2" xfId="4669"/>
    <cellStyle name="Notas 23" xfId="2382"/>
    <cellStyle name="Notas 23 2" xfId="4685"/>
    <cellStyle name="Notas 24" xfId="2429"/>
    <cellStyle name="Notas 24 2" xfId="4732"/>
    <cellStyle name="Notas 25" xfId="2447"/>
    <cellStyle name="Notas 25 2" xfId="4749"/>
    <cellStyle name="Notas 26" xfId="2478"/>
    <cellStyle name="Notas 26 2" xfId="4780"/>
    <cellStyle name="Notas 27" xfId="4840"/>
    <cellStyle name="Notas 28" xfId="4870"/>
    <cellStyle name="Notas 29" xfId="5134"/>
    <cellStyle name="Notas 3" xfId="403"/>
    <cellStyle name="Notas 3 2" xfId="1518"/>
    <cellStyle name="Notas 3 2 2" xfId="3828"/>
    <cellStyle name="Notas 3 3" xfId="2767"/>
    <cellStyle name="Notas 30" xfId="5150"/>
    <cellStyle name="Notas 31" xfId="5179"/>
    <cellStyle name="Notas 32" xfId="5196"/>
    <cellStyle name="Notas 4" xfId="423"/>
    <cellStyle name="Notas 4 2" xfId="1536"/>
    <cellStyle name="Notas 4 2 2" xfId="3846"/>
    <cellStyle name="Notas 4 3" xfId="2785"/>
    <cellStyle name="Notas 5" xfId="437"/>
    <cellStyle name="Notas 5 2" xfId="1550"/>
    <cellStyle name="Notas 5 2 2" xfId="3860"/>
    <cellStyle name="Notas 5 3" xfId="2799"/>
    <cellStyle name="Notas 6" xfId="457"/>
    <cellStyle name="Notas 6 2" xfId="1570"/>
    <cellStyle name="Notas 6 2 2" xfId="3880"/>
    <cellStyle name="Notas 6 3" xfId="2819"/>
    <cellStyle name="Notas 7" xfId="474"/>
    <cellStyle name="Notas 7 2" xfId="1587"/>
    <cellStyle name="Notas 7 2 2" xfId="3897"/>
    <cellStyle name="Notas 7 3" xfId="2836"/>
    <cellStyle name="Notas 8" xfId="490"/>
    <cellStyle name="Notas 8 2" xfId="1603"/>
    <cellStyle name="Notas 8 2 2" xfId="3913"/>
    <cellStyle name="Notas 8 3" xfId="2852"/>
    <cellStyle name="Notas 9" xfId="598"/>
    <cellStyle name="Notas 9 2" xfId="1700"/>
    <cellStyle name="Notas 9 2 2" xfId="4010"/>
    <cellStyle name="Notas 9 3" xfId="2955"/>
    <cellStyle name="Note 2" xfId="305"/>
    <cellStyle name="Note 2 2" xfId="458"/>
    <cellStyle name="Note 2 2 2" xfId="1571"/>
    <cellStyle name="Note 2 2 2 2" xfId="3881"/>
    <cellStyle name="Note 2 2 3" xfId="2820"/>
    <cellStyle name="Note 2 3" xfId="599"/>
    <cellStyle name="Note 2 3 2" xfId="1701"/>
    <cellStyle name="Note 2 3 2 2" xfId="4011"/>
    <cellStyle name="Note 2 3 3" xfId="2956"/>
    <cellStyle name="Note 2 4" xfId="923"/>
    <cellStyle name="Note 2 4 2" xfId="2008"/>
    <cellStyle name="Note 2 4 2 2" xfId="4318"/>
    <cellStyle name="Note 2 4 3" xfId="3263"/>
    <cellStyle name="Note 2 5" xfId="1447"/>
    <cellStyle name="Note 2 5 2" xfId="3763"/>
    <cellStyle name="Note 2 6" xfId="2714"/>
    <cellStyle name="Percent [2]" xfId="306"/>
    <cellStyle name="Percent 10" xfId="307"/>
    <cellStyle name="Percent 10 2" xfId="407"/>
    <cellStyle name="Percent 10 2 2" xfId="1522"/>
    <cellStyle name="Percent 10 2 2 2" xfId="3832"/>
    <cellStyle name="Percent 10 2 3" xfId="2771"/>
    <cellStyle name="Percent 10 3" xfId="1448"/>
    <cellStyle name="Percent 10 3 2" xfId="3764"/>
    <cellStyle name="Percent 10 4" xfId="2715"/>
    <cellStyle name="Percent 11" xfId="308"/>
    <cellStyle name="Percent 11 2" xfId="1449"/>
    <cellStyle name="Percent 11 2 2" xfId="3765"/>
    <cellStyle name="Percent 11 3" xfId="2716"/>
    <cellStyle name="Percent 12" xfId="309"/>
    <cellStyle name="Percent 13" xfId="310"/>
    <cellStyle name="Percent 14" xfId="311"/>
    <cellStyle name="Percent 14 2" xfId="1450"/>
    <cellStyle name="Percent 14 2 2" xfId="3766"/>
    <cellStyle name="Percent 14 3" xfId="2717"/>
    <cellStyle name="Percent 2" xfId="312"/>
    <cellStyle name="Percent 2 10" xfId="313"/>
    <cellStyle name="Percent 2 11" xfId="314"/>
    <cellStyle name="Percent 2 2" xfId="315"/>
    <cellStyle name="Percent 2 3" xfId="316"/>
    <cellStyle name="Percent 2 4" xfId="317"/>
    <cellStyle name="Percent 2 5" xfId="318"/>
    <cellStyle name="Percent 2 6" xfId="319"/>
    <cellStyle name="Percent 2 7" xfId="320"/>
    <cellStyle name="Percent 2 8" xfId="321"/>
    <cellStyle name="Percent 2 9" xfId="322"/>
    <cellStyle name="Percent 3" xfId="323"/>
    <cellStyle name="Percent 3 2" xfId="459"/>
    <cellStyle name="Percent 3 2 2" xfId="1572"/>
    <cellStyle name="Percent 3 2 2 2" xfId="3882"/>
    <cellStyle name="Percent 3 2 3" xfId="2821"/>
    <cellStyle name="Percent 3 3" xfId="601"/>
    <cellStyle name="Percent 3 3 2" xfId="1703"/>
    <cellStyle name="Percent 3 3 2 2" xfId="4013"/>
    <cellStyle name="Percent 3 3 3" xfId="2958"/>
    <cellStyle name="Percent 3 4" xfId="924"/>
    <cellStyle name="Percent 3 4 2" xfId="2009"/>
    <cellStyle name="Percent 3 4 2 2" xfId="4319"/>
    <cellStyle name="Percent 3 4 3" xfId="3264"/>
    <cellStyle name="Percent 3 5" xfId="1451"/>
    <cellStyle name="Percent 3 5 2" xfId="3767"/>
    <cellStyle name="Percent 3 6" xfId="2718"/>
    <cellStyle name="Percent 4" xfId="324"/>
    <cellStyle name="Percent 5" xfId="325"/>
    <cellStyle name="Percent 6" xfId="326"/>
    <cellStyle name="Percent 6 2" xfId="1452"/>
    <cellStyle name="Percent 6 2 2" xfId="3768"/>
    <cellStyle name="Percent 6 3" xfId="2719"/>
    <cellStyle name="Percent 7" xfId="327"/>
    <cellStyle name="Percent 7 2" xfId="1453"/>
    <cellStyle name="Percent 7 2 2" xfId="3769"/>
    <cellStyle name="Percent 7 3" xfId="2720"/>
    <cellStyle name="Percent 8" xfId="328"/>
    <cellStyle name="Percent 8 2" xfId="1454"/>
    <cellStyle name="Percent 8 2 2" xfId="3770"/>
    <cellStyle name="Percent 8 3" xfId="2721"/>
    <cellStyle name="Percent 9" xfId="329"/>
    <cellStyle name="Percent 9 2" xfId="1455"/>
    <cellStyle name="Percent 9 2 2" xfId="3771"/>
    <cellStyle name="Percent 9 3" xfId="2722"/>
    <cellStyle name="Porcentaje" xfId="330" builtinId="5"/>
    <cellStyle name="Porcentaje 10" xfId="845"/>
    <cellStyle name="Porcentaje 10 2" xfId="1932"/>
    <cellStyle name="Porcentaje 10 2 2" xfId="4242"/>
    <cellStyle name="Porcentaje 10 3" xfId="3187"/>
    <cellStyle name="Porcentaje 11" xfId="980"/>
    <cellStyle name="Porcentaje 11 2" xfId="2066"/>
    <cellStyle name="Porcentaje 11 2 2" xfId="4375"/>
    <cellStyle name="Porcentaje 11 3" xfId="3320"/>
    <cellStyle name="Porcentaje 12" xfId="1039"/>
    <cellStyle name="Porcentaje 12 2" xfId="2125"/>
    <cellStyle name="Porcentaje 12 2 2" xfId="4434"/>
    <cellStyle name="Porcentaje 12 3" xfId="3379"/>
    <cellStyle name="Porcentaje 13" xfId="1158"/>
    <cellStyle name="Porcentaje 13 2" xfId="2243"/>
    <cellStyle name="Porcentaje 13 2 2" xfId="4552"/>
    <cellStyle name="Porcentaje 13 3" xfId="3495"/>
    <cellStyle name="Porcentaje 14" xfId="1175"/>
    <cellStyle name="Porcentaje 14 2" xfId="2260"/>
    <cellStyle name="Porcentaje 14 2 2" xfId="4569"/>
    <cellStyle name="Porcentaje 14 3" xfId="3512"/>
    <cellStyle name="Porcentaje 15" xfId="1212"/>
    <cellStyle name="Porcentaje 15 2" xfId="3549"/>
    <cellStyle name="Porcentaje 16" xfId="1456"/>
    <cellStyle name="Porcentaje 17" xfId="2335"/>
    <cellStyle name="Porcentaje 17 2" xfId="4638"/>
    <cellStyle name="Porcentaje 18" xfId="2430"/>
    <cellStyle name="Porcentaje 18 2" xfId="4733"/>
    <cellStyle name="Porcentaje 19" xfId="2451"/>
    <cellStyle name="Porcentaje 19 2" xfId="4753"/>
    <cellStyle name="Porcentaje 2" xfId="331"/>
    <cellStyle name="Porcentaje 2 2" xfId="332"/>
    <cellStyle name="Porcentaje 2 3" xfId="1457"/>
    <cellStyle name="Porcentaje 2 3 2" xfId="3772"/>
    <cellStyle name="Porcentaje 2 4" xfId="2724"/>
    <cellStyle name="Porcentaje 20" xfId="2489"/>
    <cellStyle name="Porcentaje 21" xfId="2723"/>
    <cellStyle name="Porcentaje 22" xfId="4792"/>
    <cellStyle name="Porcentaje 23" xfId="4853"/>
    <cellStyle name="Porcentaje 24" xfId="4871"/>
    <cellStyle name="Porcentaje 25" xfId="4908"/>
    <cellStyle name="Porcentaje 26" xfId="4937"/>
    <cellStyle name="Porcentaje 27" xfId="4959"/>
    <cellStyle name="Porcentaje 28" xfId="5180"/>
    <cellStyle name="Porcentaje 29" xfId="5197"/>
    <cellStyle name="Porcentaje 3" xfId="369"/>
    <cellStyle name="Porcentaje 3 2" xfId="1484"/>
    <cellStyle name="Porcentaje 3 2 2" xfId="3794"/>
    <cellStyle name="Porcentaje 3 3" xfId="2733"/>
    <cellStyle name="Porcentaje 4" xfId="404"/>
    <cellStyle name="Porcentaje 4 2" xfId="1519"/>
    <cellStyle name="Porcentaje 4 2 2" xfId="3829"/>
    <cellStyle name="Porcentaje 4 3" xfId="2768"/>
    <cellStyle name="Porcentaje 5" xfId="475"/>
    <cellStyle name="Porcentaje 5 2" xfId="1588"/>
    <cellStyle name="Porcentaje 5 2 2" xfId="3898"/>
    <cellStyle name="Porcentaje 5 3" xfId="2837"/>
    <cellStyle name="Porcentaje 6" xfId="491"/>
    <cellStyle name="Porcentaje 6 2" xfId="1604"/>
    <cellStyle name="Porcentaje 6 2 2" xfId="3914"/>
    <cellStyle name="Porcentaje 6 3" xfId="2853"/>
    <cellStyle name="Porcentaje 7" xfId="697"/>
    <cellStyle name="Porcentaje 7 2" xfId="1785"/>
    <cellStyle name="Porcentaje 7 2 2" xfId="4095"/>
    <cellStyle name="Porcentaje 7 3" xfId="3040"/>
    <cellStyle name="Porcentaje 8" xfId="749"/>
    <cellStyle name="Porcentaje 8 2" xfId="1837"/>
    <cellStyle name="Porcentaje 8 2 2" xfId="4147"/>
    <cellStyle name="Porcentaje 8 3" xfId="3092"/>
    <cellStyle name="Porcentaje 9" xfId="820"/>
    <cellStyle name="Porcentaje 9 2" xfId="1908"/>
    <cellStyle name="Porcentaje 9 2 2" xfId="4218"/>
    <cellStyle name="Porcentaje 9 3" xfId="3163"/>
    <cellStyle name="Porcentual 10" xfId="840"/>
    <cellStyle name="Porcentual 11" xfId="854"/>
    <cellStyle name="Porcentual 2" xfId="333"/>
    <cellStyle name="Porcentual 2 12" xfId="334"/>
    <cellStyle name="Porcentual 2 13" xfId="335"/>
    <cellStyle name="Porcentual 3" xfId="336"/>
    <cellStyle name="Porcentual 4" xfId="337"/>
    <cellStyle name="Porcentual 4 2" xfId="5181"/>
    <cellStyle name="Porcentual 9" xfId="4944"/>
    <cellStyle name="RevList" xfId="338"/>
    <cellStyle name="Salida" xfId="339"/>
    <cellStyle name="Salida 2" xfId="648"/>
    <cellStyle name="Salida 3" xfId="1458"/>
    <cellStyle name="Subtotal" xfId="340"/>
    <cellStyle name="Texto de advertencia" xfId="341"/>
    <cellStyle name="Texto de advertencia 2" xfId="649"/>
    <cellStyle name="Texto de advertencia 3" xfId="1459"/>
    <cellStyle name="Texto explicativo" xfId="342"/>
    <cellStyle name="Texto explicativo 2" xfId="650"/>
    <cellStyle name="Texto explicativo 3" xfId="1460"/>
    <cellStyle name="Título" xfId="343"/>
    <cellStyle name="Título 1" xfId="344"/>
    <cellStyle name="Título 1 2" xfId="652" hidden="1"/>
    <cellStyle name="Título 1 2" xfId="4997" hidden="1"/>
    <cellStyle name="Título 1 2" xfId="5016" hidden="1"/>
    <cellStyle name="Título 1 2" xfId="4993" hidden="1"/>
    <cellStyle name="Título 1 2" xfId="5028" hidden="1"/>
    <cellStyle name="Título 1 2" xfId="4989" hidden="1"/>
    <cellStyle name="Título 1 2" xfId="5040" hidden="1"/>
    <cellStyle name="Título 1 2" xfId="4985" hidden="1"/>
    <cellStyle name="Título 1 2" xfId="5051" hidden="1"/>
    <cellStyle name="Título 1 2" xfId="4963" hidden="1"/>
    <cellStyle name="Título 1 2" xfId="5063" hidden="1"/>
    <cellStyle name="Título 1 2" xfId="4980" hidden="1"/>
    <cellStyle name="Título 1 2" xfId="5083" hidden="1"/>
    <cellStyle name="Título 1 2" xfId="4976" hidden="1"/>
    <cellStyle name="Título 1 2" xfId="5094" hidden="1"/>
    <cellStyle name="Título 1 2" xfId="5057" hidden="1"/>
    <cellStyle name="Título 1 2" xfId="5105" hidden="1"/>
    <cellStyle name="Título 1 2" xfId="5075" hidden="1"/>
    <cellStyle name="Título 1 2" xfId="5113" hidden="1"/>
    <cellStyle name="Título 1 2" xfId="5104"/>
    <cellStyle name="Título 1 3" xfId="4999" hidden="1"/>
    <cellStyle name="Título 1 3" xfId="5018" hidden="1"/>
    <cellStyle name="Título 1 3" xfId="5030" hidden="1"/>
    <cellStyle name="Título 1 3" xfId="5042" hidden="1"/>
    <cellStyle name="Título 1 3" xfId="5053" hidden="1"/>
    <cellStyle name="Título 1 3" xfId="5065" hidden="1"/>
    <cellStyle name="Título 1 3" xfId="5039" hidden="1"/>
    <cellStyle name="Título 1 3" xfId="5038" hidden="1"/>
    <cellStyle name="Título 1 3" xfId="5006" hidden="1"/>
    <cellStyle name="Título 1 3" xfId="5102"/>
    <cellStyle name="Título 1 4" xfId="5001" hidden="1"/>
    <cellStyle name="Título 1 4" xfId="5020" hidden="1"/>
    <cellStyle name="Título 1 4" xfId="5032" hidden="1"/>
    <cellStyle name="Título 1 4" xfId="5044" hidden="1"/>
    <cellStyle name="Título 1 4" xfId="5055" hidden="1"/>
    <cellStyle name="Título 1 4" xfId="5067" hidden="1"/>
    <cellStyle name="Título 1 4" xfId="5022" hidden="1"/>
    <cellStyle name="Título 1 4" xfId="5060" hidden="1"/>
    <cellStyle name="Título 1 4" xfId="5005" hidden="1"/>
    <cellStyle name="Título 1 4" xfId="5089"/>
    <cellStyle name="Título 1 5" xfId="5069" hidden="1"/>
    <cellStyle name="Título 1 5" xfId="4978" hidden="1"/>
    <cellStyle name="Título 1 5" xfId="5003" hidden="1"/>
    <cellStyle name="Título 1 5" xfId="5082" hidden="1"/>
    <cellStyle name="Título 1 5" xfId="5008"/>
    <cellStyle name="Título 1 6" xfId="5071" hidden="1"/>
    <cellStyle name="Título 1 6" xfId="5085" hidden="1"/>
    <cellStyle name="Título 1 6" xfId="5096" hidden="1"/>
    <cellStyle name="Título 1 6" xfId="5107" hidden="1"/>
    <cellStyle name="Título 1 6" xfId="5115"/>
    <cellStyle name="Título 1 7" xfId="5073" hidden="1"/>
    <cellStyle name="Título 1 7" xfId="5087" hidden="1"/>
    <cellStyle name="Título 1 7" xfId="5098" hidden="1"/>
    <cellStyle name="Título 1 7" xfId="5109" hidden="1"/>
    <cellStyle name="Título 1 7" xfId="5117"/>
    <cellStyle name="Título 2" xfId="345"/>
    <cellStyle name="Título 2 2" xfId="653"/>
    <cellStyle name="Título 2 3" xfId="1462"/>
    <cellStyle name="Título 3" xfId="346"/>
    <cellStyle name="Título 3 2" xfId="654"/>
    <cellStyle name="Título 3 2 2" xfId="2997"/>
    <cellStyle name="Título 3 2 3" xfId="2514"/>
    <cellStyle name="Título 3 3" xfId="1463"/>
    <cellStyle name="Título 4" xfId="347"/>
    <cellStyle name="Título 4 2" xfId="651"/>
    <cellStyle name="Título 4 3" xfId="2725"/>
    <cellStyle name="Título 5" xfId="1461"/>
    <cellStyle name="Total" xfId="348" builtinId="25" customBuiltin="1"/>
  </cellStyles>
  <dxfs count="248"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</dxfs>
  <tableStyles count="0" defaultTableStyle="TableStyleMedium9" defaultPivotStyle="PivotStyleLight16"/>
  <colors>
    <mruColors>
      <color rgb="FF00A6A2"/>
      <color rgb="FF002060"/>
      <color rgb="FFB2B2B2"/>
      <color rgb="FFC0C0C0"/>
      <color rgb="FF2D536F"/>
      <color rgb="FF204D84"/>
      <color rgb="FF84848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0</xdr:colOff>
      <xdr:row>11</xdr:row>
      <xdr:rowOff>171449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8105"/>
        <a:stretch/>
      </xdr:blipFill>
      <xdr:spPr>
        <a:xfrm>
          <a:off x="0" y="0"/>
          <a:ext cx="6915150" cy="2162174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</xdr:col>
      <xdr:colOff>1792773</xdr:colOff>
      <xdr:row>4</xdr:row>
      <xdr:rowOff>176100</xdr:rowOff>
    </xdr:to>
    <xdr:pic>
      <xdr:nvPicPr>
        <xdr:cNvPr id="3" name="Picture 10" descr="C:\Users\vmamani\AppData\Local\Microsoft\Windows\Temporary Internet Files\Content.Outlook\RLX2YOFO\LOGOHORIZONTALTRANSPARENTE.png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23" t="27343" b="28125"/>
        <a:stretch/>
      </xdr:blipFill>
      <xdr:spPr bwMode="auto">
        <a:xfrm>
          <a:off x="0" y="0"/>
          <a:ext cx="1983273" cy="9000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1952625</xdr:colOff>
      <xdr:row>0</xdr:row>
      <xdr:rowOff>28574</xdr:rowOff>
    </xdr:from>
    <xdr:to>
      <xdr:col>1</xdr:col>
      <xdr:colOff>4972050</xdr:colOff>
      <xdr:row>4</xdr:row>
      <xdr:rowOff>85725</xdr:rowOff>
    </xdr:to>
    <xdr:sp macro="" textlink="">
      <xdr:nvSpPr>
        <xdr:cNvPr id="4" name="TextBox 2"/>
        <xdr:cNvSpPr txBox="1"/>
      </xdr:nvSpPr>
      <xdr:spPr>
        <a:xfrm>
          <a:off x="2143125" y="28574"/>
          <a:ext cx="3019425" cy="7810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M</a:t>
          </a:r>
          <a:r>
            <a:rPr lang="es-BO" sz="3500">
              <a:solidFill>
                <a:srgbClr val="2D536F"/>
              </a:solidFill>
            </a:rPr>
            <a:t>ERCADO</a:t>
          </a:r>
          <a:r>
            <a:rPr lang="es-BO" sz="3500" baseline="0">
              <a:solidFill>
                <a:srgbClr val="2D536F"/>
              </a:solidFill>
            </a:rPr>
            <a:t> DE</a:t>
          </a:r>
          <a:endParaRPr lang="es-BO" sz="3500">
            <a:solidFill>
              <a:srgbClr val="2D536F"/>
            </a:solidFill>
          </a:endParaRPr>
        </a:p>
      </xdr:txBody>
    </xdr:sp>
    <xdr:clientData/>
  </xdr:twoCellAnchor>
  <xdr:twoCellAnchor>
    <xdr:from>
      <xdr:col>1</xdr:col>
      <xdr:colOff>2457450</xdr:colOff>
      <xdr:row>4</xdr:row>
      <xdr:rowOff>57150</xdr:rowOff>
    </xdr:from>
    <xdr:to>
      <xdr:col>1</xdr:col>
      <xdr:colOff>4789419</xdr:colOff>
      <xdr:row>8</xdr:row>
      <xdr:rowOff>76200</xdr:rowOff>
    </xdr:to>
    <xdr:sp macro="" textlink="">
      <xdr:nvSpPr>
        <xdr:cNvPr id="5" name="TextBox 4"/>
        <xdr:cNvSpPr txBox="1"/>
      </xdr:nvSpPr>
      <xdr:spPr>
        <a:xfrm>
          <a:off x="2647950" y="781050"/>
          <a:ext cx="2331969" cy="74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1</xdr:col>
      <xdr:colOff>2990851</xdr:colOff>
      <xdr:row>9</xdr:row>
      <xdr:rowOff>47625</xdr:rowOff>
    </xdr:from>
    <xdr:to>
      <xdr:col>3</xdr:col>
      <xdr:colOff>0</xdr:colOff>
      <xdr:row>11</xdr:row>
      <xdr:rowOff>91107</xdr:rowOff>
    </xdr:to>
    <xdr:sp macro="" textlink="">
      <xdr:nvSpPr>
        <xdr:cNvPr id="6" name="TextBox 8"/>
        <xdr:cNvSpPr txBox="1"/>
      </xdr:nvSpPr>
      <xdr:spPr>
        <a:xfrm>
          <a:off x="3181351" y="1676400"/>
          <a:ext cx="3733799" cy="40543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r"/>
          <a:r>
            <a:rPr lang="es-BO" sz="2000" b="1" i="1">
              <a:solidFill>
                <a:srgbClr val="2D536F"/>
              </a:solidFill>
            </a:rPr>
            <a:t>AL</a:t>
          </a:r>
          <a:r>
            <a:rPr lang="es-BO" sz="2000" b="1" i="1" baseline="0">
              <a:solidFill>
                <a:srgbClr val="2D536F"/>
              </a:solidFill>
            </a:rPr>
            <a:t> 31 DE MARZO DE 2020</a:t>
          </a:r>
          <a:endParaRPr lang="es-BO" sz="2000" b="1" i="1">
            <a:solidFill>
              <a:srgbClr val="2D536F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D164"/>
  <sheetViews>
    <sheetView showGridLines="0" tabSelected="1" zoomScaleNormal="100" zoomScaleSheetLayoutView="115" workbookViewId="0">
      <selection activeCell="A65" sqref="A65:XFD65"/>
    </sheetView>
  </sheetViews>
  <sheetFormatPr baseColWidth="10" defaultColWidth="0" defaultRowHeight="14.25" zeroHeight="1" x14ac:dyDescent="0.2"/>
  <cols>
    <col min="1" max="1" width="2.85546875" style="1" customWidth="1"/>
    <col min="2" max="2" width="93.42578125" style="1" customWidth="1"/>
    <col min="3" max="3" width="7.42578125" style="1" customWidth="1"/>
    <col min="4" max="16384" width="0" style="1" hidden="1"/>
  </cols>
  <sheetData>
    <row r="1" spans="1:3" x14ac:dyDescent="0.2"/>
    <row r="2" spans="1:3" x14ac:dyDescent="0.2"/>
    <row r="3" spans="1:3" x14ac:dyDescent="0.2"/>
    <row r="4" spans="1:3" x14ac:dyDescent="0.2"/>
    <row r="5" spans="1:3" x14ac:dyDescent="0.2"/>
    <row r="6" spans="1:3" x14ac:dyDescent="0.2"/>
    <row r="7" spans="1:3" x14ac:dyDescent="0.2"/>
    <row r="8" spans="1:3" x14ac:dyDescent="0.2"/>
    <row r="9" spans="1:3" x14ac:dyDescent="0.2"/>
    <row r="10" spans="1:3" x14ac:dyDescent="0.2"/>
    <row r="11" spans="1:3" x14ac:dyDescent="0.2"/>
    <row r="12" spans="1:3" x14ac:dyDescent="0.2"/>
    <row r="13" spans="1:3" s="550" customFormat="1" ht="9" customHeight="1" x14ac:dyDescent="0.2">
      <c r="A13" s="551"/>
      <c r="B13" s="551"/>
      <c r="C13" s="551"/>
    </row>
    <row r="14" spans="1:3" ht="20.25" x14ac:dyDescent="0.2">
      <c r="A14" s="1604" t="s">
        <v>1405</v>
      </c>
      <c r="B14" s="1604"/>
      <c r="C14" s="1604"/>
    </row>
    <row r="15" spans="1:3" ht="15.75" customHeight="1" x14ac:dyDescent="0.2">
      <c r="B15" s="56" t="s">
        <v>636</v>
      </c>
      <c r="C15" s="791">
        <v>1</v>
      </c>
    </row>
    <row r="16" spans="1:3" ht="15.75" customHeight="1" x14ac:dyDescent="0.2">
      <c r="B16" s="56" t="s">
        <v>83</v>
      </c>
      <c r="C16" s="791">
        <v>2</v>
      </c>
    </row>
    <row r="17" spans="2:3" ht="15.75" customHeight="1" x14ac:dyDescent="0.2">
      <c r="B17" s="56" t="s">
        <v>637</v>
      </c>
      <c r="C17" s="791">
        <v>3</v>
      </c>
    </row>
    <row r="18" spans="2:3" ht="9.75" customHeight="1" x14ac:dyDescent="0.2">
      <c r="B18" s="56"/>
    </row>
    <row r="19" spans="2:3" ht="15.75" customHeight="1" x14ac:dyDescent="0.2">
      <c r="B19" s="89" t="s">
        <v>638</v>
      </c>
    </row>
    <row r="20" spans="2:3" ht="15.75" customHeight="1" x14ac:dyDescent="0.2">
      <c r="B20" s="993" t="s">
        <v>1575</v>
      </c>
      <c r="C20" s="791">
        <v>4</v>
      </c>
    </row>
    <row r="21" spans="2:3" ht="15.75" customHeight="1" x14ac:dyDescent="0.2">
      <c r="B21" s="88" t="s">
        <v>641</v>
      </c>
      <c r="C21" s="791">
        <v>5</v>
      </c>
    </row>
    <row r="22" spans="2:3" ht="15.75" customHeight="1" x14ac:dyDescent="0.2">
      <c r="B22" s="88" t="s">
        <v>642</v>
      </c>
      <c r="C22" s="791">
        <v>6</v>
      </c>
    </row>
    <row r="23" spans="2:3" ht="15.75" customHeight="1" x14ac:dyDescent="0.2">
      <c r="B23" s="88" t="s">
        <v>643</v>
      </c>
      <c r="C23" s="791">
        <v>7</v>
      </c>
    </row>
    <row r="24" spans="2:3" ht="15.75" customHeight="1" x14ac:dyDescent="0.2">
      <c r="B24" s="89" t="s">
        <v>639</v>
      </c>
    </row>
    <row r="25" spans="2:3" ht="15.75" customHeight="1" x14ac:dyDescent="0.2">
      <c r="B25" s="88" t="s">
        <v>640</v>
      </c>
      <c r="C25" s="791">
        <v>8</v>
      </c>
    </row>
    <row r="26" spans="2:3" ht="15.75" customHeight="1" x14ac:dyDescent="0.2">
      <c r="B26" s="88" t="s">
        <v>641</v>
      </c>
      <c r="C26" s="791">
        <v>8</v>
      </c>
    </row>
    <row r="27" spans="2:3" ht="15.75" customHeight="1" x14ac:dyDescent="0.2">
      <c r="B27" s="88" t="s">
        <v>642</v>
      </c>
      <c r="C27" s="791">
        <v>9</v>
      </c>
    </row>
    <row r="28" spans="2:3" ht="15.75" customHeight="1" x14ac:dyDescent="0.2">
      <c r="B28" s="88" t="s">
        <v>643</v>
      </c>
      <c r="C28" s="791">
        <v>9</v>
      </c>
    </row>
    <row r="29" spans="2:3" ht="15.75" customHeight="1" x14ac:dyDescent="0.2">
      <c r="B29" s="89" t="s">
        <v>644</v>
      </c>
    </row>
    <row r="30" spans="2:3" ht="15.75" customHeight="1" x14ac:dyDescent="0.2">
      <c r="B30" s="88" t="s">
        <v>640</v>
      </c>
      <c r="C30" s="791">
        <v>10</v>
      </c>
    </row>
    <row r="31" spans="2:3" ht="15.75" customHeight="1" x14ac:dyDescent="0.2">
      <c r="B31" s="88" t="s">
        <v>641</v>
      </c>
      <c r="C31" s="791">
        <v>10</v>
      </c>
    </row>
    <row r="32" spans="2:3" ht="15.75" customHeight="1" x14ac:dyDescent="0.2">
      <c r="B32" s="88" t="s">
        <v>642</v>
      </c>
      <c r="C32" s="791">
        <v>11</v>
      </c>
    </row>
    <row r="33" spans="1:3" ht="15.75" customHeight="1" x14ac:dyDescent="0.2">
      <c r="B33" s="88" t="s">
        <v>643</v>
      </c>
      <c r="C33" s="791">
        <v>11</v>
      </c>
    </row>
    <row r="34" spans="1:3" ht="8.25" customHeight="1" x14ac:dyDescent="0.2">
      <c r="B34" s="88"/>
    </row>
    <row r="35" spans="1:3" ht="14.25" customHeight="1" x14ac:dyDescent="0.2">
      <c r="B35" s="90" t="s">
        <v>666</v>
      </c>
    </row>
    <row r="36" spans="1:3" ht="15.75" customHeight="1" x14ac:dyDescent="0.2">
      <c r="B36" s="56" t="s">
        <v>647</v>
      </c>
      <c r="C36" s="791">
        <v>12</v>
      </c>
    </row>
    <row r="37" spans="1:3" ht="15.75" customHeight="1" x14ac:dyDescent="0.2">
      <c r="B37" s="56" t="s">
        <v>646</v>
      </c>
      <c r="C37" s="791">
        <v>13</v>
      </c>
    </row>
    <row r="38" spans="1:3" ht="15.75" customHeight="1" x14ac:dyDescent="0.2">
      <c r="B38" s="56" t="s">
        <v>645</v>
      </c>
      <c r="C38" s="791">
        <v>14</v>
      </c>
    </row>
    <row r="39" spans="1:3" ht="15.75" customHeight="1" x14ac:dyDescent="0.2">
      <c r="B39" s="56"/>
    </row>
    <row r="40" spans="1:3" ht="15.75" customHeight="1" x14ac:dyDescent="0.2">
      <c r="B40" s="89" t="s">
        <v>648</v>
      </c>
    </row>
    <row r="41" spans="1:3" ht="15.75" customHeight="1" x14ac:dyDescent="0.2">
      <c r="B41" s="88" t="s">
        <v>668</v>
      </c>
      <c r="C41" s="791">
        <v>15</v>
      </c>
    </row>
    <row r="42" spans="1:3" ht="15.75" customHeight="1" x14ac:dyDescent="0.2">
      <c r="B42" s="88" t="s">
        <v>667</v>
      </c>
      <c r="C42" s="791">
        <v>15</v>
      </c>
    </row>
    <row r="43" spans="1:3" ht="15.75" customHeight="1" x14ac:dyDescent="0.2">
      <c r="B43" s="88" t="s">
        <v>649</v>
      </c>
      <c r="C43" s="791">
        <v>16</v>
      </c>
    </row>
    <row r="44" spans="1:3" ht="15.75" customHeight="1" x14ac:dyDescent="0.2">
      <c r="B44" s="56"/>
    </row>
    <row r="45" spans="1:3" ht="15.75" customHeight="1" x14ac:dyDescent="0.2">
      <c r="A45" s="3"/>
      <c r="B45" s="91" t="s">
        <v>651</v>
      </c>
    </row>
    <row r="46" spans="1:3" ht="15.75" customHeight="1" x14ac:dyDescent="0.2">
      <c r="A46" s="3"/>
      <c r="B46" s="88" t="s">
        <v>654</v>
      </c>
      <c r="C46" s="791">
        <v>17</v>
      </c>
    </row>
    <row r="47" spans="1:3" ht="15.75" customHeight="1" x14ac:dyDescent="0.2">
      <c r="A47" s="3"/>
      <c r="B47" s="88" t="s">
        <v>655</v>
      </c>
      <c r="C47" s="791">
        <v>18</v>
      </c>
    </row>
    <row r="48" spans="1:3" ht="15.75" customHeight="1" x14ac:dyDescent="0.2">
      <c r="A48" s="3"/>
      <c r="B48" s="88" t="s">
        <v>656</v>
      </c>
      <c r="C48" s="791">
        <v>18</v>
      </c>
    </row>
    <row r="49" spans="2:4" ht="15.75" customHeight="1" x14ac:dyDescent="0.2">
      <c r="B49" s="88" t="s">
        <v>657</v>
      </c>
      <c r="C49" s="791">
        <v>19</v>
      </c>
    </row>
    <row r="50" spans="2:4" ht="15.75" customHeight="1" x14ac:dyDescent="0.2">
      <c r="B50" s="88" t="s">
        <v>659</v>
      </c>
      <c r="C50" s="791">
        <v>20</v>
      </c>
    </row>
    <row r="51" spans="2:4" ht="15.75" customHeight="1" x14ac:dyDescent="0.2">
      <c r="B51" s="88" t="s">
        <v>658</v>
      </c>
      <c r="C51" s="791">
        <v>21</v>
      </c>
    </row>
    <row r="52" spans="2:4" ht="15.75" customHeight="1" x14ac:dyDescent="0.2">
      <c r="B52" s="88" t="s">
        <v>660</v>
      </c>
      <c r="C52" s="791">
        <v>22</v>
      </c>
    </row>
    <row r="53" spans="2:4" ht="15.75" customHeight="1" x14ac:dyDescent="0.2">
      <c r="B53" s="88" t="s">
        <v>661</v>
      </c>
      <c r="C53" s="791">
        <v>23</v>
      </c>
    </row>
    <row r="54" spans="2:4" ht="15.75" customHeight="1" x14ac:dyDescent="0.2">
      <c r="B54" s="88" t="s">
        <v>662</v>
      </c>
      <c r="C54" s="791">
        <v>24</v>
      </c>
    </row>
    <row r="55" spans="2:4" ht="15.75" customHeight="1" x14ac:dyDescent="0.2">
      <c r="B55" s="88" t="s">
        <v>663</v>
      </c>
      <c r="C55" s="791">
        <v>24</v>
      </c>
    </row>
    <row r="56" spans="2:4" ht="15.75" customHeight="1" x14ac:dyDescent="0.2">
      <c r="B56" s="88" t="s">
        <v>664</v>
      </c>
      <c r="C56" s="791">
        <v>24</v>
      </c>
    </row>
    <row r="57" spans="2:4" x14ac:dyDescent="0.2">
      <c r="B57" s="88" t="s">
        <v>665</v>
      </c>
      <c r="C57" s="791">
        <v>25</v>
      </c>
    </row>
    <row r="58" spans="2:4" x14ac:dyDescent="0.2">
      <c r="B58" s="88" t="s">
        <v>1477</v>
      </c>
      <c r="C58" s="791">
        <v>26</v>
      </c>
    </row>
    <row r="59" spans="2:4" x14ac:dyDescent="0.2">
      <c r="B59" s="88"/>
    </row>
    <row r="60" spans="2:4" ht="15.75" customHeight="1" x14ac:dyDescent="0.2">
      <c r="B60" s="88" t="s">
        <v>669</v>
      </c>
    </row>
    <row r="61" spans="2:4" ht="15.75" customHeight="1" x14ac:dyDescent="0.2">
      <c r="B61" s="88" t="s">
        <v>653</v>
      </c>
      <c r="C61" s="6">
        <v>27</v>
      </c>
    </row>
    <row r="62" spans="2:4" ht="15.75" customHeight="1" x14ac:dyDescent="0.2">
      <c r="B62" s="88" t="s">
        <v>1477</v>
      </c>
      <c r="C62" s="6">
        <v>28</v>
      </c>
      <c r="D62" s="4"/>
    </row>
    <row r="63" spans="2:4" ht="15.75" customHeight="1" x14ac:dyDescent="0.2">
      <c r="B63" s="88" t="s">
        <v>1568</v>
      </c>
      <c r="C63" s="6">
        <v>29</v>
      </c>
      <c r="D63" s="4"/>
    </row>
    <row r="64" spans="2:4" ht="15.75" customHeight="1" x14ac:dyDescent="0.2">
      <c r="B64" s="554"/>
      <c r="C64" s="554"/>
      <c r="D64" s="4"/>
    </row>
    <row r="65" spans="1:3" ht="15.75" customHeight="1" x14ac:dyDescent="0.2">
      <c r="B65" s="88" t="s">
        <v>650</v>
      </c>
    </row>
    <row r="66" spans="1:3" ht="15.75" customHeight="1" x14ac:dyDescent="0.2">
      <c r="B66" s="88" t="s">
        <v>1569</v>
      </c>
      <c r="C66" s="6">
        <v>30</v>
      </c>
    </row>
    <row r="67" spans="1:3" ht="15.75" customHeight="1" x14ac:dyDescent="0.2">
      <c r="B67" s="88" t="s">
        <v>1570</v>
      </c>
      <c r="C67" s="6">
        <v>31</v>
      </c>
    </row>
    <row r="68" spans="1:3" ht="15.75" customHeight="1" x14ac:dyDescent="0.2">
      <c r="B68" s="88" t="s">
        <v>1571</v>
      </c>
      <c r="C68" s="6">
        <v>31</v>
      </c>
    </row>
    <row r="69" spans="1:3" ht="15.75" customHeight="1" x14ac:dyDescent="0.2">
      <c r="B69" s="88" t="s">
        <v>1572</v>
      </c>
      <c r="C69" s="6">
        <v>32</v>
      </c>
    </row>
    <row r="70" spans="1:3" ht="15.75" customHeight="1" x14ac:dyDescent="0.2">
      <c r="B70" s="88"/>
    </row>
    <row r="71" spans="1:3" ht="15.75" customHeight="1" x14ac:dyDescent="0.2">
      <c r="B71" s="91" t="s">
        <v>652</v>
      </c>
    </row>
    <row r="72" spans="1:3" ht="15.75" customHeight="1" x14ac:dyDescent="0.2">
      <c r="A72" s="981"/>
      <c r="B72" s="88" t="s">
        <v>1573</v>
      </c>
      <c r="C72" s="6">
        <v>33</v>
      </c>
    </row>
    <row r="73" spans="1:3" ht="15.75" customHeight="1" x14ac:dyDescent="0.2">
      <c r="B73" s="88" t="s">
        <v>1574</v>
      </c>
      <c r="C73" s="6">
        <v>33</v>
      </c>
    </row>
    <row r="74" spans="1:3" ht="15.75" customHeight="1" x14ac:dyDescent="0.2"/>
    <row r="75" spans="1:3" ht="15.75" customHeight="1" x14ac:dyDescent="0.2">
      <c r="B75" s="91" t="s">
        <v>689</v>
      </c>
    </row>
    <row r="76" spans="1:3" s="791" customFormat="1" ht="15.75" customHeight="1" x14ac:dyDescent="0.2">
      <c r="A76" s="1"/>
      <c r="B76" s="88" t="s">
        <v>1573</v>
      </c>
      <c r="C76" s="6">
        <v>34</v>
      </c>
    </row>
    <row r="77" spans="1:3" ht="15.75" customHeight="1" x14ac:dyDescent="0.2">
      <c r="B77" s="88" t="s">
        <v>1574</v>
      </c>
      <c r="C77" s="6">
        <v>34</v>
      </c>
    </row>
    <row r="78" spans="1:3" ht="15.75" customHeight="1" x14ac:dyDescent="0.2"/>
    <row r="79" spans="1:3" ht="15.75" customHeight="1" x14ac:dyDescent="0.2">
      <c r="B79" s="56" t="s">
        <v>100</v>
      </c>
    </row>
    <row r="80" spans="1:3" ht="6.75" customHeight="1" x14ac:dyDescent="0.2">
      <c r="A80" s="551"/>
      <c r="B80" s="552"/>
      <c r="C80" s="551"/>
    </row>
    <row r="81" spans="2:2" ht="21.75" hidden="1" customHeight="1" x14ac:dyDescent="0.2">
      <c r="B81" s="2"/>
    </row>
    <row r="82" spans="2:2" ht="20.25" hidden="1" customHeight="1" x14ac:dyDescent="0.2">
      <c r="B82" s="2"/>
    </row>
    <row r="83" spans="2:2" ht="18.75" hidden="1" customHeight="1" x14ac:dyDescent="0.2">
      <c r="B83" s="2"/>
    </row>
    <row r="84" spans="2:2" ht="26.25" hidden="1" customHeight="1" x14ac:dyDescent="0.2">
      <c r="B84" s="2"/>
    </row>
    <row r="85" spans="2:2" x14ac:dyDescent="0.2">
      <c r="B85" s="6"/>
    </row>
    <row r="86" spans="2:2" hidden="1" x14ac:dyDescent="0.2"/>
    <row r="87" spans="2:2" hidden="1" x14ac:dyDescent="0.2"/>
    <row r="88" spans="2:2" hidden="1" x14ac:dyDescent="0.2"/>
    <row r="89" spans="2:2" hidden="1" x14ac:dyDescent="0.2"/>
    <row r="90" spans="2:2" hidden="1" x14ac:dyDescent="0.2"/>
    <row r="91" spans="2:2" hidden="1" x14ac:dyDescent="0.2"/>
    <row r="92" spans="2:2" hidden="1" x14ac:dyDescent="0.2"/>
    <row r="93" spans="2:2" hidden="1" x14ac:dyDescent="0.2"/>
    <row r="94" spans="2:2" hidden="1" x14ac:dyDescent="0.2"/>
    <row r="95" spans="2:2" hidden="1" x14ac:dyDescent="0.2"/>
    <row r="96" spans="2:2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x14ac:dyDescent="0.2"/>
    <row r="137" x14ac:dyDescent="0.2"/>
    <row r="138" x14ac:dyDescent="0.2"/>
    <row r="139" x14ac:dyDescent="0.2"/>
    <row r="140" x14ac:dyDescent="0.2"/>
    <row r="141" x14ac:dyDescent="0.2"/>
    <row r="142" x14ac:dyDescent="0.2"/>
    <row r="143" x14ac:dyDescent="0.2"/>
    <row r="144" x14ac:dyDescent="0.2"/>
    <row r="145" x14ac:dyDescent="0.2"/>
    <row r="146" x14ac:dyDescent="0.2"/>
    <row r="147" x14ac:dyDescent="0.2"/>
    <row r="148" x14ac:dyDescent="0.2"/>
    <row r="149" x14ac:dyDescent="0.2"/>
    <row r="150" x14ac:dyDescent="0.2"/>
    <row r="151" x14ac:dyDescent="0.2"/>
    <row r="152" x14ac:dyDescent="0.2"/>
    <row r="153" x14ac:dyDescent="0.2"/>
    <row r="154" x14ac:dyDescent="0.2"/>
    <row r="155" x14ac:dyDescent="0.2"/>
    <row r="156" x14ac:dyDescent="0.2"/>
    <row r="157" x14ac:dyDescent="0.2"/>
    <row r="158" x14ac:dyDescent="0.2"/>
    <row r="159" x14ac:dyDescent="0.2"/>
    <row r="160" x14ac:dyDescent="0.2"/>
    <row r="161" x14ac:dyDescent="0.2"/>
    <row r="162" x14ac:dyDescent="0.2"/>
    <row r="163" x14ac:dyDescent="0.2"/>
    <row r="164" x14ac:dyDescent="0.2"/>
  </sheetData>
  <sheetProtection selectLockedCells="1" selectUnlockedCells="1"/>
  <mergeCells count="1">
    <mergeCell ref="A14:C14"/>
  </mergeCells>
  <hyperlinks>
    <hyperlink ref="B15" location="'1'!A1" display="Emisiones de Depósitos a Plazo Fijo  "/>
    <hyperlink ref="B16" location="'2'!A1" display="Reporte de emisiones vigentes "/>
    <hyperlink ref="B17" location="'3'!A1" display="Calificaciones de Riesgo según Nomenclatura ASFI  "/>
    <hyperlink ref="B20" location="'4 '!A1" display="          Empresas de suministro de electricidad, gas y agua"/>
    <hyperlink ref="B21" location="'5'!A1" display="          Empresas manufactureras, de agricultura-ganadería y de construcción"/>
    <hyperlink ref="B22" location="'6'!A1" display="          Empresas de comercio, de actvidades inmobiliarias, mineras y de otros servicios financieros"/>
    <hyperlink ref="B23" location="'7'!A1" display="          Empresas petroleras, de hoteles-restaurantes y de transporte-comunicaciones"/>
    <hyperlink ref="B36" location="'12'!A1" display="Volumen de operaciones en el Mercado de Valores por lugar de negociación"/>
    <hyperlink ref="B37" location="'13'!A1" display="Volumen de operaciones en Ruedo de Bolsa"/>
    <hyperlink ref="B38" location="'14'!A1" display="Volumen de operaciones en Mercado Primario Extrabursátil por instrumento"/>
    <hyperlink ref="B41" location="'15'!A1" display="          Operaciones en Bolsa: mercado primario compra venta. "/>
    <hyperlink ref="B42" location="'15'!A1" display="          Operaciones en Bolsa: mercado secundario compra-venta. "/>
    <hyperlink ref="B43" location="'16'!A1" display="          Operaciones en Bolsa: reporto."/>
    <hyperlink ref="B46" location="'17'!A1" display="          Cartera, participantes y tasas de rendimiento en dólares estadounidenses"/>
    <hyperlink ref="B47" location="'18'!A1" display="          Cartera, participantes y tasas de rendimiento en bolivianos"/>
    <hyperlink ref="B48" location="'18'!A1" display="          Cartera, participantes y tasas de rendimiento en bolivianos indexados a las UFV"/>
    <hyperlink ref="B49" location="'19'!A1" display="          Evolución de la cartera"/>
    <hyperlink ref="B54" location="'24'!A1" display="          Evolución de la tasa de rendimiento promedio ponderada a 30 días en dólares estadounidenses"/>
    <hyperlink ref="B55" location="'24'!A1" display="          Evolución de la tasa de rendimiento promedio ponderada a 30 días en bolivianos"/>
    <hyperlink ref="B56" location="'24'!A1" display="          Evolución de la tasa de rendimiento promedio ponderada a 30 días en bolivianos indexados a la UFV"/>
    <hyperlink ref="B52" location="'22'!A1" display="          Diversificación de la cartera por valor y emisor (en dólares estadounidenses)"/>
    <hyperlink ref="B53" location="'23'!A1" display="          Diversificación de la cartera por valor y emisor (por porcentajes)"/>
    <hyperlink ref="B51" location="'21'!A1" display="          Evolución de la cartera, participantes, crecimientos y tasas de rendimiento"/>
    <hyperlink ref="B57" location="'25'!A1" display="          Evolución del valor cuota para fondos en dólares, bolivianos y UFV"/>
    <hyperlink ref="B79" location="ABREVIATURAS!A1" display="ABREVIATURAS"/>
    <hyperlink ref="B25" location="'8'!A1" display="          Empresas de suministro de electricidad, gas y agua"/>
    <hyperlink ref="B26" location="'8'!A1" display="          Empresas manufactureras, de agricultura-ganadería y de construcción"/>
    <hyperlink ref="B27" location="'9'!A1" display="          Empresas de comercio, de actvidades inmobiliarias, mineras y de otros servicios financieros"/>
    <hyperlink ref="B28" location="'9'!A1" display="          Empresas petroleras, de hoteles-restaurantes y de transporte-comunicaciones"/>
    <hyperlink ref="B30" location="'10'!A1" display="          Empresas de suministro de electricidad, gas y agua"/>
    <hyperlink ref="B31" location="'10'!A1" display="          Empresas manufactureras, de agricultura-ganadería y de construcción"/>
    <hyperlink ref="B32" location="'11'!A1" display="          Empresas de comercio, de actvidades inmobiliarias, mineras y de otros servicios financieros"/>
    <hyperlink ref="B33" location="'11'!A1" display="          Empresas petroleras, de hoteles-restaurantes y de transporte-comunicaciones"/>
    <hyperlink ref="B50" location="'20'!A1" display="          Evolución del número de participantes"/>
    <hyperlink ref="C15" location="'1'!A1" display="'1'!A1"/>
    <hyperlink ref="C16" location="'2'!A1" display="'2'!A1"/>
    <hyperlink ref="C17" location="'3'!A1" display="'3'!A1"/>
    <hyperlink ref="C20" location="'4 '!A1" display="'4 '!A1"/>
    <hyperlink ref="C21" location="'5'!A1" display="'5'!A1"/>
    <hyperlink ref="C22" location="'6'!A1" display="'6'!A1"/>
    <hyperlink ref="C23" location="'7'!A1" display="'7'!A1"/>
    <hyperlink ref="C25" location="'8'!A1" display="'8'!A1"/>
    <hyperlink ref="C26" location="'8'!A1" display="'8'!A1"/>
    <hyperlink ref="C27" location="'9'!A1" display="'9'!A1"/>
    <hyperlink ref="C28" location="'9'!A1" display="'9'!A1"/>
    <hyperlink ref="C30" location="'10'!A1" display="'10'!A1"/>
    <hyperlink ref="C31" location="'10'!A1" display="'10'!A1"/>
    <hyperlink ref="C32" location="'11'!A1" display="'11'!A1"/>
    <hyperlink ref="C33" location="'11'!A1" display="'11'!A1"/>
    <hyperlink ref="C36" location="'12'!A1" display="'12'!A1"/>
    <hyperlink ref="C37" location="'13'!A1" display="'13'!A1"/>
    <hyperlink ref="C38" location="'14'!A1" display="'14'!A1"/>
    <hyperlink ref="C41" location="'15'!A1" display="'15'!A1"/>
    <hyperlink ref="C42" location="'15'!A1" display="'15'!A1"/>
    <hyperlink ref="C43" location="'16'!A1" display="'16'!A1"/>
    <hyperlink ref="C46" location="'17'!A1" display="'17'!A1"/>
    <hyperlink ref="C47" location="'18'!A1" display="'18'!A1"/>
    <hyperlink ref="C48" location="'18'!A1" display="'18'!A1"/>
    <hyperlink ref="C49" location="'19'!A1" display="'19'!A1"/>
    <hyperlink ref="C50" location="'20'!A1" display="'20'!A1"/>
    <hyperlink ref="C51" location="'21'!A1" display="'21'!A1"/>
    <hyperlink ref="C52" location="'22'!A1" display="'22'!A1"/>
    <hyperlink ref="C53" location="'23'!A1" display="'23'!A1"/>
    <hyperlink ref="C54" location="'24'!A1" display="'24'!A1"/>
    <hyperlink ref="C55" location="'24'!A1" display="'24'!A1"/>
    <hyperlink ref="C56" location="'24'!A1" display="'24'!A1"/>
    <hyperlink ref="C57" location="'25'!A1" display="'25'!A1"/>
    <hyperlink ref="B58" location="'26'!A1" display="          Cartera de inversiones en el extranjero por instrumento "/>
    <hyperlink ref="C58" location="'26'!A1" display="'26'!A1"/>
    <hyperlink ref="B61" location="'27'!A1" display="          Cartera, participantes y tasas de rendimiento"/>
    <hyperlink ref="B63" location="'29'!A1" display="          Estratificación de la cartera de los fondos de inversión abiertos y cerrados por plazo de vida"/>
    <hyperlink ref="B66" location="'31'!A1" display="          Balance general y estado de resultados"/>
    <hyperlink ref="B67" location="'32'!A1" display="          Patrimonio"/>
    <hyperlink ref="B68" location="'32'!A1" display="          Número de clientes activos"/>
    <hyperlink ref="B77" location="'35'!A1" display="          Estado de resultados"/>
    <hyperlink ref="B77:C77" location="'34'!A1" display="          Estado de resultados"/>
    <hyperlink ref="B76:XFD76" location="'34'!A1" display="          Balance general"/>
    <hyperlink ref="C72" location="'33'!A1" display="'33'!A1"/>
    <hyperlink ref="C73" location="'33'!A1" display="'33'!A1"/>
    <hyperlink ref="B66:B69" location="'31'!A1" display="          Balance general y estado de resultados"/>
    <hyperlink ref="B69" location="'33'!A1" display="          Margen operativo, financiero y resultado operacional"/>
    <hyperlink ref="C66" location="'30'!A1" display="'30'!A1"/>
    <hyperlink ref="C67" location="'31'!A1" display="'31'!A1"/>
    <hyperlink ref="C68" location="'31'!A1" display="'31'!A1"/>
    <hyperlink ref="C69" location="'32'!A1" display="'32'!A1"/>
    <hyperlink ref="C61" location="'27'!A1" display="'27'!A1"/>
    <hyperlink ref="B73" location="'33'!A1" display="          Estado de resultados"/>
    <hyperlink ref="C62" location="'28'!A1" display="'28'!A1"/>
    <hyperlink ref="B62" location="'28'!A1" display="          Cartera de inversiones en el extranjero por instrumento "/>
    <hyperlink ref="C63" location="'29'!A1" display="'29'!A1"/>
  </hyperlinks>
  <pageMargins left="0.75" right="0.75" top="1" bottom="1" header="0.51180555555555596" footer="0.51180555555555596"/>
  <pageSetup scale="56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WVS59"/>
  <sheetViews>
    <sheetView zoomScaleNormal="100" workbookViewId="0">
      <selection activeCell="A38" sqref="A38"/>
    </sheetView>
  </sheetViews>
  <sheetFormatPr baseColWidth="10" defaultColWidth="0" defaultRowHeight="15" zeroHeight="1" x14ac:dyDescent="0.25"/>
  <cols>
    <col min="1" max="1" width="54.7109375" style="203" customWidth="1"/>
    <col min="2" max="2" width="15.5703125" style="203" customWidth="1"/>
    <col min="3" max="3" width="18.42578125" style="203" customWidth="1"/>
    <col min="4" max="4" width="16.42578125" style="203" customWidth="1"/>
    <col min="5" max="5" width="10.42578125" style="203" customWidth="1"/>
    <col min="6" max="6" width="15.140625" style="203" customWidth="1"/>
    <col min="7" max="7" width="19.85546875" style="203" customWidth="1"/>
    <col min="8" max="8" width="19.7109375" style="203" customWidth="1"/>
    <col min="9" max="9" width="10.5703125" style="203" bestFit="1" customWidth="1"/>
    <col min="10" max="10" width="19.7109375" style="203" customWidth="1"/>
    <col min="11" max="11" width="18.85546875" style="203" customWidth="1"/>
    <col min="12" max="256" width="11.42578125" style="203" hidden="1"/>
    <col min="257" max="257" width="63.85546875" style="203" customWidth="1"/>
    <col min="258" max="259" width="15.5703125" style="203" customWidth="1"/>
    <col min="260" max="260" width="16.42578125" style="203" customWidth="1"/>
    <col min="261" max="261" width="10.42578125" style="203" customWidth="1"/>
    <col min="262" max="262" width="17.42578125" style="203" customWidth="1"/>
    <col min="263" max="263" width="19.85546875" style="203" customWidth="1"/>
    <col min="264" max="264" width="19.7109375" style="203" customWidth="1"/>
    <col min="265" max="265" width="20.28515625" style="203" customWidth="1"/>
    <col min="266" max="266" width="22.5703125" style="203" customWidth="1"/>
    <col min="267" max="267" width="24.42578125" style="203" customWidth="1"/>
    <col min="268" max="512" width="11.42578125" style="203" hidden="1"/>
    <col min="513" max="513" width="63.85546875" style="203" customWidth="1"/>
    <col min="514" max="515" width="15.5703125" style="203" customWidth="1"/>
    <col min="516" max="516" width="16.42578125" style="203" customWidth="1"/>
    <col min="517" max="517" width="10.42578125" style="203" customWidth="1"/>
    <col min="518" max="518" width="17.42578125" style="203" customWidth="1"/>
    <col min="519" max="519" width="19.85546875" style="203" customWidth="1"/>
    <col min="520" max="520" width="19.7109375" style="203" customWidth="1"/>
    <col min="521" max="521" width="20.28515625" style="203" customWidth="1"/>
    <col min="522" max="522" width="22.5703125" style="203" customWidth="1"/>
    <col min="523" max="523" width="24.42578125" style="203" customWidth="1"/>
    <col min="524" max="768" width="11.42578125" style="203" hidden="1"/>
    <col min="769" max="769" width="63.85546875" style="203" customWidth="1"/>
    <col min="770" max="771" width="15.5703125" style="203" customWidth="1"/>
    <col min="772" max="772" width="16.42578125" style="203" customWidth="1"/>
    <col min="773" max="773" width="10.42578125" style="203" customWidth="1"/>
    <col min="774" max="774" width="17.42578125" style="203" customWidth="1"/>
    <col min="775" max="775" width="19.85546875" style="203" customWidth="1"/>
    <col min="776" max="776" width="19.7109375" style="203" customWidth="1"/>
    <col min="777" max="777" width="20.28515625" style="203" customWidth="1"/>
    <col min="778" max="778" width="22.5703125" style="203" customWidth="1"/>
    <col min="779" max="779" width="24.42578125" style="203" customWidth="1"/>
    <col min="780" max="1024" width="11.42578125" style="203" hidden="1"/>
    <col min="1025" max="1025" width="63.85546875" style="203" customWidth="1"/>
    <col min="1026" max="1027" width="15.5703125" style="203" customWidth="1"/>
    <col min="1028" max="1028" width="16.42578125" style="203" customWidth="1"/>
    <col min="1029" max="1029" width="10.42578125" style="203" customWidth="1"/>
    <col min="1030" max="1030" width="17.42578125" style="203" customWidth="1"/>
    <col min="1031" max="1031" width="19.85546875" style="203" customWidth="1"/>
    <col min="1032" max="1032" width="19.7109375" style="203" customWidth="1"/>
    <col min="1033" max="1033" width="20.28515625" style="203" customWidth="1"/>
    <col min="1034" max="1034" width="22.5703125" style="203" customWidth="1"/>
    <col min="1035" max="1035" width="24.42578125" style="203" customWidth="1"/>
    <col min="1036" max="1280" width="11.42578125" style="203" hidden="1"/>
    <col min="1281" max="1281" width="63.85546875" style="203" customWidth="1"/>
    <col min="1282" max="1283" width="15.5703125" style="203" customWidth="1"/>
    <col min="1284" max="1284" width="16.42578125" style="203" customWidth="1"/>
    <col min="1285" max="1285" width="10.42578125" style="203" customWidth="1"/>
    <col min="1286" max="1286" width="17.42578125" style="203" customWidth="1"/>
    <col min="1287" max="1287" width="19.85546875" style="203" customWidth="1"/>
    <col min="1288" max="1288" width="19.7109375" style="203" customWidth="1"/>
    <col min="1289" max="1289" width="20.28515625" style="203" customWidth="1"/>
    <col min="1290" max="1290" width="22.5703125" style="203" customWidth="1"/>
    <col min="1291" max="1291" width="24.42578125" style="203" customWidth="1"/>
    <col min="1292" max="1536" width="11.42578125" style="203" hidden="1"/>
    <col min="1537" max="1537" width="63.85546875" style="203" customWidth="1"/>
    <col min="1538" max="1539" width="15.5703125" style="203" customWidth="1"/>
    <col min="1540" max="1540" width="16.42578125" style="203" customWidth="1"/>
    <col min="1541" max="1541" width="10.42578125" style="203" customWidth="1"/>
    <col min="1542" max="1542" width="17.42578125" style="203" customWidth="1"/>
    <col min="1543" max="1543" width="19.85546875" style="203" customWidth="1"/>
    <col min="1544" max="1544" width="19.7109375" style="203" customWidth="1"/>
    <col min="1545" max="1545" width="20.28515625" style="203" customWidth="1"/>
    <col min="1546" max="1546" width="22.5703125" style="203" customWidth="1"/>
    <col min="1547" max="1547" width="24.42578125" style="203" customWidth="1"/>
    <col min="1548" max="1792" width="11.42578125" style="203" hidden="1"/>
    <col min="1793" max="1793" width="63.85546875" style="203" customWidth="1"/>
    <col min="1794" max="1795" width="15.5703125" style="203" customWidth="1"/>
    <col min="1796" max="1796" width="16.42578125" style="203" customWidth="1"/>
    <col min="1797" max="1797" width="10.42578125" style="203" customWidth="1"/>
    <col min="1798" max="1798" width="17.42578125" style="203" customWidth="1"/>
    <col min="1799" max="1799" width="19.85546875" style="203" customWidth="1"/>
    <col min="1800" max="1800" width="19.7109375" style="203" customWidth="1"/>
    <col min="1801" max="1801" width="20.28515625" style="203" customWidth="1"/>
    <col min="1802" max="1802" width="22.5703125" style="203" customWidth="1"/>
    <col min="1803" max="1803" width="24.42578125" style="203" customWidth="1"/>
    <col min="1804" max="2048" width="11.42578125" style="203" hidden="1"/>
    <col min="2049" max="2049" width="63.85546875" style="203" customWidth="1"/>
    <col min="2050" max="2051" width="15.5703125" style="203" customWidth="1"/>
    <col min="2052" max="2052" width="16.42578125" style="203" customWidth="1"/>
    <col min="2053" max="2053" width="10.42578125" style="203" customWidth="1"/>
    <col min="2054" max="2054" width="17.42578125" style="203" customWidth="1"/>
    <col min="2055" max="2055" width="19.85546875" style="203" customWidth="1"/>
    <col min="2056" max="2056" width="19.7109375" style="203" customWidth="1"/>
    <col min="2057" max="2057" width="20.28515625" style="203" customWidth="1"/>
    <col min="2058" max="2058" width="22.5703125" style="203" customWidth="1"/>
    <col min="2059" max="2059" width="24.42578125" style="203" customWidth="1"/>
    <col min="2060" max="2304" width="11.42578125" style="203" hidden="1"/>
    <col min="2305" max="2305" width="63.85546875" style="203" customWidth="1"/>
    <col min="2306" max="2307" width="15.5703125" style="203" customWidth="1"/>
    <col min="2308" max="2308" width="16.42578125" style="203" customWidth="1"/>
    <col min="2309" max="2309" width="10.42578125" style="203" customWidth="1"/>
    <col min="2310" max="2310" width="17.42578125" style="203" customWidth="1"/>
    <col min="2311" max="2311" width="19.85546875" style="203" customWidth="1"/>
    <col min="2312" max="2312" width="19.7109375" style="203" customWidth="1"/>
    <col min="2313" max="2313" width="20.28515625" style="203" customWidth="1"/>
    <col min="2314" max="2314" width="22.5703125" style="203" customWidth="1"/>
    <col min="2315" max="2315" width="24.42578125" style="203" customWidth="1"/>
    <col min="2316" max="2560" width="11.42578125" style="203" hidden="1"/>
    <col min="2561" max="2561" width="63.85546875" style="203" customWidth="1"/>
    <col min="2562" max="2563" width="15.5703125" style="203" customWidth="1"/>
    <col min="2564" max="2564" width="16.42578125" style="203" customWidth="1"/>
    <col min="2565" max="2565" width="10.42578125" style="203" customWidth="1"/>
    <col min="2566" max="2566" width="17.42578125" style="203" customWidth="1"/>
    <col min="2567" max="2567" width="19.85546875" style="203" customWidth="1"/>
    <col min="2568" max="2568" width="19.7109375" style="203" customWidth="1"/>
    <col min="2569" max="2569" width="20.28515625" style="203" customWidth="1"/>
    <col min="2570" max="2570" width="22.5703125" style="203" customWidth="1"/>
    <col min="2571" max="2571" width="24.42578125" style="203" customWidth="1"/>
    <col min="2572" max="2816" width="11.42578125" style="203" hidden="1"/>
    <col min="2817" max="2817" width="63.85546875" style="203" customWidth="1"/>
    <col min="2818" max="2819" width="15.5703125" style="203" customWidth="1"/>
    <col min="2820" max="2820" width="16.42578125" style="203" customWidth="1"/>
    <col min="2821" max="2821" width="10.42578125" style="203" customWidth="1"/>
    <col min="2822" max="2822" width="17.42578125" style="203" customWidth="1"/>
    <col min="2823" max="2823" width="19.85546875" style="203" customWidth="1"/>
    <col min="2824" max="2824" width="19.7109375" style="203" customWidth="1"/>
    <col min="2825" max="2825" width="20.28515625" style="203" customWidth="1"/>
    <col min="2826" max="2826" width="22.5703125" style="203" customWidth="1"/>
    <col min="2827" max="2827" width="24.42578125" style="203" customWidth="1"/>
    <col min="2828" max="3072" width="11.42578125" style="203" hidden="1"/>
    <col min="3073" max="3073" width="63.85546875" style="203" customWidth="1"/>
    <col min="3074" max="3075" width="15.5703125" style="203" customWidth="1"/>
    <col min="3076" max="3076" width="16.42578125" style="203" customWidth="1"/>
    <col min="3077" max="3077" width="10.42578125" style="203" customWidth="1"/>
    <col min="3078" max="3078" width="17.42578125" style="203" customWidth="1"/>
    <col min="3079" max="3079" width="19.85546875" style="203" customWidth="1"/>
    <col min="3080" max="3080" width="19.7109375" style="203" customWidth="1"/>
    <col min="3081" max="3081" width="20.28515625" style="203" customWidth="1"/>
    <col min="3082" max="3082" width="22.5703125" style="203" customWidth="1"/>
    <col min="3083" max="3083" width="24.42578125" style="203" customWidth="1"/>
    <col min="3084" max="3328" width="11.42578125" style="203" hidden="1"/>
    <col min="3329" max="3329" width="63.85546875" style="203" customWidth="1"/>
    <col min="3330" max="3331" width="15.5703125" style="203" customWidth="1"/>
    <col min="3332" max="3332" width="16.42578125" style="203" customWidth="1"/>
    <col min="3333" max="3333" width="10.42578125" style="203" customWidth="1"/>
    <col min="3334" max="3334" width="17.42578125" style="203" customWidth="1"/>
    <col min="3335" max="3335" width="19.85546875" style="203" customWidth="1"/>
    <col min="3336" max="3336" width="19.7109375" style="203" customWidth="1"/>
    <col min="3337" max="3337" width="20.28515625" style="203" customWidth="1"/>
    <col min="3338" max="3338" width="22.5703125" style="203" customWidth="1"/>
    <col min="3339" max="3339" width="24.42578125" style="203" customWidth="1"/>
    <col min="3340" max="3584" width="11.42578125" style="203" hidden="1"/>
    <col min="3585" max="3585" width="63.85546875" style="203" customWidth="1"/>
    <col min="3586" max="3587" width="15.5703125" style="203" customWidth="1"/>
    <col min="3588" max="3588" width="16.42578125" style="203" customWidth="1"/>
    <col min="3589" max="3589" width="10.42578125" style="203" customWidth="1"/>
    <col min="3590" max="3590" width="17.42578125" style="203" customWidth="1"/>
    <col min="3591" max="3591" width="19.85546875" style="203" customWidth="1"/>
    <col min="3592" max="3592" width="19.7109375" style="203" customWidth="1"/>
    <col min="3593" max="3593" width="20.28515625" style="203" customWidth="1"/>
    <col min="3594" max="3594" width="22.5703125" style="203" customWidth="1"/>
    <col min="3595" max="3595" width="24.42578125" style="203" customWidth="1"/>
    <col min="3596" max="3840" width="11.42578125" style="203" hidden="1"/>
    <col min="3841" max="3841" width="63.85546875" style="203" customWidth="1"/>
    <col min="3842" max="3843" width="15.5703125" style="203" customWidth="1"/>
    <col min="3844" max="3844" width="16.42578125" style="203" customWidth="1"/>
    <col min="3845" max="3845" width="10.42578125" style="203" customWidth="1"/>
    <col min="3846" max="3846" width="17.42578125" style="203" customWidth="1"/>
    <col min="3847" max="3847" width="19.85546875" style="203" customWidth="1"/>
    <col min="3848" max="3848" width="19.7109375" style="203" customWidth="1"/>
    <col min="3849" max="3849" width="20.28515625" style="203" customWidth="1"/>
    <col min="3850" max="3850" width="22.5703125" style="203" customWidth="1"/>
    <col min="3851" max="3851" width="24.42578125" style="203" customWidth="1"/>
    <col min="3852" max="4096" width="11.42578125" style="203" hidden="1"/>
    <col min="4097" max="4097" width="63.85546875" style="203" customWidth="1"/>
    <col min="4098" max="4099" width="15.5703125" style="203" customWidth="1"/>
    <col min="4100" max="4100" width="16.42578125" style="203" customWidth="1"/>
    <col min="4101" max="4101" width="10.42578125" style="203" customWidth="1"/>
    <col min="4102" max="4102" width="17.42578125" style="203" customWidth="1"/>
    <col min="4103" max="4103" width="19.85546875" style="203" customWidth="1"/>
    <col min="4104" max="4104" width="19.7109375" style="203" customWidth="1"/>
    <col min="4105" max="4105" width="20.28515625" style="203" customWidth="1"/>
    <col min="4106" max="4106" width="22.5703125" style="203" customWidth="1"/>
    <col min="4107" max="4107" width="24.42578125" style="203" customWidth="1"/>
    <col min="4108" max="4352" width="11.42578125" style="203" hidden="1"/>
    <col min="4353" max="4353" width="63.85546875" style="203" customWidth="1"/>
    <col min="4354" max="4355" width="15.5703125" style="203" customWidth="1"/>
    <col min="4356" max="4356" width="16.42578125" style="203" customWidth="1"/>
    <col min="4357" max="4357" width="10.42578125" style="203" customWidth="1"/>
    <col min="4358" max="4358" width="17.42578125" style="203" customWidth="1"/>
    <col min="4359" max="4359" width="19.85546875" style="203" customWidth="1"/>
    <col min="4360" max="4360" width="19.7109375" style="203" customWidth="1"/>
    <col min="4361" max="4361" width="20.28515625" style="203" customWidth="1"/>
    <col min="4362" max="4362" width="22.5703125" style="203" customWidth="1"/>
    <col min="4363" max="4363" width="24.42578125" style="203" customWidth="1"/>
    <col min="4364" max="4608" width="11.42578125" style="203" hidden="1"/>
    <col min="4609" max="4609" width="63.85546875" style="203" customWidth="1"/>
    <col min="4610" max="4611" width="15.5703125" style="203" customWidth="1"/>
    <col min="4612" max="4612" width="16.42578125" style="203" customWidth="1"/>
    <col min="4613" max="4613" width="10.42578125" style="203" customWidth="1"/>
    <col min="4614" max="4614" width="17.42578125" style="203" customWidth="1"/>
    <col min="4615" max="4615" width="19.85546875" style="203" customWidth="1"/>
    <col min="4616" max="4616" width="19.7109375" style="203" customWidth="1"/>
    <col min="4617" max="4617" width="20.28515625" style="203" customWidth="1"/>
    <col min="4618" max="4618" width="22.5703125" style="203" customWidth="1"/>
    <col min="4619" max="4619" width="24.42578125" style="203" customWidth="1"/>
    <col min="4620" max="4864" width="11.42578125" style="203" hidden="1"/>
    <col min="4865" max="4865" width="63.85546875" style="203" customWidth="1"/>
    <col min="4866" max="4867" width="15.5703125" style="203" customWidth="1"/>
    <col min="4868" max="4868" width="16.42578125" style="203" customWidth="1"/>
    <col min="4869" max="4869" width="10.42578125" style="203" customWidth="1"/>
    <col min="4870" max="4870" width="17.42578125" style="203" customWidth="1"/>
    <col min="4871" max="4871" width="19.85546875" style="203" customWidth="1"/>
    <col min="4872" max="4872" width="19.7109375" style="203" customWidth="1"/>
    <col min="4873" max="4873" width="20.28515625" style="203" customWidth="1"/>
    <col min="4874" max="4874" width="22.5703125" style="203" customWidth="1"/>
    <col min="4875" max="4875" width="24.42578125" style="203" customWidth="1"/>
    <col min="4876" max="5120" width="11.42578125" style="203" hidden="1"/>
    <col min="5121" max="5121" width="63.85546875" style="203" customWidth="1"/>
    <col min="5122" max="5123" width="15.5703125" style="203" customWidth="1"/>
    <col min="5124" max="5124" width="16.42578125" style="203" customWidth="1"/>
    <col min="5125" max="5125" width="10.42578125" style="203" customWidth="1"/>
    <col min="5126" max="5126" width="17.42578125" style="203" customWidth="1"/>
    <col min="5127" max="5127" width="19.85546875" style="203" customWidth="1"/>
    <col min="5128" max="5128" width="19.7109375" style="203" customWidth="1"/>
    <col min="5129" max="5129" width="20.28515625" style="203" customWidth="1"/>
    <col min="5130" max="5130" width="22.5703125" style="203" customWidth="1"/>
    <col min="5131" max="5131" width="24.42578125" style="203" customWidth="1"/>
    <col min="5132" max="5376" width="11.42578125" style="203" hidden="1"/>
    <col min="5377" max="5377" width="63.85546875" style="203" customWidth="1"/>
    <col min="5378" max="5379" width="15.5703125" style="203" customWidth="1"/>
    <col min="5380" max="5380" width="16.42578125" style="203" customWidth="1"/>
    <col min="5381" max="5381" width="10.42578125" style="203" customWidth="1"/>
    <col min="5382" max="5382" width="17.42578125" style="203" customWidth="1"/>
    <col min="5383" max="5383" width="19.85546875" style="203" customWidth="1"/>
    <col min="5384" max="5384" width="19.7109375" style="203" customWidth="1"/>
    <col min="5385" max="5385" width="20.28515625" style="203" customWidth="1"/>
    <col min="5386" max="5386" width="22.5703125" style="203" customWidth="1"/>
    <col min="5387" max="5387" width="24.42578125" style="203" customWidth="1"/>
    <col min="5388" max="5632" width="11.42578125" style="203" hidden="1"/>
    <col min="5633" max="5633" width="63.85546875" style="203" customWidth="1"/>
    <col min="5634" max="5635" width="15.5703125" style="203" customWidth="1"/>
    <col min="5636" max="5636" width="16.42578125" style="203" customWidth="1"/>
    <col min="5637" max="5637" width="10.42578125" style="203" customWidth="1"/>
    <col min="5638" max="5638" width="17.42578125" style="203" customWidth="1"/>
    <col min="5639" max="5639" width="19.85546875" style="203" customWidth="1"/>
    <col min="5640" max="5640" width="19.7109375" style="203" customWidth="1"/>
    <col min="5641" max="5641" width="20.28515625" style="203" customWidth="1"/>
    <col min="5642" max="5642" width="22.5703125" style="203" customWidth="1"/>
    <col min="5643" max="5643" width="24.42578125" style="203" customWidth="1"/>
    <col min="5644" max="5888" width="11.42578125" style="203" hidden="1"/>
    <col min="5889" max="5889" width="63.85546875" style="203" customWidth="1"/>
    <col min="5890" max="5891" width="15.5703125" style="203" customWidth="1"/>
    <col min="5892" max="5892" width="16.42578125" style="203" customWidth="1"/>
    <col min="5893" max="5893" width="10.42578125" style="203" customWidth="1"/>
    <col min="5894" max="5894" width="17.42578125" style="203" customWidth="1"/>
    <col min="5895" max="5895" width="19.85546875" style="203" customWidth="1"/>
    <col min="5896" max="5896" width="19.7109375" style="203" customWidth="1"/>
    <col min="5897" max="5897" width="20.28515625" style="203" customWidth="1"/>
    <col min="5898" max="5898" width="22.5703125" style="203" customWidth="1"/>
    <col min="5899" max="5899" width="24.42578125" style="203" customWidth="1"/>
    <col min="5900" max="6144" width="11.42578125" style="203" hidden="1"/>
    <col min="6145" max="6145" width="63.85546875" style="203" customWidth="1"/>
    <col min="6146" max="6147" width="15.5703125" style="203" customWidth="1"/>
    <col min="6148" max="6148" width="16.42578125" style="203" customWidth="1"/>
    <col min="6149" max="6149" width="10.42578125" style="203" customWidth="1"/>
    <col min="6150" max="6150" width="17.42578125" style="203" customWidth="1"/>
    <col min="6151" max="6151" width="19.85546875" style="203" customWidth="1"/>
    <col min="6152" max="6152" width="19.7109375" style="203" customWidth="1"/>
    <col min="6153" max="6153" width="20.28515625" style="203" customWidth="1"/>
    <col min="6154" max="6154" width="22.5703125" style="203" customWidth="1"/>
    <col min="6155" max="6155" width="24.42578125" style="203" customWidth="1"/>
    <col min="6156" max="6400" width="11.42578125" style="203" hidden="1"/>
    <col min="6401" max="6401" width="63.85546875" style="203" customWidth="1"/>
    <col min="6402" max="6403" width="15.5703125" style="203" customWidth="1"/>
    <col min="6404" max="6404" width="16.42578125" style="203" customWidth="1"/>
    <col min="6405" max="6405" width="10.42578125" style="203" customWidth="1"/>
    <col min="6406" max="6406" width="17.42578125" style="203" customWidth="1"/>
    <col min="6407" max="6407" width="19.85546875" style="203" customWidth="1"/>
    <col min="6408" max="6408" width="19.7109375" style="203" customWidth="1"/>
    <col min="6409" max="6409" width="20.28515625" style="203" customWidth="1"/>
    <col min="6410" max="6410" width="22.5703125" style="203" customWidth="1"/>
    <col min="6411" max="6411" width="24.42578125" style="203" customWidth="1"/>
    <col min="6412" max="6656" width="11.42578125" style="203" hidden="1"/>
    <col min="6657" max="6657" width="63.85546875" style="203" customWidth="1"/>
    <col min="6658" max="6659" width="15.5703125" style="203" customWidth="1"/>
    <col min="6660" max="6660" width="16.42578125" style="203" customWidth="1"/>
    <col min="6661" max="6661" width="10.42578125" style="203" customWidth="1"/>
    <col min="6662" max="6662" width="17.42578125" style="203" customWidth="1"/>
    <col min="6663" max="6663" width="19.85546875" style="203" customWidth="1"/>
    <col min="6664" max="6664" width="19.7109375" style="203" customWidth="1"/>
    <col min="6665" max="6665" width="20.28515625" style="203" customWidth="1"/>
    <col min="6666" max="6666" width="22.5703125" style="203" customWidth="1"/>
    <col min="6667" max="6667" width="24.42578125" style="203" customWidth="1"/>
    <col min="6668" max="6912" width="11.42578125" style="203" hidden="1"/>
    <col min="6913" max="6913" width="63.85546875" style="203" customWidth="1"/>
    <col min="6914" max="6915" width="15.5703125" style="203" customWidth="1"/>
    <col min="6916" max="6916" width="16.42578125" style="203" customWidth="1"/>
    <col min="6917" max="6917" width="10.42578125" style="203" customWidth="1"/>
    <col min="6918" max="6918" width="17.42578125" style="203" customWidth="1"/>
    <col min="6919" max="6919" width="19.85546875" style="203" customWidth="1"/>
    <col min="6920" max="6920" width="19.7109375" style="203" customWidth="1"/>
    <col min="6921" max="6921" width="20.28515625" style="203" customWidth="1"/>
    <col min="6922" max="6922" width="22.5703125" style="203" customWidth="1"/>
    <col min="6923" max="6923" width="24.42578125" style="203" customWidth="1"/>
    <col min="6924" max="7168" width="11.42578125" style="203" hidden="1"/>
    <col min="7169" max="7169" width="63.85546875" style="203" customWidth="1"/>
    <col min="7170" max="7171" width="15.5703125" style="203" customWidth="1"/>
    <col min="7172" max="7172" width="16.42578125" style="203" customWidth="1"/>
    <col min="7173" max="7173" width="10.42578125" style="203" customWidth="1"/>
    <col min="7174" max="7174" width="17.42578125" style="203" customWidth="1"/>
    <col min="7175" max="7175" width="19.85546875" style="203" customWidth="1"/>
    <col min="7176" max="7176" width="19.7109375" style="203" customWidth="1"/>
    <col min="7177" max="7177" width="20.28515625" style="203" customWidth="1"/>
    <col min="7178" max="7178" width="22.5703125" style="203" customWidth="1"/>
    <col min="7179" max="7179" width="24.42578125" style="203" customWidth="1"/>
    <col min="7180" max="7424" width="11.42578125" style="203" hidden="1"/>
    <col min="7425" max="7425" width="63.85546875" style="203" customWidth="1"/>
    <col min="7426" max="7427" width="15.5703125" style="203" customWidth="1"/>
    <col min="7428" max="7428" width="16.42578125" style="203" customWidth="1"/>
    <col min="7429" max="7429" width="10.42578125" style="203" customWidth="1"/>
    <col min="7430" max="7430" width="17.42578125" style="203" customWidth="1"/>
    <col min="7431" max="7431" width="19.85546875" style="203" customWidth="1"/>
    <col min="7432" max="7432" width="19.7109375" style="203" customWidth="1"/>
    <col min="7433" max="7433" width="20.28515625" style="203" customWidth="1"/>
    <col min="7434" max="7434" width="22.5703125" style="203" customWidth="1"/>
    <col min="7435" max="7435" width="24.42578125" style="203" customWidth="1"/>
    <col min="7436" max="7680" width="11.42578125" style="203" hidden="1"/>
    <col min="7681" max="7681" width="63.85546875" style="203" customWidth="1"/>
    <col min="7682" max="7683" width="15.5703125" style="203" customWidth="1"/>
    <col min="7684" max="7684" width="16.42578125" style="203" customWidth="1"/>
    <col min="7685" max="7685" width="10.42578125" style="203" customWidth="1"/>
    <col min="7686" max="7686" width="17.42578125" style="203" customWidth="1"/>
    <col min="7687" max="7687" width="19.85546875" style="203" customWidth="1"/>
    <col min="7688" max="7688" width="19.7109375" style="203" customWidth="1"/>
    <col min="7689" max="7689" width="20.28515625" style="203" customWidth="1"/>
    <col min="7690" max="7690" width="22.5703125" style="203" customWidth="1"/>
    <col min="7691" max="7691" width="24.42578125" style="203" customWidth="1"/>
    <col min="7692" max="7936" width="11.42578125" style="203" hidden="1"/>
    <col min="7937" max="7937" width="63.85546875" style="203" customWidth="1"/>
    <col min="7938" max="7939" width="15.5703125" style="203" customWidth="1"/>
    <col min="7940" max="7940" width="16.42578125" style="203" customWidth="1"/>
    <col min="7941" max="7941" width="10.42578125" style="203" customWidth="1"/>
    <col min="7942" max="7942" width="17.42578125" style="203" customWidth="1"/>
    <col min="7943" max="7943" width="19.85546875" style="203" customWidth="1"/>
    <col min="7944" max="7944" width="19.7109375" style="203" customWidth="1"/>
    <col min="7945" max="7945" width="20.28515625" style="203" customWidth="1"/>
    <col min="7946" max="7946" width="22.5703125" style="203" customWidth="1"/>
    <col min="7947" max="7947" width="24.42578125" style="203" customWidth="1"/>
    <col min="7948" max="8192" width="11.42578125" style="203" hidden="1"/>
    <col min="8193" max="8193" width="63.85546875" style="203" customWidth="1"/>
    <col min="8194" max="8195" width="15.5703125" style="203" customWidth="1"/>
    <col min="8196" max="8196" width="16.42578125" style="203" customWidth="1"/>
    <col min="8197" max="8197" width="10.42578125" style="203" customWidth="1"/>
    <col min="8198" max="8198" width="17.42578125" style="203" customWidth="1"/>
    <col min="8199" max="8199" width="19.85546875" style="203" customWidth="1"/>
    <col min="8200" max="8200" width="19.7109375" style="203" customWidth="1"/>
    <col min="8201" max="8201" width="20.28515625" style="203" customWidth="1"/>
    <col min="8202" max="8202" width="22.5703125" style="203" customWidth="1"/>
    <col min="8203" max="8203" width="24.42578125" style="203" customWidth="1"/>
    <col min="8204" max="8448" width="11.42578125" style="203" hidden="1"/>
    <col min="8449" max="8449" width="63.85546875" style="203" customWidth="1"/>
    <col min="8450" max="8451" width="15.5703125" style="203" customWidth="1"/>
    <col min="8452" max="8452" width="16.42578125" style="203" customWidth="1"/>
    <col min="8453" max="8453" width="10.42578125" style="203" customWidth="1"/>
    <col min="8454" max="8454" width="17.42578125" style="203" customWidth="1"/>
    <col min="8455" max="8455" width="19.85546875" style="203" customWidth="1"/>
    <col min="8456" max="8456" width="19.7109375" style="203" customWidth="1"/>
    <col min="8457" max="8457" width="20.28515625" style="203" customWidth="1"/>
    <col min="8458" max="8458" width="22.5703125" style="203" customWidth="1"/>
    <col min="8459" max="8459" width="24.42578125" style="203" customWidth="1"/>
    <col min="8460" max="8704" width="11.42578125" style="203" hidden="1"/>
    <col min="8705" max="8705" width="63.85546875" style="203" customWidth="1"/>
    <col min="8706" max="8707" width="15.5703125" style="203" customWidth="1"/>
    <col min="8708" max="8708" width="16.42578125" style="203" customWidth="1"/>
    <col min="8709" max="8709" width="10.42578125" style="203" customWidth="1"/>
    <col min="8710" max="8710" width="17.42578125" style="203" customWidth="1"/>
    <col min="8711" max="8711" width="19.85546875" style="203" customWidth="1"/>
    <col min="8712" max="8712" width="19.7109375" style="203" customWidth="1"/>
    <col min="8713" max="8713" width="20.28515625" style="203" customWidth="1"/>
    <col min="8714" max="8714" width="22.5703125" style="203" customWidth="1"/>
    <col min="8715" max="8715" width="24.42578125" style="203" customWidth="1"/>
    <col min="8716" max="8960" width="11.42578125" style="203" hidden="1"/>
    <col min="8961" max="8961" width="63.85546875" style="203" customWidth="1"/>
    <col min="8962" max="8963" width="15.5703125" style="203" customWidth="1"/>
    <col min="8964" max="8964" width="16.42578125" style="203" customWidth="1"/>
    <col min="8965" max="8965" width="10.42578125" style="203" customWidth="1"/>
    <col min="8966" max="8966" width="17.42578125" style="203" customWidth="1"/>
    <col min="8967" max="8967" width="19.85546875" style="203" customWidth="1"/>
    <col min="8968" max="8968" width="19.7109375" style="203" customWidth="1"/>
    <col min="8969" max="8969" width="20.28515625" style="203" customWidth="1"/>
    <col min="8970" max="8970" width="22.5703125" style="203" customWidth="1"/>
    <col min="8971" max="8971" width="24.42578125" style="203" customWidth="1"/>
    <col min="8972" max="9216" width="11.42578125" style="203" hidden="1"/>
    <col min="9217" max="9217" width="63.85546875" style="203" customWidth="1"/>
    <col min="9218" max="9219" width="15.5703125" style="203" customWidth="1"/>
    <col min="9220" max="9220" width="16.42578125" style="203" customWidth="1"/>
    <col min="9221" max="9221" width="10.42578125" style="203" customWidth="1"/>
    <col min="9222" max="9222" width="17.42578125" style="203" customWidth="1"/>
    <col min="9223" max="9223" width="19.85546875" style="203" customWidth="1"/>
    <col min="9224" max="9224" width="19.7109375" style="203" customWidth="1"/>
    <col min="9225" max="9225" width="20.28515625" style="203" customWidth="1"/>
    <col min="9226" max="9226" width="22.5703125" style="203" customWidth="1"/>
    <col min="9227" max="9227" width="24.42578125" style="203" customWidth="1"/>
    <col min="9228" max="9472" width="11.42578125" style="203" hidden="1"/>
    <col min="9473" max="9473" width="63.85546875" style="203" customWidth="1"/>
    <col min="9474" max="9475" width="15.5703125" style="203" customWidth="1"/>
    <col min="9476" max="9476" width="16.42578125" style="203" customWidth="1"/>
    <col min="9477" max="9477" width="10.42578125" style="203" customWidth="1"/>
    <col min="9478" max="9478" width="17.42578125" style="203" customWidth="1"/>
    <col min="9479" max="9479" width="19.85546875" style="203" customWidth="1"/>
    <col min="9480" max="9480" width="19.7109375" style="203" customWidth="1"/>
    <col min="9481" max="9481" width="20.28515625" style="203" customWidth="1"/>
    <col min="9482" max="9482" width="22.5703125" style="203" customWidth="1"/>
    <col min="9483" max="9483" width="24.42578125" style="203" customWidth="1"/>
    <col min="9484" max="9728" width="11.42578125" style="203" hidden="1"/>
    <col min="9729" max="9729" width="63.85546875" style="203" customWidth="1"/>
    <col min="9730" max="9731" width="15.5703125" style="203" customWidth="1"/>
    <col min="9732" max="9732" width="16.42578125" style="203" customWidth="1"/>
    <col min="9733" max="9733" width="10.42578125" style="203" customWidth="1"/>
    <col min="9734" max="9734" width="17.42578125" style="203" customWidth="1"/>
    <col min="9735" max="9735" width="19.85546875" style="203" customWidth="1"/>
    <col min="9736" max="9736" width="19.7109375" style="203" customWidth="1"/>
    <col min="9737" max="9737" width="20.28515625" style="203" customWidth="1"/>
    <col min="9738" max="9738" width="22.5703125" style="203" customWidth="1"/>
    <col min="9739" max="9739" width="24.42578125" style="203" customWidth="1"/>
    <col min="9740" max="9984" width="11.42578125" style="203" hidden="1"/>
    <col min="9985" max="9985" width="63.85546875" style="203" customWidth="1"/>
    <col min="9986" max="9987" width="15.5703125" style="203" customWidth="1"/>
    <col min="9988" max="9988" width="16.42578125" style="203" customWidth="1"/>
    <col min="9989" max="9989" width="10.42578125" style="203" customWidth="1"/>
    <col min="9990" max="9990" width="17.42578125" style="203" customWidth="1"/>
    <col min="9991" max="9991" width="19.85546875" style="203" customWidth="1"/>
    <col min="9992" max="9992" width="19.7109375" style="203" customWidth="1"/>
    <col min="9993" max="9993" width="20.28515625" style="203" customWidth="1"/>
    <col min="9994" max="9994" width="22.5703125" style="203" customWidth="1"/>
    <col min="9995" max="9995" width="24.42578125" style="203" customWidth="1"/>
    <col min="9996" max="10240" width="11.42578125" style="203" hidden="1"/>
    <col min="10241" max="10241" width="63.85546875" style="203" customWidth="1"/>
    <col min="10242" max="10243" width="15.5703125" style="203" customWidth="1"/>
    <col min="10244" max="10244" width="16.42578125" style="203" customWidth="1"/>
    <col min="10245" max="10245" width="10.42578125" style="203" customWidth="1"/>
    <col min="10246" max="10246" width="17.42578125" style="203" customWidth="1"/>
    <col min="10247" max="10247" width="19.85546875" style="203" customWidth="1"/>
    <col min="10248" max="10248" width="19.7109375" style="203" customWidth="1"/>
    <col min="10249" max="10249" width="20.28515625" style="203" customWidth="1"/>
    <col min="10250" max="10250" width="22.5703125" style="203" customWidth="1"/>
    <col min="10251" max="10251" width="24.42578125" style="203" customWidth="1"/>
    <col min="10252" max="10496" width="11.42578125" style="203" hidden="1"/>
    <col min="10497" max="10497" width="63.85546875" style="203" customWidth="1"/>
    <col min="10498" max="10499" width="15.5703125" style="203" customWidth="1"/>
    <col min="10500" max="10500" width="16.42578125" style="203" customWidth="1"/>
    <col min="10501" max="10501" width="10.42578125" style="203" customWidth="1"/>
    <col min="10502" max="10502" width="17.42578125" style="203" customWidth="1"/>
    <col min="10503" max="10503" width="19.85546875" style="203" customWidth="1"/>
    <col min="10504" max="10504" width="19.7109375" style="203" customWidth="1"/>
    <col min="10505" max="10505" width="20.28515625" style="203" customWidth="1"/>
    <col min="10506" max="10506" width="22.5703125" style="203" customWidth="1"/>
    <col min="10507" max="10507" width="24.42578125" style="203" customWidth="1"/>
    <col min="10508" max="10752" width="11.42578125" style="203" hidden="1"/>
    <col min="10753" max="10753" width="63.85546875" style="203" customWidth="1"/>
    <col min="10754" max="10755" width="15.5703125" style="203" customWidth="1"/>
    <col min="10756" max="10756" width="16.42578125" style="203" customWidth="1"/>
    <col min="10757" max="10757" width="10.42578125" style="203" customWidth="1"/>
    <col min="10758" max="10758" width="17.42578125" style="203" customWidth="1"/>
    <col min="10759" max="10759" width="19.85546875" style="203" customWidth="1"/>
    <col min="10760" max="10760" width="19.7109375" style="203" customWidth="1"/>
    <col min="10761" max="10761" width="20.28515625" style="203" customWidth="1"/>
    <col min="10762" max="10762" width="22.5703125" style="203" customWidth="1"/>
    <col min="10763" max="10763" width="24.42578125" style="203" customWidth="1"/>
    <col min="10764" max="11008" width="11.42578125" style="203" hidden="1"/>
    <col min="11009" max="11009" width="63.85546875" style="203" customWidth="1"/>
    <col min="11010" max="11011" width="15.5703125" style="203" customWidth="1"/>
    <col min="11012" max="11012" width="16.42578125" style="203" customWidth="1"/>
    <col min="11013" max="11013" width="10.42578125" style="203" customWidth="1"/>
    <col min="11014" max="11014" width="17.42578125" style="203" customWidth="1"/>
    <col min="11015" max="11015" width="19.85546875" style="203" customWidth="1"/>
    <col min="11016" max="11016" width="19.7109375" style="203" customWidth="1"/>
    <col min="11017" max="11017" width="20.28515625" style="203" customWidth="1"/>
    <col min="11018" max="11018" width="22.5703125" style="203" customWidth="1"/>
    <col min="11019" max="11019" width="24.42578125" style="203" customWidth="1"/>
    <col min="11020" max="11264" width="11.42578125" style="203" hidden="1"/>
    <col min="11265" max="11265" width="63.85546875" style="203" customWidth="1"/>
    <col min="11266" max="11267" width="15.5703125" style="203" customWidth="1"/>
    <col min="11268" max="11268" width="16.42578125" style="203" customWidth="1"/>
    <col min="11269" max="11269" width="10.42578125" style="203" customWidth="1"/>
    <col min="11270" max="11270" width="17.42578125" style="203" customWidth="1"/>
    <col min="11271" max="11271" width="19.85546875" style="203" customWidth="1"/>
    <col min="11272" max="11272" width="19.7109375" style="203" customWidth="1"/>
    <col min="11273" max="11273" width="20.28515625" style="203" customWidth="1"/>
    <col min="11274" max="11274" width="22.5703125" style="203" customWidth="1"/>
    <col min="11275" max="11275" width="24.42578125" style="203" customWidth="1"/>
    <col min="11276" max="11520" width="11.42578125" style="203" hidden="1"/>
    <col min="11521" max="11521" width="63.85546875" style="203" customWidth="1"/>
    <col min="11522" max="11523" width="15.5703125" style="203" customWidth="1"/>
    <col min="11524" max="11524" width="16.42578125" style="203" customWidth="1"/>
    <col min="11525" max="11525" width="10.42578125" style="203" customWidth="1"/>
    <col min="11526" max="11526" width="17.42578125" style="203" customWidth="1"/>
    <col min="11527" max="11527" width="19.85546875" style="203" customWidth="1"/>
    <col min="11528" max="11528" width="19.7109375" style="203" customWidth="1"/>
    <col min="11529" max="11529" width="20.28515625" style="203" customWidth="1"/>
    <col min="11530" max="11530" width="22.5703125" style="203" customWidth="1"/>
    <col min="11531" max="11531" width="24.42578125" style="203" customWidth="1"/>
    <col min="11532" max="11776" width="11.42578125" style="203" hidden="1"/>
    <col min="11777" max="11777" width="63.85546875" style="203" customWidth="1"/>
    <col min="11778" max="11779" width="15.5703125" style="203" customWidth="1"/>
    <col min="11780" max="11780" width="16.42578125" style="203" customWidth="1"/>
    <col min="11781" max="11781" width="10.42578125" style="203" customWidth="1"/>
    <col min="11782" max="11782" width="17.42578125" style="203" customWidth="1"/>
    <col min="11783" max="11783" width="19.85546875" style="203" customWidth="1"/>
    <col min="11784" max="11784" width="19.7109375" style="203" customWidth="1"/>
    <col min="11785" max="11785" width="20.28515625" style="203" customWidth="1"/>
    <col min="11786" max="11786" width="22.5703125" style="203" customWidth="1"/>
    <col min="11787" max="11787" width="24.42578125" style="203" customWidth="1"/>
    <col min="11788" max="12032" width="11.42578125" style="203" hidden="1"/>
    <col min="12033" max="12033" width="63.85546875" style="203" customWidth="1"/>
    <col min="12034" max="12035" width="15.5703125" style="203" customWidth="1"/>
    <col min="12036" max="12036" width="16.42578125" style="203" customWidth="1"/>
    <col min="12037" max="12037" width="10.42578125" style="203" customWidth="1"/>
    <col min="12038" max="12038" width="17.42578125" style="203" customWidth="1"/>
    <col min="12039" max="12039" width="19.85546875" style="203" customWidth="1"/>
    <col min="12040" max="12040" width="19.7109375" style="203" customWidth="1"/>
    <col min="12041" max="12041" width="20.28515625" style="203" customWidth="1"/>
    <col min="12042" max="12042" width="22.5703125" style="203" customWidth="1"/>
    <col min="12043" max="12043" width="24.42578125" style="203" customWidth="1"/>
    <col min="12044" max="12288" width="11.42578125" style="203" hidden="1"/>
    <col min="12289" max="12289" width="63.85546875" style="203" customWidth="1"/>
    <col min="12290" max="12291" width="15.5703125" style="203" customWidth="1"/>
    <col min="12292" max="12292" width="16.42578125" style="203" customWidth="1"/>
    <col min="12293" max="12293" width="10.42578125" style="203" customWidth="1"/>
    <col min="12294" max="12294" width="17.42578125" style="203" customWidth="1"/>
    <col min="12295" max="12295" width="19.85546875" style="203" customWidth="1"/>
    <col min="12296" max="12296" width="19.7109375" style="203" customWidth="1"/>
    <col min="12297" max="12297" width="20.28515625" style="203" customWidth="1"/>
    <col min="12298" max="12298" width="22.5703125" style="203" customWidth="1"/>
    <col min="12299" max="12299" width="24.42578125" style="203" customWidth="1"/>
    <col min="12300" max="12544" width="11.42578125" style="203" hidden="1"/>
    <col min="12545" max="12545" width="63.85546875" style="203" customWidth="1"/>
    <col min="12546" max="12547" width="15.5703125" style="203" customWidth="1"/>
    <col min="12548" max="12548" width="16.42578125" style="203" customWidth="1"/>
    <col min="12549" max="12549" width="10.42578125" style="203" customWidth="1"/>
    <col min="12550" max="12550" width="17.42578125" style="203" customWidth="1"/>
    <col min="12551" max="12551" width="19.85546875" style="203" customWidth="1"/>
    <col min="12552" max="12552" width="19.7109375" style="203" customWidth="1"/>
    <col min="12553" max="12553" width="20.28515625" style="203" customWidth="1"/>
    <col min="12554" max="12554" width="22.5703125" style="203" customWidth="1"/>
    <col min="12555" max="12555" width="24.42578125" style="203" customWidth="1"/>
    <col min="12556" max="12800" width="11.42578125" style="203" hidden="1"/>
    <col min="12801" max="12801" width="63.85546875" style="203" customWidth="1"/>
    <col min="12802" max="12803" width="15.5703125" style="203" customWidth="1"/>
    <col min="12804" max="12804" width="16.42578125" style="203" customWidth="1"/>
    <col min="12805" max="12805" width="10.42578125" style="203" customWidth="1"/>
    <col min="12806" max="12806" width="17.42578125" style="203" customWidth="1"/>
    <col min="12807" max="12807" width="19.85546875" style="203" customWidth="1"/>
    <col min="12808" max="12808" width="19.7109375" style="203" customWidth="1"/>
    <col min="12809" max="12809" width="20.28515625" style="203" customWidth="1"/>
    <col min="12810" max="12810" width="22.5703125" style="203" customWidth="1"/>
    <col min="12811" max="12811" width="24.42578125" style="203" customWidth="1"/>
    <col min="12812" max="13056" width="11.42578125" style="203" hidden="1"/>
    <col min="13057" max="13057" width="63.85546875" style="203" customWidth="1"/>
    <col min="13058" max="13059" width="15.5703125" style="203" customWidth="1"/>
    <col min="13060" max="13060" width="16.42578125" style="203" customWidth="1"/>
    <col min="13061" max="13061" width="10.42578125" style="203" customWidth="1"/>
    <col min="13062" max="13062" width="17.42578125" style="203" customWidth="1"/>
    <col min="13063" max="13063" width="19.85546875" style="203" customWidth="1"/>
    <col min="13064" max="13064" width="19.7109375" style="203" customWidth="1"/>
    <col min="13065" max="13065" width="20.28515625" style="203" customWidth="1"/>
    <col min="13066" max="13066" width="22.5703125" style="203" customWidth="1"/>
    <col min="13067" max="13067" width="24.42578125" style="203" customWidth="1"/>
    <col min="13068" max="13312" width="11.42578125" style="203" hidden="1"/>
    <col min="13313" max="13313" width="63.85546875" style="203" customWidth="1"/>
    <col min="13314" max="13315" width="15.5703125" style="203" customWidth="1"/>
    <col min="13316" max="13316" width="16.42578125" style="203" customWidth="1"/>
    <col min="13317" max="13317" width="10.42578125" style="203" customWidth="1"/>
    <col min="13318" max="13318" width="17.42578125" style="203" customWidth="1"/>
    <col min="13319" max="13319" width="19.85546875" style="203" customWidth="1"/>
    <col min="13320" max="13320" width="19.7109375" style="203" customWidth="1"/>
    <col min="13321" max="13321" width="20.28515625" style="203" customWidth="1"/>
    <col min="13322" max="13322" width="22.5703125" style="203" customWidth="1"/>
    <col min="13323" max="13323" width="24.42578125" style="203" customWidth="1"/>
    <col min="13324" max="13568" width="11.42578125" style="203" hidden="1"/>
    <col min="13569" max="13569" width="63.85546875" style="203" customWidth="1"/>
    <col min="13570" max="13571" width="15.5703125" style="203" customWidth="1"/>
    <col min="13572" max="13572" width="16.42578125" style="203" customWidth="1"/>
    <col min="13573" max="13573" width="10.42578125" style="203" customWidth="1"/>
    <col min="13574" max="13574" width="17.42578125" style="203" customWidth="1"/>
    <col min="13575" max="13575" width="19.85546875" style="203" customWidth="1"/>
    <col min="13576" max="13576" width="19.7109375" style="203" customWidth="1"/>
    <col min="13577" max="13577" width="20.28515625" style="203" customWidth="1"/>
    <col min="13578" max="13578" width="22.5703125" style="203" customWidth="1"/>
    <col min="13579" max="13579" width="24.42578125" style="203" customWidth="1"/>
    <col min="13580" max="13824" width="11.42578125" style="203" hidden="1"/>
    <col min="13825" max="13825" width="63.85546875" style="203" customWidth="1"/>
    <col min="13826" max="13827" width="15.5703125" style="203" customWidth="1"/>
    <col min="13828" max="13828" width="16.42578125" style="203" customWidth="1"/>
    <col min="13829" max="13829" width="10.42578125" style="203" customWidth="1"/>
    <col min="13830" max="13830" width="17.42578125" style="203" customWidth="1"/>
    <col min="13831" max="13831" width="19.85546875" style="203" customWidth="1"/>
    <col min="13832" max="13832" width="19.7109375" style="203" customWidth="1"/>
    <col min="13833" max="13833" width="20.28515625" style="203" customWidth="1"/>
    <col min="13834" max="13834" width="22.5703125" style="203" customWidth="1"/>
    <col min="13835" max="13835" width="24.42578125" style="203" customWidth="1"/>
    <col min="13836" max="14080" width="11.42578125" style="203" hidden="1"/>
    <col min="14081" max="14081" width="63.85546875" style="203" customWidth="1"/>
    <col min="14082" max="14083" width="15.5703125" style="203" customWidth="1"/>
    <col min="14084" max="14084" width="16.42578125" style="203" customWidth="1"/>
    <col min="14085" max="14085" width="10.42578125" style="203" customWidth="1"/>
    <col min="14086" max="14086" width="17.42578125" style="203" customWidth="1"/>
    <col min="14087" max="14087" width="19.85546875" style="203" customWidth="1"/>
    <col min="14088" max="14088" width="19.7109375" style="203" customWidth="1"/>
    <col min="14089" max="14089" width="20.28515625" style="203" customWidth="1"/>
    <col min="14090" max="14090" width="22.5703125" style="203" customWidth="1"/>
    <col min="14091" max="14091" width="24.42578125" style="203" customWidth="1"/>
    <col min="14092" max="14336" width="11.42578125" style="203" hidden="1"/>
    <col min="14337" max="14337" width="63.85546875" style="203" customWidth="1"/>
    <col min="14338" max="14339" width="15.5703125" style="203" customWidth="1"/>
    <col min="14340" max="14340" width="16.42578125" style="203" customWidth="1"/>
    <col min="14341" max="14341" width="10.42578125" style="203" customWidth="1"/>
    <col min="14342" max="14342" width="17.42578125" style="203" customWidth="1"/>
    <col min="14343" max="14343" width="19.85546875" style="203" customWidth="1"/>
    <col min="14344" max="14344" width="19.7109375" style="203" customWidth="1"/>
    <col min="14345" max="14345" width="20.28515625" style="203" customWidth="1"/>
    <col min="14346" max="14346" width="22.5703125" style="203" customWidth="1"/>
    <col min="14347" max="14347" width="24.42578125" style="203" customWidth="1"/>
    <col min="14348" max="14592" width="11.42578125" style="203" hidden="1"/>
    <col min="14593" max="14593" width="63.85546875" style="203" customWidth="1"/>
    <col min="14594" max="14595" width="15.5703125" style="203" customWidth="1"/>
    <col min="14596" max="14596" width="16.42578125" style="203" customWidth="1"/>
    <col min="14597" max="14597" width="10.42578125" style="203" customWidth="1"/>
    <col min="14598" max="14598" width="17.42578125" style="203" customWidth="1"/>
    <col min="14599" max="14599" width="19.85546875" style="203" customWidth="1"/>
    <col min="14600" max="14600" width="19.7109375" style="203" customWidth="1"/>
    <col min="14601" max="14601" width="20.28515625" style="203" customWidth="1"/>
    <col min="14602" max="14602" width="22.5703125" style="203" customWidth="1"/>
    <col min="14603" max="14603" width="24.42578125" style="203" customWidth="1"/>
    <col min="14604" max="14848" width="11.42578125" style="203" hidden="1"/>
    <col min="14849" max="14849" width="63.85546875" style="203" customWidth="1"/>
    <col min="14850" max="14851" width="15.5703125" style="203" customWidth="1"/>
    <col min="14852" max="14852" width="16.42578125" style="203" customWidth="1"/>
    <col min="14853" max="14853" width="10.42578125" style="203" customWidth="1"/>
    <col min="14854" max="14854" width="17.42578125" style="203" customWidth="1"/>
    <col min="14855" max="14855" width="19.85546875" style="203" customWidth="1"/>
    <col min="14856" max="14856" width="19.7109375" style="203" customWidth="1"/>
    <col min="14857" max="14857" width="20.28515625" style="203" customWidth="1"/>
    <col min="14858" max="14858" width="22.5703125" style="203" customWidth="1"/>
    <col min="14859" max="14859" width="24.42578125" style="203" customWidth="1"/>
    <col min="14860" max="15104" width="11.42578125" style="203" hidden="1"/>
    <col min="15105" max="15105" width="63.85546875" style="203" customWidth="1"/>
    <col min="15106" max="15107" width="15.5703125" style="203" customWidth="1"/>
    <col min="15108" max="15108" width="16.42578125" style="203" customWidth="1"/>
    <col min="15109" max="15109" width="10.42578125" style="203" customWidth="1"/>
    <col min="15110" max="15110" width="17.42578125" style="203" customWidth="1"/>
    <col min="15111" max="15111" width="19.85546875" style="203" customWidth="1"/>
    <col min="15112" max="15112" width="19.7109375" style="203" customWidth="1"/>
    <col min="15113" max="15113" width="20.28515625" style="203" customWidth="1"/>
    <col min="15114" max="15114" width="22.5703125" style="203" customWidth="1"/>
    <col min="15115" max="15115" width="24.42578125" style="203" customWidth="1"/>
    <col min="15116" max="15360" width="11.42578125" style="203" hidden="1"/>
    <col min="15361" max="15361" width="63.85546875" style="203" customWidth="1"/>
    <col min="15362" max="15363" width="15.5703125" style="203" customWidth="1"/>
    <col min="15364" max="15364" width="16.42578125" style="203" customWidth="1"/>
    <col min="15365" max="15365" width="10.42578125" style="203" customWidth="1"/>
    <col min="15366" max="15366" width="17.42578125" style="203" customWidth="1"/>
    <col min="15367" max="15367" width="19.85546875" style="203" customWidth="1"/>
    <col min="15368" max="15368" width="19.7109375" style="203" customWidth="1"/>
    <col min="15369" max="15369" width="20.28515625" style="203" customWidth="1"/>
    <col min="15370" max="15370" width="22.5703125" style="203" customWidth="1"/>
    <col min="15371" max="15371" width="24.42578125" style="203" customWidth="1"/>
    <col min="15372" max="15616" width="11.42578125" style="203" hidden="1"/>
    <col min="15617" max="15617" width="63.85546875" style="203" customWidth="1"/>
    <col min="15618" max="15619" width="15.5703125" style="203" customWidth="1"/>
    <col min="15620" max="15620" width="16.42578125" style="203" customWidth="1"/>
    <col min="15621" max="15621" width="10.42578125" style="203" customWidth="1"/>
    <col min="15622" max="15622" width="17.42578125" style="203" customWidth="1"/>
    <col min="15623" max="15623" width="19.85546875" style="203" customWidth="1"/>
    <col min="15624" max="15624" width="19.7109375" style="203" customWidth="1"/>
    <col min="15625" max="15625" width="20.28515625" style="203" customWidth="1"/>
    <col min="15626" max="15626" width="22.5703125" style="203" customWidth="1"/>
    <col min="15627" max="15627" width="24.42578125" style="203" customWidth="1"/>
    <col min="15628" max="15872" width="11.42578125" style="203" hidden="1"/>
    <col min="15873" max="15873" width="63.85546875" style="203" customWidth="1"/>
    <col min="15874" max="15875" width="15.5703125" style="203" customWidth="1"/>
    <col min="15876" max="15876" width="16.42578125" style="203" customWidth="1"/>
    <col min="15877" max="15877" width="10.42578125" style="203" customWidth="1"/>
    <col min="15878" max="15878" width="17.42578125" style="203" customWidth="1"/>
    <col min="15879" max="15879" width="19.85546875" style="203" customWidth="1"/>
    <col min="15880" max="15880" width="19.7109375" style="203" customWidth="1"/>
    <col min="15881" max="15881" width="20.28515625" style="203" customWidth="1"/>
    <col min="15882" max="15882" width="22.5703125" style="203" customWidth="1"/>
    <col min="15883" max="15883" width="24.42578125" style="203" customWidth="1"/>
    <col min="15884" max="16128" width="11.42578125" style="203" hidden="1"/>
    <col min="16129" max="16129" width="63.85546875" style="203" customWidth="1"/>
    <col min="16130" max="16131" width="15.5703125" style="203" customWidth="1"/>
    <col min="16132" max="16132" width="16.42578125" style="203" customWidth="1"/>
    <col min="16133" max="16133" width="10.42578125" style="203" customWidth="1"/>
    <col min="16134" max="16134" width="17.42578125" style="203" customWidth="1"/>
    <col min="16135" max="16135" width="19.85546875" style="203" customWidth="1"/>
    <col min="16136" max="16136" width="19.7109375" style="203" customWidth="1"/>
    <col min="16137" max="16137" width="20.28515625" style="203" customWidth="1"/>
    <col min="16138" max="16138" width="22.5703125" style="203" customWidth="1"/>
    <col min="16139" max="16139" width="24.42578125" style="203" customWidth="1"/>
    <col min="16140" max="16384" width="11.42578125" style="203" hidden="1"/>
  </cols>
  <sheetData>
    <row r="1" spans="1:11" ht="15.75" x14ac:dyDescent="0.25">
      <c r="A1" s="1606" t="s">
        <v>1110</v>
      </c>
      <c r="B1" s="1606"/>
      <c r="C1" s="1606"/>
      <c r="D1" s="1606"/>
      <c r="E1" s="1606"/>
      <c r="F1" s="1606"/>
      <c r="G1" s="1606"/>
      <c r="H1" s="1606"/>
      <c r="I1" s="1606"/>
      <c r="J1" s="1606"/>
      <c r="K1" s="1606"/>
    </row>
    <row r="2" spans="1:11" ht="15.75" x14ac:dyDescent="0.25">
      <c r="A2" s="1606" t="s">
        <v>1859</v>
      </c>
      <c r="B2" s="1606"/>
      <c r="C2" s="1606"/>
      <c r="D2" s="1606"/>
      <c r="E2" s="1606"/>
      <c r="F2" s="1606"/>
      <c r="G2" s="1606"/>
      <c r="H2" s="1606"/>
      <c r="I2" s="1606"/>
      <c r="J2" s="1606"/>
      <c r="K2" s="1606"/>
    </row>
    <row r="3" spans="1:11" ht="12.75" customHeight="1" x14ac:dyDescent="0.25">
      <c r="A3" s="1607" t="s">
        <v>2028</v>
      </c>
      <c r="B3" s="1608"/>
      <c r="C3" s="1608"/>
      <c r="D3" s="1608"/>
      <c r="E3" s="1608"/>
      <c r="F3" s="1608"/>
      <c r="G3" s="1608"/>
      <c r="H3" s="1608"/>
      <c r="I3" s="1608"/>
      <c r="J3" s="1608"/>
      <c r="K3" s="1609"/>
    </row>
    <row r="4" spans="1:11" ht="4.5" customHeight="1" thickBot="1" x14ac:dyDescent="0.3">
      <c r="A4" s="555"/>
      <c r="B4" s="555"/>
      <c r="C4" s="555"/>
      <c r="D4" s="555"/>
      <c r="E4" s="555"/>
      <c r="F4" s="555"/>
      <c r="G4" s="555"/>
      <c r="H4" s="555"/>
      <c r="I4" s="555"/>
      <c r="J4" s="555"/>
      <c r="K4" s="555"/>
    </row>
    <row r="5" spans="1:11" ht="21" customHeight="1" thickBot="1" x14ac:dyDescent="0.3">
      <c r="A5" s="1610" t="s">
        <v>1696</v>
      </c>
      <c r="B5" s="1612" t="s">
        <v>1695</v>
      </c>
      <c r="C5" s="1612"/>
      <c r="D5" s="1612"/>
      <c r="E5" s="1613"/>
      <c r="F5" s="1614" t="s">
        <v>1576</v>
      </c>
      <c r="G5" s="1612"/>
      <c r="H5" s="1612"/>
      <c r="I5" s="1612"/>
      <c r="J5" s="1615" t="s">
        <v>1577</v>
      </c>
      <c r="K5" s="1615" t="s">
        <v>1399</v>
      </c>
    </row>
    <row r="6" spans="1:11" s="204" customFormat="1" ht="27" customHeight="1" thickBot="1" x14ac:dyDescent="0.25">
      <c r="A6" s="1611"/>
      <c r="B6" s="1248" t="s">
        <v>165</v>
      </c>
      <c r="C6" s="1249" t="s">
        <v>1388</v>
      </c>
      <c r="D6" s="1249" t="s">
        <v>166</v>
      </c>
      <c r="E6" s="1250" t="s">
        <v>167</v>
      </c>
      <c r="F6" s="1251" t="s">
        <v>165</v>
      </c>
      <c r="G6" s="1252" t="s">
        <v>1388</v>
      </c>
      <c r="H6" s="1252" t="s">
        <v>166</v>
      </c>
      <c r="I6" s="1253" t="s">
        <v>167</v>
      </c>
      <c r="J6" s="1616"/>
      <c r="K6" s="1616"/>
    </row>
    <row r="7" spans="1:11" s="205" customFormat="1" x14ac:dyDescent="0.25">
      <c r="A7" s="1271" t="s">
        <v>835</v>
      </c>
      <c r="B7" s="1066">
        <v>1855</v>
      </c>
      <c r="C7" s="1067">
        <v>529</v>
      </c>
      <c r="D7" s="1067">
        <v>0</v>
      </c>
      <c r="E7" s="1068">
        <v>4</v>
      </c>
      <c r="F7" s="1069">
        <v>578013667.07000005</v>
      </c>
      <c r="G7" s="1069">
        <v>140575347.09</v>
      </c>
      <c r="H7" s="1069">
        <v>0</v>
      </c>
      <c r="I7" s="1069">
        <v>277668.67</v>
      </c>
      <c r="J7" s="1070">
        <v>2388</v>
      </c>
      <c r="K7" s="1272">
        <v>718866682.83000004</v>
      </c>
    </row>
    <row r="8" spans="1:11" s="205" customFormat="1" x14ac:dyDescent="0.25">
      <c r="A8" s="1271" t="s">
        <v>168</v>
      </c>
      <c r="B8" s="1071">
        <v>1910</v>
      </c>
      <c r="C8" s="1072">
        <v>172</v>
      </c>
      <c r="D8" s="1072">
        <v>0</v>
      </c>
      <c r="E8" s="1073">
        <v>0</v>
      </c>
      <c r="F8" s="1069">
        <v>575717090.36000001</v>
      </c>
      <c r="G8" s="1069">
        <v>21283742.039999999</v>
      </c>
      <c r="H8" s="1069">
        <v>0</v>
      </c>
      <c r="I8" s="1069">
        <v>0</v>
      </c>
      <c r="J8" s="1074">
        <v>2082</v>
      </c>
      <c r="K8" s="1273">
        <v>597000832.39999998</v>
      </c>
    </row>
    <row r="9" spans="1:11" s="205" customFormat="1" x14ac:dyDescent="0.25">
      <c r="A9" s="1271" t="s">
        <v>549</v>
      </c>
      <c r="B9" s="1071">
        <v>833</v>
      </c>
      <c r="C9" s="1072">
        <v>36</v>
      </c>
      <c r="D9" s="1072">
        <v>0</v>
      </c>
      <c r="E9" s="1073">
        <v>0</v>
      </c>
      <c r="F9" s="1069">
        <v>242291271.59</v>
      </c>
      <c r="G9" s="1069">
        <v>0</v>
      </c>
      <c r="H9" s="1069">
        <v>0</v>
      </c>
      <c r="I9" s="1069">
        <v>0</v>
      </c>
      <c r="J9" s="1074">
        <v>869</v>
      </c>
      <c r="K9" s="1273">
        <v>242291271.59</v>
      </c>
    </row>
    <row r="10" spans="1:11" s="205" customFormat="1" x14ac:dyDescent="0.25">
      <c r="A10" s="1271" t="s">
        <v>1</v>
      </c>
      <c r="B10" s="1071">
        <v>1582</v>
      </c>
      <c r="C10" s="1072">
        <v>194</v>
      </c>
      <c r="D10" s="1072">
        <v>0</v>
      </c>
      <c r="E10" s="1073">
        <v>0</v>
      </c>
      <c r="F10" s="1069">
        <v>303285788.36000001</v>
      </c>
      <c r="G10" s="1069">
        <v>35726086.710000001</v>
      </c>
      <c r="H10" s="1069">
        <v>0</v>
      </c>
      <c r="I10" s="1069">
        <v>0</v>
      </c>
      <c r="J10" s="1074">
        <v>1776</v>
      </c>
      <c r="K10" s="1273">
        <v>339011875.06999999</v>
      </c>
    </row>
    <row r="11" spans="1:11" s="205" customFormat="1" x14ac:dyDescent="0.25">
      <c r="A11" s="1271" t="s">
        <v>169</v>
      </c>
      <c r="B11" s="1071">
        <v>4934</v>
      </c>
      <c r="C11" s="1072">
        <v>1035</v>
      </c>
      <c r="D11" s="1072">
        <v>0</v>
      </c>
      <c r="E11" s="1073">
        <v>0</v>
      </c>
      <c r="F11" s="1069">
        <v>164417114.66</v>
      </c>
      <c r="G11" s="1069">
        <v>95950106.519999996</v>
      </c>
      <c r="H11" s="1069">
        <v>0</v>
      </c>
      <c r="I11" s="1069">
        <v>0</v>
      </c>
      <c r="J11" s="1074">
        <v>5969</v>
      </c>
      <c r="K11" s="1273">
        <v>260367221.18000001</v>
      </c>
    </row>
    <row r="12" spans="1:11" s="205" customFormat="1" x14ac:dyDescent="0.25">
      <c r="A12" s="1271" t="s">
        <v>515</v>
      </c>
      <c r="B12" s="1071">
        <v>1637</v>
      </c>
      <c r="C12" s="1072">
        <v>171</v>
      </c>
      <c r="D12" s="1072">
        <v>0</v>
      </c>
      <c r="E12" s="1073">
        <v>0</v>
      </c>
      <c r="F12" s="1069">
        <v>160590895.31</v>
      </c>
      <c r="G12" s="1069">
        <v>7595778.5300000003</v>
      </c>
      <c r="H12" s="1069">
        <v>0</v>
      </c>
      <c r="I12" s="1069">
        <v>0</v>
      </c>
      <c r="J12" s="1074">
        <v>1808</v>
      </c>
      <c r="K12" s="1273">
        <v>168186673.84</v>
      </c>
    </row>
    <row r="13" spans="1:11" s="205" customFormat="1" x14ac:dyDescent="0.25">
      <c r="A13" s="1271" t="s">
        <v>170</v>
      </c>
      <c r="B13" s="1071">
        <v>1273</v>
      </c>
      <c r="C13" s="1072">
        <v>179</v>
      </c>
      <c r="D13" s="1072">
        <v>0</v>
      </c>
      <c r="E13" s="1073">
        <v>0</v>
      </c>
      <c r="F13" s="1069">
        <v>399364120.26999998</v>
      </c>
      <c r="G13" s="1069">
        <v>14199452.1</v>
      </c>
      <c r="H13" s="1069">
        <v>0</v>
      </c>
      <c r="I13" s="1069">
        <v>0</v>
      </c>
      <c r="J13" s="1074">
        <v>1452</v>
      </c>
      <c r="K13" s="1273">
        <v>413563572.37</v>
      </c>
    </row>
    <row r="14" spans="1:11" s="205" customFormat="1" x14ac:dyDescent="0.25">
      <c r="A14" s="1271" t="s">
        <v>10</v>
      </c>
      <c r="B14" s="1071">
        <v>5602</v>
      </c>
      <c r="C14" s="1072">
        <v>1557</v>
      </c>
      <c r="D14" s="1072">
        <v>0</v>
      </c>
      <c r="E14" s="1073">
        <v>0</v>
      </c>
      <c r="F14" s="1069">
        <v>999145668.72000003</v>
      </c>
      <c r="G14" s="1069">
        <v>55816452.009999998</v>
      </c>
      <c r="H14" s="1069">
        <v>0</v>
      </c>
      <c r="I14" s="1069">
        <v>0</v>
      </c>
      <c r="J14" s="1074">
        <v>7159</v>
      </c>
      <c r="K14" s="1273">
        <v>1054962120.73</v>
      </c>
    </row>
    <row r="15" spans="1:11" s="205" customFormat="1" x14ac:dyDescent="0.25">
      <c r="A15" s="1271" t="s">
        <v>3</v>
      </c>
      <c r="B15" s="1071">
        <v>3865</v>
      </c>
      <c r="C15" s="1072">
        <v>1099</v>
      </c>
      <c r="D15" s="1072">
        <v>0</v>
      </c>
      <c r="E15" s="1073">
        <v>0</v>
      </c>
      <c r="F15" s="1069">
        <v>827884181.67999995</v>
      </c>
      <c r="G15" s="1069">
        <v>46685129.840000004</v>
      </c>
      <c r="H15" s="1069">
        <v>0</v>
      </c>
      <c r="I15" s="1069">
        <v>0</v>
      </c>
      <c r="J15" s="1074">
        <v>4964</v>
      </c>
      <c r="K15" s="1273">
        <v>874569311.51999998</v>
      </c>
    </row>
    <row r="16" spans="1:11" s="205" customFormat="1" x14ac:dyDescent="0.25">
      <c r="A16" s="1271" t="s">
        <v>93</v>
      </c>
      <c r="B16" s="1071">
        <v>11320</v>
      </c>
      <c r="C16" s="1072">
        <v>896</v>
      </c>
      <c r="D16" s="1072">
        <v>0</v>
      </c>
      <c r="E16" s="1073">
        <v>3</v>
      </c>
      <c r="F16" s="1069">
        <v>306510613.31</v>
      </c>
      <c r="G16" s="1069">
        <v>10471495.84</v>
      </c>
      <c r="H16" s="1069">
        <v>0</v>
      </c>
      <c r="I16" s="1069">
        <v>702566.41</v>
      </c>
      <c r="J16" s="1074">
        <v>12219</v>
      </c>
      <c r="K16" s="1273">
        <v>317684675.56</v>
      </c>
    </row>
    <row r="17" spans="1:256" s="205" customFormat="1" x14ac:dyDescent="0.25">
      <c r="A17" s="1271" t="s">
        <v>171</v>
      </c>
      <c r="B17" s="1071">
        <v>11883</v>
      </c>
      <c r="C17" s="1072">
        <v>375</v>
      </c>
      <c r="D17" s="1072">
        <v>0</v>
      </c>
      <c r="E17" s="1073">
        <v>0</v>
      </c>
      <c r="F17" s="1069">
        <v>63015247.939999998</v>
      </c>
      <c r="G17" s="1069">
        <v>5346924.7300000004</v>
      </c>
      <c r="H17" s="1069">
        <v>0</v>
      </c>
      <c r="I17" s="1069">
        <v>0</v>
      </c>
      <c r="J17" s="1074">
        <v>12258</v>
      </c>
      <c r="K17" s="1273">
        <v>68362172.670000002</v>
      </c>
    </row>
    <row r="18" spans="1:256" s="205" customFormat="1" x14ac:dyDescent="0.25">
      <c r="A18" s="1271" t="s">
        <v>1111</v>
      </c>
      <c r="B18" s="1071">
        <v>307</v>
      </c>
      <c r="C18" s="1072">
        <v>183</v>
      </c>
      <c r="D18" s="1072">
        <v>0</v>
      </c>
      <c r="E18" s="1073">
        <v>0</v>
      </c>
      <c r="F18" s="1069">
        <v>4040787.12</v>
      </c>
      <c r="G18" s="1069">
        <v>2229085.4500000002</v>
      </c>
      <c r="H18" s="1069">
        <v>0</v>
      </c>
      <c r="I18" s="1069">
        <v>0</v>
      </c>
      <c r="J18" s="1074">
        <v>490</v>
      </c>
      <c r="K18" s="1273">
        <v>6269872.5700000003</v>
      </c>
    </row>
    <row r="19" spans="1:256" s="205" customFormat="1" x14ac:dyDescent="0.25">
      <c r="A19" s="1271" t="s">
        <v>1045</v>
      </c>
      <c r="B19" s="1071">
        <v>9985</v>
      </c>
      <c r="C19" s="1072">
        <v>64</v>
      </c>
      <c r="D19" s="1072">
        <v>0</v>
      </c>
      <c r="E19" s="1073">
        <v>0</v>
      </c>
      <c r="F19" s="1069">
        <v>110128115.90000001</v>
      </c>
      <c r="G19" s="1069">
        <v>1054639</v>
      </c>
      <c r="H19" s="1069">
        <v>0</v>
      </c>
      <c r="I19" s="1069">
        <v>0</v>
      </c>
      <c r="J19" s="1074">
        <v>10049</v>
      </c>
      <c r="K19" s="1273">
        <v>111182754.90000001</v>
      </c>
    </row>
    <row r="20" spans="1:256" s="205" customFormat="1" x14ac:dyDescent="0.25">
      <c r="A20" s="1271" t="s">
        <v>12</v>
      </c>
      <c r="B20" s="1071">
        <v>38828</v>
      </c>
      <c r="C20" s="1072">
        <v>378</v>
      </c>
      <c r="D20" s="1072">
        <v>0</v>
      </c>
      <c r="E20" s="1073">
        <v>0</v>
      </c>
      <c r="F20" s="1069">
        <v>697150494.39999998</v>
      </c>
      <c r="G20" s="1069">
        <v>2501068.08</v>
      </c>
      <c r="H20" s="1069">
        <v>0</v>
      </c>
      <c r="I20" s="1069">
        <v>0</v>
      </c>
      <c r="J20" s="1074">
        <v>39206</v>
      </c>
      <c r="K20" s="1273">
        <v>699651562.48000002</v>
      </c>
    </row>
    <row r="21" spans="1:256" s="205" customFormat="1" x14ac:dyDescent="0.25">
      <c r="A21" s="1271" t="s">
        <v>96</v>
      </c>
      <c r="B21" s="1071">
        <v>8209</v>
      </c>
      <c r="C21" s="1072">
        <v>579</v>
      </c>
      <c r="D21" s="1072">
        <v>0</v>
      </c>
      <c r="E21" s="1073">
        <v>4</v>
      </c>
      <c r="F21" s="1069">
        <v>1342448035.1700001</v>
      </c>
      <c r="G21" s="1069">
        <v>162866713.72999999</v>
      </c>
      <c r="H21" s="1069">
        <v>0</v>
      </c>
      <c r="I21" s="1069">
        <v>372422.45</v>
      </c>
      <c r="J21" s="1074">
        <v>8792</v>
      </c>
      <c r="K21" s="1273">
        <v>1505687171.3500001</v>
      </c>
    </row>
    <row r="22" spans="1:256" s="205" customFormat="1" ht="15.75" thickBot="1" x14ac:dyDescent="0.3">
      <c r="A22" s="1271" t="s">
        <v>1305</v>
      </c>
      <c r="B22" s="1075">
        <v>2774</v>
      </c>
      <c r="C22" s="1076">
        <v>1242</v>
      </c>
      <c r="D22" s="1076">
        <v>0</v>
      </c>
      <c r="E22" s="1077">
        <v>0</v>
      </c>
      <c r="F22" s="1069">
        <v>39771431.829999998</v>
      </c>
      <c r="G22" s="1069">
        <v>41379039.020000003</v>
      </c>
      <c r="H22" s="1069">
        <v>0</v>
      </c>
      <c r="I22" s="1069">
        <v>0</v>
      </c>
      <c r="J22" s="1078">
        <v>4016</v>
      </c>
      <c r="K22" s="1274">
        <v>81150470.849999994</v>
      </c>
    </row>
    <row r="23" spans="1:256" s="205" customFormat="1" ht="15.75" thickBot="1" x14ac:dyDescent="0.3">
      <c r="A23" s="1079" t="s">
        <v>1400</v>
      </c>
      <c r="B23" s="1081">
        <v>106797</v>
      </c>
      <c r="C23" s="1082">
        <v>8689</v>
      </c>
      <c r="D23" s="1082">
        <v>0</v>
      </c>
      <c r="E23" s="1082">
        <v>11</v>
      </c>
      <c r="F23" s="1081">
        <v>6813774523.6899986</v>
      </c>
      <c r="G23" s="1082">
        <v>643681060.68999994</v>
      </c>
      <c r="H23" s="1082">
        <v>0</v>
      </c>
      <c r="I23" s="1083">
        <v>1352657.53</v>
      </c>
      <c r="J23" s="1080">
        <v>115497</v>
      </c>
      <c r="K23" s="1080">
        <v>7458808241.9099998</v>
      </c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  <c r="AA23" s="206"/>
      <c r="AB23" s="206"/>
      <c r="AC23" s="206"/>
      <c r="AD23" s="206"/>
      <c r="AE23" s="206"/>
      <c r="AF23" s="206"/>
      <c r="AG23" s="206"/>
      <c r="AH23" s="206"/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  <c r="BI23" s="206"/>
      <c r="BJ23" s="206"/>
      <c r="BK23" s="206"/>
      <c r="BL23" s="206"/>
      <c r="BM23" s="206"/>
      <c r="BN23" s="206"/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206"/>
      <c r="DO23" s="206"/>
      <c r="DP23" s="206"/>
      <c r="DQ23" s="206"/>
      <c r="DR23" s="206"/>
      <c r="DS23" s="206"/>
      <c r="DT23" s="206"/>
      <c r="DU23" s="206"/>
      <c r="DV23" s="206"/>
      <c r="DW23" s="206"/>
      <c r="DX23" s="206"/>
      <c r="DY23" s="206"/>
      <c r="DZ23" s="206"/>
      <c r="EA23" s="206"/>
      <c r="EB23" s="206"/>
      <c r="EC23" s="206"/>
      <c r="ED23" s="206"/>
      <c r="EE23" s="206"/>
      <c r="EF23" s="206"/>
      <c r="EG23" s="206"/>
      <c r="EH23" s="206"/>
      <c r="EI23" s="206"/>
      <c r="EJ23" s="206"/>
      <c r="EK23" s="206"/>
      <c r="EL23" s="206"/>
      <c r="EM23" s="206"/>
      <c r="EN23" s="206"/>
      <c r="EO23" s="206"/>
      <c r="EP23" s="206"/>
      <c r="EQ23" s="206"/>
      <c r="ER23" s="206"/>
      <c r="ES23" s="206"/>
      <c r="ET23" s="206"/>
      <c r="EU23" s="206"/>
      <c r="EV23" s="206"/>
      <c r="EW23" s="206"/>
      <c r="EX23" s="206"/>
      <c r="EY23" s="206"/>
      <c r="EZ23" s="206"/>
      <c r="FA23" s="206"/>
      <c r="FB23" s="206"/>
      <c r="FC23" s="206"/>
      <c r="FD23" s="206"/>
      <c r="FE23" s="206"/>
      <c r="FF23" s="206"/>
      <c r="FG23" s="206"/>
      <c r="FH23" s="206"/>
      <c r="FI23" s="206"/>
      <c r="FJ23" s="206"/>
      <c r="FK23" s="206"/>
      <c r="FL23" s="206"/>
      <c r="FM23" s="206"/>
      <c r="FN23" s="206"/>
      <c r="FO23" s="206"/>
      <c r="FP23" s="206"/>
      <c r="FQ23" s="206"/>
      <c r="FR23" s="206"/>
      <c r="FS23" s="206"/>
      <c r="FT23" s="206"/>
      <c r="FU23" s="206"/>
      <c r="FV23" s="206"/>
      <c r="FW23" s="206"/>
      <c r="FX23" s="206"/>
      <c r="FY23" s="206"/>
      <c r="FZ23" s="206"/>
      <c r="GA23" s="206"/>
      <c r="GB23" s="206"/>
      <c r="GC23" s="206"/>
      <c r="GD23" s="206"/>
      <c r="GE23" s="206"/>
      <c r="GF23" s="206"/>
      <c r="GG23" s="206"/>
      <c r="GH23" s="206"/>
      <c r="GI23" s="206"/>
      <c r="GJ23" s="206"/>
      <c r="GK23" s="206"/>
      <c r="GL23" s="206"/>
      <c r="GM23" s="206"/>
      <c r="GN23" s="206"/>
      <c r="GO23" s="206"/>
      <c r="GP23" s="206"/>
      <c r="GQ23" s="206"/>
      <c r="GR23" s="206"/>
      <c r="GS23" s="206"/>
      <c r="GT23" s="206"/>
      <c r="GU23" s="206"/>
      <c r="GV23" s="206"/>
      <c r="GW23" s="206"/>
      <c r="GX23" s="206"/>
      <c r="GY23" s="206"/>
      <c r="GZ23" s="206"/>
      <c r="HA23" s="206"/>
      <c r="HB23" s="206"/>
      <c r="HC23" s="206"/>
      <c r="HD23" s="206"/>
      <c r="HE23" s="206"/>
      <c r="HF23" s="206"/>
      <c r="HG23" s="206"/>
      <c r="HH23" s="206"/>
      <c r="HI23" s="206"/>
      <c r="HJ23" s="206"/>
      <c r="HK23" s="206"/>
      <c r="HL23" s="206"/>
      <c r="HM23" s="206"/>
      <c r="HN23" s="206"/>
      <c r="HO23" s="206"/>
      <c r="HP23" s="206"/>
      <c r="HQ23" s="206"/>
      <c r="HR23" s="206"/>
      <c r="HS23" s="206"/>
      <c r="HT23" s="206"/>
      <c r="HU23" s="206"/>
      <c r="HV23" s="206"/>
      <c r="HW23" s="206"/>
      <c r="HX23" s="206"/>
      <c r="HY23" s="206"/>
      <c r="HZ23" s="206"/>
      <c r="IA23" s="206"/>
      <c r="IB23" s="206"/>
      <c r="IC23" s="206"/>
      <c r="ID23" s="206"/>
      <c r="IE23" s="206"/>
      <c r="IF23" s="206"/>
      <c r="IG23" s="206"/>
      <c r="IH23" s="206"/>
      <c r="II23" s="206"/>
      <c r="IJ23" s="206"/>
      <c r="IK23" s="206"/>
      <c r="IL23" s="206"/>
      <c r="IM23" s="206"/>
      <c r="IN23" s="206"/>
      <c r="IO23" s="206"/>
      <c r="IP23" s="206"/>
      <c r="IQ23" s="206"/>
      <c r="IR23" s="206"/>
      <c r="IS23" s="206"/>
      <c r="IT23" s="206"/>
      <c r="IU23" s="206"/>
      <c r="IV23" s="206"/>
    </row>
    <row r="24" spans="1:256" ht="3" customHeight="1" x14ac:dyDescent="0.25">
      <c r="A24" s="557"/>
      <c r="B24" s="557"/>
      <c r="C24" s="557"/>
      <c r="D24" s="557"/>
      <c r="E24" s="557"/>
      <c r="F24" s="557"/>
      <c r="G24" s="557"/>
      <c r="H24" s="557"/>
      <c r="I24" s="557"/>
      <c r="J24" s="557"/>
      <c r="K24" s="557"/>
    </row>
    <row r="25" spans="1:256" ht="4.5" customHeight="1" x14ac:dyDescent="0.25">
      <c r="A25" s="556"/>
      <c r="B25" s="556"/>
      <c r="C25" s="556"/>
      <c r="D25" s="556"/>
      <c r="E25" s="556"/>
      <c r="F25" s="556"/>
      <c r="G25" s="556"/>
      <c r="H25" s="556"/>
      <c r="I25" s="556"/>
      <c r="J25" s="556"/>
      <c r="K25" s="556"/>
    </row>
    <row r="26" spans="1:256" ht="5.25" customHeight="1" x14ac:dyDescent="0.25">
      <c r="A26" s="1605"/>
      <c r="B26" s="1605"/>
      <c r="C26" s="1605"/>
      <c r="D26" s="1605"/>
      <c r="E26" s="1605"/>
      <c r="F26" s="1605"/>
      <c r="G26" s="1605"/>
    </row>
    <row r="27" spans="1:256" ht="14.25" customHeight="1" x14ac:dyDescent="0.25">
      <c r="A27" s="546" t="s">
        <v>1389</v>
      </c>
      <c r="B27" s="546"/>
      <c r="C27" s="546"/>
      <c r="D27" s="546"/>
      <c r="E27" s="546"/>
      <c r="F27" s="546"/>
      <c r="G27" s="546"/>
    </row>
    <row r="28" spans="1:256" x14ac:dyDescent="0.25">
      <c r="A28" s="546"/>
      <c r="B28" s="546"/>
      <c r="C28" s="546"/>
      <c r="D28" s="546"/>
      <c r="E28" s="546"/>
      <c r="F28" s="546"/>
      <c r="G28" s="546"/>
    </row>
    <row r="29" spans="1:256" x14ac:dyDescent="0.25"/>
    <row r="30" spans="1:256" x14ac:dyDescent="0.25"/>
    <row r="31" spans="1:256" x14ac:dyDescent="0.25"/>
    <row r="32" spans="1:256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x14ac:dyDescent="0.25"/>
    <row r="50" x14ac:dyDescent="0.25"/>
    <row r="51" x14ac:dyDescent="0.25"/>
    <row r="52" x14ac:dyDescent="0.25"/>
    <row r="53" x14ac:dyDescent="0.25"/>
    <row r="54" x14ac:dyDescent="0.25"/>
    <row r="55" x14ac:dyDescent="0.25"/>
    <row r="56" x14ac:dyDescent="0.25"/>
    <row r="57" x14ac:dyDescent="0.25"/>
    <row r="58" x14ac:dyDescent="0.25"/>
    <row r="59" x14ac:dyDescent="0.25"/>
  </sheetData>
  <mergeCells count="9">
    <mergeCell ref="A26:G26"/>
    <mergeCell ref="A1:K1"/>
    <mergeCell ref="A2:K2"/>
    <mergeCell ref="A3:K3"/>
    <mergeCell ref="A5:A6"/>
    <mergeCell ref="B5:E5"/>
    <mergeCell ref="F5:I5"/>
    <mergeCell ref="J5:J6"/>
    <mergeCell ref="K5:K6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R431"/>
  <sheetViews>
    <sheetView zoomScale="75" zoomScaleNormal="75" workbookViewId="0">
      <selection activeCell="B280" sqref="B280"/>
    </sheetView>
  </sheetViews>
  <sheetFormatPr baseColWidth="10" defaultColWidth="0" defaultRowHeight="15" zeroHeight="1" x14ac:dyDescent="0.25"/>
  <cols>
    <col min="1" max="1" width="58.5703125" style="553" customWidth="1"/>
    <col min="2" max="2" width="57.42578125" style="14" customWidth="1"/>
    <col min="3" max="3" width="31.42578125" style="14" customWidth="1"/>
    <col min="4" max="4" width="23" style="14" customWidth="1"/>
    <col min="5" max="5" width="25" style="14" customWidth="1"/>
    <col min="6" max="6" width="53.140625" style="14" bestFit="1" customWidth="1"/>
    <col min="7" max="7" width="9.140625" style="14" hidden="1" customWidth="1"/>
    <col min="8" max="256" width="0" style="14" hidden="1"/>
    <col min="257" max="257" width="23" style="14" customWidth="1"/>
    <col min="258" max="258" width="25" style="14" customWidth="1"/>
    <col min="259" max="259" width="42.85546875" style="14" customWidth="1"/>
    <col min="260" max="260" width="0" style="14" hidden="1" customWidth="1"/>
    <col min="261" max="509" width="0" style="14" hidden="1"/>
    <col min="510" max="510" width="58.5703125" style="14" customWidth="1"/>
    <col min="511" max="511" width="57.42578125" style="14" customWidth="1"/>
    <col min="512" max="512" width="31.42578125" style="14" customWidth="1"/>
    <col min="513" max="513" width="23" style="14" customWidth="1"/>
    <col min="514" max="514" width="25" style="14" customWidth="1"/>
    <col min="515" max="515" width="42.85546875" style="14" customWidth="1"/>
    <col min="516" max="516" width="0" style="14" hidden="1" customWidth="1"/>
    <col min="517" max="765" width="0" style="14" hidden="1"/>
    <col min="766" max="766" width="58.5703125" style="14" customWidth="1"/>
    <col min="767" max="767" width="57.42578125" style="14" customWidth="1"/>
    <col min="768" max="768" width="31.42578125" style="14" customWidth="1"/>
    <col min="769" max="769" width="23" style="14" customWidth="1"/>
    <col min="770" max="770" width="25" style="14" customWidth="1"/>
    <col min="771" max="771" width="42.85546875" style="14" customWidth="1"/>
    <col min="772" max="772" width="0" style="14" hidden="1" customWidth="1"/>
    <col min="773" max="1021" width="0" style="14" hidden="1"/>
    <col min="1022" max="1022" width="58.5703125" style="14" customWidth="1"/>
    <col min="1023" max="1023" width="57.42578125" style="14" customWidth="1"/>
    <col min="1024" max="1024" width="31.42578125" style="14" customWidth="1"/>
    <col min="1025" max="1025" width="23" style="14" customWidth="1"/>
    <col min="1026" max="1026" width="25" style="14" customWidth="1"/>
    <col min="1027" max="1027" width="42.85546875" style="14" customWidth="1"/>
    <col min="1028" max="1028" width="0" style="14" hidden="1" customWidth="1"/>
    <col min="1029" max="1277" width="0" style="14" hidden="1"/>
    <col min="1278" max="1278" width="58.5703125" style="14" customWidth="1"/>
    <col min="1279" max="1279" width="57.42578125" style="14" customWidth="1"/>
    <col min="1280" max="1280" width="31.42578125" style="14" customWidth="1"/>
    <col min="1281" max="1281" width="23" style="14" customWidth="1"/>
    <col min="1282" max="1282" width="25" style="14" customWidth="1"/>
    <col min="1283" max="1283" width="42.85546875" style="14" customWidth="1"/>
    <col min="1284" max="1284" width="0" style="14" hidden="1" customWidth="1"/>
    <col min="1285" max="1533" width="0" style="14" hidden="1"/>
    <col min="1534" max="1534" width="58.5703125" style="14" customWidth="1"/>
    <col min="1535" max="1535" width="57.42578125" style="14" customWidth="1"/>
    <col min="1536" max="1536" width="31.42578125" style="14" customWidth="1"/>
    <col min="1537" max="1537" width="23" style="14" customWidth="1"/>
    <col min="1538" max="1538" width="25" style="14" customWidth="1"/>
    <col min="1539" max="1539" width="42.85546875" style="14" customWidth="1"/>
    <col min="1540" max="1540" width="0" style="14" hidden="1" customWidth="1"/>
    <col min="1541" max="1789" width="0" style="14" hidden="1"/>
    <col min="1790" max="1790" width="58.5703125" style="14" customWidth="1"/>
    <col min="1791" max="1791" width="57.42578125" style="14" customWidth="1"/>
    <col min="1792" max="1792" width="31.42578125" style="14" customWidth="1"/>
    <col min="1793" max="1793" width="23" style="14" customWidth="1"/>
    <col min="1794" max="1794" width="25" style="14" customWidth="1"/>
    <col min="1795" max="1795" width="42.85546875" style="14" customWidth="1"/>
    <col min="1796" max="1796" width="0" style="14" hidden="1" customWidth="1"/>
    <col min="1797" max="2045" width="0" style="14" hidden="1"/>
    <col min="2046" max="2046" width="58.5703125" style="14" customWidth="1"/>
    <col min="2047" max="2047" width="57.42578125" style="14" customWidth="1"/>
    <col min="2048" max="2048" width="31.42578125" style="14" customWidth="1"/>
    <col min="2049" max="2049" width="23" style="14" customWidth="1"/>
    <col min="2050" max="2050" width="25" style="14" customWidth="1"/>
    <col min="2051" max="2051" width="42.85546875" style="14" customWidth="1"/>
    <col min="2052" max="2052" width="0" style="14" hidden="1" customWidth="1"/>
    <col min="2053" max="2301" width="0" style="14" hidden="1"/>
    <col min="2302" max="2302" width="58.5703125" style="14" customWidth="1"/>
    <col min="2303" max="2303" width="57.42578125" style="14" customWidth="1"/>
    <col min="2304" max="2304" width="31.42578125" style="14" customWidth="1"/>
    <col min="2305" max="2305" width="23" style="14" customWidth="1"/>
    <col min="2306" max="2306" width="25" style="14" customWidth="1"/>
    <col min="2307" max="2307" width="42.85546875" style="14" customWidth="1"/>
    <col min="2308" max="2308" width="0" style="14" hidden="1" customWidth="1"/>
    <col min="2309" max="2557" width="0" style="14" hidden="1"/>
    <col min="2558" max="2558" width="58.5703125" style="14" customWidth="1"/>
    <col min="2559" max="2559" width="57.42578125" style="14" customWidth="1"/>
    <col min="2560" max="2560" width="31.42578125" style="14" customWidth="1"/>
    <col min="2561" max="2561" width="23" style="14" customWidth="1"/>
    <col min="2562" max="2562" width="25" style="14" customWidth="1"/>
    <col min="2563" max="2563" width="42.85546875" style="14" customWidth="1"/>
    <col min="2564" max="2564" width="0" style="14" hidden="1" customWidth="1"/>
    <col min="2565" max="2813" width="0" style="14" hidden="1"/>
    <col min="2814" max="2814" width="58.5703125" style="14" customWidth="1"/>
    <col min="2815" max="2815" width="57.42578125" style="14" customWidth="1"/>
    <col min="2816" max="2816" width="31.42578125" style="14" customWidth="1"/>
    <col min="2817" max="2817" width="23" style="14" customWidth="1"/>
    <col min="2818" max="2818" width="25" style="14" customWidth="1"/>
    <col min="2819" max="2819" width="42.85546875" style="14" customWidth="1"/>
    <col min="2820" max="2820" width="0" style="14" hidden="1" customWidth="1"/>
    <col min="2821" max="3069" width="0" style="14" hidden="1"/>
    <col min="3070" max="3070" width="58.5703125" style="14" customWidth="1"/>
    <col min="3071" max="3071" width="57.42578125" style="14" customWidth="1"/>
    <col min="3072" max="3072" width="31.42578125" style="14" customWidth="1"/>
    <col min="3073" max="3073" width="23" style="14" customWidth="1"/>
    <col min="3074" max="3074" width="25" style="14" customWidth="1"/>
    <col min="3075" max="3075" width="42.85546875" style="14" customWidth="1"/>
    <col min="3076" max="3076" width="0" style="14" hidden="1" customWidth="1"/>
    <col min="3077" max="3325" width="0" style="14" hidden="1"/>
    <col min="3326" max="3326" width="58.5703125" style="14" customWidth="1"/>
    <col min="3327" max="3327" width="57.42578125" style="14" customWidth="1"/>
    <col min="3328" max="3328" width="31.42578125" style="14" customWidth="1"/>
    <col min="3329" max="3329" width="23" style="14" customWidth="1"/>
    <col min="3330" max="3330" width="25" style="14" customWidth="1"/>
    <col min="3331" max="3331" width="42.85546875" style="14" customWidth="1"/>
    <col min="3332" max="3332" width="0" style="14" hidden="1" customWidth="1"/>
    <col min="3333" max="3581" width="0" style="14" hidden="1"/>
    <col min="3582" max="3582" width="58.5703125" style="14" customWidth="1"/>
    <col min="3583" max="3583" width="57.42578125" style="14" customWidth="1"/>
    <col min="3584" max="3584" width="31.42578125" style="14" customWidth="1"/>
    <col min="3585" max="3585" width="23" style="14" customWidth="1"/>
    <col min="3586" max="3586" width="25" style="14" customWidth="1"/>
    <col min="3587" max="3587" width="42.85546875" style="14" customWidth="1"/>
    <col min="3588" max="3588" width="0" style="14" hidden="1" customWidth="1"/>
    <col min="3589" max="3837" width="0" style="14" hidden="1"/>
    <col min="3838" max="3838" width="58.5703125" style="14" customWidth="1"/>
    <col min="3839" max="3839" width="57.42578125" style="14" customWidth="1"/>
    <col min="3840" max="3840" width="31.42578125" style="14" customWidth="1"/>
    <col min="3841" max="3841" width="23" style="14" customWidth="1"/>
    <col min="3842" max="3842" width="25" style="14" customWidth="1"/>
    <col min="3843" max="3843" width="42.85546875" style="14" customWidth="1"/>
    <col min="3844" max="3844" width="0" style="14" hidden="1" customWidth="1"/>
    <col min="3845" max="4093" width="0" style="14" hidden="1"/>
    <col min="4094" max="4094" width="58.5703125" style="14" customWidth="1"/>
    <col min="4095" max="4095" width="57.42578125" style="14" customWidth="1"/>
    <col min="4096" max="4096" width="31.42578125" style="14" customWidth="1"/>
    <col min="4097" max="4097" width="23" style="14" customWidth="1"/>
    <col min="4098" max="4098" width="25" style="14" customWidth="1"/>
    <col min="4099" max="4099" width="42.85546875" style="14" customWidth="1"/>
    <col min="4100" max="4100" width="0" style="14" hidden="1" customWidth="1"/>
    <col min="4101" max="4349" width="0" style="14" hidden="1"/>
    <col min="4350" max="4350" width="58.5703125" style="14" customWidth="1"/>
    <col min="4351" max="4351" width="57.42578125" style="14" customWidth="1"/>
    <col min="4352" max="4352" width="31.42578125" style="14" customWidth="1"/>
    <col min="4353" max="4353" width="23" style="14" customWidth="1"/>
    <col min="4354" max="4354" width="25" style="14" customWidth="1"/>
    <col min="4355" max="4355" width="42.85546875" style="14" customWidth="1"/>
    <col min="4356" max="4356" width="0" style="14" hidden="1" customWidth="1"/>
    <col min="4357" max="4605" width="0" style="14" hidden="1"/>
    <col min="4606" max="4606" width="58.5703125" style="14" customWidth="1"/>
    <col min="4607" max="4607" width="57.42578125" style="14" customWidth="1"/>
    <col min="4608" max="4608" width="31.42578125" style="14" customWidth="1"/>
    <col min="4609" max="4609" width="23" style="14" customWidth="1"/>
    <col min="4610" max="4610" width="25" style="14" customWidth="1"/>
    <col min="4611" max="4611" width="42.85546875" style="14" customWidth="1"/>
    <col min="4612" max="4612" width="0" style="14" hidden="1" customWidth="1"/>
    <col min="4613" max="4861" width="0" style="14" hidden="1"/>
    <col min="4862" max="4862" width="58.5703125" style="14" customWidth="1"/>
    <col min="4863" max="4863" width="57.42578125" style="14" customWidth="1"/>
    <col min="4864" max="4864" width="31.42578125" style="14" customWidth="1"/>
    <col min="4865" max="4865" width="23" style="14" customWidth="1"/>
    <col min="4866" max="4866" width="25" style="14" customWidth="1"/>
    <col min="4867" max="4867" width="42.85546875" style="14" customWidth="1"/>
    <col min="4868" max="4868" width="0" style="14" hidden="1" customWidth="1"/>
    <col min="4869" max="5117" width="0" style="14" hidden="1"/>
    <col min="5118" max="5118" width="58.5703125" style="14" customWidth="1"/>
    <col min="5119" max="5119" width="57.42578125" style="14" customWidth="1"/>
    <col min="5120" max="5120" width="31.42578125" style="14" customWidth="1"/>
    <col min="5121" max="5121" width="23" style="14" customWidth="1"/>
    <col min="5122" max="5122" width="25" style="14" customWidth="1"/>
    <col min="5123" max="5123" width="42.85546875" style="14" customWidth="1"/>
    <col min="5124" max="5124" width="0" style="14" hidden="1" customWidth="1"/>
    <col min="5125" max="5373" width="0" style="14" hidden="1"/>
    <col min="5374" max="5374" width="58.5703125" style="14" customWidth="1"/>
    <col min="5375" max="5375" width="57.42578125" style="14" customWidth="1"/>
    <col min="5376" max="5376" width="31.42578125" style="14" customWidth="1"/>
    <col min="5377" max="5377" width="23" style="14" customWidth="1"/>
    <col min="5378" max="5378" width="25" style="14" customWidth="1"/>
    <col min="5379" max="5379" width="42.85546875" style="14" customWidth="1"/>
    <col min="5380" max="5380" width="0" style="14" hidden="1" customWidth="1"/>
    <col min="5381" max="5629" width="0" style="14" hidden="1"/>
    <col min="5630" max="5630" width="58.5703125" style="14" customWidth="1"/>
    <col min="5631" max="5631" width="57.42578125" style="14" customWidth="1"/>
    <col min="5632" max="5632" width="31.42578125" style="14" customWidth="1"/>
    <col min="5633" max="5633" width="23" style="14" customWidth="1"/>
    <col min="5634" max="5634" width="25" style="14" customWidth="1"/>
    <col min="5635" max="5635" width="42.85546875" style="14" customWidth="1"/>
    <col min="5636" max="5636" width="0" style="14" hidden="1" customWidth="1"/>
    <col min="5637" max="5885" width="0" style="14" hidden="1"/>
    <col min="5886" max="5886" width="58.5703125" style="14" customWidth="1"/>
    <col min="5887" max="5887" width="57.42578125" style="14" customWidth="1"/>
    <col min="5888" max="5888" width="31.42578125" style="14" customWidth="1"/>
    <col min="5889" max="5889" width="23" style="14" customWidth="1"/>
    <col min="5890" max="5890" width="25" style="14" customWidth="1"/>
    <col min="5891" max="5891" width="42.85546875" style="14" customWidth="1"/>
    <col min="5892" max="5892" width="0" style="14" hidden="1" customWidth="1"/>
    <col min="5893" max="6141" width="0" style="14" hidden="1"/>
    <col min="6142" max="6142" width="58.5703125" style="14" customWidth="1"/>
    <col min="6143" max="6143" width="57.42578125" style="14" customWidth="1"/>
    <col min="6144" max="6144" width="31.42578125" style="14" customWidth="1"/>
    <col min="6145" max="6145" width="23" style="14" customWidth="1"/>
    <col min="6146" max="6146" width="25" style="14" customWidth="1"/>
    <col min="6147" max="6147" width="42.85546875" style="14" customWidth="1"/>
    <col min="6148" max="6148" width="0" style="14" hidden="1" customWidth="1"/>
    <col min="6149" max="6397" width="0" style="14" hidden="1"/>
    <col min="6398" max="6398" width="58.5703125" style="14" customWidth="1"/>
    <col min="6399" max="6399" width="57.42578125" style="14" customWidth="1"/>
    <col min="6400" max="6400" width="31.42578125" style="14" customWidth="1"/>
    <col min="6401" max="6401" width="23" style="14" customWidth="1"/>
    <col min="6402" max="6402" width="25" style="14" customWidth="1"/>
    <col min="6403" max="6403" width="42.85546875" style="14" customWidth="1"/>
    <col min="6404" max="6404" width="0" style="14" hidden="1" customWidth="1"/>
    <col min="6405" max="6653" width="0" style="14" hidden="1"/>
    <col min="6654" max="6654" width="58.5703125" style="14" customWidth="1"/>
    <col min="6655" max="6655" width="57.42578125" style="14" customWidth="1"/>
    <col min="6656" max="6656" width="31.42578125" style="14" customWidth="1"/>
    <col min="6657" max="6657" width="23" style="14" customWidth="1"/>
    <col min="6658" max="6658" width="25" style="14" customWidth="1"/>
    <col min="6659" max="6659" width="42.85546875" style="14" customWidth="1"/>
    <col min="6660" max="6660" width="0" style="14" hidden="1" customWidth="1"/>
    <col min="6661" max="6909" width="0" style="14" hidden="1"/>
    <col min="6910" max="6910" width="58.5703125" style="14" customWidth="1"/>
    <col min="6911" max="6911" width="57.42578125" style="14" customWidth="1"/>
    <col min="6912" max="6912" width="31.42578125" style="14" customWidth="1"/>
    <col min="6913" max="6913" width="23" style="14" customWidth="1"/>
    <col min="6914" max="6914" width="25" style="14" customWidth="1"/>
    <col min="6915" max="6915" width="42.85546875" style="14" customWidth="1"/>
    <col min="6916" max="6916" width="0" style="14" hidden="1" customWidth="1"/>
    <col min="6917" max="7165" width="0" style="14" hidden="1"/>
    <col min="7166" max="7166" width="58.5703125" style="14" customWidth="1"/>
    <col min="7167" max="7167" width="57.42578125" style="14" customWidth="1"/>
    <col min="7168" max="7168" width="31.42578125" style="14" customWidth="1"/>
    <col min="7169" max="7169" width="23" style="14" customWidth="1"/>
    <col min="7170" max="7170" width="25" style="14" customWidth="1"/>
    <col min="7171" max="7171" width="42.85546875" style="14" customWidth="1"/>
    <col min="7172" max="7172" width="0" style="14" hidden="1" customWidth="1"/>
    <col min="7173" max="7421" width="0" style="14" hidden="1"/>
    <col min="7422" max="7422" width="58.5703125" style="14" customWidth="1"/>
    <col min="7423" max="7423" width="57.42578125" style="14" customWidth="1"/>
    <col min="7424" max="7424" width="31.42578125" style="14" customWidth="1"/>
    <col min="7425" max="7425" width="23" style="14" customWidth="1"/>
    <col min="7426" max="7426" width="25" style="14" customWidth="1"/>
    <col min="7427" max="7427" width="42.85546875" style="14" customWidth="1"/>
    <col min="7428" max="7428" width="0" style="14" hidden="1" customWidth="1"/>
    <col min="7429" max="7677" width="0" style="14" hidden="1"/>
    <col min="7678" max="7678" width="58.5703125" style="14" customWidth="1"/>
    <col min="7679" max="7679" width="57.42578125" style="14" customWidth="1"/>
    <col min="7680" max="7680" width="31.42578125" style="14" customWidth="1"/>
    <col min="7681" max="7681" width="23" style="14" customWidth="1"/>
    <col min="7682" max="7682" width="25" style="14" customWidth="1"/>
    <col min="7683" max="7683" width="42.85546875" style="14" customWidth="1"/>
    <col min="7684" max="7684" width="0" style="14" hidden="1" customWidth="1"/>
    <col min="7685" max="7933" width="0" style="14" hidden="1"/>
    <col min="7934" max="7934" width="58.5703125" style="14" customWidth="1"/>
    <col min="7935" max="7935" width="57.42578125" style="14" customWidth="1"/>
    <col min="7936" max="7936" width="31.42578125" style="14" customWidth="1"/>
    <col min="7937" max="7937" width="23" style="14" customWidth="1"/>
    <col min="7938" max="7938" width="25" style="14" customWidth="1"/>
    <col min="7939" max="7939" width="42.85546875" style="14" customWidth="1"/>
    <col min="7940" max="7940" width="0" style="14" hidden="1" customWidth="1"/>
    <col min="7941" max="8189" width="0" style="14" hidden="1"/>
    <col min="8190" max="8190" width="58.5703125" style="14" customWidth="1"/>
    <col min="8191" max="8191" width="57.42578125" style="14" customWidth="1"/>
    <col min="8192" max="8192" width="31.42578125" style="14" customWidth="1"/>
    <col min="8193" max="8193" width="23" style="14" customWidth="1"/>
    <col min="8194" max="8194" width="25" style="14" customWidth="1"/>
    <col min="8195" max="8195" width="42.85546875" style="14" customWidth="1"/>
    <col min="8196" max="8196" width="0" style="14" hidden="1" customWidth="1"/>
    <col min="8197" max="8445" width="0" style="14" hidden="1"/>
    <col min="8446" max="8446" width="58.5703125" style="14" customWidth="1"/>
    <col min="8447" max="8447" width="57.42578125" style="14" customWidth="1"/>
    <col min="8448" max="8448" width="31.42578125" style="14" customWidth="1"/>
    <col min="8449" max="8449" width="23" style="14" customWidth="1"/>
    <col min="8450" max="8450" width="25" style="14" customWidth="1"/>
    <col min="8451" max="8451" width="42.85546875" style="14" customWidth="1"/>
    <col min="8452" max="8452" width="0" style="14" hidden="1" customWidth="1"/>
    <col min="8453" max="8701" width="0" style="14" hidden="1"/>
    <col min="8702" max="8702" width="58.5703125" style="14" customWidth="1"/>
    <col min="8703" max="8703" width="57.42578125" style="14" customWidth="1"/>
    <col min="8704" max="8704" width="31.42578125" style="14" customWidth="1"/>
    <col min="8705" max="8705" width="23" style="14" customWidth="1"/>
    <col min="8706" max="8706" width="25" style="14" customWidth="1"/>
    <col min="8707" max="8707" width="42.85546875" style="14" customWidth="1"/>
    <col min="8708" max="8708" width="0" style="14" hidden="1" customWidth="1"/>
    <col min="8709" max="8957" width="0" style="14" hidden="1"/>
    <col min="8958" max="8958" width="58.5703125" style="14" customWidth="1"/>
    <col min="8959" max="8959" width="57.42578125" style="14" customWidth="1"/>
    <col min="8960" max="8960" width="31.42578125" style="14" customWidth="1"/>
    <col min="8961" max="8961" width="23" style="14" customWidth="1"/>
    <col min="8962" max="8962" width="25" style="14" customWidth="1"/>
    <col min="8963" max="8963" width="42.85546875" style="14" customWidth="1"/>
    <col min="8964" max="8964" width="0" style="14" hidden="1" customWidth="1"/>
    <col min="8965" max="9213" width="0" style="14" hidden="1"/>
    <col min="9214" max="9214" width="58.5703125" style="14" customWidth="1"/>
    <col min="9215" max="9215" width="57.42578125" style="14" customWidth="1"/>
    <col min="9216" max="9216" width="31.42578125" style="14" customWidth="1"/>
    <col min="9217" max="9217" width="23" style="14" customWidth="1"/>
    <col min="9218" max="9218" width="25" style="14" customWidth="1"/>
    <col min="9219" max="9219" width="42.85546875" style="14" customWidth="1"/>
    <col min="9220" max="9220" width="0" style="14" hidden="1" customWidth="1"/>
    <col min="9221" max="9469" width="0" style="14" hidden="1"/>
    <col min="9470" max="9470" width="58.5703125" style="14" customWidth="1"/>
    <col min="9471" max="9471" width="57.42578125" style="14" customWidth="1"/>
    <col min="9472" max="9472" width="31.42578125" style="14" customWidth="1"/>
    <col min="9473" max="9473" width="23" style="14" customWidth="1"/>
    <col min="9474" max="9474" width="25" style="14" customWidth="1"/>
    <col min="9475" max="9475" width="42.85546875" style="14" customWidth="1"/>
    <col min="9476" max="9476" width="0" style="14" hidden="1" customWidth="1"/>
    <col min="9477" max="9725" width="0" style="14" hidden="1"/>
    <col min="9726" max="9726" width="58.5703125" style="14" customWidth="1"/>
    <col min="9727" max="9727" width="57.42578125" style="14" customWidth="1"/>
    <col min="9728" max="9728" width="31.42578125" style="14" customWidth="1"/>
    <col min="9729" max="9729" width="23" style="14" customWidth="1"/>
    <col min="9730" max="9730" width="25" style="14" customWidth="1"/>
    <col min="9731" max="9731" width="42.85546875" style="14" customWidth="1"/>
    <col min="9732" max="9732" width="0" style="14" hidden="1" customWidth="1"/>
    <col min="9733" max="9981" width="0" style="14" hidden="1"/>
    <col min="9982" max="9982" width="58.5703125" style="14" customWidth="1"/>
    <col min="9983" max="9983" width="57.42578125" style="14" customWidth="1"/>
    <col min="9984" max="9984" width="31.42578125" style="14" customWidth="1"/>
    <col min="9985" max="9985" width="23" style="14" customWidth="1"/>
    <col min="9986" max="9986" width="25" style="14" customWidth="1"/>
    <col min="9987" max="9987" width="42.85546875" style="14" customWidth="1"/>
    <col min="9988" max="9988" width="0" style="14" hidden="1" customWidth="1"/>
    <col min="9989" max="10237" width="0" style="14" hidden="1"/>
    <col min="10238" max="10238" width="58.5703125" style="14" customWidth="1"/>
    <col min="10239" max="10239" width="57.42578125" style="14" customWidth="1"/>
    <col min="10240" max="10240" width="31.42578125" style="14" customWidth="1"/>
    <col min="10241" max="10241" width="23" style="14" customWidth="1"/>
    <col min="10242" max="10242" width="25" style="14" customWidth="1"/>
    <col min="10243" max="10243" width="42.85546875" style="14" customWidth="1"/>
    <col min="10244" max="10244" width="0" style="14" hidden="1" customWidth="1"/>
    <col min="10245" max="10493" width="0" style="14" hidden="1"/>
    <col min="10494" max="10494" width="58.5703125" style="14" customWidth="1"/>
    <col min="10495" max="10495" width="57.42578125" style="14" customWidth="1"/>
    <col min="10496" max="10496" width="31.42578125" style="14" customWidth="1"/>
    <col min="10497" max="10497" width="23" style="14" customWidth="1"/>
    <col min="10498" max="10498" width="25" style="14" customWidth="1"/>
    <col min="10499" max="10499" width="42.85546875" style="14" customWidth="1"/>
    <col min="10500" max="10500" width="0" style="14" hidden="1" customWidth="1"/>
    <col min="10501" max="10749" width="0" style="14" hidden="1"/>
    <col min="10750" max="10750" width="58.5703125" style="14" customWidth="1"/>
    <col min="10751" max="10751" width="57.42578125" style="14" customWidth="1"/>
    <col min="10752" max="10752" width="31.42578125" style="14" customWidth="1"/>
    <col min="10753" max="10753" width="23" style="14" customWidth="1"/>
    <col min="10754" max="10754" width="25" style="14" customWidth="1"/>
    <col min="10755" max="10755" width="42.85546875" style="14" customWidth="1"/>
    <col min="10756" max="10756" width="0" style="14" hidden="1" customWidth="1"/>
    <col min="10757" max="11005" width="0" style="14" hidden="1"/>
    <col min="11006" max="11006" width="58.5703125" style="14" customWidth="1"/>
    <col min="11007" max="11007" width="57.42578125" style="14" customWidth="1"/>
    <col min="11008" max="11008" width="31.42578125" style="14" customWidth="1"/>
    <col min="11009" max="11009" width="23" style="14" customWidth="1"/>
    <col min="11010" max="11010" width="25" style="14" customWidth="1"/>
    <col min="11011" max="11011" width="42.85546875" style="14" customWidth="1"/>
    <col min="11012" max="11012" width="0" style="14" hidden="1" customWidth="1"/>
    <col min="11013" max="11261" width="0" style="14" hidden="1"/>
    <col min="11262" max="11262" width="58.5703125" style="14" customWidth="1"/>
    <col min="11263" max="11263" width="57.42578125" style="14" customWidth="1"/>
    <col min="11264" max="11264" width="31.42578125" style="14" customWidth="1"/>
    <col min="11265" max="11265" width="23" style="14" customWidth="1"/>
    <col min="11266" max="11266" width="25" style="14" customWidth="1"/>
    <col min="11267" max="11267" width="42.85546875" style="14" customWidth="1"/>
    <col min="11268" max="11268" width="0" style="14" hidden="1" customWidth="1"/>
    <col min="11269" max="11517" width="0" style="14" hidden="1"/>
    <col min="11518" max="11518" width="58.5703125" style="14" customWidth="1"/>
    <col min="11519" max="11519" width="57.42578125" style="14" customWidth="1"/>
    <col min="11520" max="11520" width="31.42578125" style="14" customWidth="1"/>
    <col min="11521" max="11521" width="23" style="14" customWidth="1"/>
    <col min="11522" max="11522" width="25" style="14" customWidth="1"/>
    <col min="11523" max="11523" width="42.85546875" style="14" customWidth="1"/>
    <col min="11524" max="11524" width="0" style="14" hidden="1" customWidth="1"/>
    <col min="11525" max="11773" width="0" style="14" hidden="1"/>
    <col min="11774" max="11774" width="58.5703125" style="14" customWidth="1"/>
    <col min="11775" max="11775" width="57.42578125" style="14" customWidth="1"/>
    <col min="11776" max="11776" width="31.42578125" style="14" customWidth="1"/>
    <col min="11777" max="11777" width="23" style="14" customWidth="1"/>
    <col min="11778" max="11778" width="25" style="14" customWidth="1"/>
    <col min="11779" max="11779" width="42.85546875" style="14" customWidth="1"/>
    <col min="11780" max="11780" width="0" style="14" hidden="1" customWidth="1"/>
    <col min="11781" max="12029" width="0" style="14" hidden="1"/>
    <col min="12030" max="12030" width="58.5703125" style="14" customWidth="1"/>
    <col min="12031" max="12031" width="57.42578125" style="14" customWidth="1"/>
    <col min="12032" max="12032" width="31.42578125" style="14" customWidth="1"/>
    <col min="12033" max="12033" width="23" style="14" customWidth="1"/>
    <col min="12034" max="12034" width="25" style="14" customWidth="1"/>
    <col min="12035" max="12035" width="42.85546875" style="14" customWidth="1"/>
    <col min="12036" max="12036" width="0" style="14" hidden="1" customWidth="1"/>
    <col min="12037" max="12285" width="0" style="14" hidden="1"/>
    <col min="12286" max="12286" width="58.5703125" style="14" customWidth="1"/>
    <col min="12287" max="12287" width="57.42578125" style="14" customWidth="1"/>
    <col min="12288" max="12288" width="31.42578125" style="14" customWidth="1"/>
    <col min="12289" max="12289" width="23" style="14" customWidth="1"/>
    <col min="12290" max="12290" width="25" style="14" customWidth="1"/>
    <col min="12291" max="12291" width="42.85546875" style="14" customWidth="1"/>
    <col min="12292" max="12292" width="0" style="14" hidden="1" customWidth="1"/>
    <col min="12293" max="12541" width="0" style="14" hidden="1"/>
    <col min="12542" max="12542" width="58.5703125" style="14" customWidth="1"/>
    <col min="12543" max="12543" width="57.42578125" style="14" customWidth="1"/>
    <col min="12544" max="12544" width="31.42578125" style="14" customWidth="1"/>
    <col min="12545" max="12545" width="23" style="14" customWidth="1"/>
    <col min="12546" max="12546" width="25" style="14" customWidth="1"/>
    <col min="12547" max="12547" width="42.85546875" style="14" customWidth="1"/>
    <col min="12548" max="12548" width="0" style="14" hidden="1" customWidth="1"/>
    <col min="12549" max="12797" width="0" style="14" hidden="1"/>
    <col min="12798" max="12798" width="58.5703125" style="14" customWidth="1"/>
    <col min="12799" max="12799" width="57.42578125" style="14" customWidth="1"/>
    <col min="12800" max="12800" width="31.42578125" style="14" customWidth="1"/>
    <col min="12801" max="12801" width="23" style="14" customWidth="1"/>
    <col min="12802" max="12802" width="25" style="14" customWidth="1"/>
    <col min="12803" max="12803" width="42.85546875" style="14" customWidth="1"/>
    <col min="12804" max="12804" width="0" style="14" hidden="1" customWidth="1"/>
    <col min="12805" max="13053" width="0" style="14" hidden="1"/>
    <col min="13054" max="13054" width="58.5703125" style="14" customWidth="1"/>
    <col min="13055" max="13055" width="57.42578125" style="14" customWidth="1"/>
    <col min="13056" max="13056" width="31.42578125" style="14" customWidth="1"/>
    <col min="13057" max="13057" width="23" style="14" customWidth="1"/>
    <col min="13058" max="13058" width="25" style="14" customWidth="1"/>
    <col min="13059" max="13059" width="42.85546875" style="14" customWidth="1"/>
    <col min="13060" max="13060" width="0" style="14" hidden="1" customWidth="1"/>
    <col min="13061" max="13309" width="0" style="14" hidden="1"/>
    <col min="13310" max="13310" width="58.5703125" style="14" customWidth="1"/>
    <col min="13311" max="13311" width="57.42578125" style="14" customWidth="1"/>
    <col min="13312" max="13312" width="31.42578125" style="14" customWidth="1"/>
    <col min="13313" max="13313" width="23" style="14" customWidth="1"/>
    <col min="13314" max="13314" width="25" style="14" customWidth="1"/>
    <col min="13315" max="13315" width="42.85546875" style="14" customWidth="1"/>
    <col min="13316" max="13316" width="0" style="14" hidden="1" customWidth="1"/>
    <col min="13317" max="13565" width="0" style="14" hidden="1"/>
    <col min="13566" max="13566" width="58.5703125" style="14" customWidth="1"/>
    <col min="13567" max="13567" width="57.42578125" style="14" customWidth="1"/>
    <col min="13568" max="13568" width="31.42578125" style="14" customWidth="1"/>
    <col min="13569" max="13569" width="23" style="14" customWidth="1"/>
    <col min="13570" max="13570" width="25" style="14" customWidth="1"/>
    <col min="13571" max="13571" width="42.85546875" style="14" customWidth="1"/>
    <col min="13572" max="13572" width="0" style="14" hidden="1" customWidth="1"/>
    <col min="13573" max="13821" width="0" style="14" hidden="1"/>
    <col min="13822" max="13822" width="58.5703125" style="14" customWidth="1"/>
    <col min="13823" max="13823" width="57.42578125" style="14" customWidth="1"/>
    <col min="13824" max="13824" width="31.42578125" style="14" customWidth="1"/>
    <col min="13825" max="13825" width="23" style="14" customWidth="1"/>
    <col min="13826" max="13826" width="25" style="14" customWidth="1"/>
    <col min="13827" max="13827" width="42.85546875" style="14" customWidth="1"/>
    <col min="13828" max="13828" width="0" style="14" hidden="1" customWidth="1"/>
    <col min="13829" max="14077" width="0" style="14" hidden="1"/>
    <col min="14078" max="14078" width="58.5703125" style="14" customWidth="1"/>
    <col min="14079" max="14079" width="57.42578125" style="14" customWidth="1"/>
    <col min="14080" max="14080" width="31.42578125" style="14" customWidth="1"/>
    <col min="14081" max="14081" width="23" style="14" customWidth="1"/>
    <col min="14082" max="14082" width="25" style="14" customWidth="1"/>
    <col min="14083" max="14083" width="42.85546875" style="14" customWidth="1"/>
    <col min="14084" max="14084" width="0" style="14" hidden="1" customWidth="1"/>
    <col min="14085" max="14333" width="0" style="14" hidden="1"/>
    <col min="14334" max="14334" width="58.5703125" style="14" customWidth="1"/>
    <col min="14335" max="14335" width="57.42578125" style="14" customWidth="1"/>
    <col min="14336" max="14336" width="31.42578125" style="14" customWidth="1"/>
    <col min="14337" max="14337" width="23" style="14" customWidth="1"/>
    <col min="14338" max="14338" width="25" style="14" customWidth="1"/>
    <col min="14339" max="14339" width="42.85546875" style="14" customWidth="1"/>
    <col min="14340" max="14340" width="0" style="14" hidden="1" customWidth="1"/>
    <col min="14341" max="14589" width="0" style="14" hidden="1"/>
    <col min="14590" max="14590" width="58.5703125" style="14" customWidth="1"/>
    <col min="14591" max="14591" width="57.42578125" style="14" customWidth="1"/>
    <col min="14592" max="14592" width="31.42578125" style="14" customWidth="1"/>
    <col min="14593" max="14593" width="23" style="14" customWidth="1"/>
    <col min="14594" max="14594" width="25" style="14" customWidth="1"/>
    <col min="14595" max="14595" width="42.85546875" style="14" customWidth="1"/>
    <col min="14596" max="14596" width="0" style="14" hidden="1" customWidth="1"/>
    <col min="14597" max="14845" width="0" style="14" hidden="1"/>
    <col min="14846" max="14846" width="58.5703125" style="14" customWidth="1"/>
    <col min="14847" max="14847" width="57.42578125" style="14" customWidth="1"/>
    <col min="14848" max="14848" width="31.42578125" style="14" customWidth="1"/>
    <col min="14849" max="14849" width="23" style="14" customWidth="1"/>
    <col min="14850" max="14850" width="25" style="14" customWidth="1"/>
    <col min="14851" max="14851" width="42.85546875" style="14" customWidth="1"/>
    <col min="14852" max="14852" width="0" style="14" hidden="1" customWidth="1"/>
    <col min="14853" max="15101" width="0" style="14" hidden="1"/>
    <col min="15102" max="15102" width="58.5703125" style="14" customWidth="1"/>
    <col min="15103" max="15103" width="57.42578125" style="14" customWidth="1"/>
    <col min="15104" max="15104" width="31.42578125" style="14" customWidth="1"/>
    <col min="15105" max="15105" width="23" style="14" customWidth="1"/>
    <col min="15106" max="15106" width="25" style="14" customWidth="1"/>
    <col min="15107" max="15107" width="42.85546875" style="14" customWidth="1"/>
    <col min="15108" max="15108" width="0" style="14" hidden="1" customWidth="1"/>
    <col min="15109" max="15357" width="0" style="14" hidden="1"/>
    <col min="15358" max="15358" width="58.5703125" style="14" customWidth="1"/>
    <col min="15359" max="15359" width="57.42578125" style="14" customWidth="1"/>
    <col min="15360" max="15360" width="31.42578125" style="14" customWidth="1"/>
    <col min="15361" max="15361" width="23" style="14" customWidth="1"/>
    <col min="15362" max="15362" width="25" style="14" customWidth="1"/>
    <col min="15363" max="15363" width="42.85546875" style="14" customWidth="1"/>
    <col min="15364" max="15364" width="0" style="14" hidden="1" customWidth="1"/>
    <col min="15365" max="15613" width="0" style="14" hidden="1"/>
    <col min="15614" max="15614" width="58.5703125" style="14" customWidth="1"/>
    <col min="15615" max="15615" width="57.42578125" style="14" customWidth="1"/>
    <col min="15616" max="15616" width="31.42578125" style="14" customWidth="1"/>
    <col min="15617" max="15617" width="23" style="14" customWidth="1"/>
    <col min="15618" max="15618" width="25" style="14" customWidth="1"/>
    <col min="15619" max="15619" width="42.85546875" style="14" customWidth="1"/>
    <col min="15620" max="15620" width="0" style="14" hidden="1" customWidth="1"/>
    <col min="15621" max="15869" width="0" style="14" hidden="1"/>
    <col min="15870" max="15870" width="58.5703125" style="14" customWidth="1"/>
    <col min="15871" max="15871" width="57.42578125" style="14" customWidth="1"/>
    <col min="15872" max="15872" width="31.42578125" style="14" customWidth="1"/>
    <col min="15873" max="15873" width="23" style="14" customWidth="1"/>
    <col min="15874" max="15874" width="25" style="14" customWidth="1"/>
    <col min="15875" max="15875" width="42.85546875" style="14" customWidth="1"/>
    <col min="15876" max="15876" width="0" style="14" hidden="1" customWidth="1"/>
    <col min="15877" max="16125" width="0" style="14" hidden="1"/>
    <col min="16126" max="16126" width="58.5703125" style="14" customWidth="1"/>
    <col min="16127" max="16127" width="57.42578125" style="14" customWidth="1"/>
    <col min="16128" max="16128" width="31.42578125" style="14" customWidth="1"/>
    <col min="16129" max="16129" width="23" style="14" customWidth="1"/>
    <col min="16130" max="16130" width="25" style="14" customWidth="1"/>
    <col min="16131" max="16131" width="42.85546875" style="14" customWidth="1"/>
    <col min="16132" max="16132" width="0" style="14" hidden="1" customWidth="1"/>
    <col min="16133" max="16384" width="0" style="14" hidden="1"/>
  </cols>
  <sheetData>
    <row r="1" spans="1:512" ht="15.75" x14ac:dyDescent="0.25">
      <c r="A1" s="1618" t="s">
        <v>1578</v>
      </c>
      <c r="B1" s="1619"/>
      <c r="C1" s="1619"/>
      <c r="D1" s="1619"/>
      <c r="E1" s="1619"/>
      <c r="F1" s="1620"/>
    </row>
    <row r="2" spans="1:512" ht="15.75" x14ac:dyDescent="0.25">
      <c r="A2" s="1621" t="s">
        <v>1860</v>
      </c>
      <c r="B2" s="1622"/>
      <c r="C2" s="1622"/>
      <c r="D2" s="1622"/>
      <c r="E2" s="1622"/>
      <c r="F2" s="1623"/>
    </row>
    <row r="3" spans="1:512" ht="8.25" customHeight="1" x14ac:dyDescent="0.25">
      <c r="A3" s="1624"/>
      <c r="B3" s="1624"/>
      <c r="C3" s="1624"/>
      <c r="D3" s="1624"/>
      <c r="E3" s="1624"/>
      <c r="F3" s="1624"/>
    </row>
    <row r="4" spans="1:512" s="265" customFormat="1" ht="32.25" thickBot="1" x14ac:dyDescent="0.3">
      <c r="A4" s="1062" t="s">
        <v>173</v>
      </c>
      <c r="B4" s="1063" t="s">
        <v>1674</v>
      </c>
      <c r="C4" s="1064" t="s">
        <v>174</v>
      </c>
      <c r="D4" s="1064" t="s">
        <v>175</v>
      </c>
      <c r="E4" s="1063" t="s">
        <v>176</v>
      </c>
      <c r="F4" s="1065" t="s">
        <v>177</v>
      </c>
      <c r="IW4" s="14"/>
      <c r="IX4" s="14"/>
      <c r="IY4" s="14"/>
      <c r="IZ4" s="14"/>
      <c r="JA4" s="14"/>
      <c r="JB4" s="14"/>
      <c r="JC4" s="14"/>
      <c r="JD4" s="14"/>
      <c r="JE4" s="14"/>
      <c r="JF4" s="14"/>
      <c r="JG4" s="14"/>
      <c r="JH4" s="14"/>
      <c r="JI4" s="14"/>
      <c r="JJ4" s="14"/>
      <c r="JK4" s="14"/>
      <c r="JL4" s="14"/>
      <c r="JM4" s="14"/>
      <c r="JN4" s="14"/>
      <c r="JO4" s="14"/>
      <c r="JP4" s="14"/>
      <c r="JQ4" s="14"/>
      <c r="JR4" s="14"/>
      <c r="JS4" s="14"/>
      <c r="JT4" s="14"/>
      <c r="JU4" s="14"/>
      <c r="JV4" s="14"/>
      <c r="JW4" s="14"/>
      <c r="JX4" s="14"/>
      <c r="JY4" s="14"/>
      <c r="JZ4" s="14"/>
      <c r="KA4" s="14"/>
      <c r="KB4" s="14"/>
      <c r="KC4" s="14"/>
      <c r="KD4" s="14"/>
      <c r="KE4" s="14"/>
      <c r="KF4" s="14"/>
      <c r="KG4" s="14"/>
      <c r="KH4" s="14"/>
      <c r="KI4" s="14"/>
      <c r="KJ4" s="14"/>
      <c r="KK4" s="14"/>
      <c r="KL4" s="14"/>
      <c r="KM4" s="14"/>
      <c r="KN4" s="14"/>
      <c r="KO4" s="14"/>
      <c r="KP4" s="14"/>
      <c r="KQ4" s="14"/>
      <c r="KR4" s="14"/>
      <c r="KS4" s="14"/>
      <c r="KT4" s="14"/>
      <c r="KU4" s="14"/>
      <c r="KV4" s="14"/>
      <c r="KW4" s="14"/>
      <c r="KX4" s="14"/>
      <c r="KY4" s="14"/>
      <c r="KZ4" s="14"/>
      <c r="LA4" s="14"/>
      <c r="LB4" s="14"/>
      <c r="LC4" s="14"/>
      <c r="LD4" s="14"/>
      <c r="LE4" s="14"/>
      <c r="LF4" s="14"/>
      <c r="LG4" s="14"/>
      <c r="LH4" s="14"/>
      <c r="LI4" s="14"/>
      <c r="LJ4" s="14"/>
      <c r="LK4" s="14"/>
      <c r="LL4" s="14"/>
      <c r="LM4" s="14"/>
      <c r="LN4" s="14"/>
      <c r="LO4" s="14"/>
      <c r="LP4" s="14"/>
      <c r="LQ4" s="14"/>
      <c r="LR4" s="14"/>
      <c r="LS4" s="14"/>
      <c r="LT4" s="14"/>
      <c r="LU4" s="14"/>
      <c r="LV4" s="14"/>
      <c r="LW4" s="14"/>
      <c r="LX4" s="14"/>
      <c r="LY4" s="14"/>
      <c r="LZ4" s="14"/>
      <c r="MA4" s="14"/>
      <c r="MB4" s="14"/>
      <c r="MC4" s="14"/>
      <c r="MD4" s="14"/>
      <c r="ME4" s="14"/>
      <c r="MF4" s="14"/>
      <c r="MG4" s="14"/>
      <c r="MH4" s="14"/>
      <c r="MI4" s="14"/>
      <c r="MJ4" s="14"/>
      <c r="MK4" s="14"/>
      <c r="ML4" s="14"/>
      <c r="MM4" s="14"/>
      <c r="MN4" s="14"/>
      <c r="MO4" s="14"/>
      <c r="MP4" s="14"/>
      <c r="MQ4" s="14"/>
      <c r="MR4" s="14"/>
      <c r="MS4" s="14"/>
      <c r="MT4" s="14"/>
      <c r="MU4" s="14"/>
      <c r="MV4" s="14"/>
      <c r="MW4" s="14"/>
      <c r="MX4" s="14"/>
      <c r="MY4" s="14"/>
      <c r="MZ4" s="14"/>
      <c r="NA4" s="14"/>
      <c r="NB4" s="14"/>
      <c r="NC4" s="14"/>
      <c r="ND4" s="14"/>
      <c r="NE4" s="14"/>
      <c r="NF4" s="14"/>
      <c r="NG4" s="14"/>
      <c r="NH4" s="14"/>
      <c r="NI4" s="14"/>
      <c r="NJ4" s="14"/>
      <c r="NK4" s="14"/>
      <c r="NL4" s="14"/>
      <c r="NM4" s="14"/>
      <c r="NN4" s="14"/>
      <c r="NO4" s="14"/>
      <c r="NP4" s="14"/>
      <c r="NQ4" s="14"/>
      <c r="NR4" s="14"/>
      <c r="NS4" s="14"/>
      <c r="NT4" s="14"/>
      <c r="NU4" s="14"/>
      <c r="NV4" s="14"/>
      <c r="NW4" s="14"/>
      <c r="NX4" s="14"/>
      <c r="NY4" s="14"/>
      <c r="NZ4" s="14"/>
      <c r="OA4" s="14"/>
      <c r="OB4" s="14"/>
      <c r="OC4" s="14"/>
      <c r="OD4" s="14"/>
      <c r="OE4" s="14"/>
      <c r="OF4" s="14"/>
      <c r="OG4" s="14"/>
      <c r="OH4" s="14"/>
      <c r="OI4" s="14"/>
      <c r="OJ4" s="14"/>
      <c r="OK4" s="14"/>
      <c r="OL4" s="14"/>
      <c r="OM4" s="14"/>
      <c r="ON4" s="14"/>
      <c r="OO4" s="14"/>
      <c r="OP4" s="14"/>
      <c r="OQ4" s="14"/>
      <c r="OR4" s="14"/>
      <c r="OS4" s="14"/>
      <c r="OT4" s="14"/>
      <c r="OU4" s="14"/>
      <c r="OV4" s="14"/>
      <c r="OW4" s="14"/>
      <c r="OX4" s="14"/>
      <c r="OY4" s="14"/>
      <c r="OZ4" s="14"/>
      <c r="PA4" s="14"/>
      <c r="PB4" s="14"/>
      <c r="PC4" s="14"/>
      <c r="PD4" s="14"/>
      <c r="PE4" s="14"/>
      <c r="PF4" s="14"/>
      <c r="PG4" s="14"/>
      <c r="PH4" s="14"/>
      <c r="PI4" s="14"/>
      <c r="PJ4" s="14"/>
      <c r="PK4" s="14"/>
      <c r="PL4" s="14"/>
      <c r="PM4" s="14"/>
      <c r="PN4" s="14"/>
      <c r="PO4" s="14"/>
      <c r="PP4" s="14"/>
      <c r="PQ4" s="14"/>
      <c r="PR4" s="14"/>
      <c r="PS4" s="14"/>
      <c r="PT4" s="14"/>
      <c r="PU4" s="14"/>
      <c r="PV4" s="14"/>
      <c r="PW4" s="14"/>
      <c r="PX4" s="14"/>
      <c r="PY4" s="14"/>
      <c r="PZ4" s="14"/>
      <c r="QA4" s="14"/>
      <c r="QB4" s="14"/>
      <c r="QC4" s="14"/>
      <c r="QD4" s="14"/>
      <c r="QE4" s="14"/>
      <c r="QF4" s="14"/>
      <c r="QG4" s="14"/>
      <c r="QH4" s="14"/>
      <c r="QI4" s="14"/>
      <c r="QJ4" s="14"/>
      <c r="QK4" s="14"/>
      <c r="QL4" s="14"/>
      <c r="QM4" s="14"/>
      <c r="QN4" s="14"/>
      <c r="QO4" s="14"/>
      <c r="QP4" s="14"/>
      <c r="QQ4" s="14"/>
      <c r="QR4" s="14"/>
      <c r="QS4" s="14"/>
      <c r="QT4" s="14"/>
      <c r="QU4" s="14"/>
      <c r="QV4" s="14"/>
      <c r="QW4" s="14"/>
      <c r="QX4" s="14"/>
      <c r="QY4" s="14"/>
      <c r="QZ4" s="14"/>
      <c r="RA4" s="14"/>
      <c r="RB4" s="14"/>
      <c r="RC4" s="14"/>
      <c r="RD4" s="14"/>
      <c r="RE4" s="14"/>
      <c r="RF4" s="14"/>
      <c r="RG4" s="14"/>
      <c r="RH4" s="14"/>
      <c r="RI4" s="14"/>
      <c r="RJ4" s="14"/>
      <c r="RK4" s="14"/>
      <c r="RL4" s="14"/>
      <c r="RM4" s="14"/>
      <c r="RN4" s="14"/>
      <c r="RO4" s="14"/>
      <c r="RP4" s="14"/>
      <c r="RQ4" s="14"/>
      <c r="RR4" s="14"/>
      <c r="RS4" s="14"/>
      <c r="RT4" s="14"/>
      <c r="RU4" s="14"/>
      <c r="RV4" s="14"/>
      <c r="RW4" s="14"/>
      <c r="RX4" s="14"/>
      <c r="RY4" s="14"/>
      <c r="RZ4" s="14"/>
      <c r="SA4" s="14"/>
      <c r="SB4" s="14"/>
      <c r="SC4" s="14"/>
      <c r="SD4" s="14"/>
      <c r="SE4" s="14"/>
      <c r="SF4" s="14"/>
      <c r="SG4" s="14"/>
      <c r="SH4" s="14"/>
      <c r="SI4" s="14"/>
      <c r="SJ4" s="14"/>
      <c r="SK4" s="14"/>
      <c r="SL4" s="14"/>
      <c r="SM4" s="14"/>
      <c r="SN4" s="14"/>
      <c r="SO4" s="14"/>
      <c r="SP4" s="14"/>
      <c r="SQ4" s="14"/>
      <c r="SR4" s="14"/>
    </row>
    <row r="5" spans="1:512" s="262" customFormat="1" ht="32.25" customHeight="1" x14ac:dyDescent="0.25">
      <c r="A5" s="1307" t="s">
        <v>706</v>
      </c>
      <c r="B5" s="1307" t="s">
        <v>251</v>
      </c>
      <c r="C5" s="1307" t="s">
        <v>1481</v>
      </c>
      <c r="D5" s="264" t="s">
        <v>252</v>
      </c>
      <c r="E5" s="263">
        <v>44718</v>
      </c>
      <c r="F5" s="1307" t="s">
        <v>833</v>
      </c>
      <c r="IW5" s="14"/>
      <c r="IX5" s="14"/>
      <c r="IY5" s="14"/>
      <c r="IZ5" s="14"/>
      <c r="JA5" s="14"/>
      <c r="JB5" s="14"/>
      <c r="JC5" s="14"/>
      <c r="JD5" s="14"/>
      <c r="JE5" s="14"/>
      <c r="JF5" s="14"/>
      <c r="JG5" s="14"/>
      <c r="JH5" s="14"/>
      <c r="JI5" s="14"/>
      <c r="JJ5" s="14"/>
      <c r="JK5" s="14"/>
      <c r="JL5" s="14"/>
      <c r="JM5" s="14"/>
      <c r="JN5" s="14"/>
      <c r="JO5" s="14"/>
      <c r="JP5" s="14"/>
      <c r="JQ5" s="14"/>
      <c r="JR5" s="14"/>
      <c r="JS5" s="14"/>
      <c r="JT5" s="14"/>
      <c r="JU5" s="14"/>
      <c r="JV5" s="14"/>
      <c r="JW5" s="14"/>
      <c r="JX5" s="14"/>
      <c r="JY5" s="14"/>
      <c r="JZ5" s="14"/>
      <c r="KA5" s="14"/>
      <c r="KB5" s="14"/>
      <c r="KC5" s="14"/>
      <c r="KD5" s="14"/>
      <c r="KE5" s="14"/>
      <c r="KF5" s="14"/>
      <c r="KG5" s="14"/>
      <c r="KH5" s="14"/>
      <c r="KI5" s="14"/>
      <c r="KJ5" s="14"/>
      <c r="KK5" s="14"/>
      <c r="KL5" s="14"/>
      <c r="KM5" s="14"/>
      <c r="KN5" s="14"/>
      <c r="KO5" s="14"/>
      <c r="KP5" s="14"/>
      <c r="KQ5" s="14"/>
      <c r="KR5" s="14"/>
      <c r="KS5" s="14"/>
      <c r="KT5" s="14"/>
      <c r="KU5" s="14"/>
      <c r="KV5" s="14"/>
      <c r="KW5" s="14"/>
      <c r="KX5" s="14"/>
      <c r="KY5" s="14"/>
      <c r="KZ5" s="14"/>
      <c r="LA5" s="14"/>
      <c r="LB5" s="14"/>
      <c r="LC5" s="14"/>
      <c r="LD5" s="14"/>
      <c r="LE5" s="14"/>
      <c r="LF5" s="14"/>
      <c r="LG5" s="14"/>
      <c r="LH5" s="14"/>
      <c r="LI5" s="14"/>
      <c r="LJ5" s="14"/>
      <c r="LK5" s="14"/>
      <c r="LL5" s="14"/>
      <c r="LM5" s="14"/>
      <c r="LN5" s="14"/>
      <c r="LO5" s="14"/>
      <c r="LP5" s="14"/>
      <c r="LQ5" s="14"/>
      <c r="LR5" s="14"/>
      <c r="LS5" s="14"/>
      <c r="LT5" s="14"/>
      <c r="LU5" s="14"/>
      <c r="LV5" s="14"/>
      <c r="LW5" s="14"/>
      <c r="LX5" s="14"/>
      <c r="LY5" s="14"/>
      <c r="LZ5" s="14"/>
      <c r="MA5" s="14"/>
      <c r="MB5" s="14"/>
      <c r="MC5" s="14"/>
      <c r="MD5" s="14"/>
      <c r="ME5" s="14"/>
      <c r="MF5" s="14"/>
      <c r="MG5" s="14"/>
      <c r="MH5" s="14"/>
      <c r="MI5" s="14"/>
      <c r="MJ5" s="14"/>
      <c r="MK5" s="14"/>
      <c r="ML5" s="14"/>
      <c r="MM5" s="14"/>
      <c r="MN5" s="14"/>
      <c r="MO5" s="14"/>
      <c r="MP5" s="14"/>
      <c r="MQ5" s="14"/>
      <c r="MR5" s="14"/>
      <c r="MS5" s="14"/>
      <c r="MT5" s="14"/>
      <c r="MU5" s="14"/>
      <c r="MV5" s="14"/>
      <c r="MW5" s="14"/>
      <c r="MX5" s="14"/>
      <c r="MY5" s="14"/>
      <c r="MZ5" s="14"/>
      <c r="NA5" s="14"/>
      <c r="NB5" s="14"/>
      <c r="NC5" s="14"/>
      <c r="ND5" s="14"/>
      <c r="NE5" s="14"/>
      <c r="NF5" s="14"/>
      <c r="NG5" s="14"/>
      <c r="NH5" s="14"/>
      <c r="NI5" s="14"/>
      <c r="NJ5" s="14"/>
      <c r="NK5" s="14"/>
      <c r="NL5" s="14"/>
      <c r="NM5" s="14"/>
      <c r="NN5" s="14"/>
      <c r="NO5" s="14"/>
      <c r="NP5" s="14"/>
      <c r="NQ5" s="14"/>
      <c r="NR5" s="14"/>
      <c r="NS5" s="14"/>
      <c r="NT5" s="14"/>
      <c r="NU5" s="14"/>
      <c r="NV5" s="14"/>
      <c r="NW5" s="14"/>
      <c r="NX5" s="14"/>
      <c r="NY5" s="14"/>
      <c r="NZ5" s="14"/>
      <c r="OA5" s="14"/>
      <c r="OB5" s="14"/>
      <c r="OC5" s="14"/>
      <c r="OD5" s="14"/>
      <c r="OE5" s="14"/>
      <c r="OF5" s="14"/>
      <c r="OG5" s="14"/>
      <c r="OH5" s="14"/>
      <c r="OI5" s="14"/>
      <c r="OJ5" s="14"/>
      <c r="OK5" s="14"/>
      <c r="OL5" s="14"/>
      <c r="OM5" s="14"/>
      <c r="ON5" s="14"/>
      <c r="OO5" s="14"/>
      <c r="OP5" s="14"/>
      <c r="OQ5" s="14"/>
      <c r="OR5" s="14"/>
      <c r="OS5" s="14"/>
      <c r="OT5" s="14"/>
      <c r="OU5" s="14"/>
      <c r="OV5" s="14"/>
      <c r="OW5" s="14"/>
      <c r="OX5" s="14"/>
      <c r="OY5" s="14"/>
      <c r="OZ5" s="14"/>
      <c r="PA5" s="14"/>
      <c r="PB5" s="14"/>
      <c r="PC5" s="14"/>
      <c r="PD5" s="14"/>
      <c r="PE5" s="14"/>
      <c r="PF5" s="14"/>
      <c r="PG5" s="14"/>
      <c r="PH5" s="14"/>
      <c r="PI5" s="14"/>
      <c r="PJ5" s="14"/>
      <c r="PK5" s="14"/>
      <c r="PL5" s="14"/>
      <c r="PM5" s="14"/>
      <c r="PN5" s="14"/>
      <c r="PO5" s="14"/>
      <c r="PP5" s="14"/>
      <c r="PQ5" s="14"/>
      <c r="PR5" s="14"/>
      <c r="PS5" s="14"/>
      <c r="PT5" s="14"/>
      <c r="PU5" s="14"/>
      <c r="PV5" s="14"/>
      <c r="PW5" s="14"/>
      <c r="PX5" s="14"/>
      <c r="PY5" s="14"/>
      <c r="PZ5" s="14"/>
      <c r="QA5" s="14"/>
      <c r="QB5" s="14"/>
      <c r="QC5" s="14"/>
      <c r="QD5" s="14"/>
      <c r="QE5" s="14"/>
      <c r="QF5" s="14"/>
      <c r="QG5" s="14"/>
      <c r="QH5" s="14"/>
      <c r="QI5" s="14"/>
      <c r="QJ5" s="14"/>
      <c r="QK5" s="14"/>
      <c r="QL5" s="14"/>
      <c r="QM5" s="14"/>
      <c r="QN5" s="14"/>
      <c r="QO5" s="14"/>
      <c r="QP5" s="14"/>
      <c r="QQ5" s="14"/>
      <c r="QR5" s="14"/>
      <c r="QS5" s="14"/>
      <c r="QT5" s="14"/>
      <c r="QU5" s="14"/>
      <c r="QV5" s="14"/>
      <c r="QW5" s="14"/>
      <c r="QX5" s="14"/>
      <c r="QY5" s="14"/>
      <c r="QZ5" s="14"/>
      <c r="RA5" s="14"/>
      <c r="RB5" s="14"/>
      <c r="RC5" s="14"/>
      <c r="RD5" s="14"/>
      <c r="RE5" s="14"/>
      <c r="RF5" s="14"/>
      <c r="RG5" s="14"/>
      <c r="RH5" s="14"/>
      <c r="RI5" s="14"/>
      <c r="RJ5" s="14"/>
      <c r="RK5" s="14"/>
      <c r="RL5" s="14"/>
      <c r="RM5" s="14"/>
      <c r="RN5" s="14"/>
      <c r="RO5" s="14"/>
      <c r="RP5" s="14"/>
      <c r="RQ5" s="14"/>
      <c r="RR5" s="14"/>
      <c r="RS5" s="14"/>
      <c r="RT5" s="14"/>
      <c r="RU5" s="14"/>
      <c r="RV5" s="14"/>
      <c r="RW5" s="14"/>
      <c r="RX5" s="14"/>
      <c r="RY5" s="14"/>
      <c r="RZ5" s="14"/>
      <c r="SA5" s="14"/>
      <c r="SB5" s="14"/>
      <c r="SC5" s="14"/>
      <c r="SD5" s="14"/>
      <c r="SE5" s="14"/>
      <c r="SF5" s="14"/>
      <c r="SG5" s="14"/>
      <c r="SH5" s="14"/>
      <c r="SI5" s="14"/>
      <c r="SJ5" s="14"/>
      <c r="SK5" s="14"/>
      <c r="SL5" s="14"/>
      <c r="SM5" s="14"/>
      <c r="SN5" s="14"/>
      <c r="SO5" s="14"/>
      <c r="SP5" s="14"/>
      <c r="SQ5" s="14"/>
      <c r="SR5" s="14"/>
    </row>
    <row r="6" spans="1:512" s="262" customFormat="1" ht="32.25" customHeight="1" x14ac:dyDescent="0.25">
      <c r="A6" s="1617" t="s">
        <v>835</v>
      </c>
      <c r="B6" s="1307" t="s">
        <v>1861</v>
      </c>
      <c r="C6" s="1307" t="s">
        <v>1291</v>
      </c>
      <c r="D6" s="264" t="s">
        <v>1292</v>
      </c>
      <c r="E6" s="263">
        <v>46955</v>
      </c>
      <c r="F6" s="1307" t="s">
        <v>9</v>
      </c>
      <c r="IW6" s="14"/>
      <c r="IX6" s="14"/>
      <c r="IY6" s="14"/>
      <c r="IZ6" s="14"/>
      <c r="JA6" s="14"/>
      <c r="JB6" s="14"/>
      <c r="JC6" s="14"/>
      <c r="JD6" s="14"/>
      <c r="JE6" s="14"/>
      <c r="JF6" s="14"/>
      <c r="JG6" s="14"/>
      <c r="JH6" s="14"/>
      <c r="JI6" s="14"/>
      <c r="JJ6" s="14"/>
      <c r="JK6" s="14"/>
      <c r="JL6" s="14"/>
      <c r="JM6" s="14"/>
      <c r="JN6" s="14"/>
      <c r="JO6" s="14"/>
      <c r="JP6" s="14"/>
      <c r="JQ6" s="14"/>
      <c r="JR6" s="14"/>
      <c r="JS6" s="14"/>
      <c r="JT6" s="14"/>
      <c r="JU6" s="14"/>
      <c r="JV6" s="14"/>
      <c r="JW6" s="14"/>
      <c r="JX6" s="14"/>
      <c r="JY6" s="14"/>
      <c r="JZ6" s="14"/>
      <c r="KA6" s="14"/>
      <c r="KB6" s="14"/>
      <c r="KC6" s="14"/>
      <c r="KD6" s="14"/>
      <c r="KE6" s="14"/>
      <c r="KF6" s="14"/>
      <c r="KG6" s="14"/>
      <c r="KH6" s="14"/>
      <c r="KI6" s="14"/>
      <c r="KJ6" s="14"/>
      <c r="KK6" s="14"/>
      <c r="KL6" s="14"/>
      <c r="KM6" s="14"/>
      <c r="KN6" s="14"/>
      <c r="KO6" s="14"/>
      <c r="KP6" s="14"/>
      <c r="KQ6" s="14"/>
      <c r="KR6" s="14"/>
      <c r="KS6" s="14"/>
      <c r="KT6" s="14"/>
      <c r="KU6" s="14"/>
      <c r="KV6" s="14"/>
      <c r="KW6" s="14"/>
      <c r="KX6" s="14"/>
      <c r="KY6" s="14"/>
      <c r="KZ6" s="14"/>
      <c r="LA6" s="14"/>
      <c r="LB6" s="14"/>
      <c r="LC6" s="14"/>
      <c r="LD6" s="14"/>
      <c r="LE6" s="14"/>
      <c r="LF6" s="14"/>
      <c r="LG6" s="14"/>
      <c r="LH6" s="14"/>
      <c r="LI6" s="14"/>
      <c r="LJ6" s="14"/>
      <c r="LK6" s="14"/>
      <c r="LL6" s="14"/>
      <c r="LM6" s="14"/>
      <c r="LN6" s="14"/>
      <c r="LO6" s="14"/>
      <c r="LP6" s="14"/>
      <c r="LQ6" s="14"/>
      <c r="LR6" s="14"/>
      <c r="LS6" s="14"/>
      <c r="LT6" s="14"/>
      <c r="LU6" s="14"/>
      <c r="LV6" s="14"/>
      <c r="LW6" s="14"/>
      <c r="LX6" s="14"/>
      <c r="LY6" s="14"/>
      <c r="LZ6" s="14"/>
      <c r="MA6" s="14"/>
      <c r="MB6" s="14"/>
      <c r="MC6" s="14"/>
      <c r="MD6" s="14"/>
      <c r="ME6" s="14"/>
      <c r="MF6" s="14"/>
      <c r="MG6" s="14"/>
      <c r="MH6" s="14"/>
      <c r="MI6" s="14"/>
      <c r="MJ6" s="14"/>
      <c r="MK6" s="14"/>
      <c r="ML6" s="14"/>
      <c r="MM6" s="14"/>
      <c r="MN6" s="14"/>
      <c r="MO6" s="14"/>
      <c r="MP6" s="14"/>
      <c r="MQ6" s="14"/>
      <c r="MR6" s="14"/>
      <c r="MS6" s="14"/>
      <c r="MT6" s="14"/>
      <c r="MU6" s="14"/>
      <c r="MV6" s="14"/>
      <c r="MW6" s="14"/>
      <c r="MX6" s="14"/>
      <c r="MY6" s="14"/>
      <c r="MZ6" s="14"/>
      <c r="NA6" s="14"/>
      <c r="NB6" s="14"/>
      <c r="NC6" s="14"/>
      <c r="ND6" s="14"/>
      <c r="NE6" s="14"/>
      <c r="NF6" s="14"/>
      <c r="NG6" s="14"/>
      <c r="NH6" s="14"/>
      <c r="NI6" s="14"/>
      <c r="NJ6" s="14"/>
      <c r="NK6" s="14"/>
      <c r="NL6" s="14"/>
      <c r="NM6" s="14"/>
      <c r="NN6" s="14"/>
      <c r="NO6" s="14"/>
      <c r="NP6" s="14"/>
      <c r="NQ6" s="14"/>
      <c r="NR6" s="14"/>
      <c r="NS6" s="14"/>
      <c r="NT6" s="14"/>
      <c r="NU6" s="14"/>
      <c r="NV6" s="14"/>
      <c r="NW6" s="14"/>
      <c r="NX6" s="14"/>
      <c r="NY6" s="14"/>
      <c r="NZ6" s="14"/>
      <c r="OA6" s="14"/>
      <c r="OB6" s="14"/>
      <c r="OC6" s="14"/>
      <c r="OD6" s="14"/>
      <c r="OE6" s="14"/>
      <c r="OF6" s="14"/>
      <c r="OG6" s="14"/>
      <c r="OH6" s="14"/>
      <c r="OI6" s="14"/>
      <c r="OJ6" s="14"/>
      <c r="OK6" s="14"/>
      <c r="OL6" s="14"/>
      <c r="OM6" s="14"/>
      <c r="ON6" s="14"/>
      <c r="OO6" s="14"/>
      <c r="OP6" s="14"/>
      <c r="OQ6" s="14"/>
      <c r="OR6" s="14"/>
      <c r="OS6" s="14"/>
      <c r="OT6" s="14"/>
      <c r="OU6" s="14"/>
      <c r="OV6" s="14"/>
      <c r="OW6" s="14"/>
      <c r="OX6" s="14"/>
      <c r="OY6" s="14"/>
      <c r="OZ6" s="14"/>
      <c r="PA6" s="14"/>
      <c r="PB6" s="14"/>
      <c r="PC6" s="14"/>
      <c r="PD6" s="14"/>
      <c r="PE6" s="14"/>
      <c r="PF6" s="14"/>
      <c r="PG6" s="14"/>
      <c r="PH6" s="14"/>
      <c r="PI6" s="14"/>
      <c r="PJ6" s="14"/>
      <c r="PK6" s="14"/>
      <c r="PL6" s="14"/>
      <c r="PM6" s="14"/>
      <c r="PN6" s="14"/>
      <c r="PO6" s="14"/>
      <c r="PP6" s="14"/>
      <c r="PQ6" s="14"/>
      <c r="PR6" s="14"/>
      <c r="PS6" s="14"/>
      <c r="PT6" s="14"/>
      <c r="PU6" s="14"/>
      <c r="PV6" s="14"/>
      <c r="PW6" s="14"/>
      <c r="PX6" s="14"/>
      <c r="PY6" s="14"/>
      <c r="PZ6" s="14"/>
      <c r="QA6" s="14"/>
      <c r="QB6" s="14"/>
      <c r="QC6" s="14"/>
      <c r="QD6" s="14"/>
      <c r="QE6" s="14"/>
      <c r="QF6" s="14"/>
      <c r="QG6" s="14"/>
      <c r="QH6" s="14"/>
      <c r="QI6" s="14"/>
      <c r="QJ6" s="14"/>
      <c r="QK6" s="14"/>
      <c r="QL6" s="14"/>
      <c r="QM6" s="14"/>
      <c r="QN6" s="14"/>
      <c r="QO6" s="14"/>
      <c r="QP6" s="14"/>
      <c r="QQ6" s="14"/>
      <c r="QR6" s="14"/>
      <c r="QS6" s="14"/>
      <c r="QT6" s="14"/>
      <c r="QU6" s="14"/>
      <c r="QV6" s="14"/>
      <c r="QW6" s="14"/>
      <c r="QX6" s="14"/>
      <c r="QY6" s="14"/>
      <c r="QZ6" s="14"/>
      <c r="RA6" s="14"/>
      <c r="RB6" s="14"/>
      <c r="RC6" s="14"/>
      <c r="RD6" s="14"/>
      <c r="RE6" s="14"/>
      <c r="RF6" s="14"/>
      <c r="RG6" s="14"/>
      <c r="RH6" s="14"/>
      <c r="RI6" s="14"/>
      <c r="RJ6" s="14"/>
      <c r="RK6" s="14"/>
      <c r="RL6" s="14"/>
      <c r="RM6" s="14"/>
      <c r="RN6" s="14"/>
      <c r="RO6" s="14"/>
      <c r="RP6" s="14"/>
      <c r="RQ6" s="14"/>
      <c r="RR6" s="14"/>
      <c r="RS6" s="14"/>
      <c r="RT6" s="14"/>
      <c r="RU6" s="14"/>
      <c r="RV6" s="14"/>
      <c r="RW6" s="14"/>
      <c r="RX6" s="14"/>
      <c r="RY6" s="14"/>
      <c r="RZ6" s="14"/>
      <c r="SA6" s="14"/>
      <c r="SB6" s="14"/>
      <c r="SC6" s="14"/>
      <c r="SD6" s="14"/>
      <c r="SE6" s="14"/>
      <c r="SF6" s="14"/>
      <c r="SG6" s="14"/>
      <c r="SH6" s="14"/>
      <c r="SI6" s="14"/>
      <c r="SJ6" s="14"/>
      <c r="SK6" s="14"/>
      <c r="SL6" s="14"/>
      <c r="SM6" s="14"/>
      <c r="SN6" s="14"/>
      <c r="SO6" s="14"/>
      <c r="SP6" s="14"/>
      <c r="SQ6" s="14"/>
      <c r="SR6" s="14"/>
    </row>
    <row r="7" spans="1:512" s="262" customFormat="1" ht="32.25" customHeight="1" x14ac:dyDescent="0.25">
      <c r="A7" s="1617" t="s">
        <v>835</v>
      </c>
      <c r="B7" s="1307" t="s">
        <v>1579</v>
      </c>
      <c r="C7" s="1307" t="s">
        <v>900</v>
      </c>
      <c r="D7" s="264" t="s">
        <v>901</v>
      </c>
      <c r="E7" s="263">
        <v>45509</v>
      </c>
      <c r="F7" s="1307" t="s">
        <v>9</v>
      </c>
      <c r="IW7" s="14"/>
      <c r="IX7" s="14"/>
      <c r="IY7" s="14"/>
      <c r="IZ7" s="14"/>
      <c r="JA7" s="14"/>
      <c r="JB7" s="14"/>
      <c r="JC7" s="14"/>
      <c r="JD7" s="14"/>
      <c r="JE7" s="14"/>
      <c r="JF7" s="14"/>
      <c r="JG7" s="14"/>
      <c r="JH7" s="14"/>
      <c r="JI7" s="14"/>
      <c r="JJ7" s="14"/>
      <c r="JK7" s="14"/>
      <c r="JL7" s="14"/>
      <c r="JM7" s="14"/>
      <c r="JN7" s="14"/>
      <c r="JO7" s="14"/>
      <c r="JP7" s="14"/>
      <c r="JQ7" s="14"/>
      <c r="JR7" s="14"/>
      <c r="JS7" s="14"/>
      <c r="JT7" s="14"/>
      <c r="JU7" s="14"/>
      <c r="JV7" s="14"/>
      <c r="JW7" s="14"/>
      <c r="JX7" s="14"/>
      <c r="JY7" s="14"/>
      <c r="JZ7" s="14"/>
      <c r="KA7" s="14"/>
      <c r="KB7" s="14"/>
      <c r="KC7" s="14"/>
      <c r="KD7" s="14"/>
      <c r="KE7" s="14"/>
      <c r="KF7" s="14"/>
      <c r="KG7" s="14"/>
      <c r="KH7" s="14"/>
      <c r="KI7" s="14"/>
      <c r="KJ7" s="14"/>
      <c r="KK7" s="14"/>
      <c r="KL7" s="14"/>
      <c r="KM7" s="14"/>
      <c r="KN7" s="14"/>
      <c r="KO7" s="14"/>
      <c r="KP7" s="14"/>
      <c r="KQ7" s="14"/>
      <c r="KR7" s="14"/>
      <c r="KS7" s="14"/>
      <c r="KT7" s="14"/>
      <c r="KU7" s="14"/>
      <c r="KV7" s="14"/>
      <c r="KW7" s="14"/>
      <c r="KX7" s="14"/>
      <c r="KY7" s="14"/>
      <c r="KZ7" s="14"/>
      <c r="LA7" s="14"/>
      <c r="LB7" s="14"/>
      <c r="LC7" s="14"/>
      <c r="LD7" s="14"/>
      <c r="LE7" s="14"/>
      <c r="LF7" s="14"/>
      <c r="LG7" s="14"/>
      <c r="LH7" s="14"/>
      <c r="LI7" s="14"/>
      <c r="LJ7" s="14"/>
      <c r="LK7" s="14"/>
      <c r="LL7" s="14"/>
      <c r="LM7" s="14"/>
      <c r="LN7" s="14"/>
      <c r="LO7" s="14"/>
      <c r="LP7" s="14"/>
      <c r="LQ7" s="14"/>
      <c r="LR7" s="14"/>
      <c r="LS7" s="14"/>
      <c r="LT7" s="14"/>
      <c r="LU7" s="14"/>
      <c r="LV7" s="14"/>
      <c r="LW7" s="14"/>
      <c r="LX7" s="14"/>
      <c r="LY7" s="14"/>
      <c r="LZ7" s="14"/>
      <c r="MA7" s="14"/>
      <c r="MB7" s="14"/>
      <c r="MC7" s="14"/>
      <c r="MD7" s="14"/>
      <c r="ME7" s="14"/>
      <c r="MF7" s="14"/>
      <c r="MG7" s="14"/>
      <c r="MH7" s="14"/>
      <c r="MI7" s="14"/>
      <c r="MJ7" s="14"/>
      <c r="MK7" s="14"/>
      <c r="ML7" s="14"/>
      <c r="MM7" s="14"/>
      <c r="MN7" s="14"/>
      <c r="MO7" s="14"/>
      <c r="MP7" s="14"/>
      <c r="MQ7" s="14"/>
      <c r="MR7" s="14"/>
      <c r="MS7" s="14"/>
      <c r="MT7" s="14"/>
      <c r="MU7" s="14"/>
      <c r="MV7" s="14"/>
      <c r="MW7" s="14"/>
      <c r="MX7" s="14"/>
      <c r="MY7" s="14"/>
      <c r="MZ7" s="14"/>
      <c r="NA7" s="14"/>
      <c r="NB7" s="14"/>
      <c r="NC7" s="14"/>
      <c r="ND7" s="14"/>
      <c r="NE7" s="14"/>
      <c r="NF7" s="14"/>
      <c r="NG7" s="14"/>
      <c r="NH7" s="14"/>
      <c r="NI7" s="14"/>
      <c r="NJ7" s="14"/>
      <c r="NK7" s="14"/>
      <c r="NL7" s="14"/>
      <c r="NM7" s="14"/>
      <c r="NN7" s="14"/>
      <c r="NO7" s="14"/>
      <c r="NP7" s="14"/>
      <c r="NQ7" s="14"/>
      <c r="NR7" s="14"/>
      <c r="NS7" s="14"/>
      <c r="NT7" s="14"/>
      <c r="NU7" s="14"/>
      <c r="NV7" s="14"/>
      <c r="NW7" s="14"/>
      <c r="NX7" s="14"/>
      <c r="NY7" s="14"/>
      <c r="NZ7" s="14"/>
      <c r="OA7" s="14"/>
      <c r="OB7" s="14"/>
      <c r="OC7" s="14"/>
      <c r="OD7" s="14"/>
      <c r="OE7" s="14"/>
      <c r="OF7" s="14"/>
      <c r="OG7" s="14"/>
      <c r="OH7" s="14"/>
      <c r="OI7" s="14"/>
      <c r="OJ7" s="14"/>
      <c r="OK7" s="14"/>
      <c r="OL7" s="14"/>
      <c r="OM7" s="14"/>
      <c r="ON7" s="14"/>
      <c r="OO7" s="14"/>
      <c r="OP7" s="14"/>
      <c r="OQ7" s="14"/>
      <c r="OR7" s="14"/>
      <c r="OS7" s="14"/>
      <c r="OT7" s="14"/>
      <c r="OU7" s="14"/>
      <c r="OV7" s="14"/>
      <c r="OW7" s="14"/>
      <c r="OX7" s="14"/>
      <c r="OY7" s="14"/>
      <c r="OZ7" s="14"/>
      <c r="PA7" s="14"/>
      <c r="PB7" s="14"/>
      <c r="PC7" s="14"/>
      <c r="PD7" s="14"/>
      <c r="PE7" s="14"/>
      <c r="PF7" s="14"/>
      <c r="PG7" s="14"/>
      <c r="PH7" s="14"/>
      <c r="PI7" s="14"/>
      <c r="PJ7" s="14"/>
      <c r="PK7" s="14"/>
      <c r="PL7" s="14"/>
      <c r="PM7" s="14"/>
      <c r="PN7" s="14"/>
      <c r="PO7" s="14"/>
      <c r="PP7" s="14"/>
      <c r="PQ7" s="14"/>
      <c r="PR7" s="14"/>
      <c r="PS7" s="14"/>
      <c r="PT7" s="14"/>
      <c r="PU7" s="14"/>
      <c r="PV7" s="14"/>
      <c r="PW7" s="14"/>
      <c r="PX7" s="14"/>
      <c r="PY7" s="14"/>
      <c r="PZ7" s="14"/>
      <c r="QA7" s="14"/>
      <c r="QB7" s="14"/>
      <c r="QC7" s="14"/>
      <c r="QD7" s="14"/>
      <c r="QE7" s="14"/>
      <c r="QF7" s="14"/>
      <c r="QG7" s="14"/>
      <c r="QH7" s="14"/>
      <c r="QI7" s="14"/>
      <c r="QJ7" s="14"/>
      <c r="QK7" s="14"/>
      <c r="QL7" s="14"/>
      <c r="QM7" s="14"/>
      <c r="QN7" s="14"/>
      <c r="QO7" s="14"/>
      <c r="QP7" s="14"/>
      <c r="QQ7" s="14"/>
      <c r="QR7" s="14"/>
      <c r="QS7" s="14"/>
      <c r="QT7" s="14"/>
      <c r="QU7" s="14"/>
      <c r="QV7" s="14"/>
      <c r="QW7" s="14"/>
      <c r="QX7" s="14"/>
      <c r="QY7" s="14"/>
      <c r="QZ7" s="14"/>
      <c r="RA7" s="14"/>
      <c r="RB7" s="14"/>
      <c r="RC7" s="14"/>
      <c r="RD7" s="14"/>
      <c r="RE7" s="14"/>
      <c r="RF7" s="14"/>
      <c r="RG7" s="14"/>
      <c r="RH7" s="14"/>
      <c r="RI7" s="14"/>
      <c r="RJ7" s="14"/>
      <c r="RK7" s="14"/>
      <c r="RL7" s="14"/>
      <c r="RM7" s="14"/>
      <c r="RN7" s="14"/>
      <c r="RO7" s="14"/>
      <c r="RP7" s="14"/>
      <c r="RQ7" s="14"/>
      <c r="RR7" s="14"/>
      <c r="RS7" s="14"/>
      <c r="RT7" s="14"/>
      <c r="RU7" s="14"/>
      <c r="RV7" s="14"/>
      <c r="RW7" s="14"/>
      <c r="RX7" s="14"/>
      <c r="RY7" s="14"/>
      <c r="RZ7" s="14"/>
      <c r="SA7" s="14"/>
      <c r="SB7" s="14"/>
      <c r="SC7" s="14"/>
      <c r="SD7" s="14"/>
      <c r="SE7" s="14"/>
      <c r="SF7" s="14"/>
      <c r="SG7" s="14"/>
      <c r="SH7" s="14"/>
      <c r="SI7" s="14"/>
      <c r="SJ7" s="14"/>
      <c r="SK7" s="14"/>
      <c r="SL7" s="14"/>
      <c r="SM7" s="14"/>
      <c r="SN7" s="14"/>
      <c r="SO7" s="14"/>
      <c r="SP7" s="14"/>
      <c r="SQ7" s="14"/>
      <c r="SR7" s="14"/>
    </row>
    <row r="8" spans="1:512" s="262" customFormat="1" ht="32.25" customHeight="1" x14ac:dyDescent="0.25">
      <c r="A8" s="1617" t="s">
        <v>835</v>
      </c>
      <c r="B8" s="1307" t="s">
        <v>1579</v>
      </c>
      <c r="C8" s="1307" t="s">
        <v>900</v>
      </c>
      <c r="D8" s="264" t="s">
        <v>902</v>
      </c>
      <c r="E8" s="263">
        <v>45869</v>
      </c>
      <c r="F8" s="1307" t="s">
        <v>9</v>
      </c>
      <c r="IW8" s="14"/>
      <c r="IX8" s="14"/>
      <c r="IY8" s="14"/>
      <c r="IZ8" s="14"/>
      <c r="JA8" s="14"/>
      <c r="JB8" s="14"/>
      <c r="JC8" s="14"/>
      <c r="JD8" s="14"/>
      <c r="JE8" s="14"/>
      <c r="JF8" s="14"/>
      <c r="JG8" s="14"/>
      <c r="JH8" s="14"/>
      <c r="JI8" s="14"/>
      <c r="JJ8" s="14"/>
      <c r="JK8" s="14"/>
      <c r="JL8" s="14"/>
      <c r="JM8" s="14"/>
      <c r="JN8" s="14"/>
      <c r="JO8" s="14"/>
      <c r="JP8" s="14"/>
      <c r="JQ8" s="14"/>
      <c r="JR8" s="14"/>
      <c r="JS8" s="14"/>
      <c r="JT8" s="14"/>
      <c r="JU8" s="14"/>
      <c r="JV8" s="14"/>
      <c r="JW8" s="14"/>
      <c r="JX8" s="14"/>
      <c r="JY8" s="14"/>
      <c r="JZ8" s="14"/>
      <c r="KA8" s="14"/>
      <c r="KB8" s="14"/>
      <c r="KC8" s="14"/>
      <c r="KD8" s="14"/>
      <c r="KE8" s="14"/>
      <c r="KF8" s="14"/>
      <c r="KG8" s="14"/>
      <c r="KH8" s="14"/>
      <c r="KI8" s="14"/>
      <c r="KJ8" s="14"/>
      <c r="KK8" s="14"/>
      <c r="KL8" s="14"/>
      <c r="KM8" s="14"/>
      <c r="KN8" s="14"/>
      <c r="KO8" s="14"/>
      <c r="KP8" s="14"/>
      <c r="KQ8" s="14"/>
      <c r="KR8" s="14"/>
      <c r="KS8" s="14"/>
      <c r="KT8" s="14"/>
      <c r="KU8" s="14"/>
      <c r="KV8" s="14"/>
      <c r="KW8" s="14"/>
      <c r="KX8" s="14"/>
      <c r="KY8" s="14"/>
      <c r="KZ8" s="14"/>
      <c r="LA8" s="14"/>
      <c r="LB8" s="14"/>
      <c r="LC8" s="14"/>
      <c r="LD8" s="14"/>
      <c r="LE8" s="14"/>
      <c r="LF8" s="14"/>
      <c r="LG8" s="14"/>
      <c r="LH8" s="14"/>
      <c r="LI8" s="14"/>
      <c r="LJ8" s="14"/>
      <c r="LK8" s="14"/>
      <c r="LL8" s="14"/>
      <c r="LM8" s="14"/>
      <c r="LN8" s="14"/>
      <c r="LO8" s="14"/>
      <c r="LP8" s="14"/>
      <c r="LQ8" s="14"/>
      <c r="LR8" s="14"/>
      <c r="LS8" s="14"/>
      <c r="LT8" s="14"/>
      <c r="LU8" s="14"/>
      <c r="LV8" s="14"/>
      <c r="LW8" s="14"/>
      <c r="LX8" s="14"/>
      <c r="LY8" s="14"/>
      <c r="LZ8" s="14"/>
      <c r="MA8" s="14"/>
      <c r="MB8" s="14"/>
      <c r="MC8" s="14"/>
      <c r="MD8" s="14"/>
      <c r="ME8" s="14"/>
      <c r="MF8" s="14"/>
      <c r="MG8" s="14"/>
      <c r="MH8" s="14"/>
      <c r="MI8" s="14"/>
      <c r="MJ8" s="14"/>
      <c r="MK8" s="14"/>
      <c r="ML8" s="14"/>
      <c r="MM8" s="14"/>
      <c r="MN8" s="14"/>
      <c r="MO8" s="14"/>
      <c r="MP8" s="14"/>
      <c r="MQ8" s="14"/>
      <c r="MR8" s="14"/>
      <c r="MS8" s="14"/>
      <c r="MT8" s="14"/>
      <c r="MU8" s="14"/>
      <c r="MV8" s="14"/>
      <c r="MW8" s="14"/>
      <c r="MX8" s="14"/>
      <c r="MY8" s="14"/>
      <c r="MZ8" s="14"/>
      <c r="NA8" s="14"/>
      <c r="NB8" s="14"/>
      <c r="NC8" s="14"/>
      <c r="ND8" s="14"/>
      <c r="NE8" s="14"/>
      <c r="NF8" s="14"/>
      <c r="NG8" s="14"/>
      <c r="NH8" s="14"/>
      <c r="NI8" s="14"/>
      <c r="NJ8" s="14"/>
      <c r="NK8" s="14"/>
      <c r="NL8" s="14"/>
      <c r="NM8" s="14"/>
      <c r="NN8" s="14"/>
      <c r="NO8" s="14"/>
      <c r="NP8" s="14"/>
      <c r="NQ8" s="14"/>
      <c r="NR8" s="14"/>
      <c r="NS8" s="14"/>
      <c r="NT8" s="14"/>
      <c r="NU8" s="14"/>
      <c r="NV8" s="14"/>
      <c r="NW8" s="14"/>
      <c r="NX8" s="14"/>
      <c r="NY8" s="14"/>
      <c r="NZ8" s="14"/>
      <c r="OA8" s="14"/>
      <c r="OB8" s="14"/>
      <c r="OC8" s="14"/>
      <c r="OD8" s="14"/>
      <c r="OE8" s="14"/>
      <c r="OF8" s="14"/>
      <c r="OG8" s="14"/>
      <c r="OH8" s="14"/>
      <c r="OI8" s="14"/>
      <c r="OJ8" s="14"/>
      <c r="OK8" s="14"/>
      <c r="OL8" s="14"/>
      <c r="OM8" s="14"/>
      <c r="ON8" s="14"/>
      <c r="OO8" s="14"/>
      <c r="OP8" s="14"/>
      <c r="OQ8" s="14"/>
      <c r="OR8" s="14"/>
      <c r="OS8" s="14"/>
      <c r="OT8" s="14"/>
      <c r="OU8" s="14"/>
      <c r="OV8" s="14"/>
      <c r="OW8" s="14"/>
      <c r="OX8" s="14"/>
      <c r="OY8" s="14"/>
      <c r="OZ8" s="14"/>
      <c r="PA8" s="14"/>
      <c r="PB8" s="14"/>
      <c r="PC8" s="14"/>
      <c r="PD8" s="14"/>
      <c r="PE8" s="14"/>
      <c r="PF8" s="14"/>
      <c r="PG8" s="14"/>
      <c r="PH8" s="14"/>
      <c r="PI8" s="14"/>
      <c r="PJ8" s="14"/>
      <c r="PK8" s="14"/>
      <c r="PL8" s="14"/>
      <c r="PM8" s="14"/>
      <c r="PN8" s="14"/>
      <c r="PO8" s="14"/>
      <c r="PP8" s="14"/>
      <c r="PQ8" s="14"/>
      <c r="PR8" s="14"/>
      <c r="PS8" s="14"/>
      <c r="PT8" s="14"/>
      <c r="PU8" s="14"/>
      <c r="PV8" s="14"/>
      <c r="PW8" s="14"/>
      <c r="PX8" s="14"/>
      <c r="PY8" s="14"/>
      <c r="PZ8" s="14"/>
      <c r="QA8" s="14"/>
      <c r="QB8" s="14"/>
      <c r="QC8" s="14"/>
      <c r="QD8" s="14"/>
      <c r="QE8" s="14"/>
      <c r="QF8" s="14"/>
      <c r="QG8" s="14"/>
      <c r="QH8" s="14"/>
      <c r="QI8" s="14"/>
      <c r="QJ8" s="14"/>
      <c r="QK8" s="14"/>
      <c r="QL8" s="14"/>
      <c r="QM8" s="14"/>
      <c r="QN8" s="14"/>
      <c r="QO8" s="14"/>
      <c r="QP8" s="14"/>
      <c r="QQ8" s="14"/>
      <c r="QR8" s="14"/>
      <c r="QS8" s="14"/>
      <c r="QT8" s="14"/>
      <c r="QU8" s="14"/>
      <c r="QV8" s="14"/>
      <c r="QW8" s="14"/>
      <c r="QX8" s="14"/>
      <c r="QY8" s="14"/>
      <c r="QZ8" s="14"/>
      <c r="RA8" s="14"/>
      <c r="RB8" s="14"/>
      <c r="RC8" s="14"/>
      <c r="RD8" s="14"/>
      <c r="RE8" s="14"/>
      <c r="RF8" s="14"/>
      <c r="RG8" s="14"/>
      <c r="RH8" s="14"/>
      <c r="RI8" s="14"/>
      <c r="RJ8" s="14"/>
      <c r="RK8" s="14"/>
      <c r="RL8" s="14"/>
      <c r="RM8" s="14"/>
      <c r="RN8" s="14"/>
      <c r="RO8" s="14"/>
      <c r="RP8" s="14"/>
      <c r="RQ8" s="14"/>
      <c r="RR8" s="14"/>
      <c r="RS8" s="14"/>
      <c r="RT8" s="14"/>
      <c r="RU8" s="14"/>
      <c r="RV8" s="14"/>
      <c r="RW8" s="14"/>
      <c r="RX8" s="14"/>
      <c r="RY8" s="14"/>
      <c r="RZ8" s="14"/>
      <c r="SA8" s="14"/>
      <c r="SB8" s="14"/>
      <c r="SC8" s="14"/>
      <c r="SD8" s="14"/>
      <c r="SE8" s="14"/>
      <c r="SF8" s="14"/>
      <c r="SG8" s="14"/>
      <c r="SH8" s="14"/>
      <c r="SI8" s="14"/>
      <c r="SJ8" s="14"/>
      <c r="SK8" s="14"/>
      <c r="SL8" s="14"/>
      <c r="SM8" s="14"/>
      <c r="SN8" s="14"/>
      <c r="SO8" s="14"/>
      <c r="SP8" s="14"/>
      <c r="SQ8" s="14"/>
      <c r="SR8" s="14"/>
    </row>
    <row r="9" spans="1:512" s="262" customFormat="1" ht="32.25" customHeight="1" x14ac:dyDescent="0.25">
      <c r="A9" s="1617" t="s">
        <v>835</v>
      </c>
      <c r="B9" s="1307" t="s">
        <v>1579</v>
      </c>
      <c r="C9" s="1307" t="s">
        <v>900</v>
      </c>
      <c r="D9" s="264" t="s">
        <v>903</v>
      </c>
      <c r="E9" s="263">
        <v>46229</v>
      </c>
      <c r="F9" s="1307" t="s">
        <v>9</v>
      </c>
      <c r="IW9" s="14"/>
      <c r="IX9" s="14"/>
      <c r="IY9" s="14"/>
      <c r="IZ9" s="14"/>
      <c r="JA9" s="14"/>
      <c r="JB9" s="14"/>
      <c r="JC9" s="14"/>
      <c r="JD9" s="14"/>
      <c r="JE9" s="14"/>
      <c r="JF9" s="14"/>
      <c r="JG9" s="14"/>
      <c r="JH9" s="14"/>
      <c r="JI9" s="14"/>
      <c r="JJ9" s="14"/>
      <c r="JK9" s="14"/>
      <c r="JL9" s="14"/>
      <c r="JM9" s="14"/>
      <c r="JN9" s="14"/>
      <c r="JO9" s="14"/>
      <c r="JP9" s="14"/>
      <c r="JQ9" s="14"/>
      <c r="JR9" s="14"/>
      <c r="JS9" s="14"/>
      <c r="JT9" s="14"/>
      <c r="JU9" s="14"/>
      <c r="JV9" s="14"/>
      <c r="JW9" s="14"/>
      <c r="JX9" s="14"/>
      <c r="JY9" s="14"/>
      <c r="JZ9" s="14"/>
      <c r="KA9" s="14"/>
      <c r="KB9" s="14"/>
      <c r="KC9" s="14"/>
      <c r="KD9" s="14"/>
      <c r="KE9" s="14"/>
      <c r="KF9" s="14"/>
      <c r="KG9" s="14"/>
      <c r="KH9" s="14"/>
      <c r="KI9" s="14"/>
      <c r="KJ9" s="14"/>
      <c r="KK9" s="14"/>
      <c r="KL9" s="14"/>
      <c r="KM9" s="14"/>
      <c r="KN9" s="14"/>
      <c r="KO9" s="14"/>
      <c r="KP9" s="14"/>
      <c r="KQ9" s="14"/>
      <c r="KR9" s="14"/>
      <c r="KS9" s="14"/>
      <c r="KT9" s="14"/>
      <c r="KU9" s="14"/>
      <c r="KV9" s="14"/>
      <c r="KW9" s="14"/>
      <c r="KX9" s="14"/>
      <c r="KY9" s="14"/>
      <c r="KZ9" s="14"/>
      <c r="LA9" s="14"/>
      <c r="LB9" s="14"/>
      <c r="LC9" s="14"/>
      <c r="LD9" s="14"/>
      <c r="LE9" s="14"/>
      <c r="LF9" s="14"/>
      <c r="LG9" s="14"/>
      <c r="LH9" s="14"/>
      <c r="LI9" s="14"/>
      <c r="LJ9" s="14"/>
      <c r="LK9" s="14"/>
      <c r="LL9" s="14"/>
      <c r="LM9" s="14"/>
      <c r="LN9" s="14"/>
      <c r="LO9" s="14"/>
      <c r="LP9" s="14"/>
      <c r="LQ9" s="14"/>
      <c r="LR9" s="14"/>
      <c r="LS9" s="14"/>
      <c r="LT9" s="14"/>
      <c r="LU9" s="14"/>
      <c r="LV9" s="14"/>
      <c r="LW9" s="14"/>
      <c r="LX9" s="14"/>
      <c r="LY9" s="14"/>
      <c r="LZ9" s="14"/>
      <c r="MA9" s="14"/>
      <c r="MB9" s="14"/>
      <c r="MC9" s="14"/>
      <c r="MD9" s="14"/>
      <c r="ME9" s="14"/>
      <c r="MF9" s="14"/>
      <c r="MG9" s="14"/>
      <c r="MH9" s="14"/>
      <c r="MI9" s="14"/>
      <c r="MJ9" s="14"/>
      <c r="MK9" s="14"/>
      <c r="ML9" s="14"/>
      <c r="MM9" s="14"/>
      <c r="MN9" s="14"/>
      <c r="MO9" s="14"/>
      <c r="MP9" s="14"/>
      <c r="MQ9" s="14"/>
      <c r="MR9" s="14"/>
      <c r="MS9" s="14"/>
      <c r="MT9" s="14"/>
      <c r="MU9" s="14"/>
      <c r="MV9" s="14"/>
      <c r="MW9" s="14"/>
      <c r="MX9" s="14"/>
      <c r="MY9" s="14"/>
      <c r="MZ9" s="14"/>
      <c r="NA9" s="14"/>
      <c r="NB9" s="14"/>
      <c r="NC9" s="14"/>
      <c r="ND9" s="14"/>
      <c r="NE9" s="14"/>
      <c r="NF9" s="14"/>
      <c r="NG9" s="14"/>
      <c r="NH9" s="14"/>
      <c r="NI9" s="14"/>
      <c r="NJ9" s="14"/>
      <c r="NK9" s="14"/>
      <c r="NL9" s="14"/>
      <c r="NM9" s="14"/>
      <c r="NN9" s="14"/>
      <c r="NO9" s="14"/>
      <c r="NP9" s="14"/>
      <c r="NQ9" s="14"/>
      <c r="NR9" s="14"/>
      <c r="NS9" s="14"/>
      <c r="NT9" s="14"/>
      <c r="NU9" s="14"/>
      <c r="NV9" s="14"/>
      <c r="NW9" s="14"/>
      <c r="NX9" s="14"/>
      <c r="NY9" s="14"/>
      <c r="NZ9" s="14"/>
      <c r="OA9" s="14"/>
      <c r="OB9" s="14"/>
      <c r="OC9" s="14"/>
      <c r="OD9" s="14"/>
      <c r="OE9" s="14"/>
      <c r="OF9" s="14"/>
      <c r="OG9" s="14"/>
      <c r="OH9" s="14"/>
      <c r="OI9" s="14"/>
      <c r="OJ9" s="14"/>
      <c r="OK9" s="14"/>
      <c r="OL9" s="14"/>
      <c r="OM9" s="14"/>
      <c r="ON9" s="14"/>
      <c r="OO9" s="14"/>
      <c r="OP9" s="14"/>
      <c r="OQ9" s="14"/>
      <c r="OR9" s="14"/>
      <c r="OS9" s="14"/>
      <c r="OT9" s="14"/>
      <c r="OU9" s="14"/>
      <c r="OV9" s="14"/>
      <c r="OW9" s="14"/>
      <c r="OX9" s="14"/>
      <c r="OY9" s="14"/>
      <c r="OZ9" s="14"/>
      <c r="PA9" s="14"/>
      <c r="PB9" s="14"/>
      <c r="PC9" s="14"/>
      <c r="PD9" s="14"/>
      <c r="PE9" s="14"/>
      <c r="PF9" s="14"/>
      <c r="PG9" s="14"/>
      <c r="PH9" s="14"/>
      <c r="PI9" s="14"/>
      <c r="PJ9" s="14"/>
      <c r="PK9" s="14"/>
      <c r="PL9" s="14"/>
      <c r="PM9" s="14"/>
      <c r="PN9" s="14"/>
      <c r="PO9" s="14"/>
      <c r="PP9" s="14"/>
      <c r="PQ9" s="14"/>
      <c r="PR9" s="14"/>
      <c r="PS9" s="14"/>
      <c r="PT9" s="14"/>
      <c r="PU9" s="14"/>
      <c r="PV9" s="14"/>
      <c r="PW9" s="14"/>
      <c r="PX9" s="14"/>
      <c r="PY9" s="14"/>
      <c r="PZ9" s="14"/>
      <c r="QA9" s="14"/>
      <c r="QB9" s="14"/>
      <c r="QC9" s="14"/>
      <c r="QD9" s="14"/>
      <c r="QE9" s="14"/>
      <c r="QF9" s="14"/>
      <c r="QG9" s="14"/>
      <c r="QH9" s="14"/>
      <c r="QI9" s="14"/>
      <c r="QJ9" s="14"/>
      <c r="QK9" s="14"/>
      <c r="QL9" s="14"/>
      <c r="QM9" s="14"/>
      <c r="QN9" s="14"/>
      <c r="QO9" s="14"/>
      <c r="QP9" s="14"/>
      <c r="QQ9" s="14"/>
      <c r="QR9" s="14"/>
      <c r="QS9" s="14"/>
      <c r="QT9" s="14"/>
      <c r="QU9" s="14"/>
      <c r="QV9" s="14"/>
      <c r="QW9" s="14"/>
      <c r="QX9" s="14"/>
      <c r="QY9" s="14"/>
      <c r="QZ9" s="14"/>
      <c r="RA9" s="14"/>
      <c r="RB9" s="14"/>
      <c r="RC9" s="14"/>
      <c r="RD9" s="14"/>
      <c r="RE9" s="14"/>
      <c r="RF9" s="14"/>
      <c r="RG9" s="14"/>
      <c r="RH9" s="14"/>
      <c r="RI9" s="14"/>
      <c r="RJ9" s="14"/>
      <c r="RK9" s="14"/>
      <c r="RL9" s="14"/>
      <c r="RM9" s="14"/>
      <c r="RN9" s="14"/>
      <c r="RO9" s="14"/>
      <c r="RP9" s="14"/>
      <c r="RQ9" s="14"/>
      <c r="RR9" s="14"/>
      <c r="RS9" s="14"/>
      <c r="RT9" s="14"/>
      <c r="RU9" s="14"/>
      <c r="RV9" s="14"/>
      <c r="RW9" s="14"/>
      <c r="RX9" s="14"/>
      <c r="RY9" s="14"/>
      <c r="RZ9" s="14"/>
      <c r="SA9" s="14"/>
      <c r="SB9" s="14"/>
      <c r="SC9" s="14"/>
      <c r="SD9" s="14"/>
      <c r="SE9" s="14"/>
      <c r="SF9" s="14"/>
      <c r="SG9" s="14"/>
      <c r="SH9" s="14"/>
      <c r="SI9" s="14"/>
      <c r="SJ9" s="14"/>
      <c r="SK9" s="14"/>
      <c r="SL9" s="14"/>
      <c r="SM9" s="14"/>
      <c r="SN9" s="14"/>
      <c r="SO9" s="14"/>
      <c r="SP9" s="14"/>
      <c r="SQ9" s="14"/>
      <c r="SR9" s="14"/>
    </row>
    <row r="10" spans="1:512" s="262" customFormat="1" ht="32.25" customHeight="1" x14ac:dyDescent="0.25">
      <c r="A10" s="1617" t="s">
        <v>835</v>
      </c>
      <c r="B10" s="1307" t="s">
        <v>738</v>
      </c>
      <c r="C10" s="1307" t="s">
        <v>739</v>
      </c>
      <c r="D10" s="264" t="s">
        <v>740</v>
      </c>
      <c r="E10" s="263">
        <v>45236</v>
      </c>
      <c r="F10" s="1307" t="s">
        <v>9</v>
      </c>
      <c r="IW10" s="14"/>
      <c r="IX10" s="14"/>
      <c r="IY10" s="14"/>
      <c r="IZ10" s="14"/>
      <c r="JA10" s="14"/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/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/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/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/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/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/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/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/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/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/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/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/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/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/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/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/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/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/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/>
      <c r="SO10" s="14"/>
      <c r="SP10" s="14"/>
      <c r="SQ10" s="14"/>
      <c r="SR10" s="14"/>
    </row>
    <row r="11" spans="1:512" s="262" customFormat="1" ht="32.25" customHeight="1" x14ac:dyDescent="0.25">
      <c r="A11" s="1617" t="s">
        <v>168</v>
      </c>
      <c r="B11" s="1307" t="s">
        <v>1580</v>
      </c>
      <c r="C11" s="1307" t="s">
        <v>707</v>
      </c>
      <c r="D11" s="264" t="s">
        <v>708</v>
      </c>
      <c r="E11" s="263">
        <v>44777</v>
      </c>
      <c r="F11" s="1307" t="s">
        <v>2029</v>
      </c>
      <c r="IW11" s="14"/>
      <c r="IX11" s="14"/>
      <c r="IY11" s="14"/>
      <c r="IZ11" s="14"/>
      <c r="JA11" s="14"/>
      <c r="JB11" s="14"/>
      <c r="JC11" s="14"/>
      <c r="JD11" s="14"/>
      <c r="JE11" s="14"/>
      <c r="JF11" s="14"/>
      <c r="JG11" s="14"/>
      <c r="JH11" s="14"/>
      <c r="JI11" s="14"/>
      <c r="JJ11" s="14"/>
      <c r="JK11" s="14"/>
      <c r="JL11" s="14"/>
      <c r="JM11" s="14"/>
      <c r="JN11" s="14"/>
      <c r="JO11" s="14"/>
      <c r="JP11" s="14"/>
      <c r="JQ11" s="14"/>
      <c r="JR11" s="14"/>
      <c r="JS11" s="14"/>
      <c r="JT11" s="14"/>
      <c r="JU11" s="14"/>
      <c r="JV11" s="14"/>
      <c r="JW11" s="14"/>
      <c r="JX11" s="14"/>
      <c r="JY11" s="14"/>
      <c r="JZ11" s="14"/>
      <c r="KA11" s="14"/>
      <c r="KB11" s="14"/>
      <c r="KC11" s="14"/>
      <c r="KD11" s="14"/>
      <c r="KE11" s="14"/>
      <c r="KF11" s="14"/>
      <c r="KG11" s="14"/>
      <c r="KH11" s="14"/>
      <c r="KI11" s="14"/>
      <c r="KJ11" s="14"/>
      <c r="KK11" s="14"/>
      <c r="KL11" s="14"/>
      <c r="KM11" s="14"/>
      <c r="KN11" s="14"/>
      <c r="KO11" s="14"/>
      <c r="KP11" s="14"/>
      <c r="KQ11" s="14"/>
      <c r="KR11" s="14"/>
      <c r="KS11" s="14"/>
      <c r="KT11" s="14"/>
      <c r="KU11" s="14"/>
      <c r="KV11" s="14"/>
      <c r="KW11" s="14"/>
      <c r="KX11" s="14"/>
      <c r="KY11" s="14"/>
      <c r="KZ11" s="14"/>
      <c r="LA11" s="14"/>
      <c r="LB11" s="14"/>
      <c r="LC11" s="14"/>
      <c r="LD11" s="14"/>
      <c r="LE11" s="14"/>
      <c r="LF11" s="14"/>
      <c r="LG11" s="14"/>
      <c r="LH11" s="14"/>
      <c r="LI11" s="14"/>
      <c r="LJ11" s="14"/>
      <c r="LK11" s="14"/>
      <c r="LL11" s="14"/>
      <c r="LM11" s="14"/>
      <c r="LN11" s="14"/>
      <c r="LO11" s="14"/>
      <c r="LP11" s="14"/>
      <c r="LQ11" s="14"/>
      <c r="LR11" s="14"/>
      <c r="LS11" s="14"/>
      <c r="LT11" s="14"/>
      <c r="LU11" s="14"/>
      <c r="LV11" s="14"/>
      <c r="LW11" s="14"/>
      <c r="LX11" s="14"/>
      <c r="LY11" s="14"/>
      <c r="LZ11" s="14"/>
      <c r="MA11" s="14"/>
      <c r="MB11" s="14"/>
      <c r="MC11" s="14"/>
      <c r="MD11" s="14"/>
      <c r="ME11" s="14"/>
      <c r="MF11" s="14"/>
      <c r="MG11" s="14"/>
      <c r="MH11" s="14"/>
      <c r="MI11" s="14"/>
      <c r="MJ11" s="14"/>
      <c r="MK11" s="14"/>
      <c r="ML11" s="14"/>
      <c r="MM11" s="14"/>
      <c r="MN11" s="14"/>
      <c r="MO11" s="14"/>
      <c r="MP11" s="14"/>
      <c r="MQ11" s="14"/>
      <c r="MR11" s="14"/>
      <c r="MS11" s="14"/>
      <c r="MT11" s="14"/>
      <c r="MU11" s="14"/>
      <c r="MV11" s="14"/>
      <c r="MW11" s="14"/>
      <c r="MX11" s="14"/>
      <c r="MY11" s="14"/>
      <c r="MZ11" s="14"/>
      <c r="NA11" s="14"/>
      <c r="NB11" s="14"/>
      <c r="NC11" s="14"/>
      <c r="ND11" s="14"/>
      <c r="NE11" s="14"/>
      <c r="NF11" s="14"/>
      <c r="NG11" s="14"/>
      <c r="NH11" s="14"/>
      <c r="NI11" s="14"/>
      <c r="NJ11" s="14"/>
      <c r="NK11" s="14"/>
      <c r="NL11" s="14"/>
      <c r="NM11" s="14"/>
      <c r="NN11" s="14"/>
      <c r="NO11" s="14"/>
      <c r="NP11" s="14"/>
      <c r="NQ11" s="14"/>
      <c r="NR11" s="14"/>
      <c r="NS11" s="14"/>
      <c r="NT11" s="14"/>
      <c r="NU11" s="14"/>
      <c r="NV11" s="14"/>
      <c r="NW11" s="14"/>
      <c r="NX11" s="14"/>
      <c r="NY11" s="14"/>
      <c r="NZ11" s="14"/>
      <c r="OA11" s="14"/>
      <c r="OB11" s="14"/>
      <c r="OC11" s="14"/>
      <c r="OD11" s="14"/>
      <c r="OE11" s="14"/>
      <c r="OF11" s="14"/>
      <c r="OG11" s="14"/>
      <c r="OH11" s="14"/>
      <c r="OI11" s="14"/>
      <c r="OJ11" s="14"/>
      <c r="OK11" s="14"/>
      <c r="OL11" s="14"/>
      <c r="OM11" s="14"/>
      <c r="ON11" s="14"/>
      <c r="OO11" s="14"/>
      <c r="OP11" s="14"/>
      <c r="OQ11" s="14"/>
      <c r="OR11" s="14"/>
      <c r="OS11" s="14"/>
      <c r="OT11" s="14"/>
      <c r="OU11" s="14"/>
      <c r="OV11" s="14"/>
      <c r="OW11" s="14"/>
      <c r="OX11" s="14"/>
      <c r="OY11" s="14"/>
      <c r="OZ11" s="14"/>
      <c r="PA11" s="14"/>
      <c r="PB11" s="14"/>
      <c r="PC11" s="14"/>
      <c r="PD11" s="14"/>
      <c r="PE11" s="14"/>
      <c r="PF11" s="14"/>
      <c r="PG11" s="14"/>
      <c r="PH11" s="14"/>
      <c r="PI11" s="14"/>
      <c r="PJ11" s="14"/>
      <c r="PK11" s="14"/>
      <c r="PL11" s="14"/>
      <c r="PM11" s="14"/>
      <c r="PN11" s="14"/>
      <c r="PO11" s="14"/>
      <c r="PP11" s="14"/>
      <c r="PQ11" s="14"/>
      <c r="PR11" s="14"/>
      <c r="PS11" s="14"/>
      <c r="PT11" s="14"/>
      <c r="PU11" s="14"/>
      <c r="PV11" s="14"/>
      <c r="PW11" s="14"/>
      <c r="PX11" s="14"/>
      <c r="PY11" s="14"/>
      <c r="PZ11" s="14"/>
      <c r="QA11" s="14"/>
      <c r="QB11" s="14"/>
      <c r="QC11" s="14"/>
      <c r="QD11" s="14"/>
      <c r="QE11" s="14"/>
      <c r="QF11" s="14"/>
      <c r="QG11" s="14"/>
      <c r="QH11" s="14"/>
      <c r="QI11" s="14"/>
      <c r="QJ11" s="14"/>
      <c r="QK11" s="14"/>
      <c r="QL11" s="14"/>
      <c r="QM11" s="14"/>
      <c r="QN11" s="14"/>
      <c r="QO11" s="14"/>
      <c r="QP11" s="14"/>
      <c r="QQ11" s="14"/>
      <c r="QR11" s="14"/>
      <c r="QS11" s="14"/>
      <c r="QT11" s="14"/>
      <c r="QU11" s="14"/>
      <c r="QV11" s="14"/>
      <c r="QW11" s="14"/>
      <c r="QX11" s="14"/>
      <c r="QY11" s="14"/>
      <c r="QZ11" s="14"/>
      <c r="RA11" s="14"/>
      <c r="RB11" s="14"/>
      <c r="RC11" s="14"/>
      <c r="RD11" s="14"/>
      <c r="RE11" s="14"/>
      <c r="RF11" s="14"/>
      <c r="RG11" s="14"/>
      <c r="RH11" s="14"/>
      <c r="RI11" s="14"/>
      <c r="RJ11" s="14"/>
      <c r="RK11" s="14"/>
      <c r="RL11" s="14"/>
      <c r="RM11" s="14"/>
      <c r="RN11" s="14"/>
      <c r="RO11" s="14"/>
      <c r="RP11" s="14"/>
      <c r="RQ11" s="14"/>
      <c r="RR11" s="14"/>
      <c r="RS11" s="14"/>
      <c r="RT11" s="14"/>
      <c r="RU11" s="14"/>
      <c r="RV11" s="14"/>
      <c r="RW11" s="14"/>
      <c r="RX11" s="14"/>
      <c r="RY11" s="14"/>
      <c r="RZ11" s="14"/>
      <c r="SA11" s="14"/>
      <c r="SB11" s="14"/>
      <c r="SC11" s="14"/>
      <c r="SD11" s="14"/>
      <c r="SE11" s="14"/>
      <c r="SF11" s="14"/>
      <c r="SG11" s="14"/>
      <c r="SH11" s="14"/>
      <c r="SI11" s="14"/>
      <c r="SJ11" s="14"/>
      <c r="SK11" s="14"/>
      <c r="SL11" s="14"/>
      <c r="SM11" s="14"/>
      <c r="SN11" s="14"/>
      <c r="SO11" s="14"/>
      <c r="SP11" s="14"/>
      <c r="SQ11" s="14"/>
      <c r="SR11" s="14"/>
    </row>
    <row r="12" spans="1:512" s="262" customFormat="1" ht="32.25" customHeight="1" x14ac:dyDescent="0.25">
      <c r="A12" s="1617" t="s">
        <v>168</v>
      </c>
      <c r="B12" s="1307" t="s">
        <v>1697</v>
      </c>
      <c r="C12" s="1307" t="s">
        <v>179</v>
      </c>
      <c r="D12" s="264" t="s">
        <v>180</v>
      </c>
      <c r="E12" s="263">
        <v>46984</v>
      </c>
      <c r="F12" s="1307" t="s">
        <v>2029</v>
      </c>
      <c r="IW12" s="14"/>
      <c r="IX12" s="14"/>
      <c r="IY12" s="14"/>
      <c r="IZ12" s="14"/>
      <c r="JA12" s="14"/>
      <c r="JB12" s="14"/>
      <c r="JC12" s="14"/>
      <c r="JD12" s="14"/>
      <c r="JE12" s="14"/>
      <c r="JF12" s="14"/>
      <c r="JG12" s="14"/>
      <c r="JH12" s="14"/>
      <c r="JI12" s="14"/>
      <c r="JJ12" s="14"/>
      <c r="JK12" s="14"/>
      <c r="JL12" s="14"/>
      <c r="JM12" s="14"/>
      <c r="JN12" s="14"/>
      <c r="JO12" s="14"/>
      <c r="JP12" s="14"/>
      <c r="JQ12" s="14"/>
      <c r="JR12" s="14"/>
      <c r="JS12" s="14"/>
      <c r="JT12" s="14"/>
      <c r="JU12" s="14"/>
      <c r="JV12" s="14"/>
      <c r="JW12" s="14"/>
      <c r="JX12" s="14"/>
      <c r="JY12" s="14"/>
      <c r="JZ12" s="14"/>
      <c r="KA12" s="14"/>
      <c r="KB12" s="14"/>
      <c r="KC12" s="14"/>
      <c r="KD12" s="14"/>
      <c r="KE12" s="14"/>
      <c r="KF12" s="14"/>
      <c r="KG12" s="14"/>
      <c r="KH12" s="14"/>
      <c r="KI12" s="14"/>
      <c r="KJ12" s="14"/>
      <c r="KK12" s="14"/>
      <c r="KL12" s="14"/>
      <c r="KM12" s="14"/>
      <c r="KN12" s="14"/>
      <c r="KO12" s="14"/>
      <c r="KP12" s="14"/>
      <c r="KQ12" s="14"/>
      <c r="KR12" s="14"/>
      <c r="KS12" s="14"/>
      <c r="KT12" s="14"/>
      <c r="KU12" s="14"/>
      <c r="KV12" s="14"/>
      <c r="KW12" s="14"/>
      <c r="KX12" s="14"/>
      <c r="KY12" s="14"/>
      <c r="KZ12" s="14"/>
      <c r="LA12" s="14"/>
      <c r="LB12" s="14"/>
      <c r="LC12" s="14"/>
      <c r="LD12" s="14"/>
      <c r="LE12" s="14"/>
      <c r="LF12" s="14"/>
      <c r="LG12" s="14"/>
      <c r="LH12" s="14"/>
      <c r="LI12" s="14"/>
      <c r="LJ12" s="14"/>
      <c r="LK12" s="14"/>
      <c r="LL12" s="14"/>
      <c r="LM12" s="14"/>
      <c r="LN12" s="14"/>
      <c r="LO12" s="14"/>
      <c r="LP12" s="14"/>
      <c r="LQ12" s="14"/>
      <c r="LR12" s="14"/>
      <c r="LS12" s="14"/>
      <c r="LT12" s="14"/>
      <c r="LU12" s="14"/>
      <c r="LV12" s="14"/>
      <c r="LW12" s="14"/>
      <c r="LX12" s="14"/>
      <c r="LY12" s="14"/>
      <c r="LZ12" s="14"/>
      <c r="MA12" s="14"/>
      <c r="MB12" s="14"/>
      <c r="MC12" s="14"/>
      <c r="MD12" s="14"/>
      <c r="ME12" s="14"/>
      <c r="MF12" s="14"/>
      <c r="MG12" s="14"/>
      <c r="MH12" s="14"/>
      <c r="MI12" s="14"/>
      <c r="MJ12" s="14"/>
      <c r="MK12" s="14"/>
      <c r="ML12" s="14"/>
      <c r="MM12" s="14"/>
      <c r="MN12" s="14"/>
      <c r="MO12" s="14"/>
      <c r="MP12" s="14"/>
      <c r="MQ12" s="14"/>
      <c r="MR12" s="14"/>
      <c r="MS12" s="14"/>
      <c r="MT12" s="14"/>
      <c r="MU12" s="14"/>
      <c r="MV12" s="14"/>
      <c r="MW12" s="14"/>
      <c r="MX12" s="14"/>
      <c r="MY12" s="14"/>
      <c r="MZ12" s="14"/>
      <c r="NA12" s="14"/>
      <c r="NB12" s="14"/>
      <c r="NC12" s="14"/>
      <c r="ND12" s="14"/>
      <c r="NE12" s="14"/>
      <c r="NF12" s="14"/>
      <c r="NG12" s="14"/>
      <c r="NH12" s="14"/>
      <c r="NI12" s="14"/>
      <c r="NJ12" s="14"/>
      <c r="NK12" s="14"/>
      <c r="NL12" s="14"/>
      <c r="NM12" s="14"/>
      <c r="NN12" s="14"/>
      <c r="NO12" s="14"/>
      <c r="NP12" s="14"/>
      <c r="NQ12" s="14"/>
      <c r="NR12" s="14"/>
      <c r="NS12" s="14"/>
      <c r="NT12" s="14"/>
      <c r="NU12" s="14"/>
      <c r="NV12" s="14"/>
      <c r="NW12" s="14"/>
      <c r="NX12" s="14"/>
      <c r="NY12" s="14"/>
      <c r="NZ12" s="14"/>
      <c r="OA12" s="14"/>
      <c r="OB12" s="14"/>
      <c r="OC12" s="14"/>
      <c r="OD12" s="14"/>
      <c r="OE12" s="14"/>
      <c r="OF12" s="14"/>
      <c r="OG12" s="14"/>
      <c r="OH12" s="14"/>
      <c r="OI12" s="14"/>
      <c r="OJ12" s="14"/>
      <c r="OK12" s="14"/>
      <c r="OL12" s="14"/>
      <c r="OM12" s="14"/>
      <c r="ON12" s="14"/>
      <c r="OO12" s="14"/>
      <c r="OP12" s="14"/>
      <c r="OQ12" s="14"/>
      <c r="OR12" s="14"/>
      <c r="OS12" s="14"/>
      <c r="OT12" s="14"/>
      <c r="OU12" s="14"/>
      <c r="OV12" s="14"/>
      <c r="OW12" s="14"/>
      <c r="OX12" s="14"/>
      <c r="OY12" s="14"/>
      <c r="OZ12" s="14"/>
      <c r="PA12" s="14"/>
      <c r="PB12" s="14"/>
      <c r="PC12" s="14"/>
      <c r="PD12" s="14"/>
      <c r="PE12" s="14"/>
      <c r="PF12" s="14"/>
      <c r="PG12" s="14"/>
      <c r="PH12" s="14"/>
      <c r="PI12" s="14"/>
      <c r="PJ12" s="14"/>
      <c r="PK12" s="14"/>
      <c r="PL12" s="14"/>
      <c r="PM12" s="14"/>
      <c r="PN12" s="14"/>
      <c r="PO12" s="14"/>
      <c r="PP12" s="14"/>
      <c r="PQ12" s="14"/>
      <c r="PR12" s="14"/>
      <c r="PS12" s="14"/>
      <c r="PT12" s="14"/>
      <c r="PU12" s="14"/>
      <c r="PV12" s="14"/>
      <c r="PW12" s="14"/>
      <c r="PX12" s="14"/>
      <c r="PY12" s="14"/>
      <c r="PZ12" s="14"/>
      <c r="QA12" s="14"/>
      <c r="QB12" s="14"/>
      <c r="QC12" s="14"/>
      <c r="QD12" s="14"/>
      <c r="QE12" s="14"/>
      <c r="QF12" s="14"/>
      <c r="QG12" s="14"/>
      <c r="QH12" s="14"/>
      <c r="QI12" s="14"/>
      <c r="QJ12" s="14"/>
      <c r="QK12" s="14"/>
      <c r="QL12" s="14"/>
      <c r="QM12" s="14"/>
      <c r="QN12" s="14"/>
      <c r="QO12" s="14"/>
      <c r="QP12" s="14"/>
      <c r="QQ12" s="14"/>
      <c r="QR12" s="14"/>
      <c r="QS12" s="14"/>
      <c r="QT12" s="14"/>
      <c r="QU12" s="14"/>
      <c r="QV12" s="14"/>
      <c r="QW12" s="14"/>
      <c r="QX12" s="14"/>
      <c r="QY12" s="14"/>
      <c r="QZ12" s="14"/>
      <c r="RA12" s="14"/>
      <c r="RB12" s="14"/>
      <c r="RC12" s="14"/>
      <c r="RD12" s="14"/>
      <c r="RE12" s="14"/>
      <c r="RF12" s="14"/>
      <c r="RG12" s="14"/>
      <c r="RH12" s="14"/>
      <c r="RI12" s="14"/>
      <c r="RJ12" s="14"/>
      <c r="RK12" s="14"/>
      <c r="RL12" s="14"/>
      <c r="RM12" s="14"/>
      <c r="RN12" s="14"/>
      <c r="RO12" s="14"/>
      <c r="RP12" s="14"/>
      <c r="RQ12" s="14"/>
      <c r="RR12" s="14"/>
      <c r="RS12" s="14"/>
      <c r="RT12" s="14"/>
      <c r="RU12" s="14"/>
      <c r="RV12" s="14"/>
      <c r="RW12" s="14"/>
      <c r="RX12" s="14"/>
      <c r="RY12" s="14"/>
      <c r="RZ12" s="14"/>
      <c r="SA12" s="14"/>
      <c r="SB12" s="14"/>
      <c r="SC12" s="14"/>
      <c r="SD12" s="14"/>
      <c r="SE12" s="14"/>
      <c r="SF12" s="14"/>
      <c r="SG12" s="14"/>
      <c r="SH12" s="14"/>
      <c r="SI12" s="14"/>
      <c r="SJ12" s="14"/>
      <c r="SK12" s="14"/>
      <c r="SL12" s="14"/>
      <c r="SM12" s="14"/>
      <c r="SN12" s="14"/>
      <c r="SO12" s="14"/>
      <c r="SP12" s="14"/>
      <c r="SQ12" s="14"/>
      <c r="SR12" s="14"/>
    </row>
    <row r="13" spans="1:512" s="262" customFormat="1" ht="32.25" customHeight="1" x14ac:dyDescent="0.25">
      <c r="A13" s="1617" t="s">
        <v>1</v>
      </c>
      <c r="B13" s="1307" t="s">
        <v>1698</v>
      </c>
      <c r="C13" s="1307" t="s">
        <v>1699</v>
      </c>
      <c r="D13" s="264" t="s">
        <v>1700</v>
      </c>
      <c r="E13" s="263">
        <v>45630</v>
      </c>
      <c r="F13" s="1307" t="s">
        <v>836</v>
      </c>
      <c r="IW13" s="14"/>
      <c r="IX13" s="14"/>
      <c r="IY13" s="14"/>
      <c r="IZ13" s="14"/>
      <c r="JA13" s="14"/>
      <c r="JB13" s="14"/>
      <c r="JC13" s="14"/>
      <c r="JD13" s="14"/>
      <c r="JE13" s="14"/>
      <c r="JF13" s="14"/>
      <c r="JG13" s="14"/>
      <c r="JH13" s="14"/>
      <c r="JI13" s="14"/>
      <c r="JJ13" s="14"/>
      <c r="JK13" s="14"/>
      <c r="JL13" s="14"/>
      <c r="JM13" s="14"/>
      <c r="JN13" s="14"/>
      <c r="JO13" s="14"/>
      <c r="JP13" s="14"/>
      <c r="JQ13" s="14"/>
      <c r="JR13" s="14"/>
      <c r="JS13" s="14"/>
      <c r="JT13" s="14"/>
      <c r="JU13" s="14"/>
      <c r="JV13" s="14"/>
      <c r="JW13" s="14"/>
      <c r="JX13" s="14"/>
      <c r="JY13" s="14"/>
      <c r="JZ13" s="14"/>
      <c r="KA13" s="14"/>
      <c r="KB13" s="14"/>
      <c r="KC13" s="14"/>
      <c r="KD13" s="14"/>
      <c r="KE13" s="14"/>
      <c r="KF13" s="14"/>
      <c r="KG13" s="14"/>
      <c r="KH13" s="14"/>
      <c r="KI13" s="14"/>
      <c r="KJ13" s="14"/>
      <c r="KK13" s="14"/>
      <c r="KL13" s="14"/>
      <c r="KM13" s="14"/>
      <c r="KN13" s="14"/>
      <c r="KO13" s="14"/>
      <c r="KP13" s="14"/>
      <c r="KQ13" s="14"/>
      <c r="KR13" s="14"/>
      <c r="KS13" s="14"/>
      <c r="KT13" s="14"/>
      <c r="KU13" s="14"/>
      <c r="KV13" s="14"/>
      <c r="KW13" s="14"/>
      <c r="KX13" s="14"/>
      <c r="KY13" s="14"/>
      <c r="KZ13" s="14"/>
      <c r="LA13" s="14"/>
      <c r="LB13" s="14"/>
      <c r="LC13" s="14"/>
      <c r="LD13" s="14"/>
      <c r="LE13" s="14"/>
      <c r="LF13" s="14"/>
      <c r="LG13" s="14"/>
      <c r="LH13" s="14"/>
      <c r="LI13" s="14"/>
      <c r="LJ13" s="14"/>
      <c r="LK13" s="14"/>
      <c r="LL13" s="14"/>
      <c r="LM13" s="14"/>
      <c r="LN13" s="14"/>
      <c r="LO13" s="14"/>
      <c r="LP13" s="14"/>
      <c r="LQ13" s="14"/>
      <c r="LR13" s="14"/>
      <c r="LS13" s="14"/>
      <c r="LT13" s="14"/>
      <c r="LU13" s="14"/>
      <c r="LV13" s="14"/>
      <c r="LW13" s="14"/>
      <c r="LX13" s="14"/>
      <c r="LY13" s="14"/>
      <c r="LZ13" s="14"/>
      <c r="MA13" s="14"/>
      <c r="MB13" s="14"/>
      <c r="MC13" s="14"/>
      <c r="MD13" s="14"/>
      <c r="ME13" s="14"/>
      <c r="MF13" s="14"/>
      <c r="MG13" s="14"/>
      <c r="MH13" s="14"/>
      <c r="MI13" s="14"/>
      <c r="MJ13" s="14"/>
      <c r="MK13" s="14"/>
      <c r="ML13" s="14"/>
      <c r="MM13" s="14"/>
      <c r="MN13" s="14"/>
      <c r="MO13" s="14"/>
      <c r="MP13" s="14"/>
      <c r="MQ13" s="14"/>
      <c r="MR13" s="14"/>
      <c r="MS13" s="14"/>
      <c r="MT13" s="14"/>
      <c r="MU13" s="14"/>
      <c r="MV13" s="14"/>
      <c r="MW13" s="14"/>
      <c r="MX13" s="14"/>
      <c r="MY13" s="14"/>
      <c r="MZ13" s="14"/>
      <c r="NA13" s="14"/>
      <c r="NB13" s="14"/>
      <c r="NC13" s="14"/>
      <c r="ND13" s="14"/>
      <c r="NE13" s="14"/>
      <c r="NF13" s="14"/>
      <c r="NG13" s="14"/>
      <c r="NH13" s="14"/>
      <c r="NI13" s="14"/>
      <c r="NJ13" s="14"/>
      <c r="NK13" s="14"/>
      <c r="NL13" s="14"/>
      <c r="NM13" s="14"/>
      <c r="NN13" s="14"/>
      <c r="NO13" s="14"/>
      <c r="NP13" s="14"/>
      <c r="NQ13" s="14"/>
      <c r="NR13" s="14"/>
      <c r="NS13" s="14"/>
      <c r="NT13" s="14"/>
      <c r="NU13" s="14"/>
      <c r="NV13" s="14"/>
      <c r="NW13" s="14"/>
      <c r="NX13" s="14"/>
      <c r="NY13" s="14"/>
      <c r="NZ13" s="14"/>
      <c r="OA13" s="14"/>
      <c r="OB13" s="14"/>
      <c r="OC13" s="14"/>
      <c r="OD13" s="14"/>
      <c r="OE13" s="14"/>
      <c r="OF13" s="14"/>
      <c r="OG13" s="14"/>
      <c r="OH13" s="14"/>
      <c r="OI13" s="14"/>
      <c r="OJ13" s="14"/>
      <c r="OK13" s="14"/>
      <c r="OL13" s="14"/>
      <c r="OM13" s="14"/>
      <c r="ON13" s="14"/>
      <c r="OO13" s="14"/>
      <c r="OP13" s="14"/>
      <c r="OQ13" s="14"/>
      <c r="OR13" s="14"/>
      <c r="OS13" s="14"/>
      <c r="OT13" s="14"/>
      <c r="OU13" s="14"/>
      <c r="OV13" s="14"/>
      <c r="OW13" s="14"/>
      <c r="OX13" s="14"/>
      <c r="OY13" s="14"/>
      <c r="OZ13" s="14"/>
      <c r="PA13" s="14"/>
      <c r="PB13" s="14"/>
      <c r="PC13" s="14"/>
      <c r="PD13" s="14"/>
      <c r="PE13" s="14"/>
      <c r="PF13" s="14"/>
      <c r="PG13" s="14"/>
      <c r="PH13" s="14"/>
      <c r="PI13" s="14"/>
      <c r="PJ13" s="14"/>
      <c r="PK13" s="14"/>
      <c r="PL13" s="14"/>
      <c r="PM13" s="14"/>
      <c r="PN13" s="14"/>
      <c r="PO13" s="14"/>
      <c r="PP13" s="14"/>
      <c r="PQ13" s="14"/>
      <c r="PR13" s="14"/>
      <c r="PS13" s="14"/>
      <c r="PT13" s="14"/>
      <c r="PU13" s="14"/>
      <c r="PV13" s="14"/>
      <c r="PW13" s="14"/>
      <c r="PX13" s="14"/>
      <c r="PY13" s="14"/>
      <c r="PZ13" s="14"/>
      <c r="QA13" s="14"/>
      <c r="QB13" s="14"/>
      <c r="QC13" s="14"/>
      <c r="QD13" s="14"/>
      <c r="QE13" s="14"/>
      <c r="QF13" s="14"/>
      <c r="QG13" s="14"/>
      <c r="QH13" s="14"/>
      <c r="QI13" s="14"/>
      <c r="QJ13" s="14"/>
      <c r="QK13" s="14"/>
      <c r="QL13" s="14"/>
      <c r="QM13" s="14"/>
      <c r="QN13" s="14"/>
      <c r="QO13" s="14"/>
      <c r="QP13" s="14"/>
      <c r="QQ13" s="14"/>
      <c r="QR13" s="14"/>
      <c r="QS13" s="14"/>
      <c r="QT13" s="14"/>
      <c r="QU13" s="14"/>
      <c r="QV13" s="14"/>
      <c r="QW13" s="14"/>
      <c r="QX13" s="14"/>
      <c r="QY13" s="14"/>
      <c r="QZ13" s="14"/>
      <c r="RA13" s="14"/>
      <c r="RB13" s="14"/>
      <c r="RC13" s="14"/>
      <c r="RD13" s="14"/>
      <c r="RE13" s="14"/>
      <c r="RF13" s="14"/>
      <c r="RG13" s="14"/>
      <c r="RH13" s="14"/>
      <c r="RI13" s="14"/>
      <c r="RJ13" s="14"/>
      <c r="RK13" s="14"/>
      <c r="RL13" s="14"/>
      <c r="RM13" s="14"/>
      <c r="RN13" s="14"/>
      <c r="RO13" s="14"/>
      <c r="RP13" s="14"/>
      <c r="RQ13" s="14"/>
      <c r="RR13" s="14"/>
      <c r="RS13" s="14"/>
      <c r="RT13" s="14"/>
      <c r="RU13" s="14"/>
      <c r="RV13" s="14"/>
      <c r="RW13" s="14"/>
      <c r="RX13" s="14"/>
      <c r="RY13" s="14"/>
      <c r="RZ13" s="14"/>
      <c r="SA13" s="14"/>
      <c r="SB13" s="14"/>
      <c r="SC13" s="14"/>
      <c r="SD13" s="14"/>
      <c r="SE13" s="14"/>
      <c r="SF13" s="14"/>
      <c r="SG13" s="14"/>
      <c r="SH13" s="14"/>
      <c r="SI13" s="14"/>
      <c r="SJ13" s="14"/>
      <c r="SK13" s="14"/>
      <c r="SL13" s="14"/>
      <c r="SM13" s="14"/>
      <c r="SN13" s="14"/>
      <c r="SO13" s="14"/>
      <c r="SP13" s="14"/>
      <c r="SQ13" s="14"/>
      <c r="SR13" s="14"/>
    </row>
    <row r="14" spans="1:512" s="262" customFormat="1" ht="32.25" customHeight="1" x14ac:dyDescent="0.25">
      <c r="A14" s="1617" t="s">
        <v>1</v>
      </c>
      <c r="B14" s="1307" t="s">
        <v>1698</v>
      </c>
      <c r="C14" s="1307" t="s">
        <v>1699</v>
      </c>
      <c r="D14" s="264" t="s">
        <v>1701</v>
      </c>
      <c r="E14" s="263">
        <v>46350</v>
      </c>
      <c r="F14" s="1307" t="s">
        <v>836</v>
      </c>
      <c r="IW14" s="14"/>
      <c r="IX14" s="14"/>
      <c r="IY14" s="14"/>
      <c r="IZ14" s="14"/>
      <c r="JA14" s="14"/>
      <c r="JB14" s="14"/>
      <c r="JC14" s="14"/>
      <c r="JD14" s="14"/>
      <c r="JE14" s="14"/>
      <c r="JF14" s="14"/>
      <c r="JG14" s="14"/>
      <c r="JH14" s="14"/>
      <c r="JI14" s="14"/>
      <c r="JJ14" s="14"/>
      <c r="JK14" s="14"/>
      <c r="JL14" s="14"/>
      <c r="JM14" s="14"/>
      <c r="JN14" s="14"/>
      <c r="JO14" s="14"/>
      <c r="JP14" s="14"/>
      <c r="JQ14" s="14"/>
      <c r="JR14" s="14"/>
      <c r="JS14" s="14"/>
      <c r="JT14" s="14"/>
      <c r="JU14" s="14"/>
      <c r="JV14" s="14"/>
      <c r="JW14" s="14"/>
      <c r="JX14" s="14"/>
      <c r="JY14" s="14"/>
      <c r="JZ14" s="14"/>
      <c r="KA14" s="14"/>
      <c r="KB14" s="14"/>
      <c r="KC14" s="14"/>
      <c r="KD14" s="14"/>
      <c r="KE14" s="14"/>
      <c r="KF14" s="14"/>
      <c r="KG14" s="14"/>
      <c r="KH14" s="14"/>
      <c r="KI14" s="14"/>
      <c r="KJ14" s="14"/>
      <c r="KK14" s="14"/>
      <c r="KL14" s="14"/>
      <c r="KM14" s="14"/>
      <c r="KN14" s="14"/>
      <c r="KO14" s="14"/>
      <c r="KP14" s="14"/>
      <c r="KQ14" s="14"/>
      <c r="KR14" s="14"/>
      <c r="KS14" s="14"/>
      <c r="KT14" s="14"/>
      <c r="KU14" s="14"/>
      <c r="KV14" s="14"/>
      <c r="KW14" s="14"/>
      <c r="KX14" s="14"/>
      <c r="KY14" s="14"/>
      <c r="KZ14" s="14"/>
      <c r="LA14" s="14"/>
      <c r="LB14" s="14"/>
      <c r="LC14" s="14"/>
      <c r="LD14" s="14"/>
      <c r="LE14" s="14"/>
      <c r="LF14" s="14"/>
      <c r="LG14" s="14"/>
      <c r="LH14" s="14"/>
      <c r="LI14" s="14"/>
      <c r="LJ14" s="14"/>
      <c r="LK14" s="14"/>
      <c r="LL14" s="14"/>
      <c r="LM14" s="14"/>
      <c r="LN14" s="14"/>
      <c r="LO14" s="14"/>
      <c r="LP14" s="14"/>
      <c r="LQ14" s="14"/>
      <c r="LR14" s="14"/>
      <c r="LS14" s="14"/>
      <c r="LT14" s="14"/>
      <c r="LU14" s="14"/>
      <c r="LV14" s="14"/>
      <c r="LW14" s="14"/>
      <c r="LX14" s="14"/>
      <c r="LY14" s="14"/>
      <c r="LZ14" s="14"/>
      <c r="MA14" s="14"/>
      <c r="MB14" s="14"/>
      <c r="MC14" s="14"/>
      <c r="MD14" s="14"/>
      <c r="ME14" s="14"/>
      <c r="MF14" s="14"/>
      <c r="MG14" s="14"/>
      <c r="MH14" s="14"/>
      <c r="MI14" s="14"/>
      <c r="MJ14" s="14"/>
      <c r="MK14" s="14"/>
      <c r="ML14" s="14"/>
      <c r="MM14" s="14"/>
      <c r="MN14" s="14"/>
      <c r="MO14" s="14"/>
      <c r="MP14" s="14"/>
      <c r="MQ14" s="14"/>
      <c r="MR14" s="14"/>
      <c r="MS14" s="14"/>
      <c r="MT14" s="14"/>
      <c r="MU14" s="14"/>
      <c r="MV14" s="14"/>
      <c r="MW14" s="14"/>
      <c r="MX14" s="14"/>
      <c r="MY14" s="14"/>
      <c r="MZ14" s="14"/>
      <c r="NA14" s="14"/>
      <c r="NB14" s="14"/>
      <c r="NC14" s="14"/>
      <c r="ND14" s="14"/>
      <c r="NE14" s="14"/>
      <c r="NF14" s="14"/>
      <c r="NG14" s="14"/>
      <c r="NH14" s="14"/>
      <c r="NI14" s="14"/>
      <c r="NJ14" s="14"/>
      <c r="NK14" s="14"/>
      <c r="NL14" s="14"/>
      <c r="NM14" s="14"/>
      <c r="NN14" s="14"/>
      <c r="NO14" s="14"/>
      <c r="NP14" s="14"/>
      <c r="NQ14" s="14"/>
      <c r="NR14" s="14"/>
      <c r="NS14" s="14"/>
      <c r="NT14" s="14"/>
      <c r="NU14" s="14"/>
      <c r="NV14" s="14"/>
      <c r="NW14" s="14"/>
      <c r="NX14" s="14"/>
      <c r="NY14" s="14"/>
      <c r="NZ14" s="14"/>
      <c r="OA14" s="14"/>
      <c r="OB14" s="14"/>
      <c r="OC14" s="14"/>
      <c r="OD14" s="14"/>
      <c r="OE14" s="14"/>
      <c r="OF14" s="14"/>
      <c r="OG14" s="14"/>
      <c r="OH14" s="14"/>
      <c r="OI14" s="14"/>
      <c r="OJ14" s="14"/>
      <c r="OK14" s="14"/>
      <c r="OL14" s="14"/>
      <c r="OM14" s="14"/>
      <c r="ON14" s="14"/>
      <c r="OO14" s="14"/>
      <c r="OP14" s="14"/>
      <c r="OQ14" s="14"/>
      <c r="OR14" s="14"/>
      <c r="OS14" s="14"/>
      <c r="OT14" s="14"/>
      <c r="OU14" s="14"/>
      <c r="OV14" s="14"/>
      <c r="OW14" s="14"/>
      <c r="OX14" s="14"/>
      <c r="OY14" s="14"/>
      <c r="OZ14" s="14"/>
      <c r="PA14" s="14"/>
      <c r="PB14" s="14"/>
      <c r="PC14" s="14"/>
      <c r="PD14" s="14"/>
      <c r="PE14" s="14"/>
      <c r="PF14" s="14"/>
      <c r="PG14" s="14"/>
      <c r="PH14" s="14"/>
      <c r="PI14" s="14"/>
      <c r="PJ14" s="14"/>
      <c r="PK14" s="14"/>
      <c r="PL14" s="14"/>
      <c r="PM14" s="14"/>
      <c r="PN14" s="14"/>
      <c r="PO14" s="14"/>
      <c r="PP14" s="14"/>
      <c r="PQ14" s="14"/>
      <c r="PR14" s="14"/>
      <c r="PS14" s="14"/>
      <c r="PT14" s="14"/>
      <c r="PU14" s="14"/>
      <c r="PV14" s="14"/>
      <c r="PW14" s="14"/>
      <c r="PX14" s="14"/>
      <c r="PY14" s="14"/>
      <c r="PZ14" s="14"/>
      <c r="QA14" s="14"/>
      <c r="QB14" s="14"/>
      <c r="QC14" s="14"/>
      <c r="QD14" s="14"/>
      <c r="QE14" s="14"/>
      <c r="QF14" s="14"/>
      <c r="QG14" s="14"/>
      <c r="QH14" s="14"/>
      <c r="QI14" s="14"/>
      <c r="QJ14" s="14"/>
      <c r="QK14" s="14"/>
      <c r="QL14" s="14"/>
      <c r="QM14" s="14"/>
      <c r="QN14" s="14"/>
      <c r="QO14" s="14"/>
      <c r="QP14" s="14"/>
      <c r="QQ14" s="14"/>
      <c r="QR14" s="14"/>
      <c r="QS14" s="14"/>
      <c r="QT14" s="14"/>
      <c r="QU14" s="14"/>
      <c r="QV14" s="14"/>
      <c r="QW14" s="14"/>
      <c r="QX14" s="14"/>
      <c r="QY14" s="14"/>
      <c r="QZ14" s="14"/>
      <c r="RA14" s="14"/>
      <c r="RB14" s="14"/>
      <c r="RC14" s="14"/>
      <c r="RD14" s="14"/>
      <c r="RE14" s="14"/>
      <c r="RF14" s="14"/>
      <c r="RG14" s="14"/>
      <c r="RH14" s="14"/>
      <c r="RI14" s="14"/>
      <c r="RJ14" s="14"/>
      <c r="RK14" s="14"/>
      <c r="RL14" s="14"/>
      <c r="RM14" s="14"/>
      <c r="RN14" s="14"/>
      <c r="RO14" s="14"/>
      <c r="RP14" s="14"/>
      <c r="RQ14" s="14"/>
      <c r="RR14" s="14"/>
      <c r="RS14" s="14"/>
      <c r="RT14" s="14"/>
      <c r="RU14" s="14"/>
      <c r="RV14" s="14"/>
      <c r="RW14" s="14"/>
      <c r="RX14" s="14"/>
      <c r="RY14" s="14"/>
      <c r="RZ14" s="14"/>
      <c r="SA14" s="14"/>
      <c r="SB14" s="14"/>
      <c r="SC14" s="14"/>
      <c r="SD14" s="14"/>
      <c r="SE14" s="14"/>
      <c r="SF14" s="14"/>
      <c r="SG14" s="14"/>
      <c r="SH14" s="14"/>
      <c r="SI14" s="14"/>
      <c r="SJ14" s="14"/>
      <c r="SK14" s="14"/>
      <c r="SL14" s="14"/>
      <c r="SM14" s="14"/>
      <c r="SN14" s="14"/>
      <c r="SO14" s="14"/>
      <c r="SP14" s="14"/>
      <c r="SQ14" s="14"/>
      <c r="SR14" s="14"/>
    </row>
    <row r="15" spans="1:512" s="262" customFormat="1" ht="32.25" customHeight="1" x14ac:dyDescent="0.25">
      <c r="A15" s="1617" t="s">
        <v>1</v>
      </c>
      <c r="B15" s="1307" t="s">
        <v>181</v>
      </c>
      <c r="C15" s="1307" t="s">
        <v>182</v>
      </c>
      <c r="D15" s="264" t="s">
        <v>183</v>
      </c>
      <c r="E15" s="263">
        <v>44438</v>
      </c>
      <c r="F15" s="1307" t="s">
        <v>836</v>
      </c>
      <c r="IW15" s="14"/>
      <c r="IX15" s="14"/>
      <c r="IY15" s="14"/>
      <c r="IZ15" s="14"/>
      <c r="JA15" s="14"/>
      <c r="JB15" s="14"/>
      <c r="JC15" s="14"/>
      <c r="JD15" s="14"/>
      <c r="JE15" s="14"/>
      <c r="JF15" s="14"/>
      <c r="JG15" s="14"/>
      <c r="JH15" s="14"/>
      <c r="JI15" s="14"/>
      <c r="JJ15" s="14"/>
      <c r="JK15" s="14"/>
      <c r="JL15" s="14"/>
      <c r="JM15" s="14"/>
      <c r="JN15" s="14"/>
      <c r="JO15" s="14"/>
      <c r="JP15" s="14"/>
      <c r="JQ15" s="14"/>
      <c r="JR15" s="14"/>
      <c r="JS15" s="14"/>
      <c r="JT15" s="14"/>
      <c r="JU15" s="14"/>
      <c r="JV15" s="14"/>
      <c r="JW15" s="14"/>
      <c r="JX15" s="14"/>
      <c r="JY15" s="14"/>
      <c r="JZ15" s="14"/>
      <c r="KA15" s="14"/>
      <c r="KB15" s="14"/>
      <c r="KC15" s="14"/>
      <c r="KD15" s="14"/>
      <c r="KE15" s="14"/>
      <c r="KF15" s="14"/>
      <c r="KG15" s="14"/>
      <c r="KH15" s="14"/>
      <c r="KI15" s="14"/>
      <c r="KJ15" s="14"/>
      <c r="KK15" s="14"/>
      <c r="KL15" s="14"/>
      <c r="KM15" s="14"/>
      <c r="KN15" s="14"/>
      <c r="KO15" s="14"/>
      <c r="KP15" s="14"/>
      <c r="KQ15" s="14"/>
      <c r="KR15" s="14"/>
      <c r="KS15" s="14"/>
      <c r="KT15" s="14"/>
      <c r="KU15" s="14"/>
      <c r="KV15" s="14"/>
      <c r="KW15" s="14"/>
      <c r="KX15" s="14"/>
      <c r="KY15" s="14"/>
      <c r="KZ15" s="14"/>
      <c r="LA15" s="14"/>
      <c r="LB15" s="14"/>
      <c r="LC15" s="14"/>
      <c r="LD15" s="14"/>
      <c r="LE15" s="14"/>
      <c r="LF15" s="14"/>
      <c r="LG15" s="14"/>
      <c r="LH15" s="14"/>
      <c r="LI15" s="14"/>
      <c r="LJ15" s="14"/>
      <c r="LK15" s="14"/>
      <c r="LL15" s="14"/>
      <c r="LM15" s="14"/>
      <c r="LN15" s="14"/>
      <c r="LO15" s="14"/>
      <c r="LP15" s="14"/>
      <c r="LQ15" s="14"/>
      <c r="LR15" s="14"/>
      <c r="LS15" s="14"/>
      <c r="LT15" s="14"/>
      <c r="LU15" s="14"/>
      <c r="LV15" s="14"/>
      <c r="LW15" s="14"/>
      <c r="LX15" s="14"/>
      <c r="LY15" s="14"/>
      <c r="LZ15" s="14"/>
      <c r="MA15" s="14"/>
      <c r="MB15" s="14"/>
      <c r="MC15" s="14"/>
      <c r="MD15" s="14"/>
      <c r="ME15" s="14"/>
      <c r="MF15" s="14"/>
      <c r="MG15" s="14"/>
      <c r="MH15" s="14"/>
      <c r="MI15" s="14"/>
      <c r="MJ15" s="14"/>
      <c r="MK15" s="14"/>
      <c r="ML15" s="14"/>
      <c r="MM15" s="14"/>
      <c r="MN15" s="14"/>
      <c r="MO15" s="14"/>
      <c r="MP15" s="14"/>
      <c r="MQ15" s="14"/>
      <c r="MR15" s="14"/>
      <c r="MS15" s="14"/>
      <c r="MT15" s="14"/>
      <c r="MU15" s="14"/>
      <c r="MV15" s="14"/>
      <c r="MW15" s="14"/>
      <c r="MX15" s="14"/>
      <c r="MY15" s="14"/>
      <c r="MZ15" s="14"/>
      <c r="NA15" s="14"/>
      <c r="NB15" s="14"/>
      <c r="NC15" s="14"/>
      <c r="ND15" s="14"/>
      <c r="NE15" s="14"/>
      <c r="NF15" s="14"/>
      <c r="NG15" s="14"/>
      <c r="NH15" s="14"/>
      <c r="NI15" s="14"/>
      <c r="NJ15" s="14"/>
      <c r="NK15" s="14"/>
      <c r="NL15" s="14"/>
      <c r="NM15" s="14"/>
      <c r="NN15" s="14"/>
      <c r="NO15" s="14"/>
      <c r="NP15" s="14"/>
      <c r="NQ15" s="14"/>
      <c r="NR15" s="14"/>
      <c r="NS15" s="14"/>
      <c r="NT15" s="14"/>
      <c r="NU15" s="14"/>
      <c r="NV15" s="14"/>
      <c r="NW15" s="14"/>
      <c r="NX15" s="14"/>
      <c r="NY15" s="14"/>
      <c r="NZ15" s="14"/>
      <c r="OA15" s="14"/>
      <c r="OB15" s="14"/>
      <c r="OC15" s="14"/>
      <c r="OD15" s="14"/>
      <c r="OE15" s="14"/>
      <c r="OF15" s="14"/>
      <c r="OG15" s="14"/>
      <c r="OH15" s="14"/>
      <c r="OI15" s="14"/>
      <c r="OJ15" s="14"/>
      <c r="OK15" s="14"/>
      <c r="OL15" s="14"/>
      <c r="OM15" s="14"/>
      <c r="ON15" s="14"/>
      <c r="OO15" s="14"/>
      <c r="OP15" s="14"/>
      <c r="OQ15" s="14"/>
      <c r="OR15" s="14"/>
      <c r="OS15" s="14"/>
      <c r="OT15" s="14"/>
      <c r="OU15" s="14"/>
      <c r="OV15" s="14"/>
      <c r="OW15" s="14"/>
      <c r="OX15" s="14"/>
      <c r="OY15" s="14"/>
      <c r="OZ15" s="14"/>
      <c r="PA15" s="14"/>
      <c r="PB15" s="14"/>
      <c r="PC15" s="14"/>
      <c r="PD15" s="14"/>
      <c r="PE15" s="14"/>
      <c r="PF15" s="14"/>
      <c r="PG15" s="14"/>
      <c r="PH15" s="14"/>
      <c r="PI15" s="14"/>
      <c r="PJ15" s="14"/>
      <c r="PK15" s="14"/>
      <c r="PL15" s="14"/>
      <c r="PM15" s="14"/>
      <c r="PN15" s="14"/>
      <c r="PO15" s="14"/>
      <c r="PP15" s="14"/>
      <c r="PQ15" s="14"/>
      <c r="PR15" s="14"/>
      <c r="PS15" s="14"/>
      <c r="PT15" s="14"/>
      <c r="PU15" s="14"/>
      <c r="PV15" s="14"/>
      <c r="PW15" s="14"/>
      <c r="PX15" s="14"/>
      <c r="PY15" s="14"/>
      <c r="PZ15" s="14"/>
      <c r="QA15" s="14"/>
      <c r="QB15" s="14"/>
      <c r="QC15" s="14"/>
      <c r="QD15" s="14"/>
      <c r="QE15" s="14"/>
      <c r="QF15" s="14"/>
      <c r="QG15" s="14"/>
      <c r="QH15" s="14"/>
      <c r="QI15" s="14"/>
      <c r="QJ15" s="14"/>
      <c r="QK15" s="14"/>
      <c r="QL15" s="14"/>
      <c r="QM15" s="14"/>
      <c r="QN15" s="14"/>
      <c r="QO15" s="14"/>
      <c r="QP15" s="14"/>
      <c r="QQ15" s="14"/>
      <c r="QR15" s="14"/>
      <c r="QS15" s="14"/>
      <c r="QT15" s="14"/>
      <c r="QU15" s="14"/>
      <c r="QV15" s="14"/>
      <c r="QW15" s="14"/>
      <c r="QX15" s="14"/>
      <c r="QY15" s="14"/>
      <c r="QZ15" s="14"/>
      <c r="RA15" s="14"/>
      <c r="RB15" s="14"/>
      <c r="RC15" s="14"/>
      <c r="RD15" s="14"/>
      <c r="RE15" s="14"/>
      <c r="RF15" s="14"/>
      <c r="RG15" s="14"/>
      <c r="RH15" s="14"/>
      <c r="RI15" s="14"/>
      <c r="RJ15" s="14"/>
      <c r="RK15" s="14"/>
      <c r="RL15" s="14"/>
      <c r="RM15" s="14"/>
      <c r="RN15" s="14"/>
      <c r="RO15" s="14"/>
      <c r="RP15" s="14"/>
      <c r="RQ15" s="14"/>
      <c r="RR15" s="14"/>
      <c r="RS15" s="14"/>
      <c r="RT15" s="14"/>
      <c r="RU15" s="14"/>
      <c r="RV15" s="14"/>
      <c r="RW15" s="14"/>
      <c r="RX15" s="14"/>
      <c r="RY15" s="14"/>
      <c r="RZ15" s="14"/>
      <c r="SA15" s="14"/>
      <c r="SB15" s="14"/>
      <c r="SC15" s="14"/>
      <c r="SD15" s="14"/>
      <c r="SE15" s="14"/>
      <c r="SF15" s="14"/>
      <c r="SG15" s="14"/>
      <c r="SH15" s="14"/>
      <c r="SI15" s="14"/>
      <c r="SJ15" s="14"/>
      <c r="SK15" s="14"/>
      <c r="SL15" s="14"/>
      <c r="SM15" s="14"/>
      <c r="SN15" s="14"/>
      <c r="SO15" s="14"/>
      <c r="SP15" s="14"/>
      <c r="SQ15" s="14"/>
      <c r="SR15" s="14"/>
    </row>
    <row r="16" spans="1:512" s="262" customFormat="1" ht="32.25" customHeight="1" x14ac:dyDescent="0.25">
      <c r="A16" s="1617" t="s">
        <v>1</v>
      </c>
      <c r="B16" s="1307" t="s">
        <v>602</v>
      </c>
      <c r="C16" s="1307" t="s">
        <v>603</v>
      </c>
      <c r="D16" s="264" t="s">
        <v>604</v>
      </c>
      <c r="E16" s="263">
        <v>44456</v>
      </c>
      <c r="F16" s="1307" t="s">
        <v>836</v>
      </c>
      <c r="IW16" s="14"/>
      <c r="IX16" s="14"/>
      <c r="IY16" s="14"/>
      <c r="IZ16" s="14"/>
      <c r="JA16" s="14"/>
      <c r="JB16" s="14"/>
      <c r="JC16" s="14"/>
      <c r="JD16" s="14"/>
      <c r="JE16" s="14"/>
      <c r="JF16" s="14"/>
      <c r="JG16" s="14"/>
      <c r="JH16" s="14"/>
      <c r="JI16" s="14"/>
      <c r="JJ16" s="14"/>
      <c r="JK16" s="14"/>
      <c r="JL16" s="14"/>
      <c r="JM16" s="14"/>
      <c r="JN16" s="14"/>
      <c r="JO16" s="14"/>
      <c r="JP16" s="14"/>
      <c r="JQ16" s="14"/>
      <c r="JR16" s="14"/>
      <c r="JS16" s="14"/>
      <c r="JT16" s="14"/>
      <c r="JU16" s="14"/>
      <c r="JV16" s="14"/>
      <c r="JW16" s="14"/>
      <c r="JX16" s="14"/>
      <c r="JY16" s="14"/>
      <c r="JZ16" s="14"/>
      <c r="KA16" s="14"/>
      <c r="KB16" s="14"/>
      <c r="KC16" s="14"/>
      <c r="KD16" s="14"/>
      <c r="KE16" s="14"/>
      <c r="KF16" s="14"/>
      <c r="KG16" s="14"/>
      <c r="KH16" s="14"/>
      <c r="KI16" s="14"/>
      <c r="KJ16" s="14"/>
      <c r="KK16" s="14"/>
      <c r="KL16" s="14"/>
      <c r="KM16" s="14"/>
      <c r="KN16" s="14"/>
      <c r="KO16" s="14"/>
      <c r="KP16" s="14"/>
      <c r="KQ16" s="14"/>
      <c r="KR16" s="14"/>
      <c r="KS16" s="14"/>
      <c r="KT16" s="14"/>
      <c r="KU16" s="14"/>
      <c r="KV16" s="14"/>
      <c r="KW16" s="14"/>
      <c r="KX16" s="14"/>
      <c r="KY16" s="14"/>
      <c r="KZ16" s="14"/>
      <c r="LA16" s="14"/>
      <c r="LB16" s="14"/>
      <c r="LC16" s="14"/>
      <c r="LD16" s="14"/>
      <c r="LE16" s="14"/>
      <c r="LF16" s="14"/>
      <c r="LG16" s="14"/>
      <c r="LH16" s="14"/>
      <c r="LI16" s="14"/>
      <c r="LJ16" s="14"/>
      <c r="LK16" s="14"/>
      <c r="LL16" s="14"/>
      <c r="LM16" s="14"/>
      <c r="LN16" s="14"/>
      <c r="LO16" s="14"/>
      <c r="LP16" s="14"/>
      <c r="LQ16" s="14"/>
      <c r="LR16" s="14"/>
      <c r="LS16" s="14"/>
      <c r="LT16" s="14"/>
      <c r="LU16" s="14"/>
      <c r="LV16" s="14"/>
      <c r="LW16" s="14"/>
      <c r="LX16" s="14"/>
      <c r="LY16" s="14"/>
      <c r="LZ16" s="14"/>
      <c r="MA16" s="14"/>
      <c r="MB16" s="14"/>
      <c r="MC16" s="14"/>
      <c r="MD16" s="14"/>
      <c r="ME16" s="14"/>
      <c r="MF16" s="14"/>
      <c r="MG16" s="14"/>
      <c r="MH16" s="14"/>
      <c r="MI16" s="14"/>
      <c r="MJ16" s="14"/>
      <c r="MK16" s="14"/>
      <c r="ML16" s="14"/>
      <c r="MM16" s="14"/>
      <c r="MN16" s="14"/>
      <c r="MO16" s="14"/>
      <c r="MP16" s="14"/>
      <c r="MQ16" s="14"/>
      <c r="MR16" s="14"/>
      <c r="MS16" s="14"/>
      <c r="MT16" s="14"/>
      <c r="MU16" s="14"/>
      <c r="MV16" s="14"/>
      <c r="MW16" s="14"/>
      <c r="MX16" s="14"/>
      <c r="MY16" s="14"/>
      <c r="MZ16" s="14"/>
      <c r="NA16" s="14"/>
      <c r="NB16" s="14"/>
      <c r="NC16" s="14"/>
      <c r="ND16" s="14"/>
      <c r="NE16" s="14"/>
      <c r="NF16" s="14"/>
      <c r="NG16" s="14"/>
      <c r="NH16" s="14"/>
      <c r="NI16" s="14"/>
      <c r="NJ16" s="14"/>
      <c r="NK16" s="14"/>
      <c r="NL16" s="14"/>
      <c r="NM16" s="14"/>
      <c r="NN16" s="14"/>
      <c r="NO16" s="14"/>
      <c r="NP16" s="14"/>
      <c r="NQ16" s="14"/>
      <c r="NR16" s="14"/>
      <c r="NS16" s="14"/>
      <c r="NT16" s="14"/>
      <c r="NU16" s="14"/>
      <c r="NV16" s="14"/>
      <c r="NW16" s="14"/>
      <c r="NX16" s="14"/>
      <c r="NY16" s="14"/>
      <c r="NZ16" s="14"/>
      <c r="OA16" s="14"/>
      <c r="OB16" s="14"/>
      <c r="OC16" s="14"/>
      <c r="OD16" s="14"/>
      <c r="OE16" s="14"/>
      <c r="OF16" s="14"/>
      <c r="OG16" s="14"/>
      <c r="OH16" s="14"/>
      <c r="OI16" s="14"/>
      <c r="OJ16" s="14"/>
      <c r="OK16" s="14"/>
      <c r="OL16" s="14"/>
      <c r="OM16" s="14"/>
      <c r="ON16" s="14"/>
      <c r="OO16" s="14"/>
      <c r="OP16" s="14"/>
      <c r="OQ16" s="14"/>
      <c r="OR16" s="14"/>
      <c r="OS16" s="14"/>
      <c r="OT16" s="14"/>
      <c r="OU16" s="14"/>
      <c r="OV16" s="14"/>
      <c r="OW16" s="14"/>
      <c r="OX16" s="14"/>
      <c r="OY16" s="14"/>
      <c r="OZ16" s="14"/>
      <c r="PA16" s="14"/>
      <c r="PB16" s="14"/>
      <c r="PC16" s="14"/>
      <c r="PD16" s="14"/>
      <c r="PE16" s="14"/>
      <c r="PF16" s="14"/>
      <c r="PG16" s="14"/>
      <c r="PH16" s="14"/>
      <c r="PI16" s="14"/>
      <c r="PJ16" s="14"/>
      <c r="PK16" s="14"/>
      <c r="PL16" s="14"/>
      <c r="PM16" s="14"/>
      <c r="PN16" s="14"/>
      <c r="PO16" s="14"/>
      <c r="PP16" s="14"/>
      <c r="PQ16" s="14"/>
      <c r="PR16" s="14"/>
      <c r="PS16" s="14"/>
      <c r="PT16" s="14"/>
      <c r="PU16" s="14"/>
      <c r="PV16" s="14"/>
      <c r="PW16" s="14"/>
      <c r="PX16" s="14"/>
      <c r="PY16" s="14"/>
      <c r="PZ16" s="14"/>
      <c r="QA16" s="14"/>
      <c r="QB16" s="14"/>
      <c r="QC16" s="14"/>
      <c r="QD16" s="14"/>
      <c r="QE16" s="14"/>
      <c r="QF16" s="14"/>
      <c r="QG16" s="14"/>
      <c r="QH16" s="14"/>
      <c r="QI16" s="14"/>
      <c r="QJ16" s="14"/>
      <c r="QK16" s="14"/>
      <c r="QL16" s="14"/>
      <c r="QM16" s="14"/>
      <c r="QN16" s="14"/>
      <c r="QO16" s="14"/>
      <c r="QP16" s="14"/>
      <c r="QQ16" s="14"/>
      <c r="QR16" s="14"/>
      <c r="QS16" s="14"/>
      <c r="QT16" s="14"/>
      <c r="QU16" s="14"/>
      <c r="QV16" s="14"/>
      <c r="QW16" s="14"/>
      <c r="QX16" s="14"/>
      <c r="QY16" s="14"/>
      <c r="QZ16" s="14"/>
      <c r="RA16" s="14"/>
      <c r="RB16" s="14"/>
      <c r="RC16" s="14"/>
      <c r="RD16" s="14"/>
      <c r="RE16" s="14"/>
      <c r="RF16" s="14"/>
      <c r="RG16" s="14"/>
      <c r="RH16" s="14"/>
      <c r="RI16" s="14"/>
      <c r="RJ16" s="14"/>
      <c r="RK16" s="14"/>
      <c r="RL16" s="14"/>
      <c r="RM16" s="14"/>
      <c r="RN16" s="14"/>
      <c r="RO16" s="14"/>
      <c r="RP16" s="14"/>
      <c r="RQ16" s="14"/>
      <c r="RR16" s="14"/>
      <c r="RS16" s="14"/>
      <c r="RT16" s="14"/>
      <c r="RU16" s="14"/>
      <c r="RV16" s="14"/>
      <c r="RW16" s="14"/>
      <c r="RX16" s="14"/>
      <c r="RY16" s="14"/>
      <c r="RZ16" s="14"/>
      <c r="SA16" s="14"/>
      <c r="SB16" s="14"/>
      <c r="SC16" s="14"/>
      <c r="SD16" s="14"/>
      <c r="SE16" s="14"/>
      <c r="SF16" s="14"/>
      <c r="SG16" s="14"/>
      <c r="SH16" s="14"/>
      <c r="SI16" s="14"/>
      <c r="SJ16" s="14"/>
      <c r="SK16" s="14"/>
      <c r="SL16" s="14"/>
      <c r="SM16" s="14"/>
      <c r="SN16" s="14"/>
      <c r="SO16" s="14"/>
      <c r="SP16" s="14"/>
      <c r="SQ16" s="14"/>
      <c r="SR16" s="14"/>
    </row>
    <row r="17" spans="1:512" s="262" customFormat="1" ht="32.25" customHeight="1" x14ac:dyDescent="0.25">
      <c r="A17" s="1617" t="s">
        <v>1</v>
      </c>
      <c r="B17" s="1307" t="s">
        <v>1581</v>
      </c>
      <c r="C17" s="1307" t="s">
        <v>709</v>
      </c>
      <c r="D17" s="264" t="s">
        <v>710</v>
      </c>
      <c r="E17" s="263">
        <v>44749</v>
      </c>
      <c r="F17" s="1307" t="s">
        <v>836</v>
      </c>
      <c r="IW17" s="14"/>
      <c r="IX17" s="14"/>
      <c r="IY17" s="14"/>
      <c r="IZ17" s="14"/>
      <c r="JA17" s="14"/>
      <c r="JB17" s="14"/>
      <c r="JC17" s="14"/>
      <c r="JD17" s="14"/>
      <c r="JE17" s="14"/>
      <c r="JF17" s="14"/>
      <c r="JG17" s="14"/>
      <c r="JH17" s="14"/>
      <c r="JI17" s="14"/>
      <c r="JJ17" s="14"/>
      <c r="JK17" s="14"/>
      <c r="JL17" s="14"/>
      <c r="JM17" s="14"/>
      <c r="JN17" s="14"/>
      <c r="JO17" s="14"/>
      <c r="JP17" s="14"/>
      <c r="JQ17" s="14"/>
      <c r="JR17" s="14"/>
      <c r="JS17" s="14"/>
      <c r="JT17" s="14"/>
      <c r="JU17" s="14"/>
      <c r="JV17" s="14"/>
      <c r="JW17" s="14"/>
      <c r="JX17" s="14"/>
      <c r="JY17" s="14"/>
      <c r="JZ17" s="14"/>
      <c r="KA17" s="14"/>
      <c r="KB17" s="14"/>
      <c r="KC17" s="14"/>
      <c r="KD17" s="14"/>
      <c r="KE17" s="14"/>
      <c r="KF17" s="14"/>
      <c r="KG17" s="14"/>
      <c r="KH17" s="14"/>
      <c r="KI17" s="14"/>
      <c r="KJ17" s="14"/>
      <c r="KK17" s="14"/>
      <c r="KL17" s="14"/>
      <c r="KM17" s="14"/>
      <c r="KN17" s="14"/>
      <c r="KO17" s="14"/>
      <c r="KP17" s="14"/>
      <c r="KQ17" s="14"/>
      <c r="KR17" s="14"/>
      <c r="KS17" s="14"/>
      <c r="KT17" s="14"/>
      <c r="KU17" s="14"/>
      <c r="KV17" s="14"/>
      <c r="KW17" s="14"/>
      <c r="KX17" s="14"/>
      <c r="KY17" s="14"/>
      <c r="KZ17" s="14"/>
      <c r="LA17" s="14"/>
      <c r="LB17" s="14"/>
      <c r="LC17" s="14"/>
      <c r="LD17" s="14"/>
      <c r="LE17" s="14"/>
      <c r="LF17" s="14"/>
      <c r="LG17" s="14"/>
      <c r="LH17" s="14"/>
      <c r="LI17" s="14"/>
      <c r="LJ17" s="14"/>
      <c r="LK17" s="14"/>
      <c r="LL17" s="14"/>
      <c r="LM17" s="14"/>
      <c r="LN17" s="14"/>
      <c r="LO17" s="14"/>
      <c r="LP17" s="14"/>
      <c r="LQ17" s="14"/>
      <c r="LR17" s="14"/>
      <c r="LS17" s="14"/>
      <c r="LT17" s="14"/>
      <c r="LU17" s="14"/>
      <c r="LV17" s="14"/>
      <c r="LW17" s="14"/>
      <c r="LX17" s="14"/>
      <c r="LY17" s="14"/>
      <c r="LZ17" s="14"/>
      <c r="MA17" s="14"/>
      <c r="MB17" s="14"/>
      <c r="MC17" s="14"/>
      <c r="MD17" s="14"/>
      <c r="ME17" s="14"/>
      <c r="MF17" s="14"/>
      <c r="MG17" s="14"/>
      <c r="MH17" s="14"/>
      <c r="MI17" s="14"/>
      <c r="MJ17" s="14"/>
      <c r="MK17" s="14"/>
      <c r="ML17" s="14"/>
      <c r="MM17" s="14"/>
      <c r="MN17" s="14"/>
      <c r="MO17" s="14"/>
      <c r="MP17" s="14"/>
      <c r="MQ17" s="14"/>
      <c r="MR17" s="14"/>
      <c r="MS17" s="14"/>
      <c r="MT17" s="14"/>
      <c r="MU17" s="14"/>
      <c r="MV17" s="14"/>
      <c r="MW17" s="14"/>
      <c r="MX17" s="14"/>
      <c r="MY17" s="14"/>
      <c r="MZ17" s="14"/>
      <c r="NA17" s="14"/>
      <c r="NB17" s="14"/>
      <c r="NC17" s="14"/>
      <c r="ND17" s="14"/>
      <c r="NE17" s="14"/>
      <c r="NF17" s="14"/>
      <c r="NG17" s="14"/>
      <c r="NH17" s="14"/>
      <c r="NI17" s="14"/>
      <c r="NJ17" s="14"/>
      <c r="NK17" s="14"/>
      <c r="NL17" s="14"/>
      <c r="NM17" s="14"/>
      <c r="NN17" s="14"/>
      <c r="NO17" s="14"/>
      <c r="NP17" s="14"/>
      <c r="NQ17" s="14"/>
      <c r="NR17" s="14"/>
      <c r="NS17" s="14"/>
      <c r="NT17" s="14"/>
      <c r="NU17" s="14"/>
      <c r="NV17" s="14"/>
      <c r="NW17" s="14"/>
      <c r="NX17" s="14"/>
      <c r="NY17" s="14"/>
      <c r="NZ17" s="14"/>
      <c r="OA17" s="14"/>
      <c r="OB17" s="14"/>
      <c r="OC17" s="14"/>
      <c r="OD17" s="14"/>
      <c r="OE17" s="14"/>
      <c r="OF17" s="14"/>
      <c r="OG17" s="14"/>
      <c r="OH17" s="14"/>
      <c r="OI17" s="14"/>
      <c r="OJ17" s="14"/>
      <c r="OK17" s="14"/>
      <c r="OL17" s="14"/>
      <c r="OM17" s="14"/>
      <c r="ON17" s="14"/>
      <c r="OO17" s="14"/>
      <c r="OP17" s="14"/>
      <c r="OQ17" s="14"/>
      <c r="OR17" s="14"/>
      <c r="OS17" s="14"/>
      <c r="OT17" s="14"/>
      <c r="OU17" s="14"/>
      <c r="OV17" s="14"/>
      <c r="OW17" s="14"/>
      <c r="OX17" s="14"/>
      <c r="OY17" s="14"/>
      <c r="OZ17" s="14"/>
      <c r="PA17" s="14"/>
      <c r="PB17" s="14"/>
      <c r="PC17" s="14"/>
      <c r="PD17" s="14"/>
      <c r="PE17" s="14"/>
      <c r="PF17" s="14"/>
      <c r="PG17" s="14"/>
      <c r="PH17" s="14"/>
      <c r="PI17" s="14"/>
      <c r="PJ17" s="14"/>
      <c r="PK17" s="14"/>
      <c r="PL17" s="14"/>
      <c r="PM17" s="14"/>
      <c r="PN17" s="14"/>
      <c r="PO17" s="14"/>
      <c r="PP17" s="14"/>
      <c r="PQ17" s="14"/>
      <c r="PR17" s="14"/>
      <c r="PS17" s="14"/>
      <c r="PT17" s="14"/>
      <c r="PU17" s="14"/>
      <c r="PV17" s="14"/>
      <c r="PW17" s="14"/>
      <c r="PX17" s="14"/>
      <c r="PY17" s="14"/>
      <c r="PZ17" s="14"/>
      <c r="QA17" s="14"/>
      <c r="QB17" s="14"/>
      <c r="QC17" s="14"/>
      <c r="QD17" s="14"/>
      <c r="QE17" s="14"/>
      <c r="QF17" s="14"/>
      <c r="QG17" s="14"/>
      <c r="QH17" s="14"/>
      <c r="QI17" s="14"/>
      <c r="QJ17" s="14"/>
      <c r="QK17" s="14"/>
      <c r="QL17" s="14"/>
      <c r="QM17" s="14"/>
      <c r="QN17" s="14"/>
      <c r="QO17" s="14"/>
      <c r="QP17" s="14"/>
      <c r="QQ17" s="14"/>
      <c r="QR17" s="14"/>
      <c r="QS17" s="14"/>
      <c r="QT17" s="14"/>
      <c r="QU17" s="14"/>
      <c r="QV17" s="14"/>
      <c r="QW17" s="14"/>
      <c r="QX17" s="14"/>
      <c r="QY17" s="14"/>
      <c r="QZ17" s="14"/>
      <c r="RA17" s="14"/>
      <c r="RB17" s="14"/>
      <c r="RC17" s="14"/>
      <c r="RD17" s="14"/>
      <c r="RE17" s="14"/>
      <c r="RF17" s="14"/>
      <c r="RG17" s="14"/>
      <c r="RH17" s="14"/>
      <c r="RI17" s="14"/>
      <c r="RJ17" s="14"/>
      <c r="RK17" s="14"/>
      <c r="RL17" s="14"/>
      <c r="RM17" s="14"/>
      <c r="RN17" s="14"/>
      <c r="RO17" s="14"/>
      <c r="RP17" s="14"/>
      <c r="RQ17" s="14"/>
      <c r="RR17" s="14"/>
      <c r="RS17" s="14"/>
      <c r="RT17" s="14"/>
      <c r="RU17" s="14"/>
      <c r="RV17" s="14"/>
      <c r="RW17" s="14"/>
      <c r="RX17" s="14"/>
      <c r="RY17" s="14"/>
      <c r="RZ17" s="14"/>
      <c r="SA17" s="14"/>
      <c r="SB17" s="14"/>
      <c r="SC17" s="14"/>
      <c r="SD17" s="14"/>
      <c r="SE17" s="14"/>
      <c r="SF17" s="14"/>
      <c r="SG17" s="14"/>
      <c r="SH17" s="14"/>
      <c r="SI17" s="14"/>
      <c r="SJ17" s="14"/>
      <c r="SK17" s="14"/>
      <c r="SL17" s="14"/>
      <c r="SM17" s="14"/>
      <c r="SN17" s="14"/>
      <c r="SO17" s="14"/>
      <c r="SP17" s="14"/>
      <c r="SQ17" s="14"/>
      <c r="SR17" s="14"/>
    </row>
    <row r="18" spans="1:512" s="262" customFormat="1" ht="32.25" customHeight="1" x14ac:dyDescent="0.25">
      <c r="A18" s="1617" t="s">
        <v>1</v>
      </c>
      <c r="B18" s="1307" t="s">
        <v>837</v>
      </c>
      <c r="C18" s="1307" t="s">
        <v>838</v>
      </c>
      <c r="D18" s="264" t="s">
        <v>839</v>
      </c>
      <c r="E18" s="263">
        <v>45428</v>
      </c>
      <c r="F18" s="1307" t="s">
        <v>836</v>
      </c>
      <c r="IW18" s="14"/>
      <c r="IX18" s="14"/>
      <c r="IY18" s="14"/>
      <c r="IZ18" s="14"/>
      <c r="JA18" s="14"/>
      <c r="JB18" s="14"/>
      <c r="JC18" s="14"/>
      <c r="JD18" s="14"/>
      <c r="JE18" s="14"/>
      <c r="JF18" s="14"/>
      <c r="JG18" s="14"/>
      <c r="JH18" s="14"/>
      <c r="JI18" s="14"/>
      <c r="JJ18" s="14"/>
      <c r="JK18" s="14"/>
      <c r="JL18" s="14"/>
      <c r="JM18" s="14"/>
      <c r="JN18" s="14"/>
      <c r="JO18" s="14"/>
      <c r="JP18" s="14"/>
      <c r="JQ18" s="14"/>
      <c r="JR18" s="14"/>
      <c r="JS18" s="14"/>
      <c r="JT18" s="14"/>
      <c r="JU18" s="14"/>
      <c r="JV18" s="14"/>
      <c r="JW18" s="14"/>
      <c r="JX18" s="14"/>
      <c r="JY18" s="14"/>
      <c r="JZ18" s="14"/>
      <c r="KA18" s="14"/>
      <c r="KB18" s="14"/>
      <c r="KC18" s="14"/>
      <c r="KD18" s="14"/>
      <c r="KE18" s="14"/>
      <c r="KF18" s="14"/>
      <c r="KG18" s="14"/>
      <c r="KH18" s="14"/>
      <c r="KI18" s="14"/>
      <c r="KJ18" s="14"/>
      <c r="KK18" s="14"/>
      <c r="KL18" s="14"/>
      <c r="KM18" s="14"/>
      <c r="KN18" s="14"/>
      <c r="KO18" s="14"/>
      <c r="KP18" s="14"/>
      <c r="KQ18" s="14"/>
      <c r="KR18" s="14"/>
      <c r="KS18" s="14"/>
      <c r="KT18" s="14"/>
      <c r="KU18" s="14"/>
      <c r="KV18" s="14"/>
      <c r="KW18" s="14"/>
      <c r="KX18" s="14"/>
      <c r="KY18" s="14"/>
      <c r="KZ18" s="14"/>
      <c r="LA18" s="14"/>
      <c r="LB18" s="14"/>
      <c r="LC18" s="14"/>
      <c r="LD18" s="14"/>
      <c r="LE18" s="14"/>
      <c r="LF18" s="14"/>
      <c r="LG18" s="14"/>
      <c r="LH18" s="14"/>
      <c r="LI18" s="14"/>
      <c r="LJ18" s="14"/>
      <c r="LK18" s="14"/>
      <c r="LL18" s="14"/>
      <c r="LM18" s="14"/>
      <c r="LN18" s="14"/>
      <c r="LO18" s="14"/>
      <c r="LP18" s="14"/>
      <c r="LQ18" s="14"/>
      <c r="LR18" s="14"/>
      <c r="LS18" s="14"/>
      <c r="LT18" s="14"/>
      <c r="LU18" s="14"/>
      <c r="LV18" s="14"/>
      <c r="LW18" s="14"/>
      <c r="LX18" s="14"/>
      <c r="LY18" s="14"/>
      <c r="LZ18" s="14"/>
      <c r="MA18" s="14"/>
      <c r="MB18" s="14"/>
      <c r="MC18" s="14"/>
      <c r="MD18" s="14"/>
      <c r="ME18" s="14"/>
      <c r="MF18" s="14"/>
      <c r="MG18" s="14"/>
      <c r="MH18" s="14"/>
      <c r="MI18" s="14"/>
      <c r="MJ18" s="14"/>
      <c r="MK18" s="14"/>
      <c r="ML18" s="14"/>
      <c r="MM18" s="14"/>
      <c r="MN18" s="14"/>
      <c r="MO18" s="14"/>
      <c r="MP18" s="14"/>
      <c r="MQ18" s="14"/>
      <c r="MR18" s="14"/>
      <c r="MS18" s="14"/>
      <c r="MT18" s="14"/>
      <c r="MU18" s="14"/>
      <c r="MV18" s="14"/>
      <c r="MW18" s="14"/>
      <c r="MX18" s="14"/>
      <c r="MY18" s="14"/>
      <c r="MZ18" s="14"/>
      <c r="NA18" s="14"/>
      <c r="NB18" s="14"/>
      <c r="NC18" s="14"/>
      <c r="ND18" s="14"/>
      <c r="NE18" s="14"/>
      <c r="NF18" s="14"/>
      <c r="NG18" s="14"/>
      <c r="NH18" s="14"/>
      <c r="NI18" s="14"/>
      <c r="NJ18" s="14"/>
      <c r="NK18" s="14"/>
      <c r="NL18" s="14"/>
      <c r="NM18" s="14"/>
      <c r="NN18" s="14"/>
      <c r="NO18" s="14"/>
      <c r="NP18" s="14"/>
      <c r="NQ18" s="14"/>
      <c r="NR18" s="14"/>
      <c r="NS18" s="14"/>
      <c r="NT18" s="14"/>
      <c r="NU18" s="14"/>
      <c r="NV18" s="14"/>
      <c r="NW18" s="14"/>
      <c r="NX18" s="14"/>
      <c r="NY18" s="14"/>
      <c r="NZ18" s="14"/>
      <c r="OA18" s="14"/>
      <c r="OB18" s="14"/>
      <c r="OC18" s="14"/>
      <c r="OD18" s="14"/>
      <c r="OE18" s="14"/>
      <c r="OF18" s="14"/>
      <c r="OG18" s="14"/>
      <c r="OH18" s="14"/>
      <c r="OI18" s="14"/>
      <c r="OJ18" s="14"/>
      <c r="OK18" s="14"/>
      <c r="OL18" s="14"/>
      <c r="OM18" s="14"/>
      <c r="ON18" s="14"/>
      <c r="OO18" s="14"/>
      <c r="OP18" s="14"/>
      <c r="OQ18" s="14"/>
      <c r="OR18" s="14"/>
      <c r="OS18" s="14"/>
      <c r="OT18" s="14"/>
      <c r="OU18" s="14"/>
      <c r="OV18" s="14"/>
      <c r="OW18" s="14"/>
      <c r="OX18" s="14"/>
      <c r="OY18" s="14"/>
      <c r="OZ18" s="14"/>
      <c r="PA18" s="14"/>
      <c r="PB18" s="14"/>
      <c r="PC18" s="14"/>
      <c r="PD18" s="14"/>
      <c r="PE18" s="14"/>
      <c r="PF18" s="14"/>
      <c r="PG18" s="14"/>
      <c r="PH18" s="14"/>
      <c r="PI18" s="14"/>
      <c r="PJ18" s="14"/>
      <c r="PK18" s="14"/>
      <c r="PL18" s="14"/>
      <c r="PM18" s="14"/>
      <c r="PN18" s="14"/>
      <c r="PO18" s="14"/>
      <c r="PP18" s="14"/>
      <c r="PQ18" s="14"/>
      <c r="PR18" s="14"/>
      <c r="PS18" s="14"/>
      <c r="PT18" s="14"/>
      <c r="PU18" s="14"/>
      <c r="PV18" s="14"/>
      <c r="PW18" s="14"/>
      <c r="PX18" s="14"/>
      <c r="PY18" s="14"/>
      <c r="PZ18" s="14"/>
      <c r="QA18" s="14"/>
      <c r="QB18" s="14"/>
      <c r="QC18" s="14"/>
      <c r="QD18" s="14"/>
      <c r="QE18" s="14"/>
      <c r="QF18" s="14"/>
      <c r="QG18" s="14"/>
      <c r="QH18" s="14"/>
      <c r="QI18" s="14"/>
      <c r="QJ18" s="14"/>
      <c r="QK18" s="14"/>
      <c r="QL18" s="14"/>
      <c r="QM18" s="14"/>
      <c r="QN18" s="14"/>
      <c r="QO18" s="14"/>
      <c r="QP18" s="14"/>
      <c r="QQ18" s="14"/>
      <c r="QR18" s="14"/>
      <c r="QS18" s="14"/>
      <c r="QT18" s="14"/>
      <c r="QU18" s="14"/>
      <c r="QV18" s="14"/>
      <c r="QW18" s="14"/>
      <c r="QX18" s="14"/>
      <c r="QY18" s="14"/>
      <c r="QZ18" s="14"/>
      <c r="RA18" s="14"/>
      <c r="RB18" s="14"/>
      <c r="RC18" s="14"/>
      <c r="RD18" s="14"/>
      <c r="RE18" s="14"/>
      <c r="RF18" s="14"/>
      <c r="RG18" s="14"/>
      <c r="RH18" s="14"/>
      <c r="RI18" s="14"/>
      <c r="RJ18" s="14"/>
      <c r="RK18" s="14"/>
      <c r="RL18" s="14"/>
      <c r="RM18" s="14"/>
      <c r="RN18" s="14"/>
      <c r="RO18" s="14"/>
      <c r="RP18" s="14"/>
      <c r="RQ18" s="14"/>
      <c r="RR18" s="14"/>
      <c r="RS18" s="14"/>
      <c r="RT18" s="14"/>
      <c r="RU18" s="14"/>
      <c r="RV18" s="14"/>
      <c r="RW18" s="14"/>
      <c r="RX18" s="14"/>
      <c r="RY18" s="14"/>
      <c r="RZ18" s="14"/>
      <c r="SA18" s="14"/>
      <c r="SB18" s="14"/>
      <c r="SC18" s="14"/>
      <c r="SD18" s="14"/>
      <c r="SE18" s="14"/>
      <c r="SF18" s="14"/>
      <c r="SG18" s="14"/>
      <c r="SH18" s="14"/>
      <c r="SI18" s="14"/>
      <c r="SJ18" s="14"/>
      <c r="SK18" s="14"/>
      <c r="SL18" s="14"/>
      <c r="SM18" s="14"/>
      <c r="SN18" s="14"/>
      <c r="SO18" s="14"/>
      <c r="SP18" s="14"/>
      <c r="SQ18" s="14"/>
      <c r="SR18" s="14"/>
    </row>
    <row r="19" spans="1:512" s="262" customFormat="1" ht="32.25" customHeight="1" x14ac:dyDescent="0.25">
      <c r="A19" s="1617" t="s">
        <v>1</v>
      </c>
      <c r="B19" s="1307" t="s">
        <v>904</v>
      </c>
      <c r="C19" s="1307" t="s">
        <v>905</v>
      </c>
      <c r="D19" s="264" t="s">
        <v>906</v>
      </c>
      <c r="E19" s="263">
        <v>45521</v>
      </c>
      <c r="F19" s="1307" t="s">
        <v>836</v>
      </c>
      <c r="IW19" s="14"/>
      <c r="IX19" s="14"/>
      <c r="IY19" s="14"/>
      <c r="IZ19" s="14"/>
      <c r="JA19" s="14"/>
      <c r="JB19" s="14"/>
      <c r="JC19" s="14"/>
      <c r="JD19" s="14"/>
      <c r="JE19" s="14"/>
      <c r="JF19" s="14"/>
      <c r="JG19" s="14"/>
      <c r="JH19" s="14"/>
      <c r="JI19" s="14"/>
      <c r="JJ19" s="14"/>
      <c r="JK19" s="14"/>
      <c r="JL19" s="14"/>
      <c r="JM19" s="14"/>
      <c r="JN19" s="14"/>
      <c r="JO19" s="14"/>
      <c r="JP19" s="14"/>
      <c r="JQ19" s="14"/>
      <c r="JR19" s="14"/>
      <c r="JS19" s="14"/>
      <c r="JT19" s="14"/>
      <c r="JU19" s="14"/>
      <c r="JV19" s="14"/>
      <c r="JW19" s="14"/>
      <c r="JX19" s="14"/>
      <c r="JY19" s="14"/>
      <c r="JZ19" s="14"/>
      <c r="KA19" s="14"/>
      <c r="KB19" s="14"/>
      <c r="KC19" s="14"/>
      <c r="KD19" s="14"/>
      <c r="KE19" s="14"/>
      <c r="KF19" s="14"/>
      <c r="KG19" s="14"/>
      <c r="KH19" s="14"/>
      <c r="KI19" s="14"/>
      <c r="KJ19" s="14"/>
      <c r="KK19" s="14"/>
      <c r="KL19" s="14"/>
      <c r="KM19" s="14"/>
      <c r="KN19" s="14"/>
      <c r="KO19" s="14"/>
      <c r="KP19" s="14"/>
      <c r="KQ19" s="14"/>
      <c r="KR19" s="14"/>
      <c r="KS19" s="14"/>
      <c r="KT19" s="14"/>
      <c r="KU19" s="14"/>
      <c r="KV19" s="14"/>
      <c r="KW19" s="14"/>
      <c r="KX19" s="14"/>
      <c r="KY19" s="14"/>
      <c r="KZ19" s="14"/>
      <c r="LA19" s="14"/>
      <c r="LB19" s="14"/>
      <c r="LC19" s="14"/>
      <c r="LD19" s="14"/>
      <c r="LE19" s="14"/>
      <c r="LF19" s="14"/>
      <c r="LG19" s="14"/>
      <c r="LH19" s="14"/>
      <c r="LI19" s="14"/>
      <c r="LJ19" s="14"/>
      <c r="LK19" s="14"/>
      <c r="LL19" s="14"/>
      <c r="LM19" s="14"/>
      <c r="LN19" s="14"/>
      <c r="LO19" s="14"/>
      <c r="LP19" s="14"/>
      <c r="LQ19" s="14"/>
      <c r="LR19" s="14"/>
      <c r="LS19" s="14"/>
      <c r="LT19" s="14"/>
      <c r="LU19" s="14"/>
      <c r="LV19" s="14"/>
      <c r="LW19" s="14"/>
      <c r="LX19" s="14"/>
      <c r="LY19" s="14"/>
      <c r="LZ19" s="14"/>
      <c r="MA19" s="14"/>
      <c r="MB19" s="14"/>
      <c r="MC19" s="14"/>
      <c r="MD19" s="14"/>
      <c r="ME19" s="14"/>
      <c r="MF19" s="14"/>
      <c r="MG19" s="14"/>
      <c r="MH19" s="14"/>
      <c r="MI19" s="14"/>
      <c r="MJ19" s="14"/>
      <c r="MK19" s="14"/>
      <c r="ML19" s="14"/>
      <c r="MM19" s="14"/>
      <c r="MN19" s="14"/>
      <c r="MO19" s="14"/>
      <c r="MP19" s="14"/>
      <c r="MQ19" s="14"/>
      <c r="MR19" s="14"/>
      <c r="MS19" s="14"/>
      <c r="MT19" s="14"/>
      <c r="MU19" s="14"/>
      <c r="MV19" s="14"/>
      <c r="MW19" s="14"/>
      <c r="MX19" s="14"/>
      <c r="MY19" s="14"/>
      <c r="MZ19" s="14"/>
      <c r="NA19" s="14"/>
      <c r="NB19" s="14"/>
      <c r="NC19" s="14"/>
      <c r="ND19" s="14"/>
      <c r="NE19" s="14"/>
      <c r="NF19" s="14"/>
      <c r="NG19" s="14"/>
      <c r="NH19" s="14"/>
      <c r="NI19" s="14"/>
      <c r="NJ19" s="14"/>
      <c r="NK19" s="14"/>
      <c r="NL19" s="14"/>
      <c r="NM19" s="14"/>
      <c r="NN19" s="14"/>
      <c r="NO19" s="14"/>
      <c r="NP19" s="14"/>
      <c r="NQ19" s="14"/>
      <c r="NR19" s="14"/>
      <c r="NS19" s="14"/>
      <c r="NT19" s="14"/>
      <c r="NU19" s="14"/>
      <c r="NV19" s="14"/>
      <c r="NW19" s="14"/>
      <c r="NX19" s="14"/>
      <c r="NY19" s="14"/>
      <c r="NZ19" s="14"/>
      <c r="OA19" s="14"/>
      <c r="OB19" s="14"/>
      <c r="OC19" s="14"/>
      <c r="OD19" s="14"/>
      <c r="OE19" s="14"/>
      <c r="OF19" s="14"/>
      <c r="OG19" s="14"/>
      <c r="OH19" s="14"/>
      <c r="OI19" s="14"/>
      <c r="OJ19" s="14"/>
      <c r="OK19" s="14"/>
      <c r="OL19" s="14"/>
      <c r="OM19" s="14"/>
      <c r="ON19" s="14"/>
      <c r="OO19" s="14"/>
      <c r="OP19" s="14"/>
      <c r="OQ19" s="14"/>
      <c r="OR19" s="14"/>
      <c r="OS19" s="14"/>
      <c r="OT19" s="14"/>
      <c r="OU19" s="14"/>
      <c r="OV19" s="14"/>
      <c r="OW19" s="14"/>
      <c r="OX19" s="14"/>
      <c r="OY19" s="14"/>
      <c r="OZ19" s="14"/>
      <c r="PA19" s="14"/>
      <c r="PB19" s="14"/>
      <c r="PC19" s="14"/>
      <c r="PD19" s="14"/>
      <c r="PE19" s="14"/>
      <c r="PF19" s="14"/>
      <c r="PG19" s="14"/>
      <c r="PH19" s="14"/>
      <c r="PI19" s="14"/>
      <c r="PJ19" s="14"/>
      <c r="PK19" s="14"/>
      <c r="PL19" s="14"/>
      <c r="PM19" s="14"/>
      <c r="PN19" s="14"/>
      <c r="PO19" s="14"/>
      <c r="PP19" s="14"/>
      <c r="PQ19" s="14"/>
      <c r="PR19" s="14"/>
      <c r="PS19" s="14"/>
      <c r="PT19" s="14"/>
      <c r="PU19" s="14"/>
      <c r="PV19" s="14"/>
      <c r="PW19" s="14"/>
      <c r="PX19" s="14"/>
      <c r="PY19" s="14"/>
      <c r="PZ19" s="14"/>
      <c r="QA19" s="14"/>
      <c r="QB19" s="14"/>
      <c r="QC19" s="14"/>
      <c r="QD19" s="14"/>
      <c r="QE19" s="14"/>
      <c r="QF19" s="14"/>
      <c r="QG19" s="14"/>
      <c r="QH19" s="14"/>
      <c r="QI19" s="14"/>
      <c r="QJ19" s="14"/>
      <c r="QK19" s="14"/>
      <c r="QL19" s="14"/>
      <c r="QM19" s="14"/>
      <c r="QN19" s="14"/>
      <c r="QO19" s="14"/>
      <c r="QP19" s="14"/>
      <c r="QQ19" s="14"/>
      <c r="QR19" s="14"/>
      <c r="QS19" s="14"/>
      <c r="QT19" s="14"/>
      <c r="QU19" s="14"/>
      <c r="QV19" s="14"/>
      <c r="QW19" s="14"/>
      <c r="QX19" s="14"/>
      <c r="QY19" s="14"/>
      <c r="QZ19" s="14"/>
      <c r="RA19" s="14"/>
      <c r="RB19" s="14"/>
      <c r="RC19" s="14"/>
      <c r="RD19" s="14"/>
      <c r="RE19" s="14"/>
      <c r="RF19" s="14"/>
      <c r="RG19" s="14"/>
      <c r="RH19" s="14"/>
      <c r="RI19" s="14"/>
      <c r="RJ19" s="14"/>
      <c r="RK19" s="14"/>
      <c r="RL19" s="14"/>
      <c r="RM19" s="14"/>
      <c r="RN19" s="14"/>
      <c r="RO19" s="14"/>
      <c r="RP19" s="14"/>
      <c r="RQ19" s="14"/>
      <c r="RR19" s="14"/>
      <c r="RS19" s="14"/>
      <c r="RT19" s="14"/>
      <c r="RU19" s="14"/>
      <c r="RV19" s="14"/>
      <c r="RW19" s="14"/>
      <c r="RX19" s="14"/>
      <c r="RY19" s="14"/>
      <c r="RZ19" s="14"/>
      <c r="SA19" s="14"/>
      <c r="SB19" s="14"/>
      <c r="SC19" s="14"/>
      <c r="SD19" s="14"/>
      <c r="SE19" s="14"/>
      <c r="SF19" s="14"/>
      <c r="SG19" s="14"/>
      <c r="SH19" s="14"/>
      <c r="SI19" s="14"/>
      <c r="SJ19" s="14"/>
      <c r="SK19" s="14"/>
      <c r="SL19" s="14"/>
      <c r="SM19" s="14"/>
      <c r="SN19" s="14"/>
      <c r="SO19" s="14"/>
      <c r="SP19" s="14"/>
      <c r="SQ19" s="14"/>
      <c r="SR19" s="14"/>
    </row>
    <row r="20" spans="1:512" s="262" customFormat="1" ht="32.25" customHeight="1" x14ac:dyDescent="0.25">
      <c r="A20" s="1617" t="s">
        <v>1</v>
      </c>
      <c r="B20" s="1307" t="s">
        <v>1171</v>
      </c>
      <c r="C20" s="1307" t="s">
        <v>1249</v>
      </c>
      <c r="D20" s="264" t="s">
        <v>1250</v>
      </c>
      <c r="E20" s="263">
        <v>46067</v>
      </c>
      <c r="F20" s="1307" t="s">
        <v>836</v>
      </c>
      <c r="IW20" s="14"/>
      <c r="IX20" s="14"/>
      <c r="IY20" s="14"/>
      <c r="IZ20" s="14"/>
      <c r="JA20" s="14"/>
      <c r="JB20" s="14"/>
      <c r="JC20" s="14"/>
      <c r="JD20" s="14"/>
      <c r="JE20" s="14"/>
      <c r="JF20" s="14"/>
      <c r="JG20" s="14"/>
      <c r="JH20" s="14"/>
      <c r="JI20" s="14"/>
      <c r="JJ20" s="14"/>
      <c r="JK20" s="14"/>
      <c r="JL20" s="14"/>
      <c r="JM20" s="14"/>
      <c r="JN20" s="14"/>
      <c r="JO20" s="14"/>
      <c r="JP20" s="14"/>
      <c r="JQ20" s="14"/>
      <c r="JR20" s="14"/>
      <c r="JS20" s="14"/>
      <c r="JT20" s="14"/>
      <c r="JU20" s="14"/>
      <c r="JV20" s="14"/>
      <c r="JW20" s="14"/>
      <c r="JX20" s="14"/>
      <c r="JY20" s="14"/>
      <c r="JZ20" s="14"/>
      <c r="KA20" s="14"/>
      <c r="KB20" s="14"/>
      <c r="KC20" s="14"/>
      <c r="KD20" s="14"/>
      <c r="KE20" s="14"/>
      <c r="KF20" s="14"/>
      <c r="KG20" s="14"/>
      <c r="KH20" s="14"/>
      <c r="KI20" s="14"/>
      <c r="KJ20" s="14"/>
      <c r="KK20" s="14"/>
      <c r="KL20" s="14"/>
      <c r="KM20" s="14"/>
      <c r="KN20" s="14"/>
      <c r="KO20" s="14"/>
      <c r="KP20" s="14"/>
      <c r="KQ20" s="14"/>
      <c r="KR20" s="14"/>
      <c r="KS20" s="14"/>
      <c r="KT20" s="14"/>
      <c r="KU20" s="14"/>
      <c r="KV20" s="14"/>
      <c r="KW20" s="14"/>
      <c r="KX20" s="14"/>
      <c r="KY20" s="14"/>
      <c r="KZ20" s="14"/>
      <c r="LA20" s="14"/>
      <c r="LB20" s="14"/>
      <c r="LC20" s="14"/>
      <c r="LD20" s="14"/>
      <c r="LE20" s="14"/>
      <c r="LF20" s="14"/>
      <c r="LG20" s="14"/>
      <c r="LH20" s="14"/>
      <c r="LI20" s="14"/>
      <c r="LJ20" s="14"/>
      <c r="LK20" s="14"/>
      <c r="LL20" s="14"/>
      <c r="LM20" s="14"/>
      <c r="LN20" s="14"/>
      <c r="LO20" s="14"/>
      <c r="LP20" s="14"/>
      <c r="LQ20" s="14"/>
      <c r="LR20" s="14"/>
      <c r="LS20" s="14"/>
      <c r="LT20" s="14"/>
      <c r="LU20" s="14"/>
      <c r="LV20" s="14"/>
      <c r="LW20" s="14"/>
      <c r="LX20" s="14"/>
      <c r="LY20" s="14"/>
      <c r="LZ20" s="14"/>
      <c r="MA20" s="14"/>
      <c r="MB20" s="14"/>
      <c r="MC20" s="14"/>
      <c r="MD20" s="14"/>
      <c r="ME20" s="14"/>
      <c r="MF20" s="14"/>
      <c r="MG20" s="14"/>
      <c r="MH20" s="14"/>
      <c r="MI20" s="14"/>
      <c r="MJ20" s="14"/>
      <c r="MK20" s="14"/>
      <c r="ML20" s="14"/>
      <c r="MM20" s="14"/>
      <c r="MN20" s="14"/>
      <c r="MO20" s="14"/>
      <c r="MP20" s="14"/>
      <c r="MQ20" s="14"/>
      <c r="MR20" s="14"/>
      <c r="MS20" s="14"/>
      <c r="MT20" s="14"/>
      <c r="MU20" s="14"/>
      <c r="MV20" s="14"/>
      <c r="MW20" s="14"/>
      <c r="MX20" s="14"/>
      <c r="MY20" s="14"/>
      <c r="MZ20" s="14"/>
      <c r="NA20" s="14"/>
      <c r="NB20" s="14"/>
      <c r="NC20" s="14"/>
      <c r="ND20" s="14"/>
      <c r="NE20" s="14"/>
      <c r="NF20" s="14"/>
      <c r="NG20" s="14"/>
      <c r="NH20" s="14"/>
      <c r="NI20" s="14"/>
      <c r="NJ20" s="14"/>
      <c r="NK20" s="14"/>
      <c r="NL20" s="14"/>
      <c r="NM20" s="14"/>
      <c r="NN20" s="14"/>
      <c r="NO20" s="14"/>
      <c r="NP20" s="14"/>
      <c r="NQ20" s="14"/>
      <c r="NR20" s="14"/>
      <c r="NS20" s="14"/>
      <c r="NT20" s="14"/>
      <c r="NU20" s="14"/>
      <c r="NV20" s="14"/>
      <c r="NW20" s="14"/>
      <c r="NX20" s="14"/>
      <c r="NY20" s="14"/>
      <c r="NZ20" s="14"/>
      <c r="OA20" s="14"/>
      <c r="OB20" s="14"/>
      <c r="OC20" s="14"/>
      <c r="OD20" s="14"/>
      <c r="OE20" s="14"/>
      <c r="OF20" s="14"/>
      <c r="OG20" s="14"/>
      <c r="OH20" s="14"/>
      <c r="OI20" s="14"/>
      <c r="OJ20" s="14"/>
      <c r="OK20" s="14"/>
      <c r="OL20" s="14"/>
      <c r="OM20" s="14"/>
      <c r="ON20" s="14"/>
      <c r="OO20" s="14"/>
      <c r="OP20" s="14"/>
      <c r="OQ20" s="14"/>
      <c r="OR20" s="14"/>
      <c r="OS20" s="14"/>
      <c r="OT20" s="14"/>
      <c r="OU20" s="14"/>
      <c r="OV20" s="14"/>
      <c r="OW20" s="14"/>
      <c r="OX20" s="14"/>
      <c r="OY20" s="14"/>
      <c r="OZ20" s="14"/>
      <c r="PA20" s="14"/>
      <c r="PB20" s="14"/>
      <c r="PC20" s="14"/>
      <c r="PD20" s="14"/>
      <c r="PE20" s="14"/>
      <c r="PF20" s="14"/>
      <c r="PG20" s="14"/>
      <c r="PH20" s="14"/>
      <c r="PI20" s="14"/>
      <c r="PJ20" s="14"/>
      <c r="PK20" s="14"/>
      <c r="PL20" s="14"/>
      <c r="PM20" s="14"/>
      <c r="PN20" s="14"/>
      <c r="PO20" s="14"/>
      <c r="PP20" s="14"/>
      <c r="PQ20" s="14"/>
      <c r="PR20" s="14"/>
      <c r="PS20" s="14"/>
      <c r="PT20" s="14"/>
      <c r="PU20" s="14"/>
      <c r="PV20" s="14"/>
      <c r="PW20" s="14"/>
      <c r="PX20" s="14"/>
      <c r="PY20" s="14"/>
      <c r="PZ20" s="14"/>
      <c r="QA20" s="14"/>
      <c r="QB20" s="14"/>
      <c r="QC20" s="14"/>
      <c r="QD20" s="14"/>
      <c r="QE20" s="14"/>
      <c r="QF20" s="14"/>
      <c r="QG20" s="14"/>
      <c r="QH20" s="14"/>
      <c r="QI20" s="14"/>
      <c r="QJ20" s="14"/>
      <c r="QK20" s="14"/>
      <c r="QL20" s="14"/>
      <c r="QM20" s="14"/>
      <c r="QN20" s="14"/>
      <c r="QO20" s="14"/>
      <c r="QP20" s="14"/>
      <c r="QQ20" s="14"/>
      <c r="QR20" s="14"/>
      <c r="QS20" s="14"/>
      <c r="QT20" s="14"/>
      <c r="QU20" s="14"/>
      <c r="QV20" s="14"/>
      <c r="QW20" s="14"/>
      <c r="QX20" s="14"/>
      <c r="QY20" s="14"/>
      <c r="QZ20" s="14"/>
      <c r="RA20" s="14"/>
      <c r="RB20" s="14"/>
      <c r="RC20" s="14"/>
      <c r="RD20" s="14"/>
      <c r="RE20" s="14"/>
      <c r="RF20" s="14"/>
      <c r="RG20" s="14"/>
      <c r="RH20" s="14"/>
      <c r="RI20" s="14"/>
      <c r="RJ20" s="14"/>
      <c r="RK20" s="14"/>
      <c r="RL20" s="14"/>
      <c r="RM20" s="14"/>
      <c r="RN20" s="14"/>
      <c r="RO20" s="14"/>
      <c r="RP20" s="14"/>
      <c r="RQ20" s="14"/>
      <c r="RR20" s="14"/>
      <c r="RS20" s="14"/>
      <c r="RT20" s="14"/>
      <c r="RU20" s="14"/>
      <c r="RV20" s="14"/>
      <c r="RW20" s="14"/>
      <c r="RX20" s="14"/>
      <c r="RY20" s="14"/>
      <c r="RZ20" s="14"/>
      <c r="SA20" s="14"/>
      <c r="SB20" s="14"/>
      <c r="SC20" s="14"/>
      <c r="SD20" s="14"/>
      <c r="SE20" s="14"/>
      <c r="SF20" s="14"/>
      <c r="SG20" s="14"/>
      <c r="SH20" s="14"/>
      <c r="SI20" s="14"/>
      <c r="SJ20" s="14"/>
      <c r="SK20" s="14"/>
      <c r="SL20" s="14"/>
      <c r="SM20" s="14"/>
      <c r="SN20" s="14"/>
      <c r="SO20" s="14"/>
      <c r="SP20" s="14"/>
      <c r="SQ20" s="14"/>
      <c r="SR20" s="14"/>
    </row>
    <row r="21" spans="1:512" s="262" customFormat="1" ht="32.25" customHeight="1" x14ac:dyDescent="0.25">
      <c r="A21" s="1617" t="s">
        <v>515</v>
      </c>
      <c r="B21" s="1307" t="s">
        <v>1582</v>
      </c>
      <c r="C21" s="1307" t="s">
        <v>741</v>
      </c>
      <c r="D21" s="264" t="s">
        <v>742</v>
      </c>
      <c r="E21" s="263">
        <v>44521</v>
      </c>
      <c r="F21" s="1307" t="s">
        <v>705</v>
      </c>
      <c r="IW21" s="14"/>
      <c r="IX21" s="14"/>
      <c r="IY21" s="14"/>
      <c r="IZ21" s="14"/>
      <c r="JA21" s="14"/>
      <c r="JB21" s="14"/>
      <c r="JC21" s="14"/>
      <c r="JD21" s="14"/>
      <c r="JE21" s="14"/>
      <c r="JF21" s="14"/>
      <c r="JG21" s="14"/>
      <c r="JH21" s="14"/>
      <c r="JI21" s="14"/>
      <c r="JJ21" s="14"/>
      <c r="JK21" s="14"/>
      <c r="JL21" s="14"/>
      <c r="JM21" s="14"/>
      <c r="JN21" s="14"/>
      <c r="JO21" s="14"/>
      <c r="JP21" s="14"/>
      <c r="JQ21" s="14"/>
      <c r="JR21" s="14"/>
      <c r="JS21" s="14"/>
      <c r="JT21" s="14"/>
      <c r="JU21" s="14"/>
      <c r="JV21" s="14"/>
      <c r="JW21" s="14"/>
      <c r="JX21" s="14"/>
      <c r="JY21" s="14"/>
      <c r="JZ21" s="14"/>
      <c r="KA21" s="14"/>
      <c r="KB21" s="14"/>
      <c r="KC21" s="14"/>
      <c r="KD21" s="14"/>
      <c r="KE21" s="14"/>
      <c r="KF21" s="14"/>
      <c r="KG21" s="14"/>
      <c r="KH21" s="14"/>
      <c r="KI21" s="14"/>
      <c r="KJ21" s="14"/>
      <c r="KK21" s="14"/>
      <c r="KL21" s="14"/>
      <c r="KM21" s="14"/>
      <c r="KN21" s="14"/>
      <c r="KO21" s="14"/>
      <c r="KP21" s="14"/>
      <c r="KQ21" s="14"/>
      <c r="KR21" s="14"/>
      <c r="KS21" s="14"/>
      <c r="KT21" s="14"/>
      <c r="KU21" s="14"/>
      <c r="KV21" s="14"/>
      <c r="KW21" s="14"/>
      <c r="KX21" s="14"/>
      <c r="KY21" s="14"/>
      <c r="KZ21" s="14"/>
      <c r="LA21" s="14"/>
      <c r="LB21" s="14"/>
      <c r="LC21" s="14"/>
      <c r="LD21" s="14"/>
      <c r="LE21" s="14"/>
      <c r="LF21" s="14"/>
      <c r="LG21" s="14"/>
      <c r="LH21" s="14"/>
      <c r="LI21" s="14"/>
      <c r="LJ21" s="14"/>
      <c r="LK21" s="14"/>
      <c r="LL21" s="14"/>
      <c r="LM21" s="14"/>
      <c r="LN21" s="14"/>
      <c r="LO21" s="14"/>
      <c r="LP21" s="14"/>
      <c r="LQ21" s="14"/>
      <c r="LR21" s="14"/>
      <c r="LS21" s="14"/>
      <c r="LT21" s="14"/>
      <c r="LU21" s="14"/>
      <c r="LV21" s="14"/>
      <c r="LW21" s="14"/>
      <c r="LX21" s="14"/>
      <c r="LY21" s="14"/>
      <c r="LZ21" s="14"/>
      <c r="MA21" s="14"/>
      <c r="MB21" s="14"/>
      <c r="MC21" s="14"/>
      <c r="MD21" s="14"/>
      <c r="ME21" s="14"/>
      <c r="MF21" s="14"/>
      <c r="MG21" s="14"/>
      <c r="MH21" s="14"/>
      <c r="MI21" s="14"/>
      <c r="MJ21" s="14"/>
      <c r="MK21" s="14"/>
      <c r="ML21" s="14"/>
      <c r="MM21" s="14"/>
      <c r="MN21" s="14"/>
      <c r="MO21" s="14"/>
      <c r="MP21" s="14"/>
      <c r="MQ21" s="14"/>
      <c r="MR21" s="14"/>
      <c r="MS21" s="14"/>
      <c r="MT21" s="14"/>
      <c r="MU21" s="14"/>
      <c r="MV21" s="14"/>
      <c r="MW21" s="14"/>
      <c r="MX21" s="14"/>
      <c r="MY21" s="14"/>
      <c r="MZ21" s="14"/>
      <c r="NA21" s="14"/>
      <c r="NB21" s="14"/>
      <c r="NC21" s="14"/>
      <c r="ND21" s="14"/>
      <c r="NE21" s="14"/>
      <c r="NF21" s="14"/>
      <c r="NG21" s="14"/>
      <c r="NH21" s="14"/>
      <c r="NI21" s="14"/>
      <c r="NJ21" s="14"/>
      <c r="NK21" s="14"/>
      <c r="NL21" s="14"/>
      <c r="NM21" s="14"/>
      <c r="NN21" s="14"/>
      <c r="NO21" s="14"/>
      <c r="NP21" s="14"/>
      <c r="NQ21" s="14"/>
      <c r="NR21" s="14"/>
      <c r="NS21" s="14"/>
      <c r="NT21" s="14"/>
      <c r="NU21" s="14"/>
      <c r="NV21" s="14"/>
      <c r="NW21" s="14"/>
      <c r="NX21" s="14"/>
      <c r="NY21" s="14"/>
      <c r="NZ21" s="14"/>
      <c r="OA21" s="14"/>
      <c r="OB21" s="14"/>
      <c r="OC21" s="14"/>
      <c r="OD21" s="14"/>
      <c r="OE21" s="14"/>
      <c r="OF21" s="14"/>
      <c r="OG21" s="14"/>
      <c r="OH21" s="14"/>
      <c r="OI21" s="14"/>
      <c r="OJ21" s="14"/>
      <c r="OK21" s="14"/>
      <c r="OL21" s="14"/>
      <c r="OM21" s="14"/>
      <c r="ON21" s="14"/>
      <c r="OO21" s="14"/>
      <c r="OP21" s="14"/>
      <c r="OQ21" s="14"/>
      <c r="OR21" s="14"/>
      <c r="OS21" s="14"/>
      <c r="OT21" s="14"/>
      <c r="OU21" s="14"/>
      <c r="OV21" s="14"/>
      <c r="OW21" s="14"/>
      <c r="OX21" s="14"/>
      <c r="OY21" s="14"/>
      <c r="OZ21" s="14"/>
      <c r="PA21" s="14"/>
      <c r="PB21" s="14"/>
      <c r="PC21" s="14"/>
      <c r="PD21" s="14"/>
      <c r="PE21" s="14"/>
      <c r="PF21" s="14"/>
      <c r="PG21" s="14"/>
      <c r="PH21" s="14"/>
      <c r="PI21" s="14"/>
      <c r="PJ21" s="14"/>
      <c r="PK21" s="14"/>
      <c r="PL21" s="14"/>
      <c r="PM21" s="14"/>
      <c r="PN21" s="14"/>
      <c r="PO21" s="14"/>
      <c r="PP21" s="14"/>
      <c r="PQ21" s="14"/>
      <c r="PR21" s="14"/>
      <c r="PS21" s="14"/>
      <c r="PT21" s="14"/>
      <c r="PU21" s="14"/>
      <c r="PV21" s="14"/>
      <c r="PW21" s="14"/>
      <c r="PX21" s="14"/>
      <c r="PY21" s="14"/>
      <c r="PZ21" s="14"/>
      <c r="QA21" s="14"/>
      <c r="QB21" s="14"/>
      <c r="QC21" s="14"/>
      <c r="QD21" s="14"/>
      <c r="QE21" s="14"/>
      <c r="QF21" s="14"/>
      <c r="QG21" s="14"/>
      <c r="QH21" s="14"/>
      <c r="QI21" s="14"/>
      <c r="QJ21" s="14"/>
      <c r="QK21" s="14"/>
      <c r="QL21" s="14"/>
      <c r="QM21" s="14"/>
      <c r="QN21" s="14"/>
      <c r="QO21" s="14"/>
      <c r="QP21" s="14"/>
      <c r="QQ21" s="14"/>
      <c r="QR21" s="14"/>
      <c r="QS21" s="14"/>
      <c r="QT21" s="14"/>
      <c r="QU21" s="14"/>
      <c r="QV21" s="14"/>
      <c r="QW21" s="14"/>
      <c r="QX21" s="14"/>
      <c r="QY21" s="14"/>
      <c r="QZ21" s="14"/>
      <c r="RA21" s="14"/>
      <c r="RB21" s="14"/>
      <c r="RC21" s="14"/>
      <c r="RD21" s="14"/>
      <c r="RE21" s="14"/>
      <c r="RF21" s="14"/>
      <c r="RG21" s="14"/>
      <c r="RH21" s="14"/>
      <c r="RI21" s="14"/>
      <c r="RJ21" s="14"/>
      <c r="RK21" s="14"/>
      <c r="RL21" s="14"/>
      <c r="RM21" s="14"/>
      <c r="RN21" s="14"/>
      <c r="RO21" s="14"/>
      <c r="RP21" s="14"/>
      <c r="RQ21" s="14"/>
      <c r="RR21" s="14"/>
      <c r="RS21" s="14"/>
      <c r="RT21" s="14"/>
      <c r="RU21" s="14"/>
      <c r="RV21" s="14"/>
      <c r="RW21" s="14"/>
      <c r="RX21" s="14"/>
      <c r="RY21" s="14"/>
      <c r="RZ21" s="14"/>
      <c r="SA21" s="14"/>
      <c r="SB21" s="14"/>
      <c r="SC21" s="14"/>
      <c r="SD21" s="14"/>
      <c r="SE21" s="14"/>
      <c r="SF21" s="14"/>
      <c r="SG21" s="14"/>
      <c r="SH21" s="14"/>
      <c r="SI21" s="14"/>
      <c r="SJ21" s="14"/>
      <c r="SK21" s="14"/>
      <c r="SL21" s="14"/>
      <c r="SM21" s="14"/>
      <c r="SN21" s="14"/>
      <c r="SO21" s="14"/>
      <c r="SP21" s="14"/>
      <c r="SQ21" s="14"/>
      <c r="SR21" s="14"/>
    </row>
    <row r="22" spans="1:512" s="262" customFormat="1" ht="32.25" customHeight="1" x14ac:dyDescent="0.25">
      <c r="A22" s="1617" t="s">
        <v>515</v>
      </c>
      <c r="B22" s="1307" t="s">
        <v>1583</v>
      </c>
      <c r="C22" s="1307" t="s">
        <v>932</v>
      </c>
      <c r="D22" s="264" t="s">
        <v>933</v>
      </c>
      <c r="E22" s="263">
        <v>45584</v>
      </c>
      <c r="F22" s="1307" t="s">
        <v>705</v>
      </c>
      <c r="IW22" s="14"/>
      <c r="IX22" s="14"/>
      <c r="IY22" s="14"/>
      <c r="IZ22" s="14"/>
      <c r="JA22" s="14"/>
      <c r="JB22" s="14"/>
      <c r="JC22" s="14"/>
      <c r="JD22" s="14"/>
      <c r="JE22" s="14"/>
      <c r="JF22" s="14"/>
      <c r="JG22" s="14"/>
      <c r="JH22" s="14"/>
      <c r="JI22" s="14"/>
      <c r="JJ22" s="14"/>
      <c r="JK22" s="14"/>
      <c r="JL22" s="14"/>
      <c r="JM22" s="14"/>
      <c r="JN22" s="14"/>
      <c r="JO22" s="14"/>
      <c r="JP22" s="14"/>
      <c r="JQ22" s="14"/>
      <c r="JR22" s="14"/>
      <c r="JS22" s="14"/>
      <c r="JT22" s="14"/>
      <c r="JU22" s="14"/>
      <c r="JV22" s="14"/>
      <c r="JW22" s="14"/>
      <c r="JX22" s="14"/>
      <c r="JY22" s="14"/>
      <c r="JZ22" s="14"/>
      <c r="KA22" s="14"/>
      <c r="KB22" s="14"/>
      <c r="KC22" s="14"/>
      <c r="KD22" s="14"/>
      <c r="KE22" s="14"/>
      <c r="KF22" s="14"/>
      <c r="KG22" s="14"/>
      <c r="KH22" s="14"/>
      <c r="KI22" s="14"/>
      <c r="KJ22" s="14"/>
      <c r="KK22" s="14"/>
      <c r="KL22" s="14"/>
      <c r="KM22" s="14"/>
      <c r="KN22" s="14"/>
      <c r="KO22" s="14"/>
      <c r="KP22" s="14"/>
      <c r="KQ22" s="14"/>
      <c r="KR22" s="14"/>
      <c r="KS22" s="14"/>
      <c r="KT22" s="14"/>
      <c r="KU22" s="14"/>
      <c r="KV22" s="14"/>
      <c r="KW22" s="14"/>
      <c r="KX22" s="14"/>
      <c r="KY22" s="14"/>
      <c r="KZ22" s="14"/>
      <c r="LA22" s="14"/>
      <c r="LB22" s="14"/>
      <c r="LC22" s="14"/>
      <c r="LD22" s="14"/>
      <c r="LE22" s="14"/>
      <c r="LF22" s="14"/>
      <c r="LG22" s="14"/>
      <c r="LH22" s="14"/>
      <c r="LI22" s="14"/>
      <c r="LJ22" s="14"/>
      <c r="LK22" s="14"/>
      <c r="LL22" s="14"/>
      <c r="LM22" s="14"/>
      <c r="LN22" s="14"/>
      <c r="LO22" s="14"/>
      <c r="LP22" s="14"/>
      <c r="LQ22" s="14"/>
      <c r="LR22" s="14"/>
      <c r="LS22" s="14"/>
      <c r="LT22" s="14"/>
      <c r="LU22" s="14"/>
      <c r="LV22" s="14"/>
      <c r="LW22" s="14"/>
      <c r="LX22" s="14"/>
      <c r="LY22" s="14"/>
      <c r="LZ22" s="14"/>
      <c r="MA22" s="14"/>
      <c r="MB22" s="14"/>
      <c r="MC22" s="14"/>
      <c r="MD22" s="14"/>
      <c r="ME22" s="14"/>
      <c r="MF22" s="14"/>
      <c r="MG22" s="14"/>
      <c r="MH22" s="14"/>
      <c r="MI22" s="14"/>
      <c r="MJ22" s="14"/>
      <c r="MK22" s="14"/>
      <c r="ML22" s="14"/>
      <c r="MM22" s="14"/>
      <c r="MN22" s="14"/>
      <c r="MO22" s="14"/>
      <c r="MP22" s="14"/>
      <c r="MQ22" s="14"/>
      <c r="MR22" s="14"/>
      <c r="MS22" s="14"/>
      <c r="MT22" s="14"/>
      <c r="MU22" s="14"/>
      <c r="MV22" s="14"/>
      <c r="MW22" s="14"/>
      <c r="MX22" s="14"/>
      <c r="MY22" s="14"/>
      <c r="MZ22" s="14"/>
      <c r="NA22" s="14"/>
      <c r="NB22" s="14"/>
      <c r="NC22" s="14"/>
      <c r="ND22" s="14"/>
      <c r="NE22" s="14"/>
      <c r="NF22" s="14"/>
      <c r="NG22" s="14"/>
      <c r="NH22" s="14"/>
      <c r="NI22" s="14"/>
      <c r="NJ22" s="14"/>
      <c r="NK22" s="14"/>
      <c r="NL22" s="14"/>
      <c r="NM22" s="14"/>
      <c r="NN22" s="14"/>
      <c r="NO22" s="14"/>
      <c r="NP22" s="14"/>
      <c r="NQ22" s="14"/>
      <c r="NR22" s="14"/>
      <c r="NS22" s="14"/>
      <c r="NT22" s="14"/>
      <c r="NU22" s="14"/>
      <c r="NV22" s="14"/>
      <c r="NW22" s="14"/>
      <c r="NX22" s="14"/>
      <c r="NY22" s="14"/>
      <c r="NZ22" s="14"/>
      <c r="OA22" s="14"/>
      <c r="OB22" s="14"/>
      <c r="OC22" s="14"/>
      <c r="OD22" s="14"/>
      <c r="OE22" s="14"/>
      <c r="OF22" s="14"/>
      <c r="OG22" s="14"/>
      <c r="OH22" s="14"/>
      <c r="OI22" s="14"/>
      <c r="OJ22" s="14"/>
      <c r="OK22" s="14"/>
      <c r="OL22" s="14"/>
      <c r="OM22" s="14"/>
      <c r="ON22" s="14"/>
      <c r="OO22" s="14"/>
      <c r="OP22" s="14"/>
      <c r="OQ22" s="14"/>
      <c r="OR22" s="14"/>
      <c r="OS22" s="14"/>
      <c r="OT22" s="14"/>
      <c r="OU22" s="14"/>
      <c r="OV22" s="14"/>
      <c r="OW22" s="14"/>
      <c r="OX22" s="14"/>
      <c r="OY22" s="14"/>
      <c r="OZ22" s="14"/>
      <c r="PA22" s="14"/>
      <c r="PB22" s="14"/>
      <c r="PC22" s="14"/>
      <c r="PD22" s="14"/>
      <c r="PE22" s="14"/>
      <c r="PF22" s="14"/>
      <c r="PG22" s="14"/>
      <c r="PH22" s="14"/>
      <c r="PI22" s="14"/>
      <c r="PJ22" s="14"/>
      <c r="PK22" s="14"/>
      <c r="PL22" s="14"/>
      <c r="PM22" s="14"/>
      <c r="PN22" s="14"/>
      <c r="PO22" s="14"/>
      <c r="PP22" s="14"/>
      <c r="PQ22" s="14"/>
      <c r="PR22" s="14"/>
      <c r="PS22" s="14"/>
      <c r="PT22" s="14"/>
      <c r="PU22" s="14"/>
      <c r="PV22" s="14"/>
      <c r="PW22" s="14"/>
      <c r="PX22" s="14"/>
      <c r="PY22" s="14"/>
      <c r="PZ22" s="14"/>
      <c r="QA22" s="14"/>
      <c r="QB22" s="14"/>
      <c r="QC22" s="14"/>
      <c r="QD22" s="14"/>
      <c r="QE22" s="14"/>
      <c r="QF22" s="14"/>
      <c r="QG22" s="14"/>
      <c r="QH22" s="14"/>
      <c r="QI22" s="14"/>
      <c r="QJ22" s="14"/>
      <c r="QK22" s="14"/>
      <c r="QL22" s="14"/>
      <c r="QM22" s="14"/>
      <c r="QN22" s="14"/>
      <c r="QO22" s="14"/>
      <c r="QP22" s="14"/>
      <c r="QQ22" s="14"/>
      <c r="QR22" s="14"/>
      <c r="QS22" s="14"/>
      <c r="QT22" s="14"/>
      <c r="QU22" s="14"/>
      <c r="QV22" s="14"/>
      <c r="QW22" s="14"/>
      <c r="QX22" s="14"/>
      <c r="QY22" s="14"/>
      <c r="QZ22" s="14"/>
      <c r="RA22" s="14"/>
      <c r="RB22" s="14"/>
      <c r="RC22" s="14"/>
      <c r="RD22" s="14"/>
      <c r="RE22" s="14"/>
      <c r="RF22" s="14"/>
      <c r="RG22" s="14"/>
      <c r="RH22" s="14"/>
      <c r="RI22" s="14"/>
      <c r="RJ22" s="14"/>
      <c r="RK22" s="14"/>
      <c r="RL22" s="14"/>
      <c r="RM22" s="14"/>
      <c r="RN22" s="14"/>
      <c r="RO22" s="14"/>
      <c r="RP22" s="14"/>
      <c r="RQ22" s="14"/>
      <c r="RR22" s="14"/>
      <c r="RS22" s="14"/>
      <c r="RT22" s="14"/>
      <c r="RU22" s="14"/>
      <c r="RV22" s="14"/>
      <c r="RW22" s="14"/>
      <c r="RX22" s="14"/>
      <c r="RY22" s="14"/>
      <c r="RZ22" s="14"/>
      <c r="SA22" s="14"/>
      <c r="SB22" s="14"/>
      <c r="SC22" s="14"/>
      <c r="SD22" s="14"/>
      <c r="SE22" s="14"/>
      <c r="SF22" s="14"/>
      <c r="SG22" s="14"/>
      <c r="SH22" s="14"/>
      <c r="SI22" s="14"/>
      <c r="SJ22" s="14"/>
      <c r="SK22" s="14"/>
      <c r="SL22" s="14"/>
      <c r="SM22" s="14"/>
      <c r="SN22" s="14"/>
      <c r="SO22" s="14"/>
      <c r="SP22" s="14"/>
      <c r="SQ22" s="14"/>
      <c r="SR22" s="14"/>
    </row>
    <row r="23" spans="1:512" s="262" customFormat="1" ht="32.25" customHeight="1" x14ac:dyDescent="0.25">
      <c r="A23" s="1617" t="s">
        <v>170</v>
      </c>
      <c r="B23" s="1307" t="s">
        <v>1308</v>
      </c>
      <c r="C23" s="1307" t="s">
        <v>1333</v>
      </c>
      <c r="D23" s="264" t="s">
        <v>1334</v>
      </c>
      <c r="E23" s="263">
        <v>45233</v>
      </c>
      <c r="F23" s="1307" t="s">
        <v>925</v>
      </c>
      <c r="IW23" s="14"/>
      <c r="IX23" s="14"/>
      <c r="IY23" s="14"/>
      <c r="IZ23" s="14"/>
      <c r="JA23" s="14"/>
      <c r="JB23" s="14"/>
      <c r="JC23" s="14"/>
      <c r="JD23" s="14"/>
      <c r="JE23" s="14"/>
      <c r="JF23" s="14"/>
      <c r="JG23" s="14"/>
      <c r="JH23" s="14"/>
      <c r="JI23" s="14"/>
      <c r="JJ23" s="14"/>
      <c r="JK23" s="14"/>
      <c r="JL23" s="14"/>
      <c r="JM23" s="14"/>
      <c r="JN23" s="14"/>
      <c r="JO23" s="14"/>
      <c r="JP23" s="14"/>
      <c r="JQ23" s="14"/>
      <c r="JR23" s="14"/>
      <c r="JS23" s="14"/>
      <c r="JT23" s="14"/>
      <c r="JU23" s="14"/>
      <c r="JV23" s="14"/>
      <c r="JW23" s="14"/>
      <c r="JX23" s="14"/>
      <c r="JY23" s="14"/>
      <c r="JZ23" s="14"/>
      <c r="KA23" s="14"/>
      <c r="KB23" s="14"/>
      <c r="KC23" s="14"/>
      <c r="KD23" s="14"/>
      <c r="KE23" s="14"/>
      <c r="KF23" s="14"/>
      <c r="KG23" s="14"/>
      <c r="KH23" s="14"/>
      <c r="KI23" s="14"/>
      <c r="KJ23" s="14"/>
      <c r="KK23" s="14"/>
      <c r="KL23" s="14"/>
      <c r="KM23" s="14"/>
      <c r="KN23" s="14"/>
      <c r="KO23" s="14"/>
      <c r="KP23" s="14"/>
      <c r="KQ23" s="14"/>
      <c r="KR23" s="14"/>
      <c r="KS23" s="14"/>
      <c r="KT23" s="14"/>
      <c r="KU23" s="14"/>
      <c r="KV23" s="14"/>
      <c r="KW23" s="14"/>
      <c r="KX23" s="14"/>
      <c r="KY23" s="14"/>
      <c r="KZ23" s="14"/>
      <c r="LA23" s="14"/>
      <c r="LB23" s="14"/>
      <c r="LC23" s="14"/>
      <c r="LD23" s="14"/>
      <c r="LE23" s="14"/>
      <c r="LF23" s="14"/>
      <c r="LG23" s="14"/>
      <c r="LH23" s="14"/>
      <c r="LI23" s="14"/>
      <c r="LJ23" s="14"/>
      <c r="LK23" s="14"/>
      <c r="LL23" s="14"/>
      <c r="LM23" s="14"/>
      <c r="LN23" s="14"/>
      <c r="LO23" s="14"/>
      <c r="LP23" s="14"/>
      <c r="LQ23" s="14"/>
      <c r="LR23" s="14"/>
      <c r="LS23" s="14"/>
      <c r="LT23" s="14"/>
      <c r="LU23" s="14"/>
      <c r="LV23" s="14"/>
      <c r="LW23" s="14"/>
      <c r="LX23" s="14"/>
      <c r="LY23" s="14"/>
      <c r="LZ23" s="14"/>
      <c r="MA23" s="14"/>
      <c r="MB23" s="14"/>
      <c r="MC23" s="14"/>
      <c r="MD23" s="14"/>
      <c r="ME23" s="14"/>
      <c r="MF23" s="14"/>
      <c r="MG23" s="14"/>
      <c r="MH23" s="14"/>
      <c r="MI23" s="14"/>
      <c r="MJ23" s="14"/>
      <c r="MK23" s="14"/>
      <c r="ML23" s="14"/>
      <c r="MM23" s="14"/>
      <c r="MN23" s="14"/>
      <c r="MO23" s="14"/>
      <c r="MP23" s="14"/>
      <c r="MQ23" s="14"/>
      <c r="MR23" s="14"/>
      <c r="MS23" s="14"/>
      <c r="MT23" s="14"/>
      <c r="MU23" s="14"/>
      <c r="MV23" s="14"/>
      <c r="MW23" s="14"/>
      <c r="MX23" s="14"/>
      <c r="MY23" s="14"/>
      <c r="MZ23" s="14"/>
      <c r="NA23" s="14"/>
      <c r="NB23" s="14"/>
      <c r="NC23" s="14"/>
      <c r="ND23" s="14"/>
      <c r="NE23" s="14"/>
      <c r="NF23" s="14"/>
      <c r="NG23" s="14"/>
      <c r="NH23" s="14"/>
      <c r="NI23" s="14"/>
      <c r="NJ23" s="14"/>
      <c r="NK23" s="14"/>
      <c r="NL23" s="14"/>
      <c r="NM23" s="14"/>
      <c r="NN23" s="14"/>
      <c r="NO23" s="14"/>
      <c r="NP23" s="14"/>
      <c r="NQ23" s="14"/>
      <c r="NR23" s="14"/>
      <c r="NS23" s="14"/>
      <c r="NT23" s="14"/>
      <c r="NU23" s="14"/>
      <c r="NV23" s="14"/>
      <c r="NW23" s="14"/>
      <c r="NX23" s="14"/>
      <c r="NY23" s="14"/>
      <c r="NZ23" s="14"/>
      <c r="OA23" s="14"/>
      <c r="OB23" s="14"/>
      <c r="OC23" s="14"/>
      <c r="OD23" s="14"/>
      <c r="OE23" s="14"/>
      <c r="OF23" s="14"/>
      <c r="OG23" s="14"/>
      <c r="OH23" s="14"/>
      <c r="OI23" s="14"/>
      <c r="OJ23" s="14"/>
      <c r="OK23" s="14"/>
      <c r="OL23" s="14"/>
      <c r="OM23" s="14"/>
      <c r="ON23" s="14"/>
      <c r="OO23" s="14"/>
      <c r="OP23" s="14"/>
      <c r="OQ23" s="14"/>
      <c r="OR23" s="14"/>
      <c r="OS23" s="14"/>
      <c r="OT23" s="14"/>
      <c r="OU23" s="14"/>
      <c r="OV23" s="14"/>
      <c r="OW23" s="14"/>
      <c r="OX23" s="14"/>
      <c r="OY23" s="14"/>
      <c r="OZ23" s="14"/>
      <c r="PA23" s="14"/>
      <c r="PB23" s="14"/>
      <c r="PC23" s="14"/>
      <c r="PD23" s="14"/>
      <c r="PE23" s="14"/>
      <c r="PF23" s="14"/>
      <c r="PG23" s="14"/>
      <c r="PH23" s="14"/>
      <c r="PI23" s="14"/>
      <c r="PJ23" s="14"/>
      <c r="PK23" s="14"/>
      <c r="PL23" s="14"/>
      <c r="PM23" s="14"/>
      <c r="PN23" s="14"/>
      <c r="PO23" s="14"/>
      <c r="PP23" s="14"/>
      <c r="PQ23" s="14"/>
      <c r="PR23" s="14"/>
      <c r="PS23" s="14"/>
      <c r="PT23" s="14"/>
      <c r="PU23" s="14"/>
      <c r="PV23" s="14"/>
      <c r="PW23" s="14"/>
      <c r="PX23" s="14"/>
      <c r="PY23" s="14"/>
      <c r="PZ23" s="14"/>
      <c r="QA23" s="14"/>
      <c r="QB23" s="14"/>
      <c r="QC23" s="14"/>
      <c r="QD23" s="14"/>
      <c r="QE23" s="14"/>
      <c r="QF23" s="14"/>
      <c r="QG23" s="14"/>
      <c r="QH23" s="14"/>
      <c r="QI23" s="14"/>
      <c r="QJ23" s="14"/>
      <c r="QK23" s="14"/>
      <c r="QL23" s="14"/>
      <c r="QM23" s="14"/>
      <c r="QN23" s="14"/>
      <c r="QO23" s="14"/>
      <c r="QP23" s="14"/>
      <c r="QQ23" s="14"/>
      <c r="QR23" s="14"/>
      <c r="QS23" s="14"/>
      <c r="QT23" s="14"/>
      <c r="QU23" s="14"/>
      <c r="QV23" s="14"/>
      <c r="QW23" s="14"/>
      <c r="QX23" s="14"/>
      <c r="QY23" s="14"/>
      <c r="QZ23" s="14"/>
      <c r="RA23" s="14"/>
      <c r="RB23" s="14"/>
      <c r="RC23" s="14"/>
      <c r="RD23" s="14"/>
      <c r="RE23" s="14"/>
      <c r="RF23" s="14"/>
      <c r="RG23" s="14"/>
      <c r="RH23" s="14"/>
      <c r="RI23" s="14"/>
      <c r="RJ23" s="14"/>
      <c r="RK23" s="14"/>
      <c r="RL23" s="14"/>
      <c r="RM23" s="14"/>
      <c r="RN23" s="14"/>
      <c r="RO23" s="14"/>
      <c r="RP23" s="14"/>
      <c r="RQ23" s="14"/>
      <c r="RR23" s="14"/>
      <c r="RS23" s="14"/>
      <c r="RT23" s="14"/>
      <c r="RU23" s="14"/>
      <c r="RV23" s="14"/>
      <c r="RW23" s="14"/>
      <c r="RX23" s="14"/>
      <c r="RY23" s="14"/>
      <c r="RZ23" s="14"/>
      <c r="SA23" s="14"/>
      <c r="SB23" s="14"/>
      <c r="SC23" s="14"/>
      <c r="SD23" s="14"/>
      <c r="SE23" s="14"/>
      <c r="SF23" s="14"/>
      <c r="SG23" s="14"/>
      <c r="SH23" s="14"/>
      <c r="SI23" s="14"/>
      <c r="SJ23" s="14"/>
      <c r="SK23" s="14"/>
      <c r="SL23" s="14"/>
      <c r="SM23" s="14"/>
      <c r="SN23" s="14"/>
      <c r="SO23" s="14"/>
      <c r="SP23" s="14"/>
      <c r="SQ23" s="14"/>
      <c r="SR23" s="14"/>
    </row>
    <row r="24" spans="1:512" s="262" customFormat="1" ht="32.25" customHeight="1" x14ac:dyDescent="0.25">
      <c r="A24" s="1617" t="s">
        <v>170</v>
      </c>
      <c r="B24" s="1307" t="s">
        <v>1308</v>
      </c>
      <c r="C24" s="1307" t="s">
        <v>1333</v>
      </c>
      <c r="D24" s="264" t="s">
        <v>1335</v>
      </c>
      <c r="E24" s="263">
        <v>45953</v>
      </c>
      <c r="F24" s="1307" t="s">
        <v>925</v>
      </c>
      <c r="IW24" s="14"/>
      <c r="IX24" s="14"/>
      <c r="IY24" s="14"/>
      <c r="IZ24" s="14"/>
      <c r="JA24" s="14"/>
      <c r="JB24" s="14"/>
      <c r="JC24" s="14"/>
      <c r="JD24" s="14"/>
      <c r="JE24" s="14"/>
      <c r="JF24" s="14"/>
      <c r="JG24" s="14"/>
      <c r="JH24" s="14"/>
      <c r="JI24" s="14"/>
      <c r="JJ24" s="14"/>
      <c r="JK24" s="14"/>
      <c r="JL24" s="14"/>
      <c r="JM24" s="14"/>
      <c r="JN24" s="14"/>
      <c r="JO24" s="14"/>
      <c r="JP24" s="14"/>
      <c r="JQ24" s="14"/>
      <c r="JR24" s="14"/>
      <c r="JS24" s="14"/>
      <c r="JT24" s="14"/>
      <c r="JU24" s="14"/>
      <c r="JV24" s="14"/>
      <c r="JW24" s="14"/>
      <c r="JX24" s="14"/>
      <c r="JY24" s="14"/>
      <c r="JZ24" s="14"/>
      <c r="KA24" s="14"/>
      <c r="KB24" s="14"/>
      <c r="KC24" s="14"/>
      <c r="KD24" s="14"/>
      <c r="KE24" s="14"/>
      <c r="KF24" s="14"/>
      <c r="KG24" s="14"/>
      <c r="KH24" s="14"/>
      <c r="KI24" s="14"/>
      <c r="KJ24" s="14"/>
      <c r="KK24" s="14"/>
      <c r="KL24" s="14"/>
      <c r="KM24" s="14"/>
      <c r="KN24" s="14"/>
      <c r="KO24" s="14"/>
      <c r="KP24" s="14"/>
      <c r="KQ24" s="14"/>
      <c r="KR24" s="14"/>
      <c r="KS24" s="14"/>
      <c r="KT24" s="14"/>
      <c r="KU24" s="14"/>
      <c r="KV24" s="14"/>
      <c r="KW24" s="14"/>
      <c r="KX24" s="14"/>
      <c r="KY24" s="14"/>
      <c r="KZ24" s="14"/>
      <c r="LA24" s="14"/>
      <c r="LB24" s="14"/>
      <c r="LC24" s="14"/>
      <c r="LD24" s="14"/>
      <c r="LE24" s="14"/>
      <c r="LF24" s="14"/>
      <c r="LG24" s="14"/>
      <c r="LH24" s="14"/>
      <c r="LI24" s="14"/>
      <c r="LJ24" s="14"/>
      <c r="LK24" s="14"/>
      <c r="LL24" s="14"/>
      <c r="LM24" s="14"/>
      <c r="LN24" s="14"/>
      <c r="LO24" s="14"/>
      <c r="LP24" s="14"/>
      <c r="LQ24" s="14"/>
      <c r="LR24" s="14"/>
      <c r="LS24" s="14"/>
      <c r="LT24" s="14"/>
      <c r="LU24" s="14"/>
      <c r="LV24" s="14"/>
      <c r="LW24" s="14"/>
      <c r="LX24" s="14"/>
      <c r="LY24" s="14"/>
      <c r="LZ24" s="14"/>
      <c r="MA24" s="14"/>
      <c r="MB24" s="14"/>
      <c r="MC24" s="14"/>
      <c r="MD24" s="14"/>
      <c r="ME24" s="14"/>
      <c r="MF24" s="14"/>
      <c r="MG24" s="14"/>
      <c r="MH24" s="14"/>
      <c r="MI24" s="14"/>
      <c r="MJ24" s="14"/>
      <c r="MK24" s="14"/>
      <c r="ML24" s="14"/>
      <c r="MM24" s="14"/>
      <c r="MN24" s="14"/>
      <c r="MO24" s="14"/>
      <c r="MP24" s="14"/>
      <c r="MQ24" s="14"/>
      <c r="MR24" s="14"/>
      <c r="MS24" s="14"/>
      <c r="MT24" s="14"/>
      <c r="MU24" s="14"/>
      <c r="MV24" s="14"/>
      <c r="MW24" s="14"/>
      <c r="MX24" s="14"/>
      <c r="MY24" s="14"/>
      <c r="MZ24" s="14"/>
      <c r="NA24" s="14"/>
      <c r="NB24" s="14"/>
      <c r="NC24" s="14"/>
      <c r="ND24" s="14"/>
      <c r="NE24" s="14"/>
      <c r="NF24" s="14"/>
      <c r="NG24" s="14"/>
      <c r="NH24" s="14"/>
      <c r="NI24" s="14"/>
      <c r="NJ24" s="14"/>
      <c r="NK24" s="14"/>
      <c r="NL24" s="14"/>
      <c r="NM24" s="14"/>
      <c r="NN24" s="14"/>
      <c r="NO24" s="14"/>
      <c r="NP24" s="14"/>
      <c r="NQ24" s="14"/>
      <c r="NR24" s="14"/>
      <c r="NS24" s="14"/>
      <c r="NT24" s="14"/>
      <c r="NU24" s="14"/>
      <c r="NV24" s="14"/>
      <c r="NW24" s="14"/>
      <c r="NX24" s="14"/>
      <c r="NY24" s="14"/>
      <c r="NZ24" s="14"/>
      <c r="OA24" s="14"/>
      <c r="OB24" s="14"/>
      <c r="OC24" s="14"/>
      <c r="OD24" s="14"/>
      <c r="OE24" s="14"/>
      <c r="OF24" s="14"/>
      <c r="OG24" s="14"/>
      <c r="OH24" s="14"/>
      <c r="OI24" s="14"/>
      <c r="OJ24" s="14"/>
      <c r="OK24" s="14"/>
      <c r="OL24" s="14"/>
      <c r="OM24" s="14"/>
      <c r="ON24" s="14"/>
      <c r="OO24" s="14"/>
      <c r="OP24" s="14"/>
      <c r="OQ24" s="14"/>
      <c r="OR24" s="14"/>
      <c r="OS24" s="14"/>
      <c r="OT24" s="14"/>
      <c r="OU24" s="14"/>
      <c r="OV24" s="14"/>
      <c r="OW24" s="14"/>
      <c r="OX24" s="14"/>
      <c r="OY24" s="14"/>
      <c r="OZ24" s="14"/>
      <c r="PA24" s="14"/>
      <c r="PB24" s="14"/>
      <c r="PC24" s="14"/>
      <c r="PD24" s="14"/>
      <c r="PE24" s="14"/>
      <c r="PF24" s="14"/>
      <c r="PG24" s="14"/>
      <c r="PH24" s="14"/>
      <c r="PI24" s="14"/>
      <c r="PJ24" s="14"/>
      <c r="PK24" s="14"/>
      <c r="PL24" s="14"/>
      <c r="PM24" s="14"/>
      <c r="PN24" s="14"/>
      <c r="PO24" s="14"/>
      <c r="PP24" s="14"/>
      <c r="PQ24" s="14"/>
      <c r="PR24" s="14"/>
      <c r="PS24" s="14"/>
      <c r="PT24" s="14"/>
      <c r="PU24" s="14"/>
      <c r="PV24" s="14"/>
      <c r="PW24" s="14"/>
      <c r="PX24" s="14"/>
      <c r="PY24" s="14"/>
      <c r="PZ24" s="14"/>
      <c r="QA24" s="14"/>
      <c r="QB24" s="14"/>
      <c r="QC24" s="14"/>
      <c r="QD24" s="14"/>
      <c r="QE24" s="14"/>
      <c r="QF24" s="14"/>
      <c r="QG24" s="14"/>
      <c r="QH24" s="14"/>
      <c r="QI24" s="14"/>
      <c r="QJ24" s="14"/>
      <c r="QK24" s="14"/>
      <c r="QL24" s="14"/>
      <c r="QM24" s="14"/>
      <c r="QN24" s="14"/>
      <c r="QO24" s="14"/>
      <c r="QP24" s="14"/>
      <c r="QQ24" s="14"/>
      <c r="QR24" s="14"/>
      <c r="QS24" s="14"/>
      <c r="QT24" s="14"/>
      <c r="QU24" s="14"/>
      <c r="QV24" s="14"/>
      <c r="QW24" s="14"/>
      <c r="QX24" s="14"/>
      <c r="QY24" s="14"/>
      <c r="QZ24" s="14"/>
      <c r="RA24" s="14"/>
      <c r="RB24" s="14"/>
      <c r="RC24" s="14"/>
      <c r="RD24" s="14"/>
      <c r="RE24" s="14"/>
      <c r="RF24" s="14"/>
      <c r="RG24" s="14"/>
      <c r="RH24" s="14"/>
      <c r="RI24" s="14"/>
      <c r="RJ24" s="14"/>
      <c r="RK24" s="14"/>
      <c r="RL24" s="14"/>
      <c r="RM24" s="14"/>
      <c r="RN24" s="14"/>
      <c r="RO24" s="14"/>
      <c r="RP24" s="14"/>
      <c r="RQ24" s="14"/>
      <c r="RR24" s="14"/>
      <c r="RS24" s="14"/>
      <c r="RT24" s="14"/>
      <c r="RU24" s="14"/>
      <c r="RV24" s="14"/>
      <c r="RW24" s="14"/>
      <c r="RX24" s="14"/>
      <c r="RY24" s="14"/>
      <c r="RZ24" s="14"/>
      <c r="SA24" s="14"/>
      <c r="SB24" s="14"/>
      <c r="SC24" s="14"/>
      <c r="SD24" s="14"/>
      <c r="SE24" s="14"/>
      <c r="SF24" s="14"/>
      <c r="SG24" s="14"/>
      <c r="SH24" s="14"/>
      <c r="SI24" s="14"/>
      <c r="SJ24" s="14"/>
      <c r="SK24" s="14"/>
      <c r="SL24" s="14"/>
      <c r="SM24" s="14"/>
      <c r="SN24" s="14"/>
      <c r="SO24" s="14"/>
      <c r="SP24" s="14"/>
      <c r="SQ24" s="14"/>
      <c r="SR24" s="14"/>
    </row>
    <row r="25" spans="1:512" s="262" customFormat="1" ht="32.25" customHeight="1" x14ac:dyDescent="0.25">
      <c r="A25" s="1617" t="s">
        <v>170</v>
      </c>
      <c r="B25" s="1307" t="s">
        <v>184</v>
      </c>
      <c r="C25" s="1307" t="s">
        <v>185</v>
      </c>
      <c r="D25" s="264" t="s">
        <v>186</v>
      </c>
      <c r="E25" s="263">
        <v>44067</v>
      </c>
      <c r="F25" s="1307" t="s">
        <v>834</v>
      </c>
      <c r="IW25" s="14"/>
      <c r="IX25" s="14"/>
      <c r="IY25" s="14"/>
      <c r="IZ25" s="14"/>
      <c r="JA25" s="14"/>
      <c r="JB25" s="14"/>
      <c r="JC25" s="14"/>
      <c r="JD25" s="14"/>
      <c r="JE25" s="14"/>
      <c r="JF25" s="14"/>
      <c r="JG25" s="14"/>
      <c r="JH25" s="14"/>
      <c r="JI25" s="14"/>
      <c r="JJ25" s="14"/>
      <c r="JK25" s="14"/>
      <c r="JL25" s="14"/>
      <c r="JM25" s="14"/>
      <c r="JN25" s="14"/>
      <c r="JO25" s="14"/>
      <c r="JP25" s="14"/>
      <c r="JQ25" s="14"/>
      <c r="JR25" s="14"/>
      <c r="JS25" s="14"/>
      <c r="JT25" s="14"/>
      <c r="JU25" s="14"/>
      <c r="JV25" s="14"/>
      <c r="JW25" s="14"/>
      <c r="JX25" s="14"/>
      <c r="JY25" s="14"/>
      <c r="JZ25" s="14"/>
      <c r="KA25" s="14"/>
      <c r="KB25" s="14"/>
      <c r="KC25" s="14"/>
      <c r="KD25" s="14"/>
      <c r="KE25" s="14"/>
      <c r="KF25" s="14"/>
      <c r="KG25" s="14"/>
      <c r="KH25" s="14"/>
      <c r="KI25" s="14"/>
      <c r="KJ25" s="14"/>
      <c r="KK25" s="14"/>
      <c r="KL25" s="14"/>
      <c r="KM25" s="14"/>
      <c r="KN25" s="14"/>
      <c r="KO25" s="14"/>
      <c r="KP25" s="14"/>
      <c r="KQ25" s="14"/>
      <c r="KR25" s="14"/>
      <c r="KS25" s="14"/>
      <c r="KT25" s="14"/>
      <c r="KU25" s="14"/>
      <c r="KV25" s="14"/>
      <c r="KW25" s="14"/>
      <c r="KX25" s="14"/>
      <c r="KY25" s="14"/>
      <c r="KZ25" s="14"/>
      <c r="LA25" s="14"/>
      <c r="LB25" s="14"/>
      <c r="LC25" s="14"/>
      <c r="LD25" s="14"/>
      <c r="LE25" s="14"/>
      <c r="LF25" s="14"/>
      <c r="LG25" s="14"/>
      <c r="LH25" s="14"/>
      <c r="LI25" s="14"/>
      <c r="LJ25" s="14"/>
      <c r="LK25" s="14"/>
      <c r="LL25" s="14"/>
      <c r="LM25" s="14"/>
      <c r="LN25" s="14"/>
      <c r="LO25" s="14"/>
      <c r="LP25" s="14"/>
      <c r="LQ25" s="14"/>
      <c r="LR25" s="14"/>
      <c r="LS25" s="14"/>
      <c r="LT25" s="14"/>
      <c r="LU25" s="14"/>
      <c r="LV25" s="14"/>
      <c r="LW25" s="14"/>
      <c r="LX25" s="14"/>
      <c r="LY25" s="14"/>
      <c r="LZ25" s="14"/>
      <c r="MA25" s="14"/>
      <c r="MB25" s="14"/>
      <c r="MC25" s="14"/>
      <c r="MD25" s="14"/>
      <c r="ME25" s="14"/>
      <c r="MF25" s="14"/>
      <c r="MG25" s="14"/>
      <c r="MH25" s="14"/>
      <c r="MI25" s="14"/>
      <c r="MJ25" s="14"/>
      <c r="MK25" s="14"/>
      <c r="ML25" s="14"/>
      <c r="MM25" s="14"/>
      <c r="MN25" s="14"/>
      <c r="MO25" s="14"/>
      <c r="MP25" s="14"/>
      <c r="MQ25" s="14"/>
      <c r="MR25" s="14"/>
      <c r="MS25" s="14"/>
      <c r="MT25" s="14"/>
      <c r="MU25" s="14"/>
      <c r="MV25" s="14"/>
      <c r="MW25" s="14"/>
      <c r="MX25" s="14"/>
      <c r="MY25" s="14"/>
      <c r="MZ25" s="14"/>
      <c r="NA25" s="14"/>
      <c r="NB25" s="14"/>
      <c r="NC25" s="14"/>
      <c r="ND25" s="14"/>
      <c r="NE25" s="14"/>
      <c r="NF25" s="14"/>
      <c r="NG25" s="14"/>
      <c r="NH25" s="14"/>
      <c r="NI25" s="14"/>
      <c r="NJ25" s="14"/>
      <c r="NK25" s="14"/>
      <c r="NL25" s="14"/>
      <c r="NM25" s="14"/>
      <c r="NN25" s="14"/>
      <c r="NO25" s="14"/>
      <c r="NP25" s="14"/>
      <c r="NQ25" s="14"/>
      <c r="NR25" s="14"/>
      <c r="NS25" s="14"/>
      <c r="NT25" s="14"/>
      <c r="NU25" s="14"/>
      <c r="NV25" s="14"/>
      <c r="NW25" s="14"/>
      <c r="NX25" s="14"/>
      <c r="NY25" s="14"/>
      <c r="NZ25" s="14"/>
      <c r="OA25" s="14"/>
      <c r="OB25" s="14"/>
      <c r="OC25" s="14"/>
      <c r="OD25" s="14"/>
      <c r="OE25" s="14"/>
      <c r="OF25" s="14"/>
      <c r="OG25" s="14"/>
      <c r="OH25" s="14"/>
      <c r="OI25" s="14"/>
      <c r="OJ25" s="14"/>
      <c r="OK25" s="14"/>
      <c r="OL25" s="14"/>
      <c r="OM25" s="14"/>
      <c r="ON25" s="14"/>
      <c r="OO25" s="14"/>
      <c r="OP25" s="14"/>
      <c r="OQ25" s="14"/>
      <c r="OR25" s="14"/>
      <c r="OS25" s="14"/>
      <c r="OT25" s="14"/>
      <c r="OU25" s="14"/>
      <c r="OV25" s="14"/>
      <c r="OW25" s="14"/>
      <c r="OX25" s="14"/>
      <c r="OY25" s="14"/>
      <c r="OZ25" s="14"/>
      <c r="PA25" s="14"/>
      <c r="PB25" s="14"/>
      <c r="PC25" s="14"/>
      <c r="PD25" s="14"/>
      <c r="PE25" s="14"/>
      <c r="PF25" s="14"/>
      <c r="PG25" s="14"/>
      <c r="PH25" s="14"/>
      <c r="PI25" s="14"/>
      <c r="PJ25" s="14"/>
      <c r="PK25" s="14"/>
      <c r="PL25" s="14"/>
      <c r="PM25" s="14"/>
      <c r="PN25" s="14"/>
      <c r="PO25" s="14"/>
      <c r="PP25" s="14"/>
      <c r="PQ25" s="14"/>
      <c r="PR25" s="14"/>
      <c r="PS25" s="14"/>
      <c r="PT25" s="14"/>
      <c r="PU25" s="14"/>
      <c r="PV25" s="14"/>
      <c r="PW25" s="14"/>
      <c r="PX25" s="14"/>
      <c r="PY25" s="14"/>
      <c r="PZ25" s="14"/>
      <c r="QA25" s="14"/>
      <c r="QB25" s="14"/>
      <c r="QC25" s="14"/>
      <c r="QD25" s="14"/>
      <c r="QE25" s="14"/>
      <c r="QF25" s="14"/>
      <c r="QG25" s="14"/>
      <c r="QH25" s="14"/>
      <c r="QI25" s="14"/>
      <c r="QJ25" s="14"/>
      <c r="QK25" s="14"/>
      <c r="QL25" s="14"/>
      <c r="QM25" s="14"/>
      <c r="QN25" s="14"/>
      <c r="QO25" s="14"/>
      <c r="QP25" s="14"/>
      <c r="QQ25" s="14"/>
      <c r="QR25" s="14"/>
      <c r="QS25" s="14"/>
      <c r="QT25" s="14"/>
      <c r="QU25" s="14"/>
      <c r="QV25" s="14"/>
      <c r="QW25" s="14"/>
      <c r="QX25" s="14"/>
      <c r="QY25" s="14"/>
      <c r="QZ25" s="14"/>
      <c r="RA25" s="14"/>
      <c r="RB25" s="14"/>
      <c r="RC25" s="14"/>
      <c r="RD25" s="14"/>
      <c r="RE25" s="14"/>
      <c r="RF25" s="14"/>
      <c r="RG25" s="14"/>
      <c r="RH25" s="14"/>
      <c r="RI25" s="14"/>
      <c r="RJ25" s="14"/>
      <c r="RK25" s="14"/>
      <c r="RL25" s="14"/>
      <c r="RM25" s="14"/>
      <c r="RN25" s="14"/>
      <c r="RO25" s="14"/>
      <c r="RP25" s="14"/>
      <c r="RQ25" s="14"/>
      <c r="RR25" s="14"/>
      <c r="RS25" s="14"/>
      <c r="RT25" s="14"/>
      <c r="RU25" s="14"/>
      <c r="RV25" s="14"/>
      <c r="RW25" s="14"/>
      <c r="RX25" s="14"/>
      <c r="RY25" s="14"/>
      <c r="RZ25" s="14"/>
      <c r="SA25" s="14"/>
      <c r="SB25" s="14"/>
      <c r="SC25" s="14"/>
      <c r="SD25" s="14"/>
      <c r="SE25" s="14"/>
      <c r="SF25" s="14"/>
      <c r="SG25" s="14"/>
      <c r="SH25" s="14"/>
      <c r="SI25" s="14"/>
      <c r="SJ25" s="14"/>
      <c r="SK25" s="14"/>
      <c r="SL25" s="14"/>
      <c r="SM25" s="14"/>
      <c r="SN25" s="14"/>
      <c r="SO25" s="14"/>
      <c r="SP25" s="14"/>
      <c r="SQ25" s="14"/>
      <c r="SR25" s="14"/>
    </row>
    <row r="26" spans="1:512" s="262" customFormat="1" ht="32.25" customHeight="1" x14ac:dyDescent="0.25">
      <c r="A26" s="1617" t="s">
        <v>170</v>
      </c>
      <c r="B26" s="1307" t="s">
        <v>187</v>
      </c>
      <c r="C26" s="1307" t="s">
        <v>1482</v>
      </c>
      <c r="D26" s="264" t="s">
        <v>188</v>
      </c>
      <c r="E26" s="263">
        <v>44427</v>
      </c>
      <c r="F26" s="1307" t="s">
        <v>836</v>
      </c>
      <c r="IW26" s="14"/>
      <c r="IX26" s="14"/>
      <c r="IY26" s="14"/>
      <c r="IZ26" s="14"/>
      <c r="JA26" s="14"/>
      <c r="JB26" s="14"/>
      <c r="JC26" s="14"/>
      <c r="JD26" s="14"/>
      <c r="JE26" s="14"/>
      <c r="JF26" s="14"/>
      <c r="JG26" s="14"/>
      <c r="JH26" s="14"/>
      <c r="JI26" s="14"/>
      <c r="JJ26" s="14"/>
      <c r="JK26" s="14"/>
      <c r="JL26" s="14"/>
      <c r="JM26" s="14"/>
      <c r="JN26" s="14"/>
      <c r="JO26" s="14"/>
      <c r="JP26" s="14"/>
      <c r="JQ26" s="14"/>
      <c r="JR26" s="14"/>
      <c r="JS26" s="14"/>
      <c r="JT26" s="14"/>
      <c r="JU26" s="14"/>
      <c r="JV26" s="14"/>
      <c r="JW26" s="14"/>
      <c r="JX26" s="14"/>
      <c r="JY26" s="14"/>
      <c r="JZ26" s="14"/>
      <c r="KA26" s="14"/>
      <c r="KB26" s="14"/>
      <c r="KC26" s="14"/>
      <c r="KD26" s="14"/>
      <c r="KE26" s="14"/>
      <c r="KF26" s="14"/>
      <c r="KG26" s="14"/>
      <c r="KH26" s="14"/>
      <c r="KI26" s="14"/>
      <c r="KJ26" s="14"/>
      <c r="KK26" s="14"/>
      <c r="KL26" s="14"/>
      <c r="KM26" s="14"/>
      <c r="KN26" s="14"/>
      <c r="KO26" s="14"/>
      <c r="KP26" s="14"/>
      <c r="KQ26" s="14"/>
      <c r="KR26" s="14"/>
      <c r="KS26" s="14"/>
      <c r="KT26" s="14"/>
      <c r="KU26" s="14"/>
      <c r="KV26" s="14"/>
      <c r="KW26" s="14"/>
      <c r="KX26" s="14"/>
      <c r="KY26" s="14"/>
      <c r="KZ26" s="14"/>
      <c r="LA26" s="14"/>
      <c r="LB26" s="14"/>
      <c r="LC26" s="14"/>
      <c r="LD26" s="14"/>
      <c r="LE26" s="14"/>
      <c r="LF26" s="14"/>
      <c r="LG26" s="14"/>
      <c r="LH26" s="14"/>
      <c r="LI26" s="14"/>
      <c r="LJ26" s="14"/>
      <c r="LK26" s="14"/>
      <c r="LL26" s="14"/>
      <c r="LM26" s="14"/>
      <c r="LN26" s="14"/>
      <c r="LO26" s="14"/>
      <c r="LP26" s="14"/>
      <c r="LQ26" s="14"/>
      <c r="LR26" s="14"/>
      <c r="LS26" s="14"/>
      <c r="LT26" s="14"/>
      <c r="LU26" s="14"/>
      <c r="LV26" s="14"/>
      <c r="LW26" s="14"/>
      <c r="LX26" s="14"/>
      <c r="LY26" s="14"/>
      <c r="LZ26" s="14"/>
      <c r="MA26" s="14"/>
      <c r="MB26" s="14"/>
      <c r="MC26" s="14"/>
      <c r="MD26" s="14"/>
      <c r="ME26" s="14"/>
      <c r="MF26" s="14"/>
      <c r="MG26" s="14"/>
      <c r="MH26" s="14"/>
      <c r="MI26" s="14"/>
      <c r="MJ26" s="14"/>
      <c r="MK26" s="14"/>
      <c r="ML26" s="14"/>
      <c r="MM26" s="14"/>
      <c r="MN26" s="14"/>
      <c r="MO26" s="14"/>
      <c r="MP26" s="14"/>
      <c r="MQ26" s="14"/>
      <c r="MR26" s="14"/>
      <c r="MS26" s="14"/>
      <c r="MT26" s="14"/>
      <c r="MU26" s="14"/>
      <c r="MV26" s="14"/>
      <c r="MW26" s="14"/>
      <c r="MX26" s="14"/>
      <c r="MY26" s="14"/>
      <c r="MZ26" s="14"/>
      <c r="NA26" s="14"/>
      <c r="NB26" s="14"/>
      <c r="NC26" s="14"/>
      <c r="ND26" s="14"/>
      <c r="NE26" s="14"/>
      <c r="NF26" s="14"/>
      <c r="NG26" s="14"/>
      <c r="NH26" s="14"/>
      <c r="NI26" s="14"/>
      <c r="NJ26" s="14"/>
      <c r="NK26" s="14"/>
      <c r="NL26" s="14"/>
      <c r="NM26" s="14"/>
      <c r="NN26" s="14"/>
      <c r="NO26" s="14"/>
      <c r="NP26" s="14"/>
      <c r="NQ26" s="14"/>
      <c r="NR26" s="14"/>
      <c r="NS26" s="14"/>
      <c r="NT26" s="14"/>
      <c r="NU26" s="14"/>
      <c r="NV26" s="14"/>
      <c r="NW26" s="14"/>
      <c r="NX26" s="14"/>
      <c r="NY26" s="14"/>
      <c r="NZ26" s="14"/>
      <c r="OA26" s="14"/>
      <c r="OB26" s="14"/>
      <c r="OC26" s="14"/>
      <c r="OD26" s="14"/>
      <c r="OE26" s="14"/>
      <c r="OF26" s="14"/>
      <c r="OG26" s="14"/>
      <c r="OH26" s="14"/>
      <c r="OI26" s="14"/>
      <c r="OJ26" s="14"/>
      <c r="OK26" s="14"/>
      <c r="OL26" s="14"/>
      <c r="OM26" s="14"/>
      <c r="ON26" s="14"/>
      <c r="OO26" s="14"/>
      <c r="OP26" s="14"/>
      <c r="OQ26" s="14"/>
      <c r="OR26" s="14"/>
      <c r="OS26" s="14"/>
      <c r="OT26" s="14"/>
      <c r="OU26" s="14"/>
      <c r="OV26" s="14"/>
      <c r="OW26" s="14"/>
      <c r="OX26" s="14"/>
      <c r="OY26" s="14"/>
      <c r="OZ26" s="14"/>
      <c r="PA26" s="14"/>
      <c r="PB26" s="14"/>
      <c r="PC26" s="14"/>
      <c r="PD26" s="14"/>
      <c r="PE26" s="14"/>
      <c r="PF26" s="14"/>
      <c r="PG26" s="14"/>
      <c r="PH26" s="14"/>
      <c r="PI26" s="14"/>
      <c r="PJ26" s="14"/>
      <c r="PK26" s="14"/>
      <c r="PL26" s="14"/>
      <c r="PM26" s="14"/>
      <c r="PN26" s="14"/>
      <c r="PO26" s="14"/>
      <c r="PP26" s="14"/>
      <c r="PQ26" s="14"/>
      <c r="PR26" s="14"/>
      <c r="PS26" s="14"/>
      <c r="PT26" s="14"/>
      <c r="PU26" s="14"/>
      <c r="PV26" s="14"/>
      <c r="PW26" s="14"/>
      <c r="PX26" s="14"/>
      <c r="PY26" s="14"/>
      <c r="PZ26" s="14"/>
      <c r="QA26" s="14"/>
      <c r="QB26" s="14"/>
      <c r="QC26" s="14"/>
      <c r="QD26" s="14"/>
      <c r="QE26" s="14"/>
      <c r="QF26" s="14"/>
      <c r="QG26" s="14"/>
      <c r="QH26" s="14"/>
      <c r="QI26" s="14"/>
      <c r="QJ26" s="14"/>
      <c r="QK26" s="14"/>
      <c r="QL26" s="14"/>
      <c r="QM26" s="14"/>
      <c r="QN26" s="14"/>
      <c r="QO26" s="14"/>
      <c r="QP26" s="14"/>
      <c r="QQ26" s="14"/>
      <c r="QR26" s="14"/>
      <c r="QS26" s="14"/>
      <c r="QT26" s="14"/>
      <c r="QU26" s="14"/>
      <c r="QV26" s="14"/>
      <c r="QW26" s="14"/>
      <c r="QX26" s="14"/>
      <c r="QY26" s="14"/>
      <c r="QZ26" s="14"/>
      <c r="RA26" s="14"/>
      <c r="RB26" s="14"/>
      <c r="RC26" s="14"/>
      <c r="RD26" s="14"/>
      <c r="RE26" s="14"/>
      <c r="RF26" s="14"/>
      <c r="RG26" s="14"/>
      <c r="RH26" s="14"/>
      <c r="RI26" s="14"/>
      <c r="RJ26" s="14"/>
      <c r="RK26" s="14"/>
      <c r="RL26" s="14"/>
      <c r="RM26" s="14"/>
      <c r="RN26" s="14"/>
      <c r="RO26" s="14"/>
      <c r="RP26" s="14"/>
      <c r="RQ26" s="14"/>
      <c r="RR26" s="14"/>
      <c r="RS26" s="14"/>
      <c r="RT26" s="14"/>
      <c r="RU26" s="14"/>
      <c r="RV26" s="14"/>
      <c r="RW26" s="14"/>
      <c r="RX26" s="14"/>
      <c r="RY26" s="14"/>
      <c r="RZ26" s="14"/>
      <c r="SA26" s="14"/>
      <c r="SB26" s="14"/>
      <c r="SC26" s="14"/>
      <c r="SD26" s="14"/>
      <c r="SE26" s="14"/>
      <c r="SF26" s="14"/>
      <c r="SG26" s="14"/>
      <c r="SH26" s="14"/>
      <c r="SI26" s="14"/>
      <c r="SJ26" s="14"/>
      <c r="SK26" s="14"/>
      <c r="SL26" s="14"/>
      <c r="SM26" s="14"/>
      <c r="SN26" s="14"/>
      <c r="SO26" s="14"/>
      <c r="SP26" s="14"/>
      <c r="SQ26" s="14"/>
      <c r="SR26" s="14"/>
    </row>
    <row r="27" spans="1:512" s="262" customFormat="1" ht="32.25" customHeight="1" x14ac:dyDescent="0.25">
      <c r="A27" s="1617" t="s">
        <v>170</v>
      </c>
      <c r="B27" s="1307" t="s">
        <v>711</v>
      </c>
      <c r="C27" s="1307" t="s">
        <v>712</v>
      </c>
      <c r="D27" s="264" t="s">
        <v>713</v>
      </c>
      <c r="E27" s="263">
        <v>44792</v>
      </c>
      <c r="F27" s="1307" t="s">
        <v>836</v>
      </c>
      <c r="IW27" s="14"/>
      <c r="IX27" s="14"/>
      <c r="IY27" s="14"/>
      <c r="IZ27" s="14"/>
      <c r="JA27" s="14"/>
      <c r="JB27" s="14"/>
      <c r="JC27" s="14"/>
      <c r="JD27" s="14"/>
      <c r="JE27" s="14"/>
      <c r="JF27" s="14"/>
      <c r="JG27" s="14"/>
      <c r="JH27" s="14"/>
      <c r="JI27" s="14"/>
      <c r="JJ27" s="14"/>
      <c r="JK27" s="14"/>
      <c r="JL27" s="14"/>
      <c r="JM27" s="14"/>
      <c r="JN27" s="14"/>
      <c r="JO27" s="14"/>
      <c r="JP27" s="14"/>
      <c r="JQ27" s="14"/>
      <c r="JR27" s="14"/>
      <c r="JS27" s="14"/>
      <c r="JT27" s="14"/>
      <c r="JU27" s="14"/>
      <c r="JV27" s="14"/>
      <c r="JW27" s="14"/>
      <c r="JX27" s="14"/>
      <c r="JY27" s="14"/>
      <c r="JZ27" s="14"/>
      <c r="KA27" s="14"/>
      <c r="KB27" s="14"/>
      <c r="KC27" s="14"/>
      <c r="KD27" s="14"/>
      <c r="KE27" s="14"/>
      <c r="KF27" s="14"/>
      <c r="KG27" s="14"/>
      <c r="KH27" s="14"/>
      <c r="KI27" s="14"/>
      <c r="KJ27" s="14"/>
      <c r="KK27" s="14"/>
      <c r="KL27" s="14"/>
      <c r="KM27" s="14"/>
      <c r="KN27" s="14"/>
      <c r="KO27" s="14"/>
      <c r="KP27" s="14"/>
      <c r="KQ27" s="14"/>
      <c r="KR27" s="14"/>
      <c r="KS27" s="14"/>
      <c r="KT27" s="14"/>
      <c r="KU27" s="14"/>
      <c r="KV27" s="14"/>
      <c r="KW27" s="14"/>
      <c r="KX27" s="14"/>
      <c r="KY27" s="14"/>
      <c r="KZ27" s="14"/>
      <c r="LA27" s="14"/>
      <c r="LB27" s="14"/>
      <c r="LC27" s="14"/>
      <c r="LD27" s="14"/>
      <c r="LE27" s="14"/>
      <c r="LF27" s="14"/>
      <c r="LG27" s="14"/>
      <c r="LH27" s="14"/>
      <c r="LI27" s="14"/>
      <c r="LJ27" s="14"/>
      <c r="LK27" s="14"/>
      <c r="LL27" s="14"/>
      <c r="LM27" s="14"/>
      <c r="LN27" s="14"/>
      <c r="LO27" s="14"/>
      <c r="LP27" s="14"/>
      <c r="LQ27" s="14"/>
      <c r="LR27" s="14"/>
      <c r="LS27" s="14"/>
      <c r="LT27" s="14"/>
      <c r="LU27" s="14"/>
      <c r="LV27" s="14"/>
      <c r="LW27" s="14"/>
      <c r="LX27" s="14"/>
      <c r="LY27" s="14"/>
      <c r="LZ27" s="14"/>
      <c r="MA27" s="14"/>
      <c r="MB27" s="14"/>
      <c r="MC27" s="14"/>
      <c r="MD27" s="14"/>
      <c r="ME27" s="14"/>
      <c r="MF27" s="14"/>
      <c r="MG27" s="14"/>
      <c r="MH27" s="14"/>
      <c r="MI27" s="14"/>
      <c r="MJ27" s="14"/>
      <c r="MK27" s="14"/>
      <c r="ML27" s="14"/>
      <c r="MM27" s="14"/>
      <c r="MN27" s="14"/>
      <c r="MO27" s="14"/>
      <c r="MP27" s="14"/>
      <c r="MQ27" s="14"/>
      <c r="MR27" s="14"/>
      <c r="MS27" s="14"/>
      <c r="MT27" s="14"/>
      <c r="MU27" s="14"/>
      <c r="MV27" s="14"/>
      <c r="MW27" s="14"/>
      <c r="MX27" s="14"/>
      <c r="MY27" s="14"/>
      <c r="MZ27" s="14"/>
      <c r="NA27" s="14"/>
      <c r="NB27" s="14"/>
      <c r="NC27" s="14"/>
      <c r="ND27" s="14"/>
      <c r="NE27" s="14"/>
      <c r="NF27" s="14"/>
      <c r="NG27" s="14"/>
      <c r="NH27" s="14"/>
      <c r="NI27" s="14"/>
      <c r="NJ27" s="14"/>
      <c r="NK27" s="14"/>
      <c r="NL27" s="14"/>
      <c r="NM27" s="14"/>
      <c r="NN27" s="14"/>
      <c r="NO27" s="14"/>
      <c r="NP27" s="14"/>
      <c r="NQ27" s="14"/>
      <c r="NR27" s="14"/>
      <c r="NS27" s="14"/>
      <c r="NT27" s="14"/>
      <c r="NU27" s="14"/>
      <c r="NV27" s="14"/>
      <c r="NW27" s="14"/>
      <c r="NX27" s="14"/>
      <c r="NY27" s="14"/>
      <c r="NZ27" s="14"/>
      <c r="OA27" s="14"/>
      <c r="OB27" s="14"/>
      <c r="OC27" s="14"/>
      <c r="OD27" s="14"/>
      <c r="OE27" s="14"/>
      <c r="OF27" s="14"/>
      <c r="OG27" s="14"/>
      <c r="OH27" s="14"/>
      <c r="OI27" s="14"/>
      <c r="OJ27" s="14"/>
      <c r="OK27" s="14"/>
      <c r="OL27" s="14"/>
      <c r="OM27" s="14"/>
      <c r="ON27" s="14"/>
      <c r="OO27" s="14"/>
      <c r="OP27" s="14"/>
      <c r="OQ27" s="14"/>
      <c r="OR27" s="14"/>
      <c r="OS27" s="14"/>
      <c r="OT27" s="14"/>
      <c r="OU27" s="14"/>
      <c r="OV27" s="14"/>
      <c r="OW27" s="14"/>
      <c r="OX27" s="14"/>
      <c r="OY27" s="14"/>
      <c r="OZ27" s="14"/>
      <c r="PA27" s="14"/>
      <c r="PB27" s="14"/>
      <c r="PC27" s="14"/>
      <c r="PD27" s="14"/>
      <c r="PE27" s="14"/>
      <c r="PF27" s="14"/>
      <c r="PG27" s="14"/>
      <c r="PH27" s="14"/>
      <c r="PI27" s="14"/>
      <c r="PJ27" s="14"/>
      <c r="PK27" s="14"/>
      <c r="PL27" s="14"/>
      <c r="PM27" s="14"/>
      <c r="PN27" s="14"/>
      <c r="PO27" s="14"/>
      <c r="PP27" s="14"/>
      <c r="PQ27" s="14"/>
      <c r="PR27" s="14"/>
      <c r="PS27" s="14"/>
      <c r="PT27" s="14"/>
      <c r="PU27" s="14"/>
      <c r="PV27" s="14"/>
      <c r="PW27" s="14"/>
      <c r="PX27" s="14"/>
      <c r="PY27" s="14"/>
      <c r="PZ27" s="14"/>
      <c r="QA27" s="14"/>
      <c r="QB27" s="14"/>
      <c r="QC27" s="14"/>
      <c r="QD27" s="14"/>
      <c r="QE27" s="14"/>
      <c r="QF27" s="14"/>
      <c r="QG27" s="14"/>
      <c r="QH27" s="14"/>
      <c r="QI27" s="14"/>
      <c r="QJ27" s="14"/>
      <c r="QK27" s="14"/>
      <c r="QL27" s="14"/>
      <c r="QM27" s="14"/>
      <c r="QN27" s="14"/>
      <c r="QO27" s="14"/>
      <c r="QP27" s="14"/>
      <c r="QQ27" s="14"/>
      <c r="QR27" s="14"/>
      <c r="QS27" s="14"/>
      <c r="QT27" s="14"/>
      <c r="QU27" s="14"/>
      <c r="QV27" s="14"/>
      <c r="QW27" s="14"/>
      <c r="QX27" s="14"/>
      <c r="QY27" s="14"/>
      <c r="QZ27" s="14"/>
      <c r="RA27" s="14"/>
      <c r="RB27" s="14"/>
      <c r="RC27" s="14"/>
      <c r="RD27" s="14"/>
      <c r="RE27" s="14"/>
      <c r="RF27" s="14"/>
      <c r="RG27" s="14"/>
      <c r="RH27" s="14"/>
      <c r="RI27" s="14"/>
      <c r="RJ27" s="14"/>
      <c r="RK27" s="14"/>
      <c r="RL27" s="14"/>
      <c r="RM27" s="14"/>
      <c r="RN27" s="14"/>
      <c r="RO27" s="14"/>
      <c r="RP27" s="14"/>
      <c r="RQ27" s="14"/>
      <c r="RR27" s="14"/>
      <c r="RS27" s="14"/>
      <c r="RT27" s="14"/>
      <c r="RU27" s="14"/>
      <c r="RV27" s="14"/>
      <c r="RW27" s="14"/>
      <c r="RX27" s="14"/>
      <c r="RY27" s="14"/>
      <c r="RZ27" s="14"/>
      <c r="SA27" s="14"/>
      <c r="SB27" s="14"/>
      <c r="SC27" s="14"/>
      <c r="SD27" s="14"/>
      <c r="SE27" s="14"/>
      <c r="SF27" s="14"/>
      <c r="SG27" s="14"/>
      <c r="SH27" s="14"/>
      <c r="SI27" s="14"/>
      <c r="SJ27" s="14"/>
      <c r="SK27" s="14"/>
      <c r="SL27" s="14"/>
      <c r="SM27" s="14"/>
      <c r="SN27" s="14"/>
      <c r="SO27" s="14"/>
      <c r="SP27" s="14"/>
      <c r="SQ27" s="14"/>
      <c r="SR27" s="14"/>
    </row>
    <row r="28" spans="1:512" s="262" customFormat="1" ht="32.25" customHeight="1" x14ac:dyDescent="0.25">
      <c r="A28" s="1617" t="s">
        <v>170</v>
      </c>
      <c r="B28" s="1307" t="s">
        <v>934</v>
      </c>
      <c r="C28" s="1307" t="s">
        <v>935</v>
      </c>
      <c r="D28" s="264" t="s">
        <v>936</v>
      </c>
      <c r="E28" s="263">
        <v>48124</v>
      </c>
      <c r="F28" s="1307" t="s">
        <v>925</v>
      </c>
      <c r="IW28" s="14"/>
      <c r="IX28" s="14"/>
      <c r="IY28" s="14"/>
      <c r="IZ28" s="14"/>
      <c r="JA28" s="14"/>
      <c r="JB28" s="14"/>
      <c r="JC28" s="14"/>
      <c r="JD28" s="14"/>
      <c r="JE28" s="14"/>
      <c r="JF28" s="14"/>
      <c r="JG28" s="14"/>
      <c r="JH28" s="14"/>
      <c r="JI28" s="14"/>
      <c r="JJ28" s="14"/>
      <c r="JK28" s="14"/>
      <c r="JL28" s="14"/>
      <c r="JM28" s="14"/>
      <c r="JN28" s="14"/>
      <c r="JO28" s="14"/>
      <c r="JP28" s="14"/>
      <c r="JQ28" s="14"/>
      <c r="JR28" s="14"/>
      <c r="JS28" s="14"/>
      <c r="JT28" s="14"/>
      <c r="JU28" s="14"/>
      <c r="JV28" s="14"/>
      <c r="JW28" s="14"/>
      <c r="JX28" s="14"/>
      <c r="JY28" s="14"/>
      <c r="JZ28" s="14"/>
      <c r="KA28" s="14"/>
      <c r="KB28" s="14"/>
      <c r="KC28" s="14"/>
      <c r="KD28" s="14"/>
      <c r="KE28" s="14"/>
      <c r="KF28" s="14"/>
      <c r="KG28" s="14"/>
      <c r="KH28" s="14"/>
      <c r="KI28" s="14"/>
      <c r="KJ28" s="14"/>
      <c r="KK28" s="14"/>
      <c r="KL28" s="14"/>
      <c r="KM28" s="14"/>
      <c r="KN28" s="14"/>
      <c r="KO28" s="14"/>
      <c r="KP28" s="14"/>
      <c r="KQ28" s="14"/>
      <c r="KR28" s="14"/>
      <c r="KS28" s="14"/>
      <c r="KT28" s="14"/>
      <c r="KU28" s="14"/>
      <c r="KV28" s="14"/>
      <c r="KW28" s="14"/>
      <c r="KX28" s="14"/>
      <c r="KY28" s="14"/>
      <c r="KZ28" s="14"/>
      <c r="LA28" s="14"/>
      <c r="LB28" s="14"/>
      <c r="LC28" s="14"/>
      <c r="LD28" s="14"/>
      <c r="LE28" s="14"/>
      <c r="LF28" s="14"/>
      <c r="LG28" s="14"/>
      <c r="LH28" s="14"/>
      <c r="LI28" s="14"/>
      <c r="LJ28" s="14"/>
      <c r="LK28" s="14"/>
      <c r="LL28" s="14"/>
      <c r="LM28" s="14"/>
      <c r="LN28" s="14"/>
      <c r="LO28" s="14"/>
      <c r="LP28" s="14"/>
      <c r="LQ28" s="14"/>
      <c r="LR28" s="14"/>
      <c r="LS28" s="14"/>
      <c r="LT28" s="14"/>
      <c r="LU28" s="14"/>
      <c r="LV28" s="14"/>
      <c r="LW28" s="14"/>
      <c r="LX28" s="14"/>
      <c r="LY28" s="14"/>
      <c r="LZ28" s="14"/>
      <c r="MA28" s="14"/>
      <c r="MB28" s="14"/>
      <c r="MC28" s="14"/>
      <c r="MD28" s="14"/>
      <c r="ME28" s="14"/>
      <c r="MF28" s="14"/>
      <c r="MG28" s="14"/>
      <c r="MH28" s="14"/>
      <c r="MI28" s="14"/>
      <c r="MJ28" s="14"/>
      <c r="MK28" s="14"/>
      <c r="ML28" s="14"/>
      <c r="MM28" s="14"/>
      <c r="MN28" s="14"/>
      <c r="MO28" s="14"/>
      <c r="MP28" s="14"/>
      <c r="MQ28" s="14"/>
      <c r="MR28" s="14"/>
      <c r="MS28" s="14"/>
      <c r="MT28" s="14"/>
      <c r="MU28" s="14"/>
      <c r="MV28" s="14"/>
      <c r="MW28" s="14"/>
      <c r="MX28" s="14"/>
      <c r="MY28" s="14"/>
      <c r="MZ28" s="14"/>
      <c r="NA28" s="14"/>
      <c r="NB28" s="14"/>
      <c r="NC28" s="14"/>
      <c r="ND28" s="14"/>
      <c r="NE28" s="14"/>
      <c r="NF28" s="14"/>
      <c r="NG28" s="14"/>
      <c r="NH28" s="14"/>
      <c r="NI28" s="14"/>
      <c r="NJ28" s="14"/>
      <c r="NK28" s="14"/>
      <c r="NL28" s="14"/>
      <c r="NM28" s="14"/>
      <c r="NN28" s="14"/>
      <c r="NO28" s="14"/>
      <c r="NP28" s="14"/>
      <c r="NQ28" s="14"/>
      <c r="NR28" s="14"/>
      <c r="NS28" s="14"/>
      <c r="NT28" s="14"/>
      <c r="NU28" s="14"/>
      <c r="NV28" s="14"/>
      <c r="NW28" s="14"/>
      <c r="NX28" s="14"/>
      <c r="NY28" s="14"/>
      <c r="NZ28" s="14"/>
      <c r="OA28" s="14"/>
      <c r="OB28" s="14"/>
      <c r="OC28" s="14"/>
      <c r="OD28" s="14"/>
      <c r="OE28" s="14"/>
      <c r="OF28" s="14"/>
      <c r="OG28" s="14"/>
      <c r="OH28" s="14"/>
      <c r="OI28" s="14"/>
      <c r="OJ28" s="14"/>
      <c r="OK28" s="14"/>
      <c r="OL28" s="14"/>
      <c r="OM28" s="14"/>
      <c r="ON28" s="14"/>
      <c r="OO28" s="14"/>
      <c r="OP28" s="14"/>
      <c r="OQ28" s="14"/>
      <c r="OR28" s="14"/>
      <c r="OS28" s="14"/>
      <c r="OT28" s="14"/>
      <c r="OU28" s="14"/>
      <c r="OV28" s="14"/>
      <c r="OW28" s="14"/>
      <c r="OX28" s="14"/>
      <c r="OY28" s="14"/>
      <c r="OZ28" s="14"/>
      <c r="PA28" s="14"/>
      <c r="PB28" s="14"/>
      <c r="PC28" s="14"/>
      <c r="PD28" s="14"/>
      <c r="PE28" s="14"/>
      <c r="PF28" s="14"/>
      <c r="PG28" s="14"/>
      <c r="PH28" s="14"/>
      <c r="PI28" s="14"/>
      <c r="PJ28" s="14"/>
      <c r="PK28" s="14"/>
      <c r="PL28" s="14"/>
      <c r="PM28" s="14"/>
      <c r="PN28" s="14"/>
      <c r="PO28" s="14"/>
      <c r="PP28" s="14"/>
      <c r="PQ28" s="14"/>
      <c r="PR28" s="14"/>
      <c r="PS28" s="14"/>
      <c r="PT28" s="14"/>
      <c r="PU28" s="14"/>
      <c r="PV28" s="14"/>
      <c r="PW28" s="14"/>
      <c r="PX28" s="14"/>
      <c r="PY28" s="14"/>
      <c r="PZ28" s="14"/>
      <c r="QA28" s="14"/>
      <c r="QB28" s="14"/>
      <c r="QC28" s="14"/>
      <c r="QD28" s="14"/>
      <c r="QE28" s="14"/>
      <c r="QF28" s="14"/>
      <c r="QG28" s="14"/>
      <c r="QH28" s="14"/>
      <c r="QI28" s="14"/>
      <c r="QJ28" s="14"/>
      <c r="QK28" s="14"/>
      <c r="QL28" s="14"/>
      <c r="QM28" s="14"/>
      <c r="QN28" s="14"/>
      <c r="QO28" s="14"/>
      <c r="QP28" s="14"/>
      <c r="QQ28" s="14"/>
      <c r="QR28" s="14"/>
      <c r="QS28" s="14"/>
      <c r="QT28" s="14"/>
      <c r="QU28" s="14"/>
      <c r="QV28" s="14"/>
      <c r="QW28" s="14"/>
      <c r="QX28" s="14"/>
      <c r="QY28" s="14"/>
      <c r="QZ28" s="14"/>
      <c r="RA28" s="14"/>
      <c r="RB28" s="14"/>
      <c r="RC28" s="14"/>
      <c r="RD28" s="14"/>
      <c r="RE28" s="14"/>
      <c r="RF28" s="14"/>
      <c r="RG28" s="14"/>
      <c r="RH28" s="14"/>
      <c r="RI28" s="14"/>
      <c r="RJ28" s="14"/>
      <c r="RK28" s="14"/>
      <c r="RL28" s="14"/>
      <c r="RM28" s="14"/>
      <c r="RN28" s="14"/>
      <c r="RO28" s="14"/>
      <c r="RP28" s="14"/>
      <c r="RQ28" s="14"/>
      <c r="RR28" s="14"/>
      <c r="RS28" s="14"/>
      <c r="RT28" s="14"/>
      <c r="RU28" s="14"/>
      <c r="RV28" s="14"/>
      <c r="RW28" s="14"/>
      <c r="RX28" s="14"/>
      <c r="RY28" s="14"/>
      <c r="RZ28" s="14"/>
      <c r="SA28" s="14"/>
      <c r="SB28" s="14"/>
      <c r="SC28" s="14"/>
      <c r="SD28" s="14"/>
      <c r="SE28" s="14"/>
      <c r="SF28" s="14"/>
      <c r="SG28" s="14"/>
      <c r="SH28" s="14"/>
      <c r="SI28" s="14"/>
      <c r="SJ28" s="14"/>
      <c r="SK28" s="14"/>
      <c r="SL28" s="14"/>
      <c r="SM28" s="14"/>
      <c r="SN28" s="14"/>
      <c r="SO28" s="14"/>
      <c r="SP28" s="14"/>
      <c r="SQ28" s="14"/>
      <c r="SR28" s="14"/>
    </row>
    <row r="29" spans="1:512" s="262" customFormat="1" ht="32.25" customHeight="1" x14ac:dyDescent="0.25">
      <c r="A29" s="1617" t="s">
        <v>170</v>
      </c>
      <c r="B29" s="1307" t="s">
        <v>1584</v>
      </c>
      <c r="C29" s="1307" t="s">
        <v>1585</v>
      </c>
      <c r="D29" s="264" t="s">
        <v>1586</v>
      </c>
      <c r="E29" s="263">
        <v>46605</v>
      </c>
      <c r="F29" s="1307" t="s">
        <v>714</v>
      </c>
      <c r="IW29" s="14"/>
      <c r="IX29" s="14"/>
      <c r="IY29" s="14"/>
      <c r="IZ29" s="14"/>
      <c r="JA29" s="14"/>
      <c r="JB29" s="14"/>
      <c r="JC29" s="14"/>
      <c r="JD29" s="14"/>
      <c r="JE29" s="14"/>
      <c r="JF29" s="14"/>
      <c r="JG29" s="14"/>
      <c r="JH29" s="14"/>
      <c r="JI29" s="14"/>
      <c r="JJ29" s="14"/>
      <c r="JK29" s="14"/>
      <c r="JL29" s="14"/>
      <c r="JM29" s="14"/>
      <c r="JN29" s="14"/>
      <c r="JO29" s="14"/>
      <c r="JP29" s="14"/>
      <c r="JQ29" s="14"/>
      <c r="JR29" s="14"/>
      <c r="JS29" s="14"/>
      <c r="JT29" s="14"/>
      <c r="JU29" s="14"/>
      <c r="JV29" s="14"/>
      <c r="JW29" s="14"/>
      <c r="JX29" s="14"/>
      <c r="JY29" s="14"/>
      <c r="JZ29" s="14"/>
      <c r="KA29" s="14"/>
      <c r="KB29" s="14"/>
      <c r="KC29" s="14"/>
      <c r="KD29" s="14"/>
      <c r="KE29" s="14"/>
      <c r="KF29" s="14"/>
      <c r="KG29" s="14"/>
      <c r="KH29" s="14"/>
      <c r="KI29" s="14"/>
      <c r="KJ29" s="14"/>
      <c r="KK29" s="14"/>
      <c r="KL29" s="14"/>
      <c r="KM29" s="14"/>
      <c r="KN29" s="14"/>
      <c r="KO29" s="14"/>
      <c r="KP29" s="14"/>
      <c r="KQ29" s="14"/>
      <c r="KR29" s="14"/>
      <c r="KS29" s="14"/>
      <c r="KT29" s="14"/>
      <c r="KU29" s="14"/>
      <c r="KV29" s="14"/>
      <c r="KW29" s="14"/>
      <c r="KX29" s="14"/>
      <c r="KY29" s="14"/>
      <c r="KZ29" s="14"/>
      <c r="LA29" s="14"/>
      <c r="LB29" s="14"/>
      <c r="LC29" s="14"/>
      <c r="LD29" s="14"/>
      <c r="LE29" s="14"/>
      <c r="LF29" s="14"/>
      <c r="LG29" s="14"/>
      <c r="LH29" s="14"/>
      <c r="LI29" s="14"/>
      <c r="LJ29" s="14"/>
      <c r="LK29" s="14"/>
      <c r="LL29" s="14"/>
      <c r="LM29" s="14"/>
      <c r="LN29" s="14"/>
      <c r="LO29" s="14"/>
      <c r="LP29" s="14"/>
      <c r="LQ29" s="14"/>
      <c r="LR29" s="14"/>
      <c r="LS29" s="14"/>
      <c r="LT29" s="14"/>
      <c r="LU29" s="14"/>
      <c r="LV29" s="14"/>
      <c r="LW29" s="14"/>
      <c r="LX29" s="14"/>
      <c r="LY29" s="14"/>
      <c r="LZ29" s="14"/>
      <c r="MA29" s="14"/>
      <c r="MB29" s="14"/>
      <c r="MC29" s="14"/>
      <c r="MD29" s="14"/>
      <c r="ME29" s="14"/>
      <c r="MF29" s="14"/>
      <c r="MG29" s="14"/>
      <c r="MH29" s="14"/>
      <c r="MI29" s="14"/>
      <c r="MJ29" s="14"/>
      <c r="MK29" s="14"/>
      <c r="ML29" s="14"/>
      <c r="MM29" s="14"/>
      <c r="MN29" s="14"/>
      <c r="MO29" s="14"/>
      <c r="MP29" s="14"/>
      <c r="MQ29" s="14"/>
      <c r="MR29" s="14"/>
      <c r="MS29" s="14"/>
      <c r="MT29" s="14"/>
      <c r="MU29" s="14"/>
      <c r="MV29" s="14"/>
      <c r="MW29" s="14"/>
      <c r="MX29" s="14"/>
      <c r="MY29" s="14"/>
      <c r="MZ29" s="14"/>
      <c r="NA29" s="14"/>
      <c r="NB29" s="14"/>
      <c r="NC29" s="14"/>
      <c r="ND29" s="14"/>
      <c r="NE29" s="14"/>
      <c r="NF29" s="14"/>
      <c r="NG29" s="14"/>
      <c r="NH29" s="14"/>
      <c r="NI29" s="14"/>
      <c r="NJ29" s="14"/>
      <c r="NK29" s="14"/>
      <c r="NL29" s="14"/>
      <c r="NM29" s="14"/>
      <c r="NN29" s="14"/>
      <c r="NO29" s="14"/>
      <c r="NP29" s="14"/>
      <c r="NQ29" s="14"/>
      <c r="NR29" s="14"/>
      <c r="NS29" s="14"/>
      <c r="NT29" s="14"/>
      <c r="NU29" s="14"/>
      <c r="NV29" s="14"/>
      <c r="NW29" s="14"/>
      <c r="NX29" s="14"/>
      <c r="NY29" s="14"/>
      <c r="NZ29" s="14"/>
      <c r="OA29" s="14"/>
      <c r="OB29" s="14"/>
      <c r="OC29" s="14"/>
      <c r="OD29" s="14"/>
      <c r="OE29" s="14"/>
      <c r="OF29" s="14"/>
      <c r="OG29" s="14"/>
      <c r="OH29" s="14"/>
      <c r="OI29" s="14"/>
      <c r="OJ29" s="14"/>
      <c r="OK29" s="14"/>
      <c r="OL29" s="14"/>
      <c r="OM29" s="14"/>
      <c r="ON29" s="14"/>
      <c r="OO29" s="14"/>
      <c r="OP29" s="14"/>
      <c r="OQ29" s="14"/>
      <c r="OR29" s="14"/>
      <c r="OS29" s="14"/>
      <c r="OT29" s="14"/>
      <c r="OU29" s="14"/>
      <c r="OV29" s="14"/>
      <c r="OW29" s="14"/>
      <c r="OX29" s="14"/>
      <c r="OY29" s="14"/>
      <c r="OZ29" s="14"/>
      <c r="PA29" s="14"/>
      <c r="PB29" s="14"/>
      <c r="PC29" s="14"/>
      <c r="PD29" s="14"/>
      <c r="PE29" s="14"/>
      <c r="PF29" s="14"/>
      <c r="PG29" s="14"/>
      <c r="PH29" s="14"/>
      <c r="PI29" s="14"/>
      <c r="PJ29" s="14"/>
      <c r="PK29" s="14"/>
      <c r="PL29" s="14"/>
      <c r="PM29" s="14"/>
      <c r="PN29" s="14"/>
      <c r="PO29" s="14"/>
      <c r="PP29" s="14"/>
      <c r="PQ29" s="14"/>
      <c r="PR29" s="14"/>
      <c r="PS29" s="14"/>
      <c r="PT29" s="14"/>
      <c r="PU29" s="14"/>
      <c r="PV29" s="14"/>
      <c r="PW29" s="14"/>
      <c r="PX29" s="14"/>
      <c r="PY29" s="14"/>
      <c r="PZ29" s="14"/>
      <c r="QA29" s="14"/>
      <c r="QB29" s="14"/>
      <c r="QC29" s="14"/>
      <c r="QD29" s="14"/>
      <c r="QE29" s="14"/>
      <c r="QF29" s="14"/>
      <c r="QG29" s="14"/>
      <c r="QH29" s="14"/>
      <c r="QI29" s="14"/>
      <c r="QJ29" s="14"/>
      <c r="QK29" s="14"/>
      <c r="QL29" s="14"/>
      <c r="QM29" s="14"/>
      <c r="QN29" s="14"/>
      <c r="QO29" s="14"/>
      <c r="QP29" s="14"/>
      <c r="QQ29" s="14"/>
      <c r="QR29" s="14"/>
      <c r="QS29" s="14"/>
      <c r="QT29" s="14"/>
      <c r="QU29" s="14"/>
      <c r="QV29" s="14"/>
      <c r="QW29" s="14"/>
      <c r="QX29" s="14"/>
      <c r="QY29" s="14"/>
      <c r="QZ29" s="14"/>
      <c r="RA29" s="14"/>
      <c r="RB29" s="14"/>
      <c r="RC29" s="14"/>
      <c r="RD29" s="14"/>
      <c r="RE29" s="14"/>
      <c r="RF29" s="14"/>
      <c r="RG29" s="14"/>
      <c r="RH29" s="14"/>
      <c r="RI29" s="14"/>
      <c r="RJ29" s="14"/>
      <c r="RK29" s="14"/>
      <c r="RL29" s="14"/>
      <c r="RM29" s="14"/>
      <c r="RN29" s="14"/>
      <c r="RO29" s="14"/>
      <c r="RP29" s="14"/>
      <c r="RQ29" s="14"/>
      <c r="RR29" s="14"/>
      <c r="RS29" s="14"/>
      <c r="RT29" s="14"/>
      <c r="RU29" s="14"/>
      <c r="RV29" s="14"/>
      <c r="RW29" s="14"/>
      <c r="RX29" s="14"/>
      <c r="RY29" s="14"/>
      <c r="RZ29" s="14"/>
      <c r="SA29" s="14"/>
      <c r="SB29" s="14"/>
      <c r="SC29" s="14"/>
      <c r="SD29" s="14"/>
      <c r="SE29" s="14"/>
      <c r="SF29" s="14"/>
      <c r="SG29" s="14"/>
      <c r="SH29" s="14"/>
      <c r="SI29" s="14"/>
      <c r="SJ29" s="14"/>
      <c r="SK29" s="14"/>
      <c r="SL29" s="14"/>
      <c r="SM29" s="14"/>
      <c r="SN29" s="14"/>
      <c r="SO29" s="14"/>
      <c r="SP29" s="14"/>
      <c r="SQ29" s="14"/>
      <c r="SR29" s="14"/>
    </row>
    <row r="30" spans="1:512" s="262" customFormat="1" ht="32.25" customHeight="1" x14ac:dyDescent="0.25">
      <c r="A30" s="1617" t="s">
        <v>10</v>
      </c>
      <c r="B30" s="1307" t="s">
        <v>715</v>
      </c>
      <c r="C30" s="1307" t="s">
        <v>716</v>
      </c>
      <c r="D30" s="264" t="s">
        <v>717</v>
      </c>
      <c r="E30" s="263">
        <v>44796</v>
      </c>
      <c r="F30" s="1307" t="s">
        <v>714</v>
      </c>
      <c r="IW30" s="14"/>
      <c r="IX30" s="14"/>
      <c r="IY30" s="14"/>
      <c r="IZ30" s="14"/>
      <c r="JA30" s="14"/>
      <c r="JB30" s="14"/>
      <c r="JC30" s="14"/>
      <c r="JD30" s="14"/>
      <c r="JE30" s="14"/>
      <c r="JF30" s="14"/>
      <c r="JG30" s="14"/>
      <c r="JH30" s="14"/>
      <c r="JI30" s="14"/>
      <c r="JJ30" s="14"/>
      <c r="JK30" s="14"/>
      <c r="JL30" s="14"/>
      <c r="JM30" s="14"/>
      <c r="JN30" s="14"/>
      <c r="JO30" s="14"/>
      <c r="JP30" s="14"/>
      <c r="JQ30" s="14"/>
      <c r="JR30" s="14"/>
      <c r="JS30" s="14"/>
      <c r="JT30" s="14"/>
      <c r="JU30" s="14"/>
      <c r="JV30" s="14"/>
      <c r="JW30" s="14"/>
      <c r="JX30" s="14"/>
      <c r="JY30" s="14"/>
      <c r="JZ30" s="14"/>
      <c r="KA30" s="14"/>
      <c r="KB30" s="14"/>
      <c r="KC30" s="14"/>
      <c r="KD30" s="14"/>
      <c r="KE30" s="14"/>
      <c r="KF30" s="14"/>
      <c r="KG30" s="14"/>
      <c r="KH30" s="14"/>
      <c r="KI30" s="14"/>
      <c r="KJ30" s="14"/>
      <c r="KK30" s="14"/>
      <c r="KL30" s="14"/>
      <c r="KM30" s="14"/>
      <c r="KN30" s="14"/>
      <c r="KO30" s="14"/>
      <c r="KP30" s="14"/>
      <c r="KQ30" s="14"/>
      <c r="KR30" s="14"/>
      <c r="KS30" s="14"/>
      <c r="KT30" s="14"/>
      <c r="KU30" s="14"/>
      <c r="KV30" s="14"/>
      <c r="KW30" s="14"/>
      <c r="KX30" s="14"/>
      <c r="KY30" s="14"/>
      <c r="KZ30" s="14"/>
      <c r="LA30" s="14"/>
      <c r="LB30" s="14"/>
      <c r="LC30" s="14"/>
      <c r="LD30" s="14"/>
      <c r="LE30" s="14"/>
      <c r="LF30" s="14"/>
      <c r="LG30" s="14"/>
      <c r="LH30" s="14"/>
      <c r="LI30" s="14"/>
      <c r="LJ30" s="14"/>
      <c r="LK30" s="14"/>
      <c r="LL30" s="14"/>
      <c r="LM30" s="14"/>
      <c r="LN30" s="14"/>
      <c r="LO30" s="14"/>
      <c r="LP30" s="14"/>
      <c r="LQ30" s="14"/>
      <c r="LR30" s="14"/>
      <c r="LS30" s="14"/>
      <c r="LT30" s="14"/>
      <c r="LU30" s="14"/>
      <c r="LV30" s="14"/>
      <c r="LW30" s="14"/>
      <c r="LX30" s="14"/>
      <c r="LY30" s="14"/>
      <c r="LZ30" s="14"/>
      <c r="MA30" s="14"/>
      <c r="MB30" s="14"/>
      <c r="MC30" s="14"/>
      <c r="MD30" s="14"/>
      <c r="ME30" s="14"/>
      <c r="MF30" s="14"/>
      <c r="MG30" s="14"/>
      <c r="MH30" s="14"/>
      <c r="MI30" s="14"/>
      <c r="MJ30" s="14"/>
      <c r="MK30" s="14"/>
      <c r="ML30" s="14"/>
      <c r="MM30" s="14"/>
      <c r="MN30" s="14"/>
      <c r="MO30" s="14"/>
      <c r="MP30" s="14"/>
      <c r="MQ30" s="14"/>
      <c r="MR30" s="14"/>
      <c r="MS30" s="14"/>
      <c r="MT30" s="14"/>
      <c r="MU30" s="14"/>
      <c r="MV30" s="14"/>
      <c r="MW30" s="14"/>
      <c r="MX30" s="14"/>
      <c r="MY30" s="14"/>
      <c r="MZ30" s="14"/>
      <c r="NA30" s="14"/>
      <c r="NB30" s="14"/>
      <c r="NC30" s="14"/>
      <c r="ND30" s="14"/>
      <c r="NE30" s="14"/>
      <c r="NF30" s="14"/>
      <c r="NG30" s="14"/>
      <c r="NH30" s="14"/>
      <c r="NI30" s="14"/>
      <c r="NJ30" s="14"/>
      <c r="NK30" s="14"/>
      <c r="NL30" s="14"/>
      <c r="NM30" s="14"/>
      <c r="NN30" s="14"/>
      <c r="NO30" s="14"/>
      <c r="NP30" s="14"/>
      <c r="NQ30" s="14"/>
      <c r="NR30" s="14"/>
      <c r="NS30" s="14"/>
      <c r="NT30" s="14"/>
      <c r="NU30" s="14"/>
      <c r="NV30" s="14"/>
      <c r="NW30" s="14"/>
      <c r="NX30" s="14"/>
      <c r="NY30" s="14"/>
      <c r="NZ30" s="14"/>
      <c r="OA30" s="14"/>
      <c r="OB30" s="14"/>
      <c r="OC30" s="14"/>
      <c r="OD30" s="14"/>
      <c r="OE30" s="14"/>
      <c r="OF30" s="14"/>
      <c r="OG30" s="14"/>
      <c r="OH30" s="14"/>
      <c r="OI30" s="14"/>
      <c r="OJ30" s="14"/>
      <c r="OK30" s="14"/>
      <c r="OL30" s="14"/>
      <c r="OM30" s="14"/>
      <c r="ON30" s="14"/>
      <c r="OO30" s="14"/>
      <c r="OP30" s="14"/>
      <c r="OQ30" s="14"/>
      <c r="OR30" s="14"/>
      <c r="OS30" s="14"/>
      <c r="OT30" s="14"/>
      <c r="OU30" s="14"/>
      <c r="OV30" s="14"/>
      <c r="OW30" s="14"/>
      <c r="OX30" s="14"/>
      <c r="OY30" s="14"/>
      <c r="OZ30" s="14"/>
      <c r="PA30" s="14"/>
      <c r="PB30" s="14"/>
      <c r="PC30" s="14"/>
      <c r="PD30" s="14"/>
      <c r="PE30" s="14"/>
      <c r="PF30" s="14"/>
      <c r="PG30" s="14"/>
      <c r="PH30" s="14"/>
      <c r="PI30" s="14"/>
      <c r="PJ30" s="14"/>
      <c r="PK30" s="14"/>
      <c r="PL30" s="14"/>
      <c r="PM30" s="14"/>
      <c r="PN30" s="14"/>
      <c r="PO30" s="14"/>
      <c r="PP30" s="14"/>
      <c r="PQ30" s="14"/>
      <c r="PR30" s="14"/>
      <c r="PS30" s="14"/>
      <c r="PT30" s="14"/>
      <c r="PU30" s="14"/>
      <c r="PV30" s="14"/>
      <c r="PW30" s="14"/>
      <c r="PX30" s="14"/>
      <c r="PY30" s="14"/>
      <c r="PZ30" s="14"/>
      <c r="QA30" s="14"/>
      <c r="QB30" s="14"/>
      <c r="QC30" s="14"/>
      <c r="QD30" s="14"/>
      <c r="QE30" s="14"/>
      <c r="QF30" s="14"/>
      <c r="QG30" s="14"/>
      <c r="QH30" s="14"/>
      <c r="QI30" s="14"/>
      <c r="QJ30" s="14"/>
      <c r="QK30" s="14"/>
      <c r="QL30" s="14"/>
      <c r="QM30" s="14"/>
      <c r="QN30" s="14"/>
      <c r="QO30" s="14"/>
      <c r="QP30" s="14"/>
      <c r="QQ30" s="14"/>
      <c r="QR30" s="14"/>
      <c r="QS30" s="14"/>
      <c r="QT30" s="14"/>
      <c r="QU30" s="14"/>
      <c r="QV30" s="14"/>
      <c r="QW30" s="14"/>
      <c r="QX30" s="14"/>
      <c r="QY30" s="14"/>
      <c r="QZ30" s="14"/>
      <c r="RA30" s="14"/>
      <c r="RB30" s="14"/>
      <c r="RC30" s="14"/>
      <c r="RD30" s="14"/>
      <c r="RE30" s="14"/>
      <c r="RF30" s="14"/>
      <c r="RG30" s="14"/>
      <c r="RH30" s="14"/>
      <c r="RI30" s="14"/>
      <c r="RJ30" s="14"/>
      <c r="RK30" s="14"/>
      <c r="RL30" s="14"/>
      <c r="RM30" s="14"/>
      <c r="RN30" s="14"/>
      <c r="RO30" s="14"/>
      <c r="RP30" s="14"/>
      <c r="RQ30" s="14"/>
      <c r="RR30" s="14"/>
      <c r="RS30" s="14"/>
      <c r="RT30" s="14"/>
      <c r="RU30" s="14"/>
      <c r="RV30" s="14"/>
      <c r="RW30" s="14"/>
      <c r="RX30" s="14"/>
      <c r="RY30" s="14"/>
      <c r="RZ30" s="14"/>
      <c r="SA30" s="14"/>
      <c r="SB30" s="14"/>
      <c r="SC30" s="14"/>
      <c r="SD30" s="14"/>
      <c r="SE30" s="14"/>
      <c r="SF30" s="14"/>
      <c r="SG30" s="14"/>
      <c r="SH30" s="14"/>
      <c r="SI30" s="14"/>
      <c r="SJ30" s="14"/>
      <c r="SK30" s="14"/>
      <c r="SL30" s="14"/>
      <c r="SM30" s="14"/>
      <c r="SN30" s="14"/>
      <c r="SO30" s="14"/>
      <c r="SP30" s="14"/>
      <c r="SQ30" s="14"/>
      <c r="SR30" s="14"/>
    </row>
    <row r="31" spans="1:512" s="262" customFormat="1" ht="32.25" customHeight="1" x14ac:dyDescent="0.25">
      <c r="A31" s="1617" t="s">
        <v>10</v>
      </c>
      <c r="B31" s="1307" t="s">
        <v>840</v>
      </c>
      <c r="C31" s="1307" t="s">
        <v>841</v>
      </c>
      <c r="D31" s="264" t="s">
        <v>842</v>
      </c>
      <c r="E31" s="263">
        <v>43978</v>
      </c>
      <c r="F31" s="1307" t="s">
        <v>714</v>
      </c>
      <c r="IW31" s="14"/>
      <c r="IX31" s="14"/>
      <c r="IY31" s="14"/>
      <c r="IZ31" s="14"/>
      <c r="JA31" s="14"/>
      <c r="JB31" s="14"/>
      <c r="JC31" s="14"/>
      <c r="JD31" s="14"/>
      <c r="JE31" s="14"/>
      <c r="JF31" s="14"/>
      <c r="JG31" s="14"/>
      <c r="JH31" s="14"/>
      <c r="JI31" s="14"/>
      <c r="JJ31" s="14"/>
      <c r="JK31" s="14"/>
      <c r="JL31" s="14"/>
      <c r="JM31" s="14"/>
      <c r="JN31" s="14"/>
      <c r="JO31" s="14"/>
      <c r="JP31" s="14"/>
      <c r="JQ31" s="14"/>
      <c r="JR31" s="14"/>
      <c r="JS31" s="14"/>
      <c r="JT31" s="14"/>
      <c r="JU31" s="14"/>
      <c r="JV31" s="14"/>
      <c r="JW31" s="14"/>
      <c r="JX31" s="14"/>
      <c r="JY31" s="14"/>
      <c r="JZ31" s="14"/>
      <c r="KA31" s="14"/>
      <c r="KB31" s="14"/>
      <c r="KC31" s="14"/>
      <c r="KD31" s="14"/>
      <c r="KE31" s="14"/>
      <c r="KF31" s="14"/>
      <c r="KG31" s="14"/>
      <c r="KH31" s="14"/>
      <c r="KI31" s="14"/>
      <c r="KJ31" s="14"/>
      <c r="KK31" s="14"/>
      <c r="KL31" s="14"/>
      <c r="KM31" s="14"/>
      <c r="KN31" s="14"/>
      <c r="KO31" s="14"/>
      <c r="KP31" s="14"/>
      <c r="KQ31" s="14"/>
      <c r="KR31" s="14"/>
      <c r="KS31" s="14"/>
      <c r="KT31" s="14"/>
      <c r="KU31" s="14"/>
      <c r="KV31" s="14"/>
      <c r="KW31" s="14"/>
      <c r="KX31" s="14"/>
      <c r="KY31" s="14"/>
      <c r="KZ31" s="14"/>
      <c r="LA31" s="14"/>
      <c r="LB31" s="14"/>
      <c r="LC31" s="14"/>
      <c r="LD31" s="14"/>
      <c r="LE31" s="14"/>
      <c r="LF31" s="14"/>
      <c r="LG31" s="14"/>
      <c r="LH31" s="14"/>
      <c r="LI31" s="14"/>
      <c r="LJ31" s="14"/>
      <c r="LK31" s="14"/>
      <c r="LL31" s="14"/>
      <c r="LM31" s="14"/>
      <c r="LN31" s="14"/>
      <c r="LO31" s="14"/>
      <c r="LP31" s="14"/>
      <c r="LQ31" s="14"/>
      <c r="LR31" s="14"/>
      <c r="LS31" s="14"/>
      <c r="LT31" s="14"/>
      <c r="LU31" s="14"/>
      <c r="LV31" s="14"/>
      <c r="LW31" s="14"/>
      <c r="LX31" s="14"/>
      <c r="LY31" s="14"/>
      <c r="LZ31" s="14"/>
      <c r="MA31" s="14"/>
      <c r="MB31" s="14"/>
      <c r="MC31" s="14"/>
      <c r="MD31" s="14"/>
      <c r="ME31" s="14"/>
      <c r="MF31" s="14"/>
      <c r="MG31" s="14"/>
      <c r="MH31" s="14"/>
      <c r="MI31" s="14"/>
      <c r="MJ31" s="14"/>
      <c r="MK31" s="14"/>
      <c r="ML31" s="14"/>
      <c r="MM31" s="14"/>
      <c r="MN31" s="14"/>
      <c r="MO31" s="14"/>
      <c r="MP31" s="14"/>
      <c r="MQ31" s="14"/>
      <c r="MR31" s="14"/>
      <c r="MS31" s="14"/>
      <c r="MT31" s="14"/>
      <c r="MU31" s="14"/>
      <c r="MV31" s="14"/>
      <c r="MW31" s="14"/>
      <c r="MX31" s="14"/>
      <c r="MY31" s="14"/>
      <c r="MZ31" s="14"/>
      <c r="NA31" s="14"/>
      <c r="NB31" s="14"/>
      <c r="NC31" s="14"/>
      <c r="ND31" s="14"/>
      <c r="NE31" s="14"/>
      <c r="NF31" s="14"/>
      <c r="NG31" s="14"/>
      <c r="NH31" s="14"/>
      <c r="NI31" s="14"/>
      <c r="NJ31" s="14"/>
      <c r="NK31" s="14"/>
      <c r="NL31" s="14"/>
      <c r="NM31" s="14"/>
      <c r="NN31" s="14"/>
      <c r="NO31" s="14"/>
      <c r="NP31" s="14"/>
      <c r="NQ31" s="14"/>
      <c r="NR31" s="14"/>
      <c r="NS31" s="14"/>
      <c r="NT31" s="14"/>
      <c r="NU31" s="14"/>
      <c r="NV31" s="14"/>
      <c r="NW31" s="14"/>
      <c r="NX31" s="14"/>
      <c r="NY31" s="14"/>
      <c r="NZ31" s="14"/>
      <c r="OA31" s="14"/>
      <c r="OB31" s="14"/>
      <c r="OC31" s="14"/>
      <c r="OD31" s="14"/>
      <c r="OE31" s="14"/>
      <c r="OF31" s="14"/>
      <c r="OG31" s="14"/>
      <c r="OH31" s="14"/>
      <c r="OI31" s="14"/>
      <c r="OJ31" s="14"/>
      <c r="OK31" s="14"/>
      <c r="OL31" s="14"/>
      <c r="OM31" s="14"/>
      <c r="ON31" s="14"/>
      <c r="OO31" s="14"/>
      <c r="OP31" s="14"/>
      <c r="OQ31" s="14"/>
      <c r="OR31" s="14"/>
      <c r="OS31" s="14"/>
      <c r="OT31" s="14"/>
      <c r="OU31" s="14"/>
      <c r="OV31" s="14"/>
      <c r="OW31" s="14"/>
      <c r="OX31" s="14"/>
      <c r="OY31" s="14"/>
      <c r="OZ31" s="14"/>
      <c r="PA31" s="14"/>
      <c r="PB31" s="14"/>
      <c r="PC31" s="14"/>
      <c r="PD31" s="14"/>
      <c r="PE31" s="14"/>
      <c r="PF31" s="14"/>
      <c r="PG31" s="14"/>
      <c r="PH31" s="14"/>
      <c r="PI31" s="14"/>
      <c r="PJ31" s="14"/>
      <c r="PK31" s="14"/>
      <c r="PL31" s="14"/>
      <c r="PM31" s="14"/>
      <c r="PN31" s="14"/>
      <c r="PO31" s="14"/>
      <c r="PP31" s="14"/>
      <c r="PQ31" s="14"/>
      <c r="PR31" s="14"/>
      <c r="PS31" s="14"/>
      <c r="PT31" s="14"/>
      <c r="PU31" s="14"/>
      <c r="PV31" s="14"/>
      <c r="PW31" s="14"/>
      <c r="PX31" s="14"/>
      <c r="PY31" s="14"/>
      <c r="PZ31" s="14"/>
      <c r="QA31" s="14"/>
      <c r="QB31" s="14"/>
      <c r="QC31" s="14"/>
      <c r="QD31" s="14"/>
      <c r="QE31" s="14"/>
      <c r="QF31" s="14"/>
      <c r="QG31" s="14"/>
      <c r="QH31" s="14"/>
      <c r="QI31" s="14"/>
      <c r="QJ31" s="14"/>
      <c r="QK31" s="14"/>
      <c r="QL31" s="14"/>
      <c r="QM31" s="14"/>
      <c r="QN31" s="14"/>
      <c r="QO31" s="14"/>
      <c r="QP31" s="14"/>
      <c r="QQ31" s="14"/>
      <c r="QR31" s="14"/>
      <c r="QS31" s="14"/>
      <c r="QT31" s="14"/>
      <c r="QU31" s="14"/>
      <c r="QV31" s="14"/>
      <c r="QW31" s="14"/>
      <c r="QX31" s="14"/>
      <c r="QY31" s="14"/>
      <c r="QZ31" s="14"/>
      <c r="RA31" s="14"/>
      <c r="RB31" s="14"/>
      <c r="RC31" s="14"/>
      <c r="RD31" s="14"/>
      <c r="RE31" s="14"/>
      <c r="RF31" s="14"/>
      <c r="RG31" s="14"/>
      <c r="RH31" s="14"/>
      <c r="RI31" s="14"/>
      <c r="RJ31" s="14"/>
      <c r="RK31" s="14"/>
      <c r="RL31" s="14"/>
      <c r="RM31" s="14"/>
      <c r="RN31" s="14"/>
      <c r="RO31" s="14"/>
      <c r="RP31" s="14"/>
      <c r="RQ31" s="14"/>
      <c r="RR31" s="14"/>
      <c r="RS31" s="14"/>
      <c r="RT31" s="14"/>
      <c r="RU31" s="14"/>
      <c r="RV31" s="14"/>
      <c r="RW31" s="14"/>
      <c r="RX31" s="14"/>
      <c r="RY31" s="14"/>
      <c r="RZ31" s="14"/>
      <c r="SA31" s="14"/>
      <c r="SB31" s="14"/>
      <c r="SC31" s="14"/>
      <c r="SD31" s="14"/>
      <c r="SE31" s="14"/>
      <c r="SF31" s="14"/>
      <c r="SG31" s="14"/>
      <c r="SH31" s="14"/>
      <c r="SI31" s="14"/>
      <c r="SJ31" s="14"/>
      <c r="SK31" s="14"/>
      <c r="SL31" s="14"/>
      <c r="SM31" s="14"/>
      <c r="SN31" s="14"/>
      <c r="SO31" s="14"/>
      <c r="SP31" s="14"/>
      <c r="SQ31" s="14"/>
      <c r="SR31" s="14"/>
    </row>
    <row r="32" spans="1:512" s="262" customFormat="1" ht="32.25" customHeight="1" x14ac:dyDescent="0.25">
      <c r="A32" s="1617" t="s">
        <v>10</v>
      </c>
      <c r="B32" s="1307" t="s">
        <v>840</v>
      </c>
      <c r="C32" s="1307" t="s">
        <v>841</v>
      </c>
      <c r="D32" s="264" t="s">
        <v>843</v>
      </c>
      <c r="E32" s="263">
        <v>44338</v>
      </c>
      <c r="F32" s="1307" t="s">
        <v>714</v>
      </c>
      <c r="IW32" s="14"/>
      <c r="IX32" s="14"/>
      <c r="IY32" s="14"/>
      <c r="IZ32" s="14"/>
      <c r="JA32" s="14"/>
      <c r="JB32" s="14"/>
      <c r="JC32" s="14"/>
      <c r="JD32" s="14"/>
      <c r="JE32" s="14"/>
      <c r="JF32" s="14"/>
      <c r="JG32" s="14"/>
      <c r="JH32" s="14"/>
      <c r="JI32" s="14"/>
      <c r="JJ32" s="14"/>
      <c r="JK32" s="14"/>
      <c r="JL32" s="14"/>
      <c r="JM32" s="14"/>
      <c r="JN32" s="14"/>
      <c r="JO32" s="14"/>
      <c r="JP32" s="14"/>
      <c r="JQ32" s="14"/>
      <c r="JR32" s="14"/>
      <c r="JS32" s="14"/>
      <c r="JT32" s="14"/>
      <c r="JU32" s="14"/>
      <c r="JV32" s="14"/>
      <c r="JW32" s="14"/>
      <c r="JX32" s="14"/>
      <c r="JY32" s="14"/>
      <c r="JZ32" s="14"/>
      <c r="KA32" s="14"/>
      <c r="KB32" s="14"/>
      <c r="KC32" s="14"/>
      <c r="KD32" s="14"/>
      <c r="KE32" s="14"/>
      <c r="KF32" s="14"/>
      <c r="KG32" s="14"/>
      <c r="KH32" s="14"/>
      <c r="KI32" s="14"/>
      <c r="KJ32" s="14"/>
      <c r="KK32" s="14"/>
      <c r="KL32" s="14"/>
      <c r="KM32" s="14"/>
      <c r="KN32" s="14"/>
      <c r="KO32" s="14"/>
      <c r="KP32" s="14"/>
      <c r="KQ32" s="14"/>
      <c r="KR32" s="14"/>
      <c r="KS32" s="14"/>
      <c r="KT32" s="14"/>
      <c r="KU32" s="14"/>
      <c r="KV32" s="14"/>
      <c r="KW32" s="14"/>
      <c r="KX32" s="14"/>
      <c r="KY32" s="14"/>
      <c r="KZ32" s="14"/>
      <c r="LA32" s="14"/>
      <c r="LB32" s="14"/>
      <c r="LC32" s="14"/>
      <c r="LD32" s="14"/>
      <c r="LE32" s="14"/>
      <c r="LF32" s="14"/>
      <c r="LG32" s="14"/>
      <c r="LH32" s="14"/>
      <c r="LI32" s="14"/>
      <c r="LJ32" s="14"/>
      <c r="LK32" s="14"/>
      <c r="LL32" s="14"/>
      <c r="LM32" s="14"/>
      <c r="LN32" s="14"/>
      <c r="LO32" s="14"/>
      <c r="LP32" s="14"/>
      <c r="LQ32" s="14"/>
      <c r="LR32" s="14"/>
      <c r="LS32" s="14"/>
      <c r="LT32" s="14"/>
      <c r="LU32" s="14"/>
      <c r="LV32" s="14"/>
      <c r="LW32" s="14"/>
      <c r="LX32" s="14"/>
      <c r="LY32" s="14"/>
      <c r="LZ32" s="14"/>
      <c r="MA32" s="14"/>
      <c r="MB32" s="14"/>
      <c r="MC32" s="14"/>
      <c r="MD32" s="14"/>
      <c r="ME32" s="14"/>
      <c r="MF32" s="14"/>
      <c r="MG32" s="14"/>
      <c r="MH32" s="14"/>
      <c r="MI32" s="14"/>
      <c r="MJ32" s="14"/>
      <c r="MK32" s="14"/>
      <c r="ML32" s="14"/>
      <c r="MM32" s="14"/>
      <c r="MN32" s="14"/>
      <c r="MO32" s="14"/>
      <c r="MP32" s="14"/>
      <c r="MQ32" s="14"/>
      <c r="MR32" s="14"/>
      <c r="MS32" s="14"/>
      <c r="MT32" s="14"/>
      <c r="MU32" s="14"/>
      <c r="MV32" s="14"/>
      <c r="MW32" s="14"/>
      <c r="MX32" s="14"/>
      <c r="MY32" s="14"/>
      <c r="MZ32" s="14"/>
      <c r="NA32" s="14"/>
      <c r="NB32" s="14"/>
      <c r="NC32" s="14"/>
      <c r="ND32" s="14"/>
      <c r="NE32" s="14"/>
      <c r="NF32" s="14"/>
      <c r="NG32" s="14"/>
      <c r="NH32" s="14"/>
      <c r="NI32" s="14"/>
      <c r="NJ32" s="14"/>
      <c r="NK32" s="14"/>
      <c r="NL32" s="14"/>
      <c r="NM32" s="14"/>
      <c r="NN32" s="14"/>
      <c r="NO32" s="14"/>
      <c r="NP32" s="14"/>
      <c r="NQ32" s="14"/>
      <c r="NR32" s="14"/>
      <c r="NS32" s="14"/>
      <c r="NT32" s="14"/>
      <c r="NU32" s="14"/>
      <c r="NV32" s="14"/>
      <c r="NW32" s="14"/>
      <c r="NX32" s="14"/>
      <c r="NY32" s="14"/>
      <c r="NZ32" s="14"/>
      <c r="OA32" s="14"/>
      <c r="OB32" s="14"/>
      <c r="OC32" s="14"/>
      <c r="OD32" s="14"/>
      <c r="OE32" s="14"/>
      <c r="OF32" s="14"/>
      <c r="OG32" s="14"/>
      <c r="OH32" s="14"/>
      <c r="OI32" s="14"/>
      <c r="OJ32" s="14"/>
      <c r="OK32" s="14"/>
      <c r="OL32" s="14"/>
      <c r="OM32" s="14"/>
      <c r="ON32" s="14"/>
      <c r="OO32" s="14"/>
      <c r="OP32" s="14"/>
      <c r="OQ32" s="14"/>
      <c r="OR32" s="14"/>
      <c r="OS32" s="14"/>
      <c r="OT32" s="14"/>
      <c r="OU32" s="14"/>
      <c r="OV32" s="14"/>
      <c r="OW32" s="14"/>
      <c r="OX32" s="14"/>
      <c r="OY32" s="14"/>
      <c r="OZ32" s="14"/>
      <c r="PA32" s="14"/>
      <c r="PB32" s="14"/>
      <c r="PC32" s="14"/>
      <c r="PD32" s="14"/>
      <c r="PE32" s="14"/>
      <c r="PF32" s="14"/>
      <c r="PG32" s="14"/>
      <c r="PH32" s="14"/>
      <c r="PI32" s="14"/>
      <c r="PJ32" s="14"/>
      <c r="PK32" s="14"/>
      <c r="PL32" s="14"/>
      <c r="PM32" s="14"/>
      <c r="PN32" s="14"/>
      <c r="PO32" s="14"/>
      <c r="PP32" s="14"/>
      <c r="PQ32" s="14"/>
      <c r="PR32" s="14"/>
      <c r="PS32" s="14"/>
      <c r="PT32" s="14"/>
      <c r="PU32" s="14"/>
      <c r="PV32" s="14"/>
      <c r="PW32" s="14"/>
      <c r="PX32" s="14"/>
      <c r="PY32" s="14"/>
      <c r="PZ32" s="14"/>
      <c r="QA32" s="14"/>
      <c r="QB32" s="14"/>
      <c r="QC32" s="14"/>
      <c r="QD32" s="14"/>
      <c r="QE32" s="14"/>
      <c r="QF32" s="14"/>
      <c r="QG32" s="14"/>
      <c r="QH32" s="14"/>
      <c r="QI32" s="14"/>
      <c r="QJ32" s="14"/>
      <c r="QK32" s="14"/>
      <c r="QL32" s="14"/>
      <c r="QM32" s="14"/>
      <c r="QN32" s="14"/>
      <c r="QO32" s="14"/>
      <c r="QP32" s="14"/>
      <c r="QQ32" s="14"/>
      <c r="QR32" s="14"/>
      <c r="QS32" s="14"/>
      <c r="QT32" s="14"/>
      <c r="QU32" s="14"/>
      <c r="QV32" s="14"/>
      <c r="QW32" s="14"/>
      <c r="QX32" s="14"/>
      <c r="QY32" s="14"/>
      <c r="QZ32" s="14"/>
      <c r="RA32" s="14"/>
      <c r="RB32" s="14"/>
      <c r="RC32" s="14"/>
      <c r="RD32" s="14"/>
      <c r="RE32" s="14"/>
      <c r="RF32" s="14"/>
      <c r="RG32" s="14"/>
      <c r="RH32" s="14"/>
      <c r="RI32" s="14"/>
      <c r="RJ32" s="14"/>
      <c r="RK32" s="14"/>
      <c r="RL32" s="14"/>
      <c r="RM32" s="14"/>
      <c r="RN32" s="14"/>
      <c r="RO32" s="14"/>
      <c r="RP32" s="14"/>
      <c r="RQ32" s="14"/>
      <c r="RR32" s="14"/>
      <c r="RS32" s="14"/>
      <c r="RT32" s="14"/>
      <c r="RU32" s="14"/>
      <c r="RV32" s="14"/>
      <c r="RW32" s="14"/>
      <c r="RX32" s="14"/>
      <c r="RY32" s="14"/>
      <c r="RZ32" s="14"/>
      <c r="SA32" s="14"/>
      <c r="SB32" s="14"/>
      <c r="SC32" s="14"/>
      <c r="SD32" s="14"/>
      <c r="SE32" s="14"/>
      <c r="SF32" s="14"/>
      <c r="SG32" s="14"/>
      <c r="SH32" s="14"/>
      <c r="SI32" s="14"/>
      <c r="SJ32" s="14"/>
      <c r="SK32" s="14"/>
      <c r="SL32" s="14"/>
      <c r="SM32" s="14"/>
      <c r="SN32" s="14"/>
      <c r="SO32" s="14"/>
      <c r="SP32" s="14"/>
      <c r="SQ32" s="14"/>
      <c r="SR32" s="14"/>
    </row>
    <row r="33" spans="1:512" s="262" customFormat="1" ht="32.25" customHeight="1" x14ac:dyDescent="0.25">
      <c r="A33" s="1617" t="s">
        <v>10</v>
      </c>
      <c r="B33" s="1307" t="s">
        <v>840</v>
      </c>
      <c r="C33" s="1307" t="s">
        <v>841</v>
      </c>
      <c r="D33" s="264" t="s">
        <v>844</v>
      </c>
      <c r="E33" s="263">
        <v>44698</v>
      </c>
      <c r="F33" s="1307" t="s">
        <v>714</v>
      </c>
      <c r="IW33" s="14"/>
      <c r="IX33" s="14"/>
      <c r="IY33" s="14"/>
      <c r="IZ33" s="14"/>
      <c r="JA33" s="14"/>
      <c r="JB33" s="14"/>
      <c r="JC33" s="14"/>
      <c r="JD33" s="14"/>
      <c r="JE33" s="14"/>
      <c r="JF33" s="14"/>
      <c r="JG33" s="14"/>
      <c r="JH33" s="14"/>
      <c r="JI33" s="14"/>
      <c r="JJ33" s="14"/>
      <c r="JK33" s="14"/>
      <c r="JL33" s="14"/>
      <c r="JM33" s="14"/>
      <c r="JN33" s="14"/>
      <c r="JO33" s="14"/>
      <c r="JP33" s="14"/>
      <c r="JQ33" s="14"/>
      <c r="JR33" s="14"/>
      <c r="JS33" s="14"/>
      <c r="JT33" s="14"/>
      <c r="JU33" s="14"/>
      <c r="JV33" s="14"/>
      <c r="JW33" s="14"/>
      <c r="JX33" s="14"/>
      <c r="JY33" s="14"/>
      <c r="JZ33" s="14"/>
      <c r="KA33" s="14"/>
      <c r="KB33" s="14"/>
      <c r="KC33" s="14"/>
      <c r="KD33" s="14"/>
      <c r="KE33" s="14"/>
      <c r="KF33" s="14"/>
      <c r="KG33" s="14"/>
      <c r="KH33" s="14"/>
      <c r="KI33" s="14"/>
      <c r="KJ33" s="14"/>
      <c r="KK33" s="14"/>
      <c r="KL33" s="14"/>
      <c r="KM33" s="14"/>
      <c r="KN33" s="14"/>
      <c r="KO33" s="14"/>
      <c r="KP33" s="14"/>
      <c r="KQ33" s="14"/>
      <c r="KR33" s="14"/>
      <c r="KS33" s="14"/>
      <c r="KT33" s="14"/>
      <c r="KU33" s="14"/>
      <c r="KV33" s="14"/>
      <c r="KW33" s="14"/>
      <c r="KX33" s="14"/>
      <c r="KY33" s="14"/>
      <c r="KZ33" s="14"/>
      <c r="LA33" s="14"/>
      <c r="LB33" s="14"/>
      <c r="LC33" s="14"/>
      <c r="LD33" s="14"/>
      <c r="LE33" s="14"/>
      <c r="LF33" s="14"/>
      <c r="LG33" s="14"/>
      <c r="LH33" s="14"/>
      <c r="LI33" s="14"/>
      <c r="LJ33" s="14"/>
      <c r="LK33" s="14"/>
      <c r="LL33" s="14"/>
      <c r="LM33" s="14"/>
      <c r="LN33" s="14"/>
      <c r="LO33" s="14"/>
      <c r="LP33" s="14"/>
      <c r="LQ33" s="14"/>
      <c r="LR33" s="14"/>
      <c r="LS33" s="14"/>
      <c r="LT33" s="14"/>
      <c r="LU33" s="14"/>
      <c r="LV33" s="14"/>
      <c r="LW33" s="14"/>
      <c r="LX33" s="14"/>
      <c r="LY33" s="14"/>
      <c r="LZ33" s="14"/>
      <c r="MA33" s="14"/>
      <c r="MB33" s="14"/>
      <c r="MC33" s="14"/>
      <c r="MD33" s="14"/>
      <c r="ME33" s="14"/>
      <c r="MF33" s="14"/>
      <c r="MG33" s="14"/>
      <c r="MH33" s="14"/>
      <c r="MI33" s="14"/>
      <c r="MJ33" s="14"/>
      <c r="MK33" s="14"/>
      <c r="ML33" s="14"/>
      <c r="MM33" s="14"/>
      <c r="MN33" s="14"/>
      <c r="MO33" s="14"/>
      <c r="MP33" s="14"/>
      <c r="MQ33" s="14"/>
      <c r="MR33" s="14"/>
      <c r="MS33" s="14"/>
      <c r="MT33" s="14"/>
      <c r="MU33" s="14"/>
      <c r="MV33" s="14"/>
      <c r="MW33" s="14"/>
      <c r="MX33" s="14"/>
      <c r="MY33" s="14"/>
      <c r="MZ33" s="14"/>
      <c r="NA33" s="14"/>
      <c r="NB33" s="14"/>
      <c r="NC33" s="14"/>
      <c r="ND33" s="14"/>
      <c r="NE33" s="14"/>
      <c r="NF33" s="14"/>
      <c r="NG33" s="14"/>
      <c r="NH33" s="14"/>
      <c r="NI33" s="14"/>
      <c r="NJ33" s="14"/>
      <c r="NK33" s="14"/>
      <c r="NL33" s="14"/>
      <c r="NM33" s="14"/>
      <c r="NN33" s="14"/>
      <c r="NO33" s="14"/>
      <c r="NP33" s="14"/>
      <c r="NQ33" s="14"/>
      <c r="NR33" s="14"/>
      <c r="NS33" s="14"/>
      <c r="NT33" s="14"/>
      <c r="NU33" s="14"/>
      <c r="NV33" s="14"/>
      <c r="NW33" s="14"/>
      <c r="NX33" s="14"/>
      <c r="NY33" s="14"/>
      <c r="NZ33" s="14"/>
      <c r="OA33" s="14"/>
      <c r="OB33" s="14"/>
      <c r="OC33" s="14"/>
      <c r="OD33" s="14"/>
      <c r="OE33" s="14"/>
      <c r="OF33" s="14"/>
      <c r="OG33" s="14"/>
      <c r="OH33" s="14"/>
      <c r="OI33" s="14"/>
      <c r="OJ33" s="14"/>
      <c r="OK33" s="14"/>
      <c r="OL33" s="14"/>
      <c r="OM33" s="14"/>
      <c r="ON33" s="14"/>
      <c r="OO33" s="14"/>
      <c r="OP33" s="14"/>
      <c r="OQ33" s="14"/>
      <c r="OR33" s="14"/>
      <c r="OS33" s="14"/>
      <c r="OT33" s="14"/>
      <c r="OU33" s="14"/>
      <c r="OV33" s="14"/>
      <c r="OW33" s="14"/>
      <c r="OX33" s="14"/>
      <c r="OY33" s="14"/>
      <c r="OZ33" s="14"/>
      <c r="PA33" s="14"/>
      <c r="PB33" s="14"/>
      <c r="PC33" s="14"/>
      <c r="PD33" s="14"/>
      <c r="PE33" s="14"/>
      <c r="PF33" s="14"/>
      <c r="PG33" s="14"/>
      <c r="PH33" s="14"/>
      <c r="PI33" s="14"/>
      <c r="PJ33" s="14"/>
      <c r="PK33" s="14"/>
      <c r="PL33" s="14"/>
      <c r="PM33" s="14"/>
      <c r="PN33" s="14"/>
      <c r="PO33" s="14"/>
      <c r="PP33" s="14"/>
      <c r="PQ33" s="14"/>
      <c r="PR33" s="14"/>
      <c r="PS33" s="14"/>
      <c r="PT33" s="14"/>
      <c r="PU33" s="14"/>
      <c r="PV33" s="14"/>
      <c r="PW33" s="14"/>
      <c r="PX33" s="14"/>
      <c r="PY33" s="14"/>
      <c r="PZ33" s="14"/>
      <c r="QA33" s="14"/>
      <c r="QB33" s="14"/>
      <c r="QC33" s="14"/>
      <c r="QD33" s="14"/>
      <c r="QE33" s="14"/>
      <c r="QF33" s="14"/>
      <c r="QG33" s="14"/>
      <c r="QH33" s="14"/>
      <c r="QI33" s="14"/>
      <c r="QJ33" s="14"/>
      <c r="QK33" s="14"/>
      <c r="QL33" s="14"/>
      <c r="QM33" s="14"/>
      <c r="QN33" s="14"/>
      <c r="QO33" s="14"/>
      <c r="QP33" s="14"/>
      <c r="QQ33" s="14"/>
      <c r="QR33" s="14"/>
      <c r="QS33" s="14"/>
      <c r="QT33" s="14"/>
      <c r="QU33" s="14"/>
      <c r="QV33" s="14"/>
      <c r="QW33" s="14"/>
      <c r="QX33" s="14"/>
      <c r="QY33" s="14"/>
      <c r="QZ33" s="14"/>
      <c r="RA33" s="14"/>
      <c r="RB33" s="14"/>
      <c r="RC33" s="14"/>
      <c r="RD33" s="14"/>
      <c r="RE33" s="14"/>
      <c r="RF33" s="14"/>
      <c r="RG33" s="14"/>
      <c r="RH33" s="14"/>
      <c r="RI33" s="14"/>
      <c r="RJ33" s="14"/>
      <c r="RK33" s="14"/>
      <c r="RL33" s="14"/>
      <c r="RM33" s="14"/>
      <c r="RN33" s="14"/>
      <c r="RO33" s="14"/>
      <c r="RP33" s="14"/>
      <c r="RQ33" s="14"/>
      <c r="RR33" s="14"/>
      <c r="RS33" s="14"/>
      <c r="RT33" s="14"/>
      <c r="RU33" s="14"/>
      <c r="RV33" s="14"/>
      <c r="RW33" s="14"/>
      <c r="RX33" s="14"/>
      <c r="RY33" s="14"/>
      <c r="RZ33" s="14"/>
      <c r="SA33" s="14"/>
      <c r="SB33" s="14"/>
      <c r="SC33" s="14"/>
      <c r="SD33" s="14"/>
      <c r="SE33" s="14"/>
      <c r="SF33" s="14"/>
      <c r="SG33" s="14"/>
      <c r="SH33" s="14"/>
      <c r="SI33" s="14"/>
      <c r="SJ33" s="14"/>
      <c r="SK33" s="14"/>
      <c r="SL33" s="14"/>
      <c r="SM33" s="14"/>
      <c r="SN33" s="14"/>
      <c r="SO33" s="14"/>
      <c r="SP33" s="14"/>
      <c r="SQ33" s="14"/>
      <c r="SR33" s="14"/>
    </row>
    <row r="34" spans="1:512" s="262" customFormat="1" ht="32.25" customHeight="1" x14ac:dyDescent="0.25">
      <c r="A34" s="1617" t="s">
        <v>10</v>
      </c>
      <c r="B34" s="1307" t="s">
        <v>840</v>
      </c>
      <c r="C34" s="1307" t="s">
        <v>841</v>
      </c>
      <c r="D34" s="264" t="s">
        <v>845</v>
      </c>
      <c r="E34" s="263">
        <v>45058</v>
      </c>
      <c r="F34" s="1307" t="s">
        <v>714</v>
      </c>
      <c r="IW34" s="14"/>
      <c r="IX34" s="14"/>
      <c r="IY34" s="14"/>
      <c r="IZ34" s="14"/>
      <c r="JA34" s="14"/>
      <c r="JB34" s="14"/>
      <c r="JC34" s="14"/>
      <c r="JD34" s="14"/>
      <c r="JE34" s="14"/>
      <c r="JF34" s="14"/>
      <c r="JG34" s="14"/>
      <c r="JH34" s="14"/>
      <c r="JI34" s="14"/>
      <c r="JJ34" s="14"/>
      <c r="JK34" s="14"/>
      <c r="JL34" s="14"/>
      <c r="JM34" s="14"/>
      <c r="JN34" s="14"/>
      <c r="JO34" s="14"/>
      <c r="JP34" s="14"/>
      <c r="JQ34" s="14"/>
      <c r="JR34" s="14"/>
      <c r="JS34" s="14"/>
      <c r="JT34" s="14"/>
      <c r="JU34" s="14"/>
      <c r="JV34" s="14"/>
      <c r="JW34" s="14"/>
      <c r="JX34" s="14"/>
      <c r="JY34" s="14"/>
      <c r="JZ34" s="14"/>
      <c r="KA34" s="14"/>
      <c r="KB34" s="14"/>
      <c r="KC34" s="14"/>
      <c r="KD34" s="14"/>
      <c r="KE34" s="14"/>
      <c r="KF34" s="14"/>
      <c r="KG34" s="14"/>
      <c r="KH34" s="14"/>
      <c r="KI34" s="14"/>
      <c r="KJ34" s="14"/>
      <c r="KK34" s="14"/>
      <c r="KL34" s="14"/>
      <c r="KM34" s="14"/>
      <c r="KN34" s="14"/>
      <c r="KO34" s="14"/>
      <c r="KP34" s="14"/>
      <c r="KQ34" s="14"/>
      <c r="KR34" s="14"/>
      <c r="KS34" s="14"/>
      <c r="KT34" s="14"/>
      <c r="KU34" s="14"/>
      <c r="KV34" s="14"/>
      <c r="KW34" s="14"/>
      <c r="KX34" s="14"/>
      <c r="KY34" s="14"/>
      <c r="KZ34" s="14"/>
      <c r="LA34" s="14"/>
      <c r="LB34" s="14"/>
      <c r="LC34" s="14"/>
      <c r="LD34" s="14"/>
      <c r="LE34" s="14"/>
      <c r="LF34" s="14"/>
      <c r="LG34" s="14"/>
      <c r="LH34" s="14"/>
      <c r="LI34" s="14"/>
      <c r="LJ34" s="14"/>
      <c r="LK34" s="14"/>
      <c r="LL34" s="14"/>
      <c r="LM34" s="14"/>
      <c r="LN34" s="14"/>
      <c r="LO34" s="14"/>
      <c r="LP34" s="14"/>
      <c r="LQ34" s="14"/>
      <c r="LR34" s="14"/>
      <c r="LS34" s="14"/>
      <c r="LT34" s="14"/>
      <c r="LU34" s="14"/>
      <c r="LV34" s="14"/>
      <c r="LW34" s="14"/>
      <c r="LX34" s="14"/>
      <c r="LY34" s="14"/>
      <c r="LZ34" s="14"/>
      <c r="MA34" s="14"/>
      <c r="MB34" s="14"/>
      <c r="MC34" s="14"/>
      <c r="MD34" s="14"/>
      <c r="ME34" s="14"/>
      <c r="MF34" s="14"/>
      <c r="MG34" s="14"/>
      <c r="MH34" s="14"/>
      <c r="MI34" s="14"/>
      <c r="MJ34" s="14"/>
      <c r="MK34" s="14"/>
      <c r="ML34" s="14"/>
      <c r="MM34" s="14"/>
      <c r="MN34" s="14"/>
      <c r="MO34" s="14"/>
      <c r="MP34" s="14"/>
      <c r="MQ34" s="14"/>
      <c r="MR34" s="14"/>
      <c r="MS34" s="14"/>
      <c r="MT34" s="14"/>
      <c r="MU34" s="14"/>
      <c r="MV34" s="14"/>
      <c r="MW34" s="14"/>
      <c r="MX34" s="14"/>
      <c r="MY34" s="14"/>
      <c r="MZ34" s="14"/>
      <c r="NA34" s="14"/>
      <c r="NB34" s="14"/>
      <c r="NC34" s="14"/>
      <c r="ND34" s="14"/>
      <c r="NE34" s="14"/>
      <c r="NF34" s="14"/>
      <c r="NG34" s="14"/>
      <c r="NH34" s="14"/>
      <c r="NI34" s="14"/>
      <c r="NJ34" s="14"/>
      <c r="NK34" s="14"/>
      <c r="NL34" s="14"/>
      <c r="NM34" s="14"/>
      <c r="NN34" s="14"/>
      <c r="NO34" s="14"/>
      <c r="NP34" s="14"/>
      <c r="NQ34" s="14"/>
      <c r="NR34" s="14"/>
      <c r="NS34" s="14"/>
      <c r="NT34" s="14"/>
      <c r="NU34" s="14"/>
      <c r="NV34" s="14"/>
      <c r="NW34" s="14"/>
      <c r="NX34" s="14"/>
      <c r="NY34" s="14"/>
      <c r="NZ34" s="14"/>
      <c r="OA34" s="14"/>
      <c r="OB34" s="14"/>
      <c r="OC34" s="14"/>
      <c r="OD34" s="14"/>
      <c r="OE34" s="14"/>
      <c r="OF34" s="14"/>
      <c r="OG34" s="14"/>
      <c r="OH34" s="14"/>
      <c r="OI34" s="14"/>
      <c r="OJ34" s="14"/>
      <c r="OK34" s="14"/>
      <c r="OL34" s="14"/>
      <c r="OM34" s="14"/>
      <c r="ON34" s="14"/>
      <c r="OO34" s="14"/>
      <c r="OP34" s="14"/>
      <c r="OQ34" s="14"/>
      <c r="OR34" s="14"/>
      <c r="OS34" s="14"/>
      <c r="OT34" s="14"/>
      <c r="OU34" s="14"/>
      <c r="OV34" s="14"/>
      <c r="OW34" s="14"/>
      <c r="OX34" s="14"/>
      <c r="OY34" s="14"/>
      <c r="OZ34" s="14"/>
      <c r="PA34" s="14"/>
      <c r="PB34" s="14"/>
      <c r="PC34" s="14"/>
      <c r="PD34" s="14"/>
      <c r="PE34" s="14"/>
      <c r="PF34" s="14"/>
      <c r="PG34" s="14"/>
      <c r="PH34" s="14"/>
      <c r="PI34" s="14"/>
      <c r="PJ34" s="14"/>
      <c r="PK34" s="14"/>
      <c r="PL34" s="14"/>
      <c r="PM34" s="14"/>
      <c r="PN34" s="14"/>
      <c r="PO34" s="14"/>
      <c r="PP34" s="14"/>
      <c r="PQ34" s="14"/>
      <c r="PR34" s="14"/>
      <c r="PS34" s="14"/>
      <c r="PT34" s="14"/>
      <c r="PU34" s="14"/>
      <c r="PV34" s="14"/>
      <c r="PW34" s="14"/>
      <c r="PX34" s="14"/>
      <c r="PY34" s="14"/>
      <c r="PZ34" s="14"/>
      <c r="QA34" s="14"/>
      <c r="QB34" s="14"/>
      <c r="QC34" s="14"/>
      <c r="QD34" s="14"/>
      <c r="QE34" s="14"/>
      <c r="QF34" s="14"/>
      <c r="QG34" s="14"/>
      <c r="QH34" s="14"/>
      <c r="QI34" s="14"/>
      <c r="QJ34" s="14"/>
      <c r="QK34" s="14"/>
      <c r="QL34" s="14"/>
      <c r="QM34" s="14"/>
      <c r="QN34" s="14"/>
      <c r="QO34" s="14"/>
      <c r="QP34" s="14"/>
      <c r="QQ34" s="14"/>
      <c r="QR34" s="14"/>
      <c r="QS34" s="14"/>
      <c r="QT34" s="14"/>
      <c r="QU34" s="14"/>
      <c r="QV34" s="14"/>
      <c r="QW34" s="14"/>
      <c r="QX34" s="14"/>
      <c r="QY34" s="14"/>
      <c r="QZ34" s="14"/>
      <c r="RA34" s="14"/>
      <c r="RB34" s="14"/>
      <c r="RC34" s="14"/>
      <c r="RD34" s="14"/>
      <c r="RE34" s="14"/>
      <c r="RF34" s="14"/>
      <c r="RG34" s="14"/>
      <c r="RH34" s="14"/>
      <c r="RI34" s="14"/>
      <c r="RJ34" s="14"/>
      <c r="RK34" s="14"/>
      <c r="RL34" s="14"/>
      <c r="RM34" s="14"/>
      <c r="RN34" s="14"/>
      <c r="RO34" s="14"/>
      <c r="RP34" s="14"/>
      <c r="RQ34" s="14"/>
      <c r="RR34" s="14"/>
      <c r="RS34" s="14"/>
      <c r="RT34" s="14"/>
      <c r="RU34" s="14"/>
      <c r="RV34" s="14"/>
      <c r="RW34" s="14"/>
      <c r="RX34" s="14"/>
      <c r="RY34" s="14"/>
      <c r="RZ34" s="14"/>
      <c r="SA34" s="14"/>
      <c r="SB34" s="14"/>
      <c r="SC34" s="14"/>
      <c r="SD34" s="14"/>
      <c r="SE34" s="14"/>
      <c r="SF34" s="14"/>
      <c r="SG34" s="14"/>
      <c r="SH34" s="14"/>
      <c r="SI34" s="14"/>
      <c r="SJ34" s="14"/>
      <c r="SK34" s="14"/>
      <c r="SL34" s="14"/>
      <c r="SM34" s="14"/>
      <c r="SN34" s="14"/>
      <c r="SO34" s="14"/>
      <c r="SP34" s="14"/>
      <c r="SQ34" s="14"/>
      <c r="SR34" s="14"/>
    </row>
    <row r="35" spans="1:512" s="262" customFormat="1" ht="32.25" customHeight="1" x14ac:dyDescent="0.25">
      <c r="A35" s="1617" t="s">
        <v>10</v>
      </c>
      <c r="B35" s="1307" t="s">
        <v>1677</v>
      </c>
      <c r="C35" s="1307" t="s">
        <v>1078</v>
      </c>
      <c r="D35" s="264" t="s">
        <v>1079</v>
      </c>
      <c r="E35" s="263">
        <v>44439</v>
      </c>
      <c r="F35" s="1307" t="s">
        <v>714</v>
      </c>
      <c r="IW35" s="14"/>
      <c r="IX35" s="14"/>
      <c r="IY35" s="14"/>
      <c r="IZ35" s="14"/>
      <c r="JA35" s="14"/>
      <c r="JB35" s="14"/>
      <c r="JC35" s="14"/>
      <c r="JD35" s="14"/>
      <c r="JE35" s="14"/>
      <c r="JF35" s="14"/>
      <c r="JG35" s="14"/>
      <c r="JH35" s="14"/>
      <c r="JI35" s="14"/>
      <c r="JJ35" s="14"/>
      <c r="JK35" s="14"/>
      <c r="JL35" s="14"/>
      <c r="JM35" s="14"/>
      <c r="JN35" s="14"/>
      <c r="JO35" s="14"/>
      <c r="JP35" s="14"/>
      <c r="JQ35" s="14"/>
      <c r="JR35" s="14"/>
      <c r="JS35" s="14"/>
      <c r="JT35" s="14"/>
      <c r="JU35" s="14"/>
      <c r="JV35" s="14"/>
      <c r="JW35" s="14"/>
      <c r="JX35" s="14"/>
      <c r="JY35" s="14"/>
      <c r="JZ35" s="14"/>
      <c r="KA35" s="14"/>
      <c r="KB35" s="14"/>
      <c r="KC35" s="14"/>
      <c r="KD35" s="14"/>
      <c r="KE35" s="14"/>
      <c r="KF35" s="14"/>
      <c r="KG35" s="14"/>
      <c r="KH35" s="14"/>
      <c r="KI35" s="14"/>
      <c r="KJ35" s="14"/>
      <c r="KK35" s="14"/>
      <c r="KL35" s="14"/>
      <c r="KM35" s="14"/>
      <c r="KN35" s="14"/>
      <c r="KO35" s="14"/>
      <c r="KP35" s="14"/>
      <c r="KQ35" s="14"/>
      <c r="KR35" s="14"/>
      <c r="KS35" s="14"/>
      <c r="KT35" s="14"/>
      <c r="KU35" s="14"/>
      <c r="KV35" s="14"/>
      <c r="KW35" s="14"/>
      <c r="KX35" s="14"/>
      <c r="KY35" s="14"/>
      <c r="KZ35" s="14"/>
      <c r="LA35" s="14"/>
      <c r="LB35" s="14"/>
      <c r="LC35" s="14"/>
      <c r="LD35" s="14"/>
      <c r="LE35" s="14"/>
      <c r="LF35" s="14"/>
      <c r="LG35" s="14"/>
      <c r="LH35" s="14"/>
      <c r="LI35" s="14"/>
      <c r="LJ35" s="14"/>
      <c r="LK35" s="14"/>
      <c r="LL35" s="14"/>
      <c r="LM35" s="14"/>
      <c r="LN35" s="14"/>
      <c r="LO35" s="14"/>
      <c r="LP35" s="14"/>
      <c r="LQ35" s="14"/>
      <c r="LR35" s="14"/>
      <c r="LS35" s="14"/>
      <c r="LT35" s="14"/>
      <c r="LU35" s="14"/>
      <c r="LV35" s="14"/>
      <c r="LW35" s="14"/>
      <c r="LX35" s="14"/>
      <c r="LY35" s="14"/>
      <c r="LZ35" s="14"/>
      <c r="MA35" s="14"/>
      <c r="MB35" s="14"/>
      <c r="MC35" s="14"/>
      <c r="MD35" s="14"/>
      <c r="ME35" s="14"/>
      <c r="MF35" s="14"/>
      <c r="MG35" s="14"/>
      <c r="MH35" s="14"/>
      <c r="MI35" s="14"/>
      <c r="MJ35" s="14"/>
      <c r="MK35" s="14"/>
      <c r="ML35" s="14"/>
      <c r="MM35" s="14"/>
      <c r="MN35" s="14"/>
      <c r="MO35" s="14"/>
      <c r="MP35" s="14"/>
      <c r="MQ35" s="14"/>
      <c r="MR35" s="14"/>
      <c r="MS35" s="14"/>
      <c r="MT35" s="14"/>
      <c r="MU35" s="14"/>
      <c r="MV35" s="14"/>
      <c r="MW35" s="14"/>
      <c r="MX35" s="14"/>
      <c r="MY35" s="14"/>
      <c r="MZ35" s="14"/>
      <c r="NA35" s="14"/>
      <c r="NB35" s="14"/>
      <c r="NC35" s="14"/>
      <c r="ND35" s="14"/>
      <c r="NE35" s="14"/>
      <c r="NF35" s="14"/>
      <c r="NG35" s="14"/>
      <c r="NH35" s="14"/>
      <c r="NI35" s="14"/>
      <c r="NJ35" s="14"/>
      <c r="NK35" s="14"/>
      <c r="NL35" s="14"/>
      <c r="NM35" s="14"/>
      <c r="NN35" s="14"/>
      <c r="NO35" s="14"/>
      <c r="NP35" s="14"/>
      <c r="NQ35" s="14"/>
      <c r="NR35" s="14"/>
      <c r="NS35" s="14"/>
      <c r="NT35" s="14"/>
      <c r="NU35" s="14"/>
      <c r="NV35" s="14"/>
      <c r="NW35" s="14"/>
      <c r="NX35" s="14"/>
      <c r="NY35" s="14"/>
      <c r="NZ35" s="14"/>
      <c r="OA35" s="14"/>
      <c r="OB35" s="14"/>
      <c r="OC35" s="14"/>
      <c r="OD35" s="14"/>
      <c r="OE35" s="14"/>
      <c r="OF35" s="14"/>
      <c r="OG35" s="14"/>
      <c r="OH35" s="14"/>
      <c r="OI35" s="14"/>
      <c r="OJ35" s="14"/>
      <c r="OK35" s="14"/>
      <c r="OL35" s="14"/>
      <c r="OM35" s="14"/>
      <c r="ON35" s="14"/>
      <c r="OO35" s="14"/>
      <c r="OP35" s="14"/>
      <c r="OQ35" s="14"/>
      <c r="OR35" s="14"/>
      <c r="OS35" s="14"/>
      <c r="OT35" s="14"/>
      <c r="OU35" s="14"/>
      <c r="OV35" s="14"/>
      <c r="OW35" s="14"/>
      <c r="OX35" s="14"/>
      <c r="OY35" s="14"/>
      <c r="OZ35" s="14"/>
      <c r="PA35" s="14"/>
      <c r="PB35" s="14"/>
      <c r="PC35" s="14"/>
      <c r="PD35" s="14"/>
      <c r="PE35" s="14"/>
      <c r="PF35" s="14"/>
      <c r="PG35" s="14"/>
      <c r="PH35" s="14"/>
      <c r="PI35" s="14"/>
      <c r="PJ35" s="14"/>
      <c r="PK35" s="14"/>
      <c r="PL35" s="14"/>
      <c r="PM35" s="14"/>
      <c r="PN35" s="14"/>
      <c r="PO35" s="14"/>
      <c r="PP35" s="14"/>
      <c r="PQ35" s="14"/>
      <c r="PR35" s="14"/>
      <c r="PS35" s="14"/>
      <c r="PT35" s="14"/>
      <c r="PU35" s="14"/>
      <c r="PV35" s="14"/>
      <c r="PW35" s="14"/>
      <c r="PX35" s="14"/>
      <c r="PY35" s="14"/>
      <c r="PZ35" s="14"/>
      <c r="QA35" s="14"/>
      <c r="QB35" s="14"/>
      <c r="QC35" s="14"/>
      <c r="QD35" s="14"/>
      <c r="QE35" s="14"/>
      <c r="QF35" s="14"/>
      <c r="QG35" s="14"/>
      <c r="QH35" s="14"/>
      <c r="QI35" s="14"/>
      <c r="QJ35" s="14"/>
      <c r="QK35" s="14"/>
      <c r="QL35" s="14"/>
      <c r="QM35" s="14"/>
      <c r="QN35" s="14"/>
      <c r="QO35" s="14"/>
      <c r="QP35" s="14"/>
      <c r="QQ35" s="14"/>
      <c r="QR35" s="14"/>
      <c r="QS35" s="14"/>
      <c r="QT35" s="14"/>
      <c r="QU35" s="14"/>
      <c r="QV35" s="14"/>
      <c r="QW35" s="14"/>
      <c r="QX35" s="14"/>
      <c r="QY35" s="14"/>
      <c r="QZ35" s="14"/>
      <c r="RA35" s="14"/>
      <c r="RB35" s="14"/>
      <c r="RC35" s="14"/>
      <c r="RD35" s="14"/>
      <c r="RE35" s="14"/>
      <c r="RF35" s="14"/>
      <c r="RG35" s="14"/>
      <c r="RH35" s="14"/>
      <c r="RI35" s="14"/>
      <c r="RJ35" s="14"/>
      <c r="RK35" s="14"/>
      <c r="RL35" s="14"/>
      <c r="RM35" s="14"/>
      <c r="RN35" s="14"/>
      <c r="RO35" s="14"/>
      <c r="RP35" s="14"/>
      <c r="RQ35" s="14"/>
      <c r="RR35" s="14"/>
      <c r="RS35" s="14"/>
      <c r="RT35" s="14"/>
      <c r="RU35" s="14"/>
      <c r="RV35" s="14"/>
      <c r="RW35" s="14"/>
      <c r="RX35" s="14"/>
      <c r="RY35" s="14"/>
      <c r="RZ35" s="14"/>
      <c r="SA35" s="14"/>
      <c r="SB35" s="14"/>
      <c r="SC35" s="14"/>
      <c r="SD35" s="14"/>
      <c r="SE35" s="14"/>
      <c r="SF35" s="14"/>
      <c r="SG35" s="14"/>
      <c r="SH35" s="14"/>
      <c r="SI35" s="14"/>
      <c r="SJ35" s="14"/>
      <c r="SK35" s="14"/>
      <c r="SL35" s="14"/>
      <c r="SM35" s="14"/>
      <c r="SN35" s="14"/>
      <c r="SO35" s="14"/>
      <c r="SP35" s="14"/>
      <c r="SQ35" s="14"/>
      <c r="SR35" s="14"/>
    </row>
    <row r="36" spans="1:512" s="262" customFormat="1" ht="32.25" customHeight="1" x14ac:dyDescent="0.25">
      <c r="A36" s="1617" t="s">
        <v>10</v>
      </c>
      <c r="B36" s="1307" t="s">
        <v>1862</v>
      </c>
      <c r="C36" s="1307" t="s">
        <v>1078</v>
      </c>
      <c r="D36" s="264" t="s">
        <v>1080</v>
      </c>
      <c r="E36" s="263">
        <v>44799</v>
      </c>
      <c r="F36" s="1307" t="s">
        <v>714</v>
      </c>
      <c r="IW36" s="14"/>
      <c r="IX36" s="14"/>
      <c r="IY36" s="14"/>
      <c r="IZ36" s="14"/>
      <c r="JA36" s="14"/>
      <c r="JB36" s="14"/>
      <c r="JC36" s="14"/>
      <c r="JD36" s="14"/>
      <c r="JE36" s="14"/>
      <c r="JF36" s="14"/>
      <c r="JG36" s="14"/>
      <c r="JH36" s="14"/>
      <c r="JI36" s="14"/>
      <c r="JJ36" s="14"/>
      <c r="JK36" s="14"/>
      <c r="JL36" s="14"/>
      <c r="JM36" s="14"/>
      <c r="JN36" s="14"/>
      <c r="JO36" s="14"/>
      <c r="JP36" s="14"/>
      <c r="JQ36" s="14"/>
      <c r="JR36" s="14"/>
      <c r="JS36" s="14"/>
      <c r="JT36" s="14"/>
      <c r="JU36" s="14"/>
      <c r="JV36" s="14"/>
      <c r="JW36" s="14"/>
      <c r="JX36" s="14"/>
      <c r="JY36" s="14"/>
      <c r="JZ36" s="14"/>
      <c r="KA36" s="14"/>
      <c r="KB36" s="14"/>
      <c r="KC36" s="14"/>
      <c r="KD36" s="14"/>
      <c r="KE36" s="14"/>
      <c r="KF36" s="14"/>
      <c r="KG36" s="14"/>
      <c r="KH36" s="14"/>
      <c r="KI36" s="14"/>
      <c r="KJ36" s="14"/>
      <c r="KK36" s="14"/>
      <c r="KL36" s="14"/>
      <c r="KM36" s="14"/>
      <c r="KN36" s="14"/>
      <c r="KO36" s="14"/>
      <c r="KP36" s="14"/>
      <c r="KQ36" s="14"/>
      <c r="KR36" s="14"/>
      <c r="KS36" s="14"/>
      <c r="KT36" s="14"/>
      <c r="KU36" s="14"/>
      <c r="KV36" s="14"/>
      <c r="KW36" s="14"/>
      <c r="KX36" s="14"/>
      <c r="KY36" s="14"/>
      <c r="KZ36" s="14"/>
      <c r="LA36" s="14"/>
      <c r="LB36" s="14"/>
      <c r="LC36" s="14"/>
      <c r="LD36" s="14"/>
      <c r="LE36" s="14"/>
      <c r="LF36" s="14"/>
      <c r="LG36" s="14"/>
      <c r="LH36" s="14"/>
      <c r="LI36" s="14"/>
      <c r="LJ36" s="14"/>
      <c r="LK36" s="14"/>
      <c r="LL36" s="14"/>
      <c r="LM36" s="14"/>
      <c r="LN36" s="14"/>
      <c r="LO36" s="14"/>
      <c r="LP36" s="14"/>
      <c r="LQ36" s="14"/>
      <c r="LR36" s="14"/>
      <c r="LS36" s="14"/>
      <c r="LT36" s="14"/>
      <c r="LU36" s="14"/>
      <c r="LV36" s="14"/>
      <c r="LW36" s="14"/>
      <c r="LX36" s="14"/>
      <c r="LY36" s="14"/>
      <c r="LZ36" s="14"/>
      <c r="MA36" s="14"/>
      <c r="MB36" s="14"/>
      <c r="MC36" s="14"/>
      <c r="MD36" s="14"/>
      <c r="ME36" s="14"/>
      <c r="MF36" s="14"/>
      <c r="MG36" s="14"/>
      <c r="MH36" s="14"/>
      <c r="MI36" s="14"/>
      <c r="MJ36" s="14"/>
      <c r="MK36" s="14"/>
      <c r="ML36" s="14"/>
      <c r="MM36" s="14"/>
      <c r="MN36" s="14"/>
      <c r="MO36" s="14"/>
      <c r="MP36" s="14"/>
      <c r="MQ36" s="14"/>
      <c r="MR36" s="14"/>
      <c r="MS36" s="14"/>
      <c r="MT36" s="14"/>
      <c r="MU36" s="14"/>
      <c r="MV36" s="14"/>
      <c r="MW36" s="14"/>
      <c r="MX36" s="14"/>
      <c r="MY36" s="14"/>
      <c r="MZ36" s="14"/>
      <c r="NA36" s="14"/>
      <c r="NB36" s="14"/>
      <c r="NC36" s="14"/>
      <c r="ND36" s="14"/>
      <c r="NE36" s="14"/>
      <c r="NF36" s="14"/>
      <c r="NG36" s="14"/>
      <c r="NH36" s="14"/>
      <c r="NI36" s="14"/>
      <c r="NJ36" s="14"/>
      <c r="NK36" s="14"/>
      <c r="NL36" s="14"/>
      <c r="NM36" s="14"/>
      <c r="NN36" s="14"/>
      <c r="NO36" s="14"/>
      <c r="NP36" s="14"/>
      <c r="NQ36" s="14"/>
      <c r="NR36" s="14"/>
      <c r="NS36" s="14"/>
      <c r="NT36" s="14"/>
      <c r="NU36" s="14"/>
      <c r="NV36" s="14"/>
      <c r="NW36" s="14"/>
      <c r="NX36" s="14"/>
      <c r="NY36" s="14"/>
      <c r="NZ36" s="14"/>
      <c r="OA36" s="14"/>
      <c r="OB36" s="14"/>
      <c r="OC36" s="14"/>
      <c r="OD36" s="14"/>
      <c r="OE36" s="14"/>
      <c r="OF36" s="14"/>
      <c r="OG36" s="14"/>
      <c r="OH36" s="14"/>
      <c r="OI36" s="14"/>
      <c r="OJ36" s="14"/>
      <c r="OK36" s="14"/>
      <c r="OL36" s="14"/>
      <c r="OM36" s="14"/>
      <c r="ON36" s="14"/>
      <c r="OO36" s="14"/>
      <c r="OP36" s="14"/>
      <c r="OQ36" s="14"/>
      <c r="OR36" s="14"/>
      <c r="OS36" s="14"/>
      <c r="OT36" s="14"/>
      <c r="OU36" s="14"/>
      <c r="OV36" s="14"/>
      <c r="OW36" s="14"/>
      <c r="OX36" s="14"/>
      <c r="OY36" s="14"/>
      <c r="OZ36" s="14"/>
      <c r="PA36" s="14"/>
      <c r="PB36" s="14"/>
      <c r="PC36" s="14"/>
      <c r="PD36" s="14"/>
      <c r="PE36" s="14"/>
      <c r="PF36" s="14"/>
      <c r="PG36" s="14"/>
      <c r="PH36" s="14"/>
      <c r="PI36" s="14"/>
      <c r="PJ36" s="14"/>
      <c r="PK36" s="14"/>
      <c r="PL36" s="14"/>
      <c r="PM36" s="14"/>
      <c r="PN36" s="14"/>
      <c r="PO36" s="14"/>
      <c r="PP36" s="14"/>
      <c r="PQ36" s="14"/>
      <c r="PR36" s="14"/>
      <c r="PS36" s="14"/>
      <c r="PT36" s="14"/>
      <c r="PU36" s="14"/>
      <c r="PV36" s="14"/>
      <c r="PW36" s="14"/>
      <c r="PX36" s="14"/>
      <c r="PY36" s="14"/>
      <c r="PZ36" s="14"/>
      <c r="QA36" s="14"/>
      <c r="QB36" s="14"/>
      <c r="QC36" s="14"/>
      <c r="QD36" s="14"/>
      <c r="QE36" s="14"/>
      <c r="QF36" s="14"/>
      <c r="QG36" s="14"/>
      <c r="QH36" s="14"/>
      <c r="QI36" s="14"/>
      <c r="QJ36" s="14"/>
      <c r="QK36" s="14"/>
      <c r="QL36" s="14"/>
      <c r="QM36" s="14"/>
      <c r="QN36" s="14"/>
      <c r="QO36" s="14"/>
      <c r="QP36" s="14"/>
      <c r="QQ36" s="14"/>
      <c r="QR36" s="14"/>
      <c r="QS36" s="14"/>
      <c r="QT36" s="14"/>
      <c r="QU36" s="14"/>
      <c r="QV36" s="14"/>
      <c r="QW36" s="14"/>
      <c r="QX36" s="14"/>
      <c r="QY36" s="14"/>
      <c r="QZ36" s="14"/>
      <c r="RA36" s="14"/>
      <c r="RB36" s="14"/>
      <c r="RC36" s="14"/>
      <c r="RD36" s="14"/>
      <c r="RE36" s="14"/>
      <c r="RF36" s="14"/>
      <c r="RG36" s="14"/>
      <c r="RH36" s="14"/>
      <c r="RI36" s="14"/>
      <c r="RJ36" s="14"/>
      <c r="RK36" s="14"/>
      <c r="RL36" s="14"/>
      <c r="RM36" s="14"/>
      <c r="RN36" s="14"/>
      <c r="RO36" s="14"/>
      <c r="RP36" s="14"/>
      <c r="RQ36" s="14"/>
      <c r="RR36" s="14"/>
      <c r="RS36" s="14"/>
      <c r="RT36" s="14"/>
      <c r="RU36" s="14"/>
      <c r="RV36" s="14"/>
      <c r="RW36" s="14"/>
      <c r="RX36" s="14"/>
      <c r="RY36" s="14"/>
      <c r="RZ36" s="14"/>
      <c r="SA36" s="14"/>
      <c r="SB36" s="14"/>
      <c r="SC36" s="14"/>
      <c r="SD36" s="14"/>
      <c r="SE36" s="14"/>
      <c r="SF36" s="14"/>
      <c r="SG36" s="14"/>
      <c r="SH36" s="14"/>
      <c r="SI36" s="14"/>
      <c r="SJ36" s="14"/>
      <c r="SK36" s="14"/>
      <c r="SL36" s="14"/>
      <c r="SM36" s="14"/>
      <c r="SN36" s="14"/>
      <c r="SO36" s="14"/>
      <c r="SP36" s="14"/>
      <c r="SQ36" s="14"/>
      <c r="SR36" s="14"/>
    </row>
    <row r="37" spans="1:512" s="262" customFormat="1" ht="32.25" customHeight="1" x14ac:dyDescent="0.25">
      <c r="A37" s="1617" t="s">
        <v>10</v>
      </c>
      <c r="B37" s="1307" t="s">
        <v>1862</v>
      </c>
      <c r="C37" s="1307" t="s">
        <v>1078</v>
      </c>
      <c r="D37" s="264" t="s">
        <v>1081</v>
      </c>
      <c r="E37" s="263">
        <v>45159</v>
      </c>
      <c r="F37" s="1307" t="s">
        <v>714</v>
      </c>
      <c r="IW37" s="14"/>
      <c r="IX37" s="14"/>
      <c r="IY37" s="14"/>
      <c r="IZ37" s="14"/>
      <c r="JA37" s="14"/>
      <c r="JB37" s="14"/>
      <c r="JC37" s="14"/>
      <c r="JD37" s="14"/>
      <c r="JE37" s="14"/>
      <c r="JF37" s="14"/>
      <c r="JG37" s="14"/>
      <c r="JH37" s="14"/>
      <c r="JI37" s="14"/>
      <c r="JJ37" s="14"/>
      <c r="JK37" s="14"/>
      <c r="JL37" s="14"/>
      <c r="JM37" s="14"/>
      <c r="JN37" s="14"/>
      <c r="JO37" s="14"/>
      <c r="JP37" s="14"/>
      <c r="JQ37" s="14"/>
      <c r="JR37" s="14"/>
      <c r="JS37" s="14"/>
      <c r="JT37" s="14"/>
      <c r="JU37" s="14"/>
      <c r="JV37" s="14"/>
      <c r="JW37" s="14"/>
      <c r="JX37" s="14"/>
      <c r="JY37" s="14"/>
      <c r="JZ37" s="14"/>
      <c r="KA37" s="14"/>
      <c r="KB37" s="14"/>
      <c r="KC37" s="14"/>
      <c r="KD37" s="14"/>
      <c r="KE37" s="14"/>
      <c r="KF37" s="14"/>
      <c r="KG37" s="14"/>
      <c r="KH37" s="14"/>
      <c r="KI37" s="14"/>
      <c r="KJ37" s="14"/>
      <c r="KK37" s="14"/>
      <c r="KL37" s="14"/>
      <c r="KM37" s="14"/>
      <c r="KN37" s="14"/>
      <c r="KO37" s="14"/>
      <c r="KP37" s="14"/>
      <c r="KQ37" s="14"/>
      <c r="KR37" s="14"/>
      <c r="KS37" s="14"/>
      <c r="KT37" s="14"/>
      <c r="KU37" s="14"/>
      <c r="KV37" s="14"/>
      <c r="KW37" s="14"/>
      <c r="KX37" s="14"/>
      <c r="KY37" s="14"/>
      <c r="KZ37" s="14"/>
      <c r="LA37" s="14"/>
      <c r="LB37" s="14"/>
      <c r="LC37" s="14"/>
      <c r="LD37" s="14"/>
      <c r="LE37" s="14"/>
      <c r="LF37" s="14"/>
      <c r="LG37" s="14"/>
      <c r="LH37" s="14"/>
      <c r="LI37" s="14"/>
      <c r="LJ37" s="14"/>
      <c r="LK37" s="14"/>
      <c r="LL37" s="14"/>
      <c r="LM37" s="14"/>
      <c r="LN37" s="14"/>
      <c r="LO37" s="14"/>
      <c r="LP37" s="14"/>
      <c r="LQ37" s="14"/>
      <c r="LR37" s="14"/>
      <c r="LS37" s="14"/>
      <c r="LT37" s="14"/>
      <c r="LU37" s="14"/>
      <c r="LV37" s="14"/>
      <c r="LW37" s="14"/>
      <c r="LX37" s="14"/>
      <c r="LY37" s="14"/>
      <c r="LZ37" s="14"/>
      <c r="MA37" s="14"/>
      <c r="MB37" s="14"/>
      <c r="MC37" s="14"/>
      <c r="MD37" s="14"/>
      <c r="ME37" s="14"/>
      <c r="MF37" s="14"/>
      <c r="MG37" s="14"/>
      <c r="MH37" s="14"/>
      <c r="MI37" s="14"/>
      <c r="MJ37" s="14"/>
      <c r="MK37" s="14"/>
      <c r="ML37" s="14"/>
      <c r="MM37" s="14"/>
      <c r="MN37" s="14"/>
      <c r="MO37" s="14"/>
      <c r="MP37" s="14"/>
      <c r="MQ37" s="14"/>
      <c r="MR37" s="14"/>
      <c r="MS37" s="14"/>
      <c r="MT37" s="14"/>
      <c r="MU37" s="14"/>
      <c r="MV37" s="14"/>
      <c r="MW37" s="14"/>
      <c r="MX37" s="14"/>
      <c r="MY37" s="14"/>
      <c r="MZ37" s="14"/>
      <c r="NA37" s="14"/>
      <c r="NB37" s="14"/>
      <c r="NC37" s="14"/>
      <c r="ND37" s="14"/>
      <c r="NE37" s="14"/>
      <c r="NF37" s="14"/>
      <c r="NG37" s="14"/>
      <c r="NH37" s="14"/>
      <c r="NI37" s="14"/>
      <c r="NJ37" s="14"/>
      <c r="NK37" s="14"/>
      <c r="NL37" s="14"/>
      <c r="NM37" s="14"/>
      <c r="NN37" s="14"/>
      <c r="NO37" s="14"/>
      <c r="NP37" s="14"/>
      <c r="NQ37" s="14"/>
      <c r="NR37" s="14"/>
      <c r="NS37" s="14"/>
      <c r="NT37" s="14"/>
      <c r="NU37" s="14"/>
      <c r="NV37" s="14"/>
      <c r="NW37" s="14"/>
      <c r="NX37" s="14"/>
      <c r="NY37" s="14"/>
      <c r="NZ37" s="14"/>
      <c r="OA37" s="14"/>
      <c r="OB37" s="14"/>
      <c r="OC37" s="14"/>
      <c r="OD37" s="14"/>
      <c r="OE37" s="14"/>
      <c r="OF37" s="14"/>
      <c r="OG37" s="14"/>
      <c r="OH37" s="14"/>
      <c r="OI37" s="14"/>
      <c r="OJ37" s="14"/>
      <c r="OK37" s="14"/>
      <c r="OL37" s="14"/>
      <c r="OM37" s="14"/>
      <c r="ON37" s="14"/>
      <c r="OO37" s="14"/>
      <c r="OP37" s="14"/>
      <c r="OQ37" s="14"/>
      <c r="OR37" s="14"/>
      <c r="OS37" s="14"/>
      <c r="OT37" s="14"/>
      <c r="OU37" s="14"/>
      <c r="OV37" s="14"/>
      <c r="OW37" s="14"/>
      <c r="OX37" s="14"/>
      <c r="OY37" s="14"/>
      <c r="OZ37" s="14"/>
      <c r="PA37" s="14"/>
      <c r="PB37" s="14"/>
      <c r="PC37" s="14"/>
      <c r="PD37" s="14"/>
      <c r="PE37" s="14"/>
      <c r="PF37" s="14"/>
      <c r="PG37" s="14"/>
      <c r="PH37" s="14"/>
      <c r="PI37" s="14"/>
      <c r="PJ37" s="14"/>
      <c r="PK37" s="14"/>
      <c r="PL37" s="14"/>
      <c r="PM37" s="14"/>
      <c r="PN37" s="14"/>
      <c r="PO37" s="14"/>
      <c r="PP37" s="14"/>
      <c r="PQ37" s="14"/>
      <c r="PR37" s="14"/>
      <c r="PS37" s="14"/>
      <c r="PT37" s="14"/>
      <c r="PU37" s="14"/>
      <c r="PV37" s="14"/>
      <c r="PW37" s="14"/>
      <c r="PX37" s="14"/>
      <c r="PY37" s="14"/>
      <c r="PZ37" s="14"/>
      <c r="QA37" s="14"/>
      <c r="QB37" s="14"/>
      <c r="QC37" s="14"/>
      <c r="QD37" s="14"/>
      <c r="QE37" s="14"/>
      <c r="QF37" s="14"/>
      <c r="QG37" s="14"/>
      <c r="QH37" s="14"/>
      <c r="QI37" s="14"/>
      <c r="QJ37" s="14"/>
      <c r="QK37" s="14"/>
      <c r="QL37" s="14"/>
      <c r="QM37" s="14"/>
      <c r="QN37" s="14"/>
      <c r="QO37" s="14"/>
      <c r="QP37" s="14"/>
      <c r="QQ37" s="14"/>
      <c r="QR37" s="14"/>
      <c r="QS37" s="14"/>
      <c r="QT37" s="14"/>
      <c r="QU37" s="14"/>
      <c r="QV37" s="14"/>
      <c r="QW37" s="14"/>
      <c r="QX37" s="14"/>
      <c r="QY37" s="14"/>
      <c r="QZ37" s="14"/>
      <c r="RA37" s="14"/>
      <c r="RB37" s="14"/>
      <c r="RC37" s="14"/>
      <c r="RD37" s="14"/>
      <c r="RE37" s="14"/>
      <c r="RF37" s="14"/>
      <c r="RG37" s="14"/>
      <c r="RH37" s="14"/>
      <c r="RI37" s="14"/>
      <c r="RJ37" s="14"/>
      <c r="RK37" s="14"/>
      <c r="RL37" s="14"/>
      <c r="RM37" s="14"/>
      <c r="RN37" s="14"/>
      <c r="RO37" s="14"/>
      <c r="RP37" s="14"/>
      <c r="RQ37" s="14"/>
      <c r="RR37" s="14"/>
      <c r="RS37" s="14"/>
      <c r="RT37" s="14"/>
      <c r="RU37" s="14"/>
      <c r="RV37" s="14"/>
      <c r="RW37" s="14"/>
      <c r="RX37" s="14"/>
      <c r="RY37" s="14"/>
      <c r="RZ37" s="14"/>
      <c r="SA37" s="14"/>
      <c r="SB37" s="14"/>
      <c r="SC37" s="14"/>
      <c r="SD37" s="14"/>
      <c r="SE37" s="14"/>
      <c r="SF37" s="14"/>
      <c r="SG37" s="14"/>
      <c r="SH37" s="14"/>
      <c r="SI37" s="14"/>
      <c r="SJ37" s="14"/>
      <c r="SK37" s="14"/>
      <c r="SL37" s="14"/>
      <c r="SM37" s="14"/>
      <c r="SN37" s="14"/>
      <c r="SO37" s="14"/>
      <c r="SP37" s="14"/>
      <c r="SQ37" s="14"/>
      <c r="SR37" s="14"/>
    </row>
    <row r="38" spans="1:512" s="262" customFormat="1" ht="32.25" customHeight="1" x14ac:dyDescent="0.25">
      <c r="A38" s="1617" t="s">
        <v>10</v>
      </c>
      <c r="B38" s="1307" t="s">
        <v>1862</v>
      </c>
      <c r="C38" s="1307" t="s">
        <v>1078</v>
      </c>
      <c r="D38" s="264" t="s">
        <v>1082</v>
      </c>
      <c r="E38" s="263">
        <v>45519</v>
      </c>
      <c r="F38" s="1307" t="s">
        <v>714</v>
      </c>
      <c r="IW38" s="14"/>
      <c r="IX38" s="14"/>
      <c r="IY38" s="14"/>
      <c r="IZ38" s="14"/>
      <c r="JA38" s="14"/>
      <c r="JB38" s="14"/>
      <c r="JC38" s="14"/>
      <c r="JD38" s="14"/>
      <c r="JE38" s="14"/>
      <c r="JF38" s="14"/>
      <c r="JG38" s="14"/>
      <c r="JH38" s="14"/>
      <c r="JI38" s="14"/>
      <c r="JJ38" s="14"/>
      <c r="JK38" s="14"/>
      <c r="JL38" s="14"/>
      <c r="JM38" s="14"/>
      <c r="JN38" s="14"/>
      <c r="JO38" s="14"/>
      <c r="JP38" s="14"/>
      <c r="JQ38" s="14"/>
      <c r="JR38" s="14"/>
      <c r="JS38" s="14"/>
      <c r="JT38" s="14"/>
      <c r="JU38" s="14"/>
      <c r="JV38" s="14"/>
      <c r="JW38" s="14"/>
      <c r="JX38" s="14"/>
      <c r="JY38" s="14"/>
      <c r="JZ38" s="14"/>
      <c r="KA38" s="14"/>
      <c r="KB38" s="14"/>
      <c r="KC38" s="14"/>
      <c r="KD38" s="14"/>
      <c r="KE38" s="14"/>
      <c r="KF38" s="14"/>
      <c r="KG38" s="14"/>
      <c r="KH38" s="14"/>
      <c r="KI38" s="14"/>
      <c r="KJ38" s="14"/>
      <c r="KK38" s="14"/>
      <c r="KL38" s="14"/>
      <c r="KM38" s="14"/>
      <c r="KN38" s="14"/>
      <c r="KO38" s="14"/>
      <c r="KP38" s="14"/>
      <c r="KQ38" s="14"/>
      <c r="KR38" s="14"/>
      <c r="KS38" s="14"/>
      <c r="KT38" s="14"/>
      <c r="KU38" s="14"/>
      <c r="KV38" s="14"/>
      <c r="KW38" s="14"/>
      <c r="KX38" s="14"/>
      <c r="KY38" s="14"/>
      <c r="KZ38" s="14"/>
      <c r="LA38" s="14"/>
      <c r="LB38" s="14"/>
      <c r="LC38" s="14"/>
      <c r="LD38" s="14"/>
      <c r="LE38" s="14"/>
      <c r="LF38" s="14"/>
      <c r="LG38" s="14"/>
      <c r="LH38" s="14"/>
      <c r="LI38" s="14"/>
      <c r="LJ38" s="14"/>
      <c r="LK38" s="14"/>
      <c r="LL38" s="14"/>
      <c r="LM38" s="14"/>
      <c r="LN38" s="14"/>
      <c r="LO38" s="14"/>
      <c r="LP38" s="14"/>
      <c r="LQ38" s="14"/>
      <c r="LR38" s="14"/>
      <c r="LS38" s="14"/>
      <c r="LT38" s="14"/>
      <c r="LU38" s="14"/>
      <c r="LV38" s="14"/>
      <c r="LW38" s="14"/>
      <c r="LX38" s="14"/>
      <c r="LY38" s="14"/>
      <c r="LZ38" s="14"/>
      <c r="MA38" s="14"/>
      <c r="MB38" s="14"/>
      <c r="MC38" s="14"/>
      <c r="MD38" s="14"/>
      <c r="ME38" s="14"/>
      <c r="MF38" s="14"/>
      <c r="MG38" s="14"/>
      <c r="MH38" s="14"/>
      <c r="MI38" s="14"/>
      <c r="MJ38" s="14"/>
      <c r="MK38" s="14"/>
      <c r="ML38" s="14"/>
      <c r="MM38" s="14"/>
      <c r="MN38" s="14"/>
      <c r="MO38" s="14"/>
      <c r="MP38" s="14"/>
      <c r="MQ38" s="14"/>
      <c r="MR38" s="14"/>
      <c r="MS38" s="14"/>
      <c r="MT38" s="14"/>
      <c r="MU38" s="14"/>
      <c r="MV38" s="14"/>
      <c r="MW38" s="14"/>
      <c r="MX38" s="14"/>
      <c r="MY38" s="14"/>
      <c r="MZ38" s="14"/>
      <c r="NA38" s="14"/>
      <c r="NB38" s="14"/>
      <c r="NC38" s="14"/>
      <c r="ND38" s="14"/>
      <c r="NE38" s="14"/>
      <c r="NF38" s="14"/>
      <c r="NG38" s="14"/>
      <c r="NH38" s="14"/>
      <c r="NI38" s="14"/>
      <c r="NJ38" s="14"/>
      <c r="NK38" s="14"/>
      <c r="NL38" s="14"/>
      <c r="NM38" s="14"/>
      <c r="NN38" s="14"/>
      <c r="NO38" s="14"/>
      <c r="NP38" s="14"/>
      <c r="NQ38" s="14"/>
      <c r="NR38" s="14"/>
      <c r="NS38" s="14"/>
      <c r="NT38" s="14"/>
      <c r="NU38" s="14"/>
      <c r="NV38" s="14"/>
      <c r="NW38" s="14"/>
      <c r="NX38" s="14"/>
      <c r="NY38" s="14"/>
      <c r="NZ38" s="14"/>
      <c r="OA38" s="14"/>
      <c r="OB38" s="14"/>
      <c r="OC38" s="14"/>
      <c r="OD38" s="14"/>
      <c r="OE38" s="14"/>
      <c r="OF38" s="14"/>
      <c r="OG38" s="14"/>
      <c r="OH38" s="14"/>
      <c r="OI38" s="14"/>
      <c r="OJ38" s="14"/>
      <c r="OK38" s="14"/>
      <c r="OL38" s="14"/>
      <c r="OM38" s="14"/>
      <c r="ON38" s="14"/>
      <c r="OO38" s="14"/>
      <c r="OP38" s="14"/>
      <c r="OQ38" s="14"/>
      <c r="OR38" s="14"/>
      <c r="OS38" s="14"/>
      <c r="OT38" s="14"/>
      <c r="OU38" s="14"/>
      <c r="OV38" s="14"/>
      <c r="OW38" s="14"/>
      <c r="OX38" s="14"/>
      <c r="OY38" s="14"/>
      <c r="OZ38" s="14"/>
      <c r="PA38" s="14"/>
      <c r="PB38" s="14"/>
      <c r="PC38" s="14"/>
      <c r="PD38" s="14"/>
      <c r="PE38" s="14"/>
      <c r="PF38" s="14"/>
      <c r="PG38" s="14"/>
      <c r="PH38" s="14"/>
      <c r="PI38" s="14"/>
      <c r="PJ38" s="14"/>
      <c r="PK38" s="14"/>
      <c r="PL38" s="14"/>
      <c r="PM38" s="14"/>
      <c r="PN38" s="14"/>
      <c r="PO38" s="14"/>
      <c r="PP38" s="14"/>
      <c r="PQ38" s="14"/>
      <c r="PR38" s="14"/>
      <c r="PS38" s="14"/>
      <c r="PT38" s="14"/>
      <c r="PU38" s="14"/>
      <c r="PV38" s="14"/>
      <c r="PW38" s="14"/>
      <c r="PX38" s="14"/>
      <c r="PY38" s="14"/>
      <c r="PZ38" s="14"/>
      <c r="QA38" s="14"/>
      <c r="QB38" s="14"/>
      <c r="QC38" s="14"/>
      <c r="QD38" s="14"/>
      <c r="QE38" s="14"/>
      <c r="QF38" s="14"/>
      <c r="QG38" s="14"/>
      <c r="QH38" s="14"/>
      <c r="QI38" s="14"/>
      <c r="QJ38" s="14"/>
      <c r="QK38" s="14"/>
      <c r="QL38" s="14"/>
      <c r="QM38" s="14"/>
      <c r="QN38" s="14"/>
      <c r="QO38" s="14"/>
      <c r="QP38" s="14"/>
      <c r="QQ38" s="14"/>
      <c r="QR38" s="14"/>
      <c r="QS38" s="14"/>
      <c r="QT38" s="14"/>
      <c r="QU38" s="14"/>
      <c r="QV38" s="14"/>
      <c r="QW38" s="14"/>
      <c r="QX38" s="14"/>
      <c r="QY38" s="14"/>
      <c r="QZ38" s="14"/>
      <c r="RA38" s="14"/>
      <c r="RB38" s="14"/>
      <c r="RC38" s="14"/>
      <c r="RD38" s="14"/>
      <c r="RE38" s="14"/>
      <c r="RF38" s="14"/>
      <c r="RG38" s="14"/>
      <c r="RH38" s="14"/>
      <c r="RI38" s="14"/>
      <c r="RJ38" s="14"/>
      <c r="RK38" s="14"/>
      <c r="RL38" s="14"/>
      <c r="RM38" s="14"/>
      <c r="RN38" s="14"/>
      <c r="RO38" s="14"/>
      <c r="RP38" s="14"/>
      <c r="RQ38" s="14"/>
      <c r="RR38" s="14"/>
      <c r="RS38" s="14"/>
      <c r="RT38" s="14"/>
      <c r="RU38" s="14"/>
      <c r="RV38" s="14"/>
      <c r="RW38" s="14"/>
      <c r="RX38" s="14"/>
      <c r="RY38" s="14"/>
      <c r="RZ38" s="14"/>
      <c r="SA38" s="14"/>
      <c r="SB38" s="14"/>
      <c r="SC38" s="14"/>
      <c r="SD38" s="14"/>
      <c r="SE38" s="14"/>
      <c r="SF38" s="14"/>
      <c r="SG38" s="14"/>
      <c r="SH38" s="14"/>
      <c r="SI38" s="14"/>
      <c r="SJ38" s="14"/>
      <c r="SK38" s="14"/>
      <c r="SL38" s="14"/>
      <c r="SM38" s="14"/>
      <c r="SN38" s="14"/>
      <c r="SO38" s="14"/>
      <c r="SP38" s="14"/>
      <c r="SQ38" s="14"/>
      <c r="SR38" s="14"/>
    </row>
    <row r="39" spans="1:512" s="262" customFormat="1" ht="32.25" customHeight="1" x14ac:dyDescent="0.25">
      <c r="A39" s="1617" t="s">
        <v>10</v>
      </c>
      <c r="B39" s="1307" t="s">
        <v>718</v>
      </c>
      <c r="C39" s="1307" t="s">
        <v>719</v>
      </c>
      <c r="D39" s="264" t="s">
        <v>720</v>
      </c>
      <c r="E39" s="263">
        <v>44077</v>
      </c>
      <c r="F39" s="1307" t="s">
        <v>714</v>
      </c>
      <c r="IW39" s="14"/>
      <c r="IX39" s="14"/>
      <c r="IY39" s="14"/>
      <c r="IZ39" s="14"/>
      <c r="JA39" s="14"/>
      <c r="JB39" s="14"/>
      <c r="JC39" s="14"/>
      <c r="JD39" s="14"/>
      <c r="JE39" s="14"/>
      <c r="JF39" s="14"/>
      <c r="JG39" s="14"/>
      <c r="JH39" s="14"/>
      <c r="JI39" s="14"/>
      <c r="JJ39" s="14"/>
      <c r="JK39" s="14"/>
      <c r="JL39" s="14"/>
      <c r="JM39" s="14"/>
      <c r="JN39" s="14"/>
      <c r="JO39" s="14"/>
      <c r="JP39" s="14"/>
      <c r="JQ39" s="14"/>
      <c r="JR39" s="14"/>
      <c r="JS39" s="14"/>
      <c r="JT39" s="14"/>
      <c r="JU39" s="14"/>
      <c r="JV39" s="14"/>
      <c r="JW39" s="14"/>
      <c r="JX39" s="14"/>
      <c r="JY39" s="14"/>
      <c r="JZ39" s="14"/>
      <c r="KA39" s="14"/>
      <c r="KB39" s="14"/>
      <c r="KC39" s="14"/>
      <c r="KD39" s="14"/>
      <c r="KE39" s="14"/>
      <c r="KF39" s="14"/>
      <c r="KG39" s="14"/>
      <c r="KH39" s="14"/>
      <c r="KI39" s="14"/>
      <c r="KJ39" s="14"/>
      <c r="KK39" s="14"/>
      <c r="KL39" s="14"/>
      <c r="KM39" s="14"/>
      <c r="KN39" s="14"/>
      <c r="KO39" s="14"/>
      <c r="KP39" s="14"/>
      <c r="KQ39" s="14"/>
      <c r="KR39" s="14"/>
      <c r="KS39" s="14"/>
      <c r="KT39" s="14"/>
      <c r="KU39" s="14"/>
      <c r="KV39" s="14"/>
      <c r="KW39" s="14"/>
      <c r="KX39" s="14"/>
      <c r="KY39" s="14"/>
      <c r="KZ39" s="14"/>
      <c r="LA39" s="14"/>
      <c r="LB39" s="14"/>
      <c r="LC39" s="14"/>
      <c r="LD39" s="14"/>
      <c r="LE39" s="14"/>
      <c r="LF39" s="14"/>
      <c r="LG39" s="14"/>
      <c r="LH39" s="14"/>
      <c r="LI39" s="14"/>
      <c r="LJ39" s="14"/>
      <c r="LK39" s="14"/>
      <c r="LL39" s="14"/>
      <c r="LM39" s="14"/>
      <c r="LN39" s="14"/>
      <c r="LO39" s="14"/>
      <c r="LP39" s="14"/>
      <c r="LQ39" s="14"/>
      <c r="LR39" s="14"/>
      <c r="LS39" s="14"/>
      <c r="LT39" s="14"/>
      <c r="LU39" s="14"/>
      <c r="LV39" s="14"/>
      <c r="LW39" s="14"/>
      <c r="LX39" s="14"/>
      <c r="LY39" s="14"/>
      <c r="LZ39" s="14"/>
      <c r="MA39" s="14"/>
      <c r="MB39" s="14"/>
      <c r="MC39" s="14"/>
      <c r="MD39" s="14"/>
      <c r="ME39" s="14"/>
      <c r="MF39" s="14"/>
      <c r="MG39" s="14"/>
      <c r="MH39" s="14"/>
      <c r="MI39" s="14"/>
      <c r="MJ39" s="14"/>
      <c r="MK39" s="14"/>
      <c r="ML39" s="14"/>
      <c r="MM39" s="14"/>
      <c r="MN39" s="14"/>
      <c r="MO39" s="14"/>
      <c r="MP39" s="14"/>
      <c r="MQ39" s="14"/>
      <c r="MR39" s="14"/>
      <c r="MS39" s="14"/>
      <c r="MT39" s="14"/>
      <c r="MU39" s="14"/>
      <c r="MV39" s="14"/>
      <c r="MW39" s="14"/>
      <c r="MX39" s="14"/>
      <c r="MY39" s="14"/>
      <c r="MZ39" s="14"/>
      <c r="NA39" s="14"/>
      <c r="NB39" s="14"/>
      <c r="NC39" s="14"/>
      <c r="ND39" s="14"/>
      <c r="NE39" s="14"/>
      <c r="NF39" s="14"/>
      <c r="NG39" s="14"/>
      <c r="NH39" s="14"/>
      <c r="NI39" s="14"/>
      <c r="NJ39" s="14"/>
      <c r="NK39" s="14"/>
      <c r="NL39" s="14"/>
      <c r="NM39" s="14"/>
      <c r="NN39" s="14"/>
      <c r="NO39" s="14"/>
      <c r="NP39" s="14"/>
      <c r="NQ39" s="14"/>
      <c r="NR39" s="14"/>
      <c r="NS39" s="14"/>
      <c r="NT39" s="14"/>
      <c r="NU39" s="14"/>
      <c r="NV39" s="14"/>
      <c r="NW39" s="14"/>
      <c r="NX39" s="14"/>
      <c r="NY39" s="14"/>
      <c r="NZ39" s="14"/>
      <c r="OA39" s="14"/>
      <c r="OB39" s="14"/>
      <c r="OC39" s="14"/>
      <c r="OD39" s="14"/>
      <c r="OE39" s="14"/>
      <c r="OF39" s="14"/>
      <c r="OG39" s="14"/>
      <c r="OH39" s="14"/>
      <c r="OI39" s="14"/>
      <c r="OJ39" s="14"/>
      <c r="OK39" s="14"/>
      <c r="OL39" s="14"/>
      <c r="OM39" s="14"/>
      <c r="ON39" s="14"/>
      <c r="OO39" s="14"/>
      <c r="OP39" s="14"/>
      <c r="OQ39" s="14"/>
      <c r="OR39" s="14"/>
      <c r="OS39" s="14"/>
      <c r="OT39" s="14"/>
      <c r="OU39" s="14"/>
      <c r="OV39" s="14"/>
      <c r="OW39" s="14"/>
      <c r="OX39" s="14"/>
      <c r="OY39" s="14"/>
      <c r="OZ39" s="14"/>
      <c r="PA39" s="14"/>
      <c r="PB39" s="14"/>
      <c r="PC39" s="14"/>
      <c r="PD39" s="14"/>
      <c r="PE39" s="14"/>
      <c r="PF39" s="14"/>
      <c r="PG39" s="14"/>
      <c r="PH39" s="14"/>
      <c r="PI39" s="14"/>
      <c r="PJ39" s="14"/>
      <c r="PK39" s="14"/>
      <c r="PL39" s="14"/>
      <c r="PM39" s="14"/>
      <c r="PN39" s="14"/>
      <c r="PO39" s="14"/>
      <c r="PP39" s="14"/>
      <c r="PQ39" s="14"/>
      <c r="PR39" s="14"/>
      <c r="PS39" s="14"/>
      <c r="PT39" s="14"/>
      <c r="PU39" s="14"/>
      <c r="PV39" s="14"/>
      <c r="PW39" s="14"/>
      <c r="PX39" s="14"/>
      <c r="PY39" s="14"/>
      <c r="PZ39" s="14"/>
      <c r="QA39" s="14"/>
      <c r="QB39" s="14"/>
      <c r="QC39" s="14"/>
      <c r="QD39" s="14"/>
      <c r="QE39" s="14"/>
      <c r="QF39" s="14"/>
      <c r="QG39" s="14"/>
      <c r="QH39" s="14"/>
      <c r="QI39" s="14"/>
      <c r="QJ39" s="14"/>
      <c r="QK39" s="14"/>
      <c r="QL39" s="14"/>
      <c r="QM39" s="14"/>
      <c r="QN39" s="14"/>
      <c r="QO39" s="14"/>
      <c r="QP39" s="14"/>
      <c r="QQ39" s="14"/>
      <c r="QR39" s="14"/>
      <c r="QS39" s="14"/>
      <c r="QT39" s="14"/>
      <c r="QU39" s="14"/>
      <c r="QV39" s="14"/>
      <c r="QW39" s="14"/>
      <c r="QX39" s="14"/>
      <c r="QY39" s="14"/>
      <c r="QZ39" s="14"/>
      <c r="RA39" s="14"/>
      <c r="RB39" s="14"/>
      <c r="RC39" s="14"/>
      <c r="RD39" s="14"/>
      <c r="RE39" s="14"/>
      <c r="RF39" s="14"/>
      <c r="RG39" s="14"/>
      <c r="RH39" s="14"/>
      <c r="RI39" s="14"/>
      <c r="RJ39" s="14"/>
      <c r="RK39" s="14"/>
      <c r="RL39" s="14"/>
      <c r="RM39" s="14"/>
      <c r="RN39" s="14"/>
      <c r="RO39" s="14"/>
      <c r="RP39" s="14"/>
      <c r="RQ39" s="14"/>
      <c r="RR39" s="14"/>
      <c r="RS39" s="14"/>
      <c r="RT39" s="14"/>
      <c r="RU39" s="14"/>
      <c r="RV39" s="14"/>
      <c r="RW39" s="14"/>
      <c r="RX39" s="14"/>
      <c r="RY39" s="14"/>
      <c r="RZ39" s="14"/>
      <c r="SA39" s="14"/>
      <c r="SB39" s="14"/>
      <c r="SC39" s="14"/>
      <c r="SD39" s="14"/>
      <c r="SE39" s="14"/>
      <c r="SF39" s="14"/>
      <c r="SG39" s="14"/>
      <c r="SH39" s="14"/>
      <c r="SI39" s="14"/>
      <c r="SJ39" s="14"/>
      <c r="SK39" s="14"/>
      <c r="SL39" s="14"/>
      <c r="SM39" s="14"/>
      <c r="SN39" s="14"/>
      <c r="SO39" s="14"/>
      <c r="SP39" s="14"/>
      <c r="SQ39" s="14"/>
      <c r="SR39" s="14"/>
    </row>
    <row r="40" spans="1:512" s="262" customFormat="1" ht="32.25" customHeight="1" x14ac:dyDescent="0.25">
      <c r="A40" s="1617" t="s">
        <v>10</v>
      </c>
      <c r="B40" s="1307" t="s">
        <v>718</v>
      </c>
      <c r="C40" s="1307" t="s">
        <v>719</v>
      </c>
      <c r="D40" s="264" t="s">
        <v>721</v>
      </c>
      <c r="E40" s="263">
        <v>44797</v>
      </c>
      <c r="F40" s="1307" t="s">
        <v>714</v>
      </c>
      <c r="IW40" s="14"/>
      <c r="IX40" s="14"/>
      <c r="IY40" s="14"/>
      <c r="IZ40" s="14"/>
      <c r="JA40" s="14"/>
      <c r="JB40" s="14"/>
      <c r="JC40" s="14"/>
      <c r="JD40" s="14"/>
      <c r="JE40" s="14"/>
      <c r="JF40" s="14"/>
      <c r="JG40" s="14"/>
      <c r="JH40" s="14"/>
      <c r="JI40" s="14"/>
      <c r="JJ40" s="14"/>
      <c r="JK40" s="14"/>
      <c r="JL40" s="14"/>
      <c r="JM40" s="14"/>
      <c r="JN40" s="14"/>
      <c r="JO40" s="14"/>
      <c r="JP40" s="14"/>
      <c r="JQ40" s="14"/>
      <c r="JR40" s="14"/>
      <c r="JS40" s="14"/>
      <c r="JT40" s="14"/>
      <c r="JU40" s="14"/>
      <c r="JV40" s="14"/>
      <c r="JW40" s="14"/>
      <c r="JX40" s="14"/>
      <c r="JY40" s="14"/>
      <c r="JZ40" s="14"/>
      <c r="KA40" s="14"/>
      <c r="KB40" s="14"/>
      <c r="KC40" s="14"/>
      <c r="KD40" s="14"/>
      <c r="KE40" s="14"/>
      <c r="KF40" s="14"/>
      <c r="KG40" s="14"/>
      <c r="KH40" s="14"/>
      <c r="KI40" s="14"/>
      <c r="KJ40" s="14"/>
      <c r="KK40" s="14"/>
      <c r="KL40" s="14"/>
      <c r="KM40" s="14"/>
      <c r="KN40" s="14"/>
      <c r="KO40" s="14"/>
      <c r="KP40" s="14"/>
      <c r="KQ40" s="14"/>
      <c r="KR40" s="14"/>
      <c r="KS40" s="14"/>
      <c r="KT40" s="14"/>
      <c r="KU40" s="14"/>
      <c r="KV40" s="14"/>
      <c r="KW40" s="14"/>
      <c r="KX40" s="14"/>
      <c r="KY40" s="14"/>
      <c r="KZ40" s="14"/>
      <c r="LA40" s="14"/>
      <c r="LB40" s="14"/>
      <c r="LC40" s="14"/>
      <c r="LD40" s="14"/>
      <c r="LE40" s="14"/>
      <c r="LF40" s="14"/>
      <c r="LG40" s="14"/>
      <c r="LH40" s="14"/>
      <c r="LI40" s="14"/>
      <c r="LJ40" s="14"/>
      <c r="LK40" s="14"/>
      <c r="LL40" s="14"/>
      <c r="LM40" s="14"/>
      <c r="LN40" s="14"/>
      <c r="LO40" s="14"/>
      <c r="LP40" s="14"/>
      <c r="LQ40" s="14"/>
      <c r="LR40" s="14"/>
      <c r="LS40" s="14"/>
      <c r="LT40" s="14"/>
      <c r="LU40" s="14"/>
      <c r="LV40" s="14"/>
      <c r="LW40" s="14"/>
      <c r="LX40" s="14"/>
      <c r="LY40" s="14"/>
      <c r="LZ40" s="14"/>
      <c r="MA40" s="14"/>
      <c r="MB40" s="14"/>
      <c r="MC40" s="14"/>
      <c r="MD40" s="14"/>
      <c r="ME40" s="14"/>
      <c r="MF40" s="14"/>
      <c r="MG40" s="14"/>
      <c r="MH40" s="14"/>
      <c r="MI40" s="14"/>
      <c r="MJ40" s="14"/>
      <c r="MK40" s="14"/>
      <c r="ML40" s="14"/>
      <c r="MM40" s="14"/>
      <c r="MN40" s="14"/>
      <c r="MO40" s="14"/>
      <c r="MP40" s="14"/>
      <c r="MQ40" s="14"/>
      <c r="MR40" s="14"/>
      <c r="MS40" s="14"/>
      <c r="MT40" s="14"/>
      <c r="MU40" s="14"/>
      <c r="MV40" s="14"/>
      <c r="MW40" s="14"/>
      <c r="MX40" s="14"/>
      <c r="MY40" s="14"/>
      <c r="MZ40" s="14"/>
      <c r="NA40" s="14"/>
      <c r="NB40" s="14"/>
      <c r="NC40" s="14"/>
      <c r="ND40" s="14"/>
      <c r="NE40" s="14"/>
      <c r="NF40" s="14"/>
      <c r="NG40" s="14"/>
      <c r="NH40" s="14"/>
      <c r="NI40" s="14"/>
      <c r="NJ40" s="14"/>
      <c r="NK40" s="14"/>
      <c r="NL40" s="14"/>
      <c r="NM40" s="14"/>
      <c r="NN40" s="14"/>
      <c r="NO40" s="14"/>
      <c r="NP40" s="14"/>
      <c r="NQ40" s="14"/>
      <c r="NR40" s="14"/>
      <c r="NS40" s="14"/>
      <c r="NT40" s="14"/>
      <c r="NU40" s="14"/>
      <c r="NV40" s="14"/>
      <c r="NW40" s="14"/>
      <c r="NX40" s="14"/>
      <c r="NY40" s="14"/>
      <c r="NZ40" s="14"/>
      <c r="OA40" s="14"/>
      <c r="OB40" s="14"/>
      <c r="OC40" s="14"/>
      <c r="OD40" s="14"/>
      <c r="OE40" s="14"/>
      <c r="OF40" s="14"/>
      <c r="OG40" s="14"/>
      <c r="OH40" s="14"/>
      <c r="OI40" s="14"/>
      <c r="OJ40" s="14"/>
      <c r="OK40" s="14"/>
      <c r="OL40" s="14"/>
      <c r="OM40" s="14"/>
      <c r="ON40" s="14"/>
      <c r="OO40" s="14"/>
      <c r="OP40" s="14"/>
      <c r="OQ40" s="14"/>
      <c r="OR40" s="14"/>
      <c r="OS40" s="14"/>
      <c r="OT40" s="14"/>
      <c r="OU40" s="14"/>
      <c r="OV40" s="14"/>
      <c r="OW40" s="14"/>
      <c r="OX40" s="14"/>
      <c r="OY40" s="14"/>
      <c r="OZ40" s="14"/>
      <c r="PA40" s="14"/>
      <c r="PB40" s="14"/>
      <c r="PC40" s="14"/>
      <c r="PD40" s="14"/>
      <c r="PE40" s="14"/>
      <c r="PF40" s="14"/>
      <c r="PG40" s="14"/>
      <c r="PH40" s="14"/>
      <c r="PI40" s="14"/>
      <c r="PJ40" s="14"/>
      <c r="PK40" s="14"/>
      <c r="PL40" s="14"/>
      <c r="PM40" s="14"/>
      <c r="PN40" s="14"/>
      <c r="PO40" s="14"/>
      <c r="PP40" s="14"/>
      <c r="PQ40" s="14"/>
      <c r="PR40" s="14"/>
      <c r="PS40" s="14"/>
      <c r="PT40" s="14"/>
      <c r="PU40" s="14"/>
      <c r="PV40" s="14"/>
      <c r="PW40" s="14"/>
      <c r="PX40" s="14"/>
      <c r="PY40" s="14"/>
      <c r="PZ40" s="14"/>
      <c r="QA40" s="14"/>
      <c r="QB40" s="14"/>
      <c r="QC40" s="14"/>
      <c r="QD40" s="14"/>
      <c r="QE40" s="14"/>
      <c r="QF40" s="14"/>
      <c r="QG40" s="14"/>
      <c r="QH40" s="14"/>
      <c r="QI40" s="14"/>
      <c r="QJ40" s="14"/>
      <c r="QK40" s="14"/>
      <c r="QL40" s="14"/>
      <c r="QM40" s="14"/>
      <c r="QN40" s="14"/>
      <c r="QO40" s="14"/>
      <c r="QP40" s="14"/>
      <c r="QQ40" s="14"/>
      <c r="QR40" s="14"/>
      <c r="QS40" s="14"/>
      <c r="QT40" s="14"/>
      <c r="QU40" s="14"/>
      <c r="QV40" s="14"/>
      <c r="QW40" s="14"/>
      <c r="QX40" s="14"/>
      <c r="QY40" s="14"/>
      <c r="QZ40" s="14"/>
      <c r="RA40" s="14"/>
      <c r="RB40" s="14"/>
      <c r="RC40" s="14"/>
      <c r="RD40" s="14"/>
      <c r="RE40" s="14"/>
      <c r="RF40" s="14"/>
      <c r="RG40" s="14"/>
      <c r="RH40" s="14"/>
      <c r="RI40" s="14"/>
      <c r="RJ40" s="14"/>
      <c r="RK40" s="14"/>
      <c r="RL40" s="14"/>
      <c r="RM40" s="14"/>
      <c r="RN40" s="14"/>
      <c r="RO40" s="14"/>
      <c r="RP40" s="14"/>
      <c r="RQ40" s="14"/>
      <c r="RR40" s="14"/>
      <c r="RS40" s="14"/>
      <c r="RT40" s="14"/>
      <c r="RU40" s="14"/>
      <c r="RV40" s="14"/>
      <c r="RW40" s="14"/>
      <c r="RX40" s="14"/>
      <c r="RY40" s="14"/>
      <c r="RZ40" s="14"/>
      <c r="SA40" s="14"/>
      <c r="SB40" s="14"/>
      <c r="SC40" s="14"/>
      <c r="SD40" s="14"/>
      <c r="SE40" s="14"/>
      <c r="SF40" s="14"/>
      <c r="SG40" s="14"/>
      <c r="SH40" s="14"/>
      <c r="SI40" s="14"/>
      <c r="SJ40" s="14"/>
      <c r="SK40" s="14"/>
      <c r="SL40" s="14"/>
      <c r="SM40" s="14"/>
      <c r="SN40" s="14"/>
      <c r="SO40" s="14"/>
      <c r="SP40" s="14"/>
      <c r="SQ40" s="14"/>
      <c r="SR40" s="14"/>
    </row>
    <row r="41" spans="1:512" s="262" customFormat="1" ht="32.25" customHeight="1" x14ac:dyDescent="0.25">
      <c r="A41" s="1617" t="s">
        <v>10</v>
      </c>
      <c r="B41" s="1307" t="s">
        <v>1587</v>
      </c>
      <c r="C41" s="1307" t="s">
        <v>1588</v>
      </c>
      <c r="D41" s="264" t="s">
        <v>1589</v>
      </c>
      <c r="E41" s="263">
        <v>44804</v>
      </c>
      <c r="F41" s="1307" t="s">
        <v>714</v>
      </c>
      <c r="IW41" s="14"/>
      <c r="IX41" s="14"/>
      <c r="IY41" s="14"/>
      <c r="IZ41" s="14"/>
      <c r="JA41" s="14"/>
      <c r="JB41" s="14"/>
      <c r="JC41" s="14"/>
      <c r="JD41" s="14"/>
      <c r="JE41" s="14"/>
      <c r="JF41" s="14"/>
      <c r="JG41" s="14"/>
      <c r="JH41" s="14"/>
      <c r="JI41" s="14"/>
      <c r="JJ41" s="14"/>
      <c r="JK41" s="14"/>
      <c r="JL41" s="14"/>
      <c r="JM41" s="14"/>
      <c r="JN41" s="14"/>
      <c r="JO41" s="14"/>
      <c r="JP41" s="14"/>
      <c r="JQ41" s="14"/>
      <c r="JR41" s="14"/>
      <c r="JS41" s="14"/>
      <c r="JT41" s="14"/>
      <c r="JU41" s="14"/>
      <c r="JV41" s="14"/>
      <c r="JW41" s="14"/>
      <c r="JX41" s="14"/>
      <c r="JY41" s="14"/>
      <c r="JZ41" s="14"/>
      <c r="KA41" s="14"/>
      <c r="KB41" s="14"/>
      <c r="KC41" s="14"/>
      <c r="KD41" s="14"/>
      <c r="KE41" s="14"/>
      <c r="KF41" s="14"/>
      <c r="KG41" s="14"/>
      <c r="KH41" s="14"/>
      <c r="KI41" s="14"/>
      <c r="KJ41" s="14"/>
      <c r="KK41" s="14"/>
      <c r="KL41" s="14"/>
      <c r="KM41" s="14"/>
      <c r="KN41" s="14"/>
      <c r="KO41" s="14"/>
      <c r="KP41" s="14"/>
      <c r="KQ41" s="14"/>
      <c r="KR41" s="14"/>
      <c r="KS41" s="14"/>
      <c r="KT41" s="14"/>
      <c r="KU41" s="14"/>
      <c r="KV41" s="14"/>
      <c r="KW41" s="14"/>
      <c r="KX41" s="14"/>
      <c r="KY41" s="14"/>
      <c r="KZ41" s="14"/>
      <c r="LA41" s="14"/>
      <c r="LB41" s="14"/>
      <c r="LC41" s="14"/>
      <c r="LD41" s="14"/>
      <c r="LE41" s="14"/>
      <c r="LF41" s="14"/>
      <c r="LG41" s="14"/>
      <c r="LH41" s="14"/>
      <c r="LI41" s="14"/>
      <c r="LJ41" s="14"/>
      <c r="LK41" s="14"/>
      <c r="LL41" s="14"/>
      <c r="LM41" s="14"/>
      <c r="LN41" s="14"/>
      <c r="LO41" s="14"/>
      <c r="LP41" s="14"/>
      <c r="LQ41" s="14"/>
      <c r="LR41" s="14"/>
      <c r="LS41" s="14"/>
      <c r="LT41" s="14"/>
      <c r="LU41" s="14"/>
      <c r="LV41" s="14"/>
      <c r="LW41" s="14"/>
      <c r="LX41" s="14"/>
      <c r="LY41" s="14"/>
      <c r="LZ41" s="14"/>
      <c r="MA41" s="14"/>
      <c r="MB41" s="14"/>
      <c r="MC41" s="14"/>
      <c r="MD41" s="14"/>
      <c r="ME41" s="14"/>
      <c r="MF41" s="14"/>
      <c r="MG41" s="14"/>
      <c r="MH41" s="14"/>
      <c r="MI41" s="14"/>
      <c r="MJ41" s="14"/>
      <c r="MK41" s="14"/>
      <c r="ML41" s="14"/>
      <c r="MM41" s="14"/>
      <c r="MN41" s="14"/>
      <c r="MO41" s="14"/>
      <c r="MP41" s="14"/>
      <c r="MQ41" s="14"/>
      <c r="MR41" s="14"/>
      <c r="MS41" s="14"/>
      <c r="MT41" s="14"/>
      <c r="MU41" s="14"/>
      <c r="MV41" s="14"/>
      <c r="MW41" s="14"/>
      <c r="MX41" s="14"/>
      <c r="MY41" s="14"/>
      <c r="MZ41" s="14"/>
      <c r="NA41" s="14"/>
      <c r="NB41" s="14"/>
      <c r="NC41" s="14"/>
      <c r="ND41" s="14"/>
      <c r="NE41" s="14"/>
      <c r="NF41" s="14"/>
      <c r="NG41" s="14"/>
      <c r="NH41" s="14"/>
      <c r="NI41" s="14"/>
      <c r="NJ41" s="14"/>
      <c r="NK41" s="14"/>
      <c r="NL41" s="14"/>
      <c r="NM41" s="14"/>
      <c r="NN41" s="14"/>
      <c r="NO41" s="14"/>
      <c r="NP41" s="14"/>
      <c r="NQ41" s="14"/>
      <c r="NR41" s="14"/>
      <c r="NS41" s="14"/>
      <c r="NT41" s="14"/>
      <c r="NU41" s="14"/>
      <c r="NV41" s="14"/>
      <c r="NW41" s="14"/>
      <c r="NX41" s="14"/>
      <c r="NY41" s="14"/>
      <c r="NZ41" s="14"/>
      <c r="OA41" s="14"/>
      <c r="OB41" s="14"/>
      <c r="OC41" s="14"/>
      <c r="OD41" s="14"/>
      <c r="OE41" s="14"/>
      <c r="OF41" s="14"/>
      <c r="OG41" s="14"/>
      <c r="OH41" s="14"/>
      <c r="OI41" s="14"/>
      <c r="OJ41" s="14"/>
      <c r="OK41" s="14"/>
      <c r="OL41" s="14"/>
      <c r="OM41" s="14"/>
      <c r="ON41" s="14"/>
      <c r="OO41" s="14"/>
      <c r="OP41" s="14"/>
      <c r="OQ41" s="14"/>
      <c r="OR41" s="14"/>
      <c r="OS41" s="14"/>
      <c r="OT41" s="14"/>
      <c r="OU41" s="14"/>
      <c r="OV41" s="14"/>
      <c r="OW41" s="14"/>
      <c r="OX41" s="14"/>
      <c r="OY41" s="14"/>
      <c r="OZ41" s="14"/>
      <c r="PA41" s="14"/>
      <c r="PB41" s="14"/>
      <c r="PC41" s="14"/>
      <c r="PD41" s="14"/>
      <c r="PE41" s="14"/>
      <c r="PF41" s="14"/>
      <c r="PG41" s="14"/>
      <c r="PH41" s="14"/>
      <c r="PI41" s="14"/>
      <c r="PJ41" s="14"/>
      <c r="PK41" s="14"/>
      <c r="PL41" s="14"/>
      <c r="PM41" s="14"/>
      <c r="PN41" s="14"/>
      <c r="PO41" s="14"/>
      <c r="PP41" s="14"/>
      <c r="PQ41" s="14"/>
      <c r="PR41" s="14"/>
      <c r="PS41" s="14"/>
      <c r="PT41" s="14"/>
      <c r="PU41" s="14"/>
      <c r="PV41" s="14"/>
      <c r="PW41" s="14"/>
      <c r="PX41" s="14"/>
      <c r="PY41" s="14"/>
      <c r="PZ41" s="14"/>
      <c r="QA41" s="14"/>
      <c r="QB41" s="14"/>
      <c r="QC41" s="14"/>
      <c r="QD41" s="14"/>
      <c r="QE41" s="14"/>
      <c r="QF41" s="14"/>
      <c r="QG41" s="14"/>
      <c r="QH41" s="14"/>
      <c r="QI41" s="14"/>
      <c r="QJ41" s="14"/>
      <c r="QK41" s="14"/>
      <c r="QL41" s="14"/>
      <c r="QM41" s="14"/>
      <c r="QN41" s="14"/>
      <c r="QO41" s="14"/>
      <c r="QP41" s="14"/>
      <c r="QQ41" s="14"/>
      <c r="QR41" s="14"/>
      <c r="QS41" s="14"/>
      <c r="QT41" s="14"/>
      <c r="QU41" s="14"/>
      <c r="QV41" s="14"/>
      <c r="QW41" s="14"/>
      <c r="QX41" s="14"/>
      <c r="QY41" s="14"/>
      <c r="QZ41" s="14"/>
      <c r="RA41" s="14"/>
      <c r="RB41" s="14"/>
      <c r="RC41" s="14"/>
      <c r="RD41" s="14"/>
      <c r="RE41" s="14"/>
      <c r="RF41" s="14"/>
      <c r="RG41" s="14"/>
      <c r="RH41" s="14"/>
      <c r="RI41" s="14"/>
      <c r="RJ41" s="14"/>
      <c r="RK41" s="14"/>
      <c r="RL41" s="14"/>
      <c r="RM41" s="14"/>
      <c r="RN41" s="14"/>
      <c r="RO41" s="14"/>
      <c r="RP41" s="14"/>
      <c r="RQ41" s="14"/>
      <c r="RR41" s="14"/>
      <c r="RS41" s="14"/>
      <c r="RT41" s="14"/>
      <c r="RU41" s="14"/>
      <c r="RV41" s="14"/>
      <c r="RW41" s="14"/>
      <c r="RX41" s="14"/>
      <c r="RY41" s="14"/>
      <c r="RZ41" s="14"/>
      <c r="SA41" s="14"/>
      <c r="SB41" s="14"/>
      <c r="SC41" s="14"/>
      <c r="SD41" s="14"/>
      <c r="SE41" s="14"/>
      <c r="SF41" s="14"/>
      <c r="SG41" s="14"/>
      <c r="SH41" s="14"/>
      <c r="SI41" s="14"/>
      <c r="SJ41" s="14"/>
      <c r="SK41" s="14"/>
      <c r="SL41" s="14"/>
      <c r="SM41" s="14"/>
      <c r="SN41" s="14"/>
      <c r="SO41" s="14"/>
      <c r="SP41" s="14"/>
      <c r="SQ41" s="14"/>
      <c r="SR41" s="14"/>
    </row>
    <row r="42" spans="1:512" s="262" customFormat="1" ht="32.25" customHeight="1" x14ac:dyDescent="0.25">
      <c r="A42" s="1617" t="s">
        <v>10</v>
      </c>
      <c r="B42" s="1307" t="s">
        <v>1587</v>
      </c>
      <c r="C42" s="1307" t="s">
        <v>1588</v>
      </c>
      <c r="D42" s="264" t="s">
        <v>1590</v>
      </c>
      <c r="E42" s="263">
        <v>45164</v>
      </c>
      <c r="F42" s="1307" t="s">
        <v>714</v>
      </c>
      <c r="IW42" s="14"/>
      <c r="IX42" s="14"/>
      <c r="IY42" s="14"/>
      <c r="IZ42" s="14"/>
      <c r="JA42" s="14"/>
      <c r="JB42" s="14"/>
      <c r="JC42" s="14"/>
      <c r="JD42" s="14"/>
      <c r="JE42" s="14"/>
      <c r="JF42" s="14"/>
      <c r="JG42" s="14"/>
      <c r="JH42" s="14"/>
      <c r="JI42" s="14"/>
      <c r="JJ42" s="14"/>
      <c r="JK42" s="14"/>
      <c r="JL42" s="14"/>
      <c r="JM42" s="14"/>
      <c r="JN42" s="14"/>
      <c r="JO42" s="14"/>
      <c r="JP42" s="14"/>
      <c r="JQ42" s="14"/>
      <c r="JR42" s="14"/>
      <c r="JS42" s="14"/>
      <c r="JT42" s="14"/>
      <c r="JU42" s="14"/>
      <c r="JV42" s="14"/>
      <c r="JW42" s="14"/>
      <c r="JX42" s="14"/>
      <c r="JY42" s="14"/>
      <c r="JZ42" s="14"/>
      <c r="KA42" s="14"/>
      <c r="KB42" s="14"/>
      <c r="KC42" s="14"/>
      <c r="KD42" s="14"/>
      <c r="KE42" s="14"/>
      <c r="KF42" s="14"/>
      <c r="KG42" s="14"/>
      <c r="KH42" s="14"/>
      <c r="KI42" s="14"/>
      <c r="KJ42" s="14"/>
      <c r="KK42" s="14"/>
      <c r="KL42" s="14"/>
      <c r="KM42" s="14"/>
      <c r="KN42" s="14"/>
      <c r="KO42" s="14"/>
      <c r="KP42" s="14"/>
      <c r="KQ42" s="14"/>
      <c r="KR42" s="14"/>
      <c r="KS42" s="14"/>
      <c r="KT42" s="14"/>
      <c r="KU42" s="14"/>
      <c r="KV42" s="14"/>
      <c r="KW42" s="14"/>
      <c r="KX42" s="14"/>
      <c r="KY42" s="14"/>
      <c r="KZ42" s="14"/>
      <c r="LA42" s="14"/>
      <c r="LB42" s="14"/>
      <c r="LC42" s="14"/>
      <c r="LD42" s="14"/>
      <c r="LE42" s="14"/>
      <c r="LF42" s="14"/>
      <c r="LG42" s="14"/>
      <c r="LH42" s="14"/>
      <c r="LI42" s="14"/>
      <c r="LJ42" s="14"/>
      <c r="LK42" s="14"/>
      <c r="LL42" s="14"/>
      <c r="LM42" s="14"/>
      <c r="LN42" s="14"/>
      <c r="LO42" s="14"/>
      <c r="LP42" s="14"/>
      <c r="LQ42" s="14"/>
      <c r="LR42" s="14"/>
      <c r="LS42" s="14"/>
      <c r="LT42" s="14"/>
      <c r="LU42" s="14"/>
      <c r="LV42" s="14"/>
      <c r="LW42" s="14"/>
      <c r="LX42" s="14"/>
      <c r="LY42" s="14"/>
      <c r="LZ42" s="14"/>
      <c r="MA42" s="14"/>
      <c r="MB42" s="14"/>
      <c r="MC42" s="14"/>
      <c r="MD42" s="14"/>
      <c r="ME42" s="14"/>
      <c r="MF42" s="14"/>
      <c r="MG42" s="14"/>
      <c r="MH42" s="14"/>
      <c r="MI42" s="14"/>
      <c r="MJ42" s="14"/>
      <c r="MK42" s="14"/>
      <c r="ML42" s="14"/>
      <c r="MM42" s="14"/>
      <c r="MN42" s="14"/>
      <c r="MO42" s="14"/>
      <c r="MP42" s="14"/>
      <c r="MQ42" s="14"/>
      <c r="MR42" s="14"/>
      <c r="MS42" s="14"/>
      <c r="MT42" s="14"/>
      <c r="MU42" s="14"/>
      <c r="MV42" s="14"/>
      <c r="MW42" s="14"/>
      <c r="MX42" s="14"/>
      <c r="MY42" s="14"/>
      <c r="MZ42" s="14"/>
      <c r="NA42" s="14"/>
      <c r="NB42" s="14"/>
      <c r="NC42" s="14"/>
      <c r="ND42" s="14"/>
      <c r="NE42" s="14"/>
      <c r="NF42" s="14"/>
      <c r="NG42" s="14"/>
      <c r="NH42" s="14"/>
      <c r="NI42" s="14"/>
      <c r="NJ42" s="14"/>
      <c r="NK42" s="14"/>
      <c r="NL42" s="14"/>
      <c r="NM42" s="14"/>
      <c r="NN42" s="14"/>
      <c r="NO42" s="14"/>
      <c r="NP42" s="14"/>
      <c r="NQ42" s="14"/>
      <c r="NR42" s="14"/>
      <c r="NS42" s="14"/>
      <c r="NT42" s="14"/>
      <c r="NU42" s="14"/>
      <c r="NV42" s="14"/>
      <c r="NW42" s="14"/>
      <c r="NX42" s="14"/>
      <c r="NY42" s="14"/>
      <c r="NZ42" s="14"/>
      <c r="OA42" s="14"/>
      <c r="OB42" s="14"/>
      <c r="OC42" s="14"/>
      <c r="OD42" s="14"/>
      <c r="OE42" s="14"/>
      <c r="OF42" s="14"/>
      <c r="OG42" s="14"/>
      <c r="OH42" s="14"/>
      <c r="OI42" s="14"/>
      <c r="OJ42" s="14"/>
      <c r="OK42" s="14"/>
      <c r="OL42" s="14"/>
      <c r="OM42" s="14"/>
      <c r="ON42" s="14"/>
      <c r="OO42" s="14"/>
      <c r="OP42" s="14"/>
      <c r="OQ42" s="14"/>
      <c r="OR42" s="14"/>
      <c r="OS42" s="14"/>
      <c r="OT42" s="14"/>
      <c r="OU42" s="14"/>
      <c r="OV42" s="14"/>
      <c r="OW42" s="14"/>
      <c r="OX42" s="14"/>
      <c r="OY42" s="14"/>
      <c r="OZ42" s="14"/>
      <c r="PA42" s="14"/>
      <c r="PB42" s="14"/>
      <c r="PC42" s="14"/>
      <c r="PD42" s="14"/>
      <c r="PE42" s="14"/>
      <c r="PF42" s="14"/>
      <c r="PG42" s="14"/>
      <c r="PH42" s="14"/>
      <c r="PI42" s="14"/>
      <c r="PJ42" s="14"/>
      <c r="PK42" s="14"/>
      <c r="PL42" s="14"/>
      <c r="PM42" s="14"/>
      <c r="PN42" s="14"/>
      <c r="PO42" s="14"/>
      <c r="PP42" s="14"/>
      <c r="PQ42" s="14"/>
      <c r="PR42" s="14"/>
      <c r="PS42" s="14"/>
      <c r="PT42" s="14"/>
      <c r="PU42" s="14"/>
      <c r="PV42" s="14"/>
      <c r="PW42" s="14"/>
      <c r="PX42" s="14"/>
      <c r="PY42" s="14"/>
      <c r="PZ42" s="14"/>
      <c r="QA42" s="14"/>
      <c r="QB42" s="14"/>
      <c r="QC42" s="14"/>
      <c r="QD42" s="14"/>
      <c r="QE42" s="14"/>
      <c r="QF42" s="14"/>
      <c r="QG42" s="14"/>
      <c r="QH42" s="14"/>
      <c r="QI42" s="14"/>
      <c r="QJ42" s="14"/>
      <c r="QK42" s="14"/>
      <c r="QL42" s="14"/>
      <c r="QM42" s="14"/>
      <c r="QN42" s="14"/>
      <c r="QO42" s="14"/>
      <c r="QP42" s="14"/>
      <c r="QQ42" s="14"/>
      <c r="QR42" s="14"/>
      <c r="QS42" s="14"/>
      <c r="QT42" s="14"/>
      <c r="QU42" s="14"/>
      <c r="QV42" s="14"/>
      <c r="QW42" s="14"/>
      <c r="QX42" s="14"/>
      <c r="QY42" s="14"/>
      <c r="QZ42" s="14"/>
      <c r="RA42" s="14"/>
      <c r="RB42" s="14"/>
      <c r="RC42" s="14"/>
      <c r="RD42" s="14"/>
      <c r="RE42" s="14"/>
      <c r="RF42" s="14"/>
      <c r="RG42" s="14"/>
      <c r="RH42" s="14"/>
      <c r="RI42" s="14"/>
      <c r="RJ42" s="14"/>
      <c r="RK42" s="14"/>
      <c r="RL42" s="14"/>
      <c r="RM42" s="14"/>
      <c r="RN42" s="14"/>
      <c r="RO42" s="14"/>
      <c r="RP42" s="14"/>
      <c r="RQ42" s="14"/>
      <c r="RR42" s="14"/>
      <c r="RS42" s="14"/>
      <c r="RT42" s="14"/>
      <c r="RU42" s="14"/>
      <c r="RV42" s="14"/>
      <c r="RW42" s="14"/>
      <c r="RX42" s="14"/>
      <c r="RY42" s="14"/>
      <c r="RZ42" s="14"/>
      <c r="SA42" s="14"/>
      <c r="SB42" s="14"/>
      <c r="SC42" s="14"/>
      <c r="SD42" s="14"/>
      <c r="SE42" s="14"/>
      <c r="SF42" s="14"/>
      <c r="SG42" s="14"/>
      <c r="SH42" s="14"/>
      <c r="SI42" s="14"/>
      <c r="SJ42" s="14"/>
      <c r="SK42" s="14"/>
      <c r="SL42" s="14"/>
      <c r="SM42" s="14"/>
      <c r="SN42" s="14"/>
      <c r="SO42" s="14"/>
      <c r="SP42" s="14"/>
      <c r="SQ42" s="14"/>
      <c r="SR42" s="14"/>
    </row>
    <row r="43" spans="1:512" s="262" customFormat="1" ht="32.25" customHeight="1" x14ac:dyDescent="0.25">
      <c r="A43" s="1617" t="s">
        <v>10</v>
      </c>
      <c r="B43" s="1307" t="s">
        <v>1587</v>
      </c>
      <c r="C43" s="1307" t="s">
        <v>1588</v>
      </c>
      <c r="D43" s="264" t="s">
        <v>1591</v>
      </c>
      <c r="E43" s="263">
        <v>45524</v>
      </c>
      <c r="F43" s="1307" t="s">
        <v>714</v>
      </c>
      <c r="IW43" s="14"/>
      <c r="IX43" s="14"/>
      <c r="IY43" s="14"/>
      <c r="IZ43" s="14"/>
      <c r="JA43" s="14"/>
      <c r="JB43" s="14"/>
      <c r="JC43" s="14"/>
      <c r="JD43" s="14"/>
      <c r="JE43" s="14"/>
      <c r="JF43" s="14"/>
      <c r="JG43" s="14"/>
      <c r="JH43" s="14"/>
      <c r="JI43" s="14"/>
      <c r="JJ43" s="14"/>
      <c r="JK43" s="14"/>
      <c r="JL43" s="14"/>
      <c r="JM43" s="14"/>
      <c r="JN43" s="14"/>
      <c r="JO43" s="14"/>
      <c r="JP43" s="14"/>
      <c r="JQ43" s="14"/>
      <c r="JR43" s="14"/>
      <c r="JS43" s="14"/>
      <c r="JT43" s="14"/>
      <c r="JU43" s="14"/>
      <c r="JV43" s="14"/>
      <c r="JW43" s="14"/>
      <c r="JX43" s="14"/>
      <c r="JY43" s="14"/>
      <c r="JZ43" s="14"/>
      <c r="KA43" s="14"/>
      <c r="KB43" s="14"/>
      <c r="KC43" s="14"/>
      <c r="KD43" s="14"/>
      <c r="KE43" s="14"/>
      <c r="KF43" s="14"/>
      <c r="KG43" s="14"/>
      <c r="KH43" s="14"/>
      <c r="KI43" s="14"/>
      <c r="KJ43" s="14"/>
      <c r="KK43" s="14"/>
      <c r="KL43" s="14"/>
      <c r="KM43" s="14"/>
      <c r="KN43" s="14"/>
      <c r="KO43" s="14"/>
      <c r="KP43" s="14"/>
      <c r="KQ43" s="14"/>
      <c r="KR43" s="14"/>
      <c r="KS43" s="14"/>
      <c r="KT43" s="14"/>
      <c r="KU43" s="14"/>
      <c r="KV43" s="14"/>
      <c r="KW43" s="14"/>
      <c r="KX43" s="14"/>
      <c r="KY43" s="14"/>
      <c r="KZ43" s="14"/>
      <c r="LA43" s="14"/>
      <c r="LB43" s="14"/>
      <c r="LC43" s="14"/>
      <c r="LD43" s="14"/>
      <c r="LE43" s="14"/>
      <c r="LF43" s="14"/>
      <c r="LG43" s="14"/>
      <c r="LH43" s="14"/>
      <c r="LI43" s="14"/>
      <c r="LJ43" s="14"/>
      <c r="LK43" s="14"/>
      <c r="LL43" s="14"/>
      <c r="LM43" s="14"/>
      <c r="LN43" s="14"/>
      <c r="LO43" s="14"/>
      <c r="LP43" s="14"/>
      <c r="LQ43" s="14"/>
      <c r="LR43" s="14"/>
      <c r="LS43" s="14"/>
      <c r="LT43" s="14"/>
      <c r="LU43" s="14"/>
      <c r="LV43" s="14"/>
      <c r="LW43" s="14"/>
      <c r="LX43" s="14"/>
      <c r="LY43" s="14"/>
      <c r="LZ43" s="14"/>
      <c r="MA43" s="14"/>
      <c r="MB43" s="14"/>
      <c r="MC43" s="14"/>
      <c r="MD43" s="14"/>
      <c r="ME43" s="14"/>
      <c r="MF43" s="14"/>
      <c r="MG43" s="14"/>
      <c r="MH43" s="14"/>
      <c r="MI43" s="14"/>
      <c r="MJ43" s="14"/>
      <c r="MK43" s="14"/>
      <c r="ML43" s="14"/>
      <c r="MM43" s="14"/>
      <c r="MN43" s="14"/>
      <c r="MO43" s="14"/>
      <c r="MP43" s="14"/>
      <c r="MQ43" s="14"/>
      <c r="MR43" s="14"/>
      <c r="MS43" s="14"/>
      <c r="MT43" s="14"/>
      <c r="MU43" s="14"/>
      <c r="MV43" s="14"/>
      <c r="MW43" s="14"/>
      <c r="MX43" s="14"/>
      <c r="MY43" s="14"/>
      <c r="MZ43" s="14"/>
      <c r="NA43" s="14"/>
      <c r="NB43" s="14"/>
      <c r="NC43" s="14"/>
      <c r="ND43" s="14"/>
      <c r="NE43" s="14"/>
      <c r="NF43" s="14"/>
      <c r="NG43" s="14"/>
      <c r="NH43" s="14"/>
      <c r="NI43" s="14"/>
      <c r="NJ43" s="14"/>
      <c r="NK43" s="14"/>
      <c r="NL43" s="14"/>
      <c r="NM43" s="14"/>
      <c r="NN43" s="14"/>
      <c r="NO43" s="14"/>
      <c r="NP43" s="14"/>
      <c r="NQ43" s="14"/>
      <c r="NR43" s="14"/>
      <c r="NS43" s="14"/>
      <c r="NT43" s="14"/>
      <c r="NU43" s="14"/>
      <c r="NV43" s="14"/>
      <c r="NW43" s="14"/>
      <c r="NX43" s="14"/>
      <c r="NY43" s="14"/>
      <c r="NZ43" s="14"/>
      <c r="OA43" s="14"/>
      <c r="OB43" s="14"/>
      <c r="OC43" s="14"/>
      <c r="OD43" s="14"/>
      <c r="OE43" s="14"/>
      <c r="OF43" s="14"/>
      <c r="OG43" s="14"/>
      <c r="OH43" s="14"/>
      <c r="OI43" s="14"/>
      <c r="OJ43" s="14"/>
      <c r="OK43" s="14"/>
      <c r="OL43" s="14"/>
      <c r="OM43" s="14"/>
      <c r="ON43" s="14"/>
      <c r="OO43" s="14"/>
      <c r="OP43" s="14"/>
      <c r="OQ43" s="14"/>
      <c r="OR43" s="14"/>
      <c r="OS43" s="14"/>
      <c r="OT43" s="14"/>
      <c r="OU43" s="14"/>
      <c r="OV43" s="14"/>
      <c r="OW43" s="14"/>
      <c r="OX43" s="14"/>
      <c r="OY43" s="14"/>
      <c r="OZ43" s="14"/>
      <c r="PA43" s="14"/>
      <c r="PB43" s="14"/>
      <c r="PC43" s="14"/>
      <c r="PD43" s="14"/>
      <c r="PE43" s="14"/>
      <c r="PF43" s="14"/>
      <c r="PG43" s="14"/>
      <c r="PH43" s="14"/>
      <c r="PI43" s="14"/>
      <c r="PJ43" s="14"/>
      <c r="PK43" s="14"/>
      <c r="PL43" s="14"/>
      <c r="PM43" s="14"/>
      <c r="PN43" s="14"/>
      <c r="PO43" s="14"/>
      <c r="PP43" s="14"/>
      <c r="PQ43" s="14"/>
      <c r="PR43" s="14"/>
      <c r="PS43" s="14"/>
      <c r="PT43" s="14"/>
      <c r="PU43" s="14"/>
      <c r="PV43" s="14"/>
      <c r="PW43" s="14"/>
      <c r="PX43" s="14"/>
      <c r="PY43" s="14"/>
      <c r="PZ43" s="14"/>
      <c r="QA43" s="14"/>
      <c r="QB43" s="14"/>
      <c r="QC43" s="14"/>
      <c r="QD43" s="14"/>
      <c r="QE43" s="14"/>
      <c r="QF43" s="14"/>
      <c r="QG43" s="14"/>
      <c r="QH43" s="14"/>
      <c r="QI43" s="14"/>
      <c r="QJ43" s="14"/>
      <c r="QK43" s="14"/>
      <c r="QL43" s="14"/>
      <c r="QM43" s="14"/>
      <c r="QN43" s="14"/>
      <c r="QO43" s="14"/>
      <c r="QP43" s="14"/>
      <c r="QQ43" s="14"/>
      <c r="QR43" s="14"/>
      <c r="QS43" s="14"/>
      <c r="QT43" s="14"/>
      <c r="QU43" s="14"/>
      <c r="QV43" s="14"/>
      <c r="QW43" s="14"/>
      <c r="QX43" s="14"/>
      <c r="QY43" s="14"/>
      <c r="QZ43" s="14"/>
      <c r="RA43" s="14"/>
      <c r="RB43" s="14"/>
      <c r="RC43" s="14"/>
      <c r="RD43" s="14"/>
      <c r="RE43" s="14"/>
      <c r="RF43" s="14"/>
      <c r="RG43" s="14"/>
      <c r="RH43" s="14"/>
      <c r="RI43" s="14"/>
      <c r="RJ43" s="14"/>
      <c r="RK43" s="14"/>
      <c r="RL43" s="14"/>
      <c r="RM43" s="14"/>
      <c r="RN43" s="14"/>
      <c r="RO43" s="14"/>
      <c r="RP43" s="14"/>
      <c r="RQ43" s="14"/>
      <c r="RR43" s="14"/>
      <c r="RS43" s="14"/>
      <c r="RT43" s="14"/>
      <c r="RU43" s="14"/>
      <c r="RV43" s="14"/>
      <c r="RW43" s="14"/>
      <c r="RX43" s="14"/>
      <c r="RY43" s="14"/>
      <c r="RZ43" s="14"/>
      <c r="SA43" s="14"/>
      <c r="SB43" s="14"/>
      <c r="SC43" s="14"/>
      <c r="SD43" s="14"/>
      <c r="SE43" s="14"/>
      <c r="SF43" s="14"/>
      <c r="SG43" s="14"/>
      <c r="SH43" s="14"/>
      <c r="SI43" s="14"/>
      <c r="SJ43" s="14"/>
      <c r="SK43" s="14"/>
      <c r="SL43" s="14"/>
      <c r="SM43" s="14"/>
      <c r="SN43" s="14"/>
      <c r="SO43" s="14"/>
      <c r="SP43" s="14"/>
      <c r="SQ43" s="14"/>
      <c r="SR43" s="14"/>
    </row>
    <row r="44" spans="1:512" s="262" customFormat="1" ht="32.25" customHeight="1" x14ac:dyDescent="0.25">
      <c r="A44" s="1617" t="s">
        <v>10</v>
      </c>
      <c r="B44" s="1307" t="s">
        <v>1592</v>
      </c>
      <c r="C44" s="1307" t="s">
        <v>937</v>
      </c>
      <c r="D44" s="264" t="s">
        <v>938</v>
      </c>
      <c r="E44" s="263">
        <v>45554</v>
      </c>
      <c r="F44" s="1307" t="s">
        <v>714</v>
      </c>
      <c r="IW44" s="14"/>
      <c r="IX44" s="14"/>
      <c r="IY44" s="14"/>
      <c r="IZ44" s="14"/>
      <c r="JA44" s="14"/>
      <c r="JB44" s="14"/>
      <c r="JC44" s="14"/>
      <c r="JD44" s="14"/>
      <c r="JE44" s="14"/>
      <c r="JF44" s="14"/>
      <c r="JG44" s="14"/>
      <c r="JH44" s="14"/>
      <c r="JI44" s="14"/>
      <c r="JJ44" s="14"/>
      <c r="JK44" s="14"/>
      <c r="JL44" s="14"/>
      <c r="JM44" s="14"/>
      <c r="JN44" s="14"/>
      <c r="JO44" s="14"/>
      <c r="JP44" s="14"/>
      <c r="JQ44" s="14"/>
      <c r="JR44" s="14"/>
      <c r="JS44" s="14"/>
      <c r="JT44" s="14"/>
      <c r="JU44" s="14"/>
      <c r="JV44" s="14"/>
      <c r="JW44" s="14"/>
      <c r="JX44" s="14"/>
      <c r="JY44" s="14"/>
      <c r="JZ44" s="14"/>
      <c r="KA44" s="14"/>
      <c r="KB44" s="14"/>
      <c r="KC44" s="14"/>
      <c r="KD44" s="14"/>
      <c r="KE44" s="14"/>
      <c r="KF44" s="14"/>
      <c r="KG44" s="14"/>
      <c r="KH44" s="14"/>
      <c r="KI44" s="14"/>
      <c r="KJ44" s="14"/>
      <c r="KK44" s="14"/>
      <c r="KL44" s="14"/>
      <c r="KM44" s="14"/>
      <c r="KN44" s="14"/>
      <c r="KO44" s="14"/>
      <c r="KP44" s="14"/>
      <c r="KQ44" s="14"/>
      <c r="KR44" s="14"/>
      <c r="KS44" s="14"/>
      <c r="KT44" s="14"/>
      <c r="KU44" s="14"/>
      <c r="KV44" s="14"/>
      <c r="KW44" s="14"/>
      <c r="KX44" s="14"/>
      <c r="KY44" s="14"/>
      <c r="KZ44" s="14"/>
      <c r="LA44" s="14"/>
      <c r="LB44" s="14"/>
      <c r="LC44" s="14"/>
      <c r="LD44" s="14"/>
      <c r="LE44" s="14"/>
      <c r="LF44" s="14"/>
      <c r="LG44" s="14"/>
      <c r="LH44" s="14"/>
      <c r="LI44" s="14"/>
      <c r="LJ44" s="14"/>
      <c r="LK44" s="14"/>
      <c r="LL44" s="14"/>
      <c r="LM44" s="14"/>
      <c r="LN44" s="14"/>
      <c r="LO44" s="14"/>
      <c r="LP44" s="14"/>
      <c r="LQ44" s="14"/>
      <c r="LR44" s="14"/>
      <c r="LS44" s="14"/>
      <c r="LT44" s="14"/>
      <c r="LU44" s="14"/>
      <c r="LV44" s="14"/>
      <c r="LW44" s="14"/>
      <c r="LX44" s="14"/>
      <c r="LY44" s="14"/>
      <c r="LZ44" s="14"/>
      <c r="MA44" s="14"/>
      <c r="MB44" s="14"/>
      <c r="MC44" s="14"/>
      <c r="MD44" s="14"/>
      <c r="ME44" s="14"/>
      <c r="MF44" s="14"/>
      <c r="MG44" s="14"/>
      <c r="MH44" s="14"/>
      <c r="MI44" s="14"/>
      <c r="MJ44" s="14"/>
      <c r="MK44" s="14"/>
      <c r="ML44" s="14"/>
      <c r="MM44" s="14"/>
      <c r="MN44" s="14"/>
      <c r="MO44" s="14"/>
      <c r="MP44" s="14"/>
      <c r="MQ44" s="14"/>
      <c r="MR44" s="14"/>
      <c r="MS44" s="14"/>
      <c r="MT44" s="14"/>
      <c r="MU44" s="14"/>
      <c r="MV44" s="14"/>
      <c r="MW44" s="14"/>
      <c r="MX44" s="14"/>
      <c r="MY44" s="14"/>
      <c r="MZ44" s="14"/>
      <c r="NA44" s="14"/>
      <c r="NB44" s="14"/>
      <c r="NC44" s="14"/>
      <c r="ND44" s="14"/>
      <c r="NE44" s="14"/>
      <c r="NF44" s="14"/>
      <c r="NG44" s="14"/>
      <c r="NH44" s="14"/>
      <c r="NI44" s="14"/>
      <c r="NJ44" s="14"/>
      <c r="NK44" s="14"/>
      <c r="NL44" s="14"/>
      <c r="NM44" s="14"/>
      <c r="NN44" s="14"/>
      <c r="NO44" s="14"/>
      <c r="NP44" s="14"/>
      <c r="NQ44" s="14"/>
      <c r="NR44" s="14"/>
      <c r="NS44" s="14"/>
      <c r="NT44" s="14"/>
      <c r="NU44" s="14"/>
      <c r="NV44" s="14"/>
      <c r="NW44" s="14"/>
      <c r="NX44" s="14"/>
      <c r="NY44" s="14"/>
      <c r="NZ44" s="14"/>
      <c r="OA44" s="14"/>
      <c r="OB44" s="14"/>
      <c r="OC44" s="14"/>
      <c r="OD44" s="14"/>
      <c r="OE44" s="14"/>
      <c r="OF44" s="14"/>
      <c r="OG44" s="14"/>
      <c r="OH44" s="14"/>
      <c r="OI44" s="14"/>
      <c r="OJ44" s="14"/>
      <c r="OK44" s="14"/>
      <c r="OL44" s="14"/>
      <c r="OM44" s="14"/>
      <c r="ON44" s="14"/>
      <c r="OO44" s="14"/>
      <c r="OP44" s="14"/>
      <c r="OQ44" s="14"/>
      <c r="OR44" s="14"/>
      <c r="OS44" s="14"/>
      <c r="OT44" s="14"/>
      <c r="OU44" s="14"/>
      <c r="OV44" s="14"/>
      <c r="OW44" s="14"/>
      <c r="OX44" s="14"/>
      <c r="OY44" s="14"/>
      <c r="OZ44" s="14"/>
      <c r="PA44" s="14"/>
      <c r="PB44" s="14"/>
      <c r="PC44" s="14"/>
      <c r="PD44" s="14"/>
      <c r="PE44" s="14"/>
      <c r="PF44" s="14"/>
      <c r="PG44" s="14"/>
      <c r="PH44" s="14"/>
      <c r="PI44" s="14"/>
      <c r="PJ44" s="14"/>
      <c r="PK44" s="14"/>
      <c r="PL44" s="14"/>
      <c r="PM44" s="14"/>
      <c r="PN44" s="14"/>
      <c r="PO44" s="14"/>
      <c r="PP44" s="14"/>
      <c r="PQ44" s="14"/>
      <c r="PR44" s="14"/>
      <c r="PS44" s="14"/>
      <c r="PT44" s="14"/>
      <c r="PU44" s="14"/>
      <c r="PV44" s="14"/>
      <c r="PW44" s="14"/>
      <c r="PX44" s="14"/>
      <c r="PY44" s="14"/>
      <c r="PZ44" s="14"/>
      <c r="QA44" s="14"/>
      <c r="QB44" s="14"/>
      <c r="QC44" s="14"/>
      <c r="QD44" s="14"/>
      <c r="QE44" s="14"/>
      <c r="QF44" s="14"/>
      <c r="QG44" s="14"/>
      <c r="QH44" s="14"/>
      <c r="QI44" s="14"/>
      <c r="QJ44" s="14"/>
      <c r="QK44" s="14"/>
      <c r="QL44" s="14"/>
      <c r="QM44" s="14"/>
      <c r="QN44" s="14"/>
      <c r="QO44" s="14"/>
      <c r="QP44" s="14"/>
      <c r="QQ44" s="14"/>
      <c r="QR44" s="14"/>
      <c r="QS44" s="14"/>
      <c r="QT44" s="14"/>
      <c r="QU44" s="14"/>
      <c r="QV44" s="14"/>
      <c r="QW44" s="14"/>
      <c r="QX44" s="14"/>
      <c r="QY44" s="14"/>
      <c r="QZ44" s="14"/>
      <c r="RA44" s="14"/>
      <c r="RB44" s="14"/>
      <c r="RC44" s="14"/>
      <c r="RD44" s="14"/>
      <c r="RE44" s="14"/>
      <c r="RF44" s="14"/>
      <c r="RG44" s="14"/>
      <c r="RH44" s="14"/>
      <c r="RI44" s="14"/>
      <c r="RJ44" s="14"/>
      <c r="RK44" s="14"/>
      <c r="RL44" s="14"/>
      <c r="RM44" s="14"/>
      <c r="RN44" s="14"/>
      <c r="RO44" s="14"/>
      <c r="RP44" s="14"/>
      <c r="RQ44" s="14"/>
      <c r="RR44" s="14"/>
      <c r="RS44" s="14"/>
      <c r="RT44" s="14"/>
      <c r="RU44" s="14"/>
      <c r="RV44" s="14"/>
      <c r="RW44" s="14"/>
      <c r="RX44" s="14"/>
      <c r="RY44" s="14"/>
      <c r="RZ44" s="14"/>
      <c r="SA44" s="14"/>
      <c r="SB44" s="14"/>
      <c r="SC44" s="14"/>
      <c r="SD44" s="14"/>
      <c r="SE44" s="14"/>
      <c r="SF44" s="14"/>
      <c r="SG44" s="14"/>
      <c r="SH44" s="14"/>
      <c r="SI44" s="14"/>
      <c r="SJ44" s="14"/>
      <c r="SK44" s="14"/>
      <c r="SL44" s="14"/>
      <c r="SM44" s="14"/>
      <c r="SN44" s="14"/>
      <c r="SO44" s="14"/>
      <c r="SP44" s="14"/>
      <c r="SQ44" s="14"/>
      <c r="SR44" s="14"/>
    </row>
    <row r="45" spans="1:512" s="262" customFormat="1" ht="32.25" customHeight="1" x14ac:dyDescent="0.25">
      <c r="A45" s="1617" t="s">
        <v>10</v>
      </c>
      <c r="B45" s="1307" t="s">
        <v>1592</v>
      </c>
      <c r="C45" s="1307" t="s">
        <v>937</v>
      </c>
      <c r="D45" s="264" t="s">
        <v>939</v>
      </c>
      <c r="E45" s="263">
        <v>45914</v>
      </c>
      <c r="F45" s="1307" t="s">
        <v>714</v>
      </c>
      <c r="IW45" s="14"/>
      <c r="IX45" s="14"/>
      <c r="IY45" s="14"/>
      <c r="IZ45" s="14"/>
      <c r="JA45" s="14"/>
      <c r="JB45" s="14"/>
      <c r="JC45" s="14"/>
      <c r="JD45" s="14"/>
      <c r="JE45" s="14"/>
      <c r="JF45" s="14"/>
      <c r="JG45" s="14"/>
      <c r="JH45" s="14"/>
      <c r="JI45" s="14"/>
      <c r="JJ45" s="14"/>
      <c r="JK45" s="14"/>
      <c r="JL45" s="14"/>
      <c r="JM45" s="14"/>
      <c r="JN45" s="14"/>
      <c r="JO45" s="14"/>
      <c r="JP45" s="14"/>
      <c r="JQ45" s="14"/>
      <c r="JR45" s="14"/>
      <c r="JS45" s="14"/>
      <c r="JT45" s="14"/>
      <c r="JU45" s="14"/>
      <c r="JV45" s="14"/>
      <c r="JW45" s="14"/>
      <c r="JX45" s="14"/>
      <c r="JY45" s="14"/>
      <c r="JZ45" s="14"/>
      <c r="KA45" s="14"/>
      <c r="KB45" s="14"/>
      <c r="KC45" s="14"/>
      <c r="KD45" s="14"/>
      <c r="KE45" s="14"/>
      <c r="KF45" s="14"/>
      <c r="KG45" s="14"/>
      <c r="KH45" s="14"/>
      <c r="KI45" s="14"/>
      <c r="KJ45" s="14"/>
      <c r="KK45" s="14"/>
      <c r="KL45" s="14"/>
      <c r="KM45" s="14"/>
      <c r="KN45" s="14"/>
      <c r="KO45" s="14"/>
      <c r="KP45" s="14"/>
      <c r="KQ45" s="14"/>
      <c r="KR45" s="14"/>
      <c r="KS45" s="14"/>
      <c r="KT45" s="14"/>
      <c r="KU45" s="14"/>
      <c r="KV45" s="14"/>
      <c r="KW45" s="14"/>
      <c r="KX45" s="14"/>
      <c r="KY45" s="14"/>
      <c r="KZ45" s="14"/>
      <c r="LA45" s="14"/>
      <c r="LB45" s="14"/>
      <c r="LC45" s="14"/>
      <c r="LD45" s="14"/>
      <c r="LE45" s="14"/>
      <c r="LF45" s="14"/>
      <c r="LG45" s="14"/>
      <c r="LH45" s="14"/>
      <c r="LI45" s="14"/>
      <c r="LJ45" s="14"/>
      <c r="LK45" s="14"/>
      <c r="LL45" s="14"/>
      <c r="LM45" s="14"/>
      <c r="LN45" s="14"/>
      <c r="LO45" s="14"/>
      <c r="LP45" s="14"/>
      <c r="LQ45" s="14"/>
      <c r="LR45" s="14"/>
      <c r="LS45" s="14"/>
      <c r="LT45" s="14"/>
      <c r="LU45" s="14"/>
      <c r="LV45" s="14"/>
      <c r="LW45" s="14"/>
      <c r="LX45" s="14"/>
      <c r="LY45" s="14"/>
      <c r="LZ45" s="14"/>
      <c r="MA45" s="14"/>
      <c r="MB45" s="14"/>
      <c r="MC45" s="14"/>
      <c r="MD45" s="14"/>
      <c r="ME45" s="14"/>
      <c r="MF45" s="14"/>
      <c r="MG45" s="14"/>
      <c r="MH45" s="14"/>
      <c r="MI45" s="14"/>
      <c r="MJ45" s="14"/>
      <c r="MK45" s="14"/>
      <c r="ML45" s="14"/>
      <c r="MM45" s="14"/>
      <c r="MN45" s="14"/>
      <c r="MO45" s="14"/>
      <c r="MP45" s="14"/>
      <c r="MQ45" s="14"/>
      <c r="MR45" s="14"/>
      <c r="MS45" s="14"/>
      <c r="MT45" s="14"/>
      <c r="MU45" s="14"/>
      <c r="MV45" s="14"/>
      <c r="MW45" s="14"/>
      <c r="MX45" s="14"/>
      <c r="MY45" s="14"/>
      <c r="MZ45" s="14"/>
      <c r="NA45" s="14"/>
      <c r="NB45" s="14"/>
      <c r="NC45" s="14"/>
      <c r="ND45" s="14"/>
      <c r="NE45" s="14"/>
      <c r="NF45" s="14"/>
      <c r="NG45" s="14"/>
      <c r="NH45" s="14"/>
      <c r="NI45" s="14"/>
      <c r="NJ45" s="14"/>
      <c r="NK45" s="14"/>
      <c r="NL45" s="14"/>
      <c r="NM45" s="14"/>
      <c r="NN45" s="14"/>
      <c r="NO45" s="14"/>
      <c r="NP45" s="14"/>
      <c r="NQ45" s="14"/>
      <c r="NR45" s="14"/>
      <c r="NS45" s="14"/>
      <c r="NT45" s="14"/>
      <c r="NU45" s="14"/>
      <c r="NV45" s="14"/>
      <c r="NW45" s="14"/>
      <c r="NX45" s="14"/>
      <c r="NY45" s="14"/>
      <c r="NZ45" s="14"/>
      <c r="OA45" s="14"/>
      <c r="OB45" s="14"/>
      <c r="OC45" s="14"/>
      <c r="OD45" s="14"/>
      <c r="OE45" s="14"/>
      <c r="OF45" s="14"/>
      <c r="OG45" s="14"/>
      <c r="OH45" s="14"/>
      <c r="OI45" s="14"/>
      <c r="OJ45" s="14"/>
      <c r="OK45" s="14"/>
      <c r="OL45" s="14"/>
      <c r="OM45" s="14"/>
      <c r="ON45" s="14"/>
      <c r="OO45" s="14"/>
      <c r="OP45" s="14"/>
      <c r="OQ45" s="14"/>
      <c r="OR45" s="14"/>
      <c r="OS45" s="14"/>
      <c r="OT45" s="14"/>
      <c r="OU45" s="14"/>
      <c r="OV45" s="14"/>
      <c r="OW45" s="14"/>
      <c r="OX45" s="14"/>
      <c r="OY45" s="14"/>
      <c r="OZ45" s="14"/>
      <c r="PA45" s="14"/>
      <c r="PB45" s="14"/>
      <c r="PC45" s="14"/>
      <c r="PD45" s="14"/>
      <c r="PE45" s="14"/>
      <c r="PF45" s="14"/>
      <c r="PG45" s="14"/>
      <c r="PH45" s="14"/>
      <c r="PI45" s="14"/>
      <c r="PJ45" s="14"/>
      <c r="PK45" s="14"/>
      <c r="PL45" s="14"/>
      <c r="PM45" s="14"/>
      <c r="PN45" s="14"/>
      <c r="PO45" s="14"/>
      <c r="PP45" s="14"/>
      <c r="PQ45" s="14"/>
      <c r="PR45" s="14"/>
      <c r="PS45" s="14"/>
      <c r="PT45" s="14"/>
      <c r="PU45" s="14"/>
      <c r="PV45" s="14"/>
      <c r="PW45" s="14"/>
      <c r="PX45" s="14"/>
      <c r="PY45" s="14"/>
      <c r="PZ45" s="14"/>
      <c r="QA45" s="14"/>
      <c r="QB45" s="14"/>
      <c r="QC45" s="14"/>
      <c r="QD45" s="14"/>
      <c r="QE45" s="14"/>
      <c r="QF45" s="14"/>
      <c r="QG45" s="14"/>
      <c r="QH45" s="14"/>
      <c r="QI45" s="14"/>
      <c r="QJ45" s="14"/>
      <c r="QK45" s="14"/>
      <c r="QL45" s="14"/>
      <c r="QM45" s="14"/>
      <c r="QN45" s="14"/>
      <c r="QO45" s="14"/>
      <c r="QP45" s="14"/>
      <c r="QQ45" s="14"/>
      <c r="QR45" s="14"/>
      <c r="QS45" s="14"/>
      <c r="QT45" s="14"/>
      <c r="QU45" s="14"/>
      <c r="QV45" s="14"/>
      <c r="QW45" s="14"/>
      <c r="QX45" s="14"/>
      <c r="QY45" s="14"/>
      <c r="QZ45" s="14"/>
      <c r="RA45" s="14"/>
      <c r="RB45" s="14"/>
      <c r="RC45" s="14"/>
      <c r="RD45" s="14"/>
      <c r="RE45" s="14"/>
      <c r="RF45" s="14"/>
      <c r="RG45" s="14"/>
      <c r="RH45" s="14"/>
      <c r="RI45" s="14"/>
      <c r="RJ45" s="14"/>
      <c r="RK45" s="14"/>
      <c r="RL45" s="14"/>
      <c r="RM45" s="14"/>
      <c r="RN45" s="14"/>
      <c r="RO45" s="14"/>
      <c r="RP45" s="14"/>
      <c r="RQ45" s="14"/>
      <c r="RR45" s="14"/>
      <c r="RS45" s="14"/>
      <c r="RT45" s="14"/>
      <c r="RU45" s="14"/>
      <c r="RV45" s="14"/>
      <c r="RW45" s="14"/>
      <c r="RX45" s="14"/>
      <c r="RY45" s="14"/>
      <c r="RZ45" s="14"/>
      <c r="SA45" s="14"/>
      <c r="SB45" s="14"/>
      <c r="SC45" s="14"/>
      <c r="SD45" s="14"/>
      <c r="SE45" s="14"/>
      <c r="SF45" s="14"/>
      <c r="SG45" s="14"/>
      <c r="SH45" s="14"/>
      <c r="SI45" s="14"/>
      <c r="SJ45" s="14"/>
      <c r="SK45" s="14"/>
      <c r="SL45" s="14"/>
      <c r="SM45" s="14"/>
      <c r="SN45" s="14"/>
      <c r="SO45" s="14"/>
      <c r="SP45" s="14"/>
      <c r="SQ45" s="14"/>
      <c r="SR45" s="14"/>
    </row>
    <row r="46" spans="1:512" s="262" customFormat="1" ht="32.25" customHeight="1" x14ac:dyDescent="0.25">
      <c r="A46" s="1617" t="s">
        <v>10</v>
      </c>
      <c r="B46" s="1307" t="s">
        <v>1593</v>
      </c>
      <c r="C46" s="1307" t="s">
        <v>940</v>
      </c>
      <c r="D46" s="264" t="s">
        <v>941</v>
      </c>
      <c r="E46" s="263">
        <v>45914</v>
      </c>
      <c r="F46" s="1307" t="s">
        <v>714</v>
      </c>
      <c r="IW46" s="14"/>
      <c r="IX46" s="14"/>
      <c r="IY46" s="14"/>
      <c r="IZ46" s="14"/>
      <c r="JA46" s="14"/>
      <c r="JB46" s="14"/>
      <c r="JC46" s="14"/>
      <c r="JD46" s="14"/>
      <c r="JE46" s="14"/>
      <c r="JF46" s="14"/>
      <c r="JG46" s="14"/>
      <c r="JH46" s="14"/>
      <c r="JI46" s="14"/>
      <c r="JJ46" s="14"/>
      <c r="JK46" s="14"/>
      <c r="JL46" s="14"/>
      <c r="JM46" s="14"/>
      <c r="JN46" s="14"/>
      <c r="JO46" s="14"/>
      <c r="JP46" s="14"/>
      <c r="JQ46" s="14"/>
      <c r="JR46" s="14"/>
      <c r="JS46" s="14"/>
      <c r="JT46" s="14"/>
      <c r="JU46" s="14"/>
      <c r="JV46" s="14"/>
      <c r="JW46" s="14"/>
      <c r="JX46" s="14"/>
      <c r="JY46" s="14"/>
      <c r="JZ46" s="14"/>
      <c r="KA46" s="14"/>
      <c r="KB46" s="14"/>
      <c r="KC46" s="14"/>
      <c r="KD46" s="14"/>
      <c r="KE46" s="14"/>
      <c r="KF46" s="14"/>
      <c r="KG46" s="14"/>
      <c r="KH46" s="14"/>
      <c r="KI46" s="14"/>
      <c r="KJ46" s="14"/>
      <c r="KK46" s="14"/>
      <c r="KL46" s="14"/>
      <c r="KM46" s="14"/>
      <c r="KN46" s="14"/>
      <c r="KO46" s="14"/>
      <c r="KP46" s="14"/>
      <c r="KQ46" s="14"/>
      <c r="KR46" s="14"/>
      <c r="KS46" s="14"/>
      <c r="KT46" s="14"/>
      <c r="KU46" s="14"/>
      <c r="KV46" s="14"/>
      <c r="KW46" s="14"/>
      <c r="KX46" s="14"/>
      <c r="KY46" s="14"/>
      <c r="KZ46" s="14"/>
      <c r="LA46" s="14"/>
      <c r="LB46" s="14"/>
      <c r="LC46" s="14"/>
      <c r="LD46" s="14"/>
      <c r="LE46" s="14"/>
      <c r="LF46" s="14"/>
      <c r="LG46" s="14"/>
      <c r="LH46" s="14"/>
      <c r="LI46" s="14"/>
      <c r="LJ46" s="14"/>
      <c r="LK46" s="14"/>
      <c r="LL46" s="14"/>
      <c r="LM46" s="14"/>
      <c r="LN46" s="14"/>
      <c r="LO46" s="14"/>
      <c r="LP46" s="14"/>
      <c r="LQ46" s="14"/>
      <c r="LR46" s="14"/>
      <c r="LS46" s="14"/>
      <c r="LT46" s="14"/>
      <c r="LU46" s="14"/>
      <c r="LV46" s="14"/>
      <c r="LW46" s="14"/>
      <c r="LX46" s="14"/>
      <c r="LY46" s="14"/>
      <c r="LZ46" s="14"/>
      <c r="MA46" s="14"/>
      <c r="MB46" s="14"/>
      <c r="MC46" s="14"/>
      <c r="MD46" s="14"/>
      <c r="ME46" s="14"/>
      <c r="MF46" s="14"/>
      <c r="MG46" s="14"/>
      <c r="MH46" s="14"/>
      <c r="MI46" s="14"/>
      <c r="MJ46" s="14"/>
      <c r="MK46" s="14"/>
      <c r="ML46" s="14"/>
      <c r="MM46" s="14"/>
      <c r="MN46" s="14"/>
      <c r="MO46" s="14"/>
      <c r="MP46" s="14"/>
      <c r="MQ46" s="14"/>
      <c r="MR46" s="14"/>
      <c r="MS46" s="14"/>
      <c r="MT46" s="14"/>
      <c r="MU46" s="14"/>
      <c r="MV46" s="14"/>
      <c r="MW46" s="14"/>
      <c r="MX46" s="14"/>
      <c r="MY46" s="14"/>
      <c r="MZ46" s="14"/>
      <c r="NA46" s="14"/>
      <c r="NB46" s="14"/>
      <c r="NC46" s="14"/>
      <c r="ND46" s="14"/>
      <c r="NE46" s="14"/>
      <c r="NF46" s="14"/>
      <c r="NG46" s="14"/>
      <c r="NH46" s="14"/>
      <c r="NI46" s="14"/>
      <c r="NJ46" s="14"/>
      <c r="NK46" s="14"/>
      <c r="NL46" s="14"/>
      <c r="NM46" s="14"/>
      <c r="NN46" s="14"/>
      <c r="NO46" s="14"/>
      <c r="NP46" s="14"/>
      <c r="NQ46" s="14"/>
      <c r="NR46" s="14"/>
      <c r="NS46" s="14"/>
      <c r="NT46" s="14"/>
      <c r="NU46" s="14"/>
      <c r="NV46" s="14"/>
      <c r="NW46" s="14"/>
      <c r="NX46" s="14"/>
      <c r="NY46" s="14"/>
      <c r="NZ46" s="14"/>
      <c r="OA46" s="14"/>
      <c r="OB46" s="14"/>
      <c r="OC46" s="14"/>
      <c r="OD46" s="14"/>
      <c r="OE46" s="14"/>
      <c r="OF46" s="14"/>
      <c r="OG46" s="14"/>
      <c r="OH46" s="14"/>
      <c r="OI46" s="14"/>
      <c r="OJ46" s="14"/>
      <c r="OK46" s="14"/>
      <c r="OL46" s="14"/>
      <c r="OM46" s="14"/>
      <c r="ON46" s="14"/>
      <c r="OO46" s="14"/>
      <c r="OP46" s="14"/>
      <c r="OQ46" s="14"/>
      <c r="OR46" s="14"/>
      <c r="OS46" s="14"/>
      <c r="OT46" s="14"/>
      <c r="OU46" s="14"/>
      <c r="OV46" s="14"/>
      <c r="OW46" s="14"/>
      <c r="OX46" s="14"/>
      <c r="OY46" s="14"/>
      <c r="OZ46" s="14"/>
      <c r="PA46" s="14"/>
      <c r="PB46" s="14"/>
      <c r="PC46" s="14"/>
      <c r="PD46" s="14"/>
      <c r="PE46" s="14"/>
      <c r="PF46" s="14"/>
      <c r="PG46" s="14"/>
      <c r="PH46" s="14"/>
      <c r="PI46" s="14"/>
      <c r="PJ46" s="14"/>
      <c r="PK46" s="14"/>
      <c r="PL46" s="14"/>
      <c r="PM46" s="14"/>
      <c r="PN46" s="14"/>
      <c r="PO46" s="14"/>
      <c r="PP46" s="14"/>
      <c r="PQ46" s="14"/>
      <c r="PR46" s="14"/>
      <c r="PS46" s="14"/>
      <c r="PT46" s="14"/>
      <c r="PU46" s="14"/>
      <c r="PV46" s="14"/>
      <c r="PW46" s="14"/>
      <c r="PX46" s="14"/>
      <c r="PY46" s="14"/>
      <c r="PZ46" s="14"/>
      <c r="QA46" s="14"/>
      <c r="QB46" s="14"/>
      <c r="QC46" s="14"/>
      <c r="QD46" s="14"/>
      <c r="QE46" s="14"/>
      <c r="QF46" s="14"/>
      <c r="QG46" s="14"/>
      <c r="QH46" s="14"/>
      <c r="QI46" s="14"/>
      <c r="QJ46" s="14"/>
      <c r="QK46" s="14"/>
      <c r="QL46" s="14"/>
      <c r="QM46" s="14"/>
      <c r="QN46" s="14"/>
      <c r="QO46" s="14"/>
      <c r="QP46" s="14"/>
      <c r="QQ46" s="14"/>
      <c r="QR46" s="14"/>
      <c r="QS46" s="14"/>
      <c r="QT46" s="14"/>
      <c r="QU46" s="14"/>
      <c r="QV46" s="14"/>
      <c r="QW46" s="14"/>
      <c r="QX46" s="14"/>
      <c r="QY46" s="14"/>
      <c r="QZ46" s="14"/>
      <c r="RA46" s="14"/>
      <c r="RB46" s="14"/>
      <c r="RC46" s="14"/>
      <c r="RD46" s="14"/>
      <c r="RE46" s="14"/>
      <c r="RF46" s="14"/>
      <c r="RG46" s="14"/>
      <c r="RH46" s="14"/>
      <c r="RI46" s="14"/>
      <c r="RJ46" s="14"/>
      <c r="RK46" s="14"/>
      <c r="RL46" s="14"/>
      <c r="RM46" s="14"/>
      <c r="RN46" s="14"/>
      <c r="RO46" s="14"/>
      <c r="RP46" s="14"/>
      <c r="RQ46" s="14"/>
      <c r="RR46" s="14"/>
      <c r="RS46" s="14"/>
      <c r="RT46" s="14"/>
      <c r="RU46" s="14"/>
      <c r="RV46" s="14"/>
      <c r="RW46" s="14"/>
      <c r="RX46" s="14"/>
      <c r="RY46" s="14"/>
      <c r="RZ46" s="14"/>
      <c r="SA46" s="14"/>
      <c r="SB46" s="14"/>
      <c r="SC46" s="14"/>
      <c r="SD46" s="14"/>
      <c r="SE46" s="14"/>
      <c r="SF46" s="14"/>
      <c r="SG46" s="14"/>
      <c r="SH46" s="14"/>
      <c r="SI46" s="14"/>
      <c r="SJ46" s="14"/>
      <c r="SK46" s="14"/>
      <c r="SL46" s="14"/>
      <c r="SM46" s="14"/>
      <c r="SN46" s="14"/>
      <c r="SO46" s="14"/>
      <c r="SP46" s="14"/>
      <c r="SQ46" s="14"/>
      <c r="SR46" s="14"/>
    </row>
    <row r="47" spans="1:512" s="262" customFormat="1" ht="32.25" customHeight="1" x14ac:dyDescent="0.25">
      <c r="A47" s="1617" t="s">
        <v>10</v>
      </c>
      <c r="B47" s="1307" t="s">
        <v>1593</v>
      </c>
      <c r="C47" s="1307" t="s">
        <v>940</v>
      </c>
      <c r="D47" s="264" t="s">
        <v>942</v>
      </c>
      <c r="E47" s="263">
        <v>46274</v>
      </c>
      <c r="F47" s="1307" t="s">
        <v>714</v>
      </c>
      <c r="IW47" s="14"/>
      <c r="IX47" s="14"/>
      <c r="IY47" s="14"/>
      <c r="IZ47" s="14"/>
      <c r="JA47" s="14"/>
      <c r="JB47" s="14"/>
      <c r="JC47" s="14"/>
      <c r="JD47" s="14"/>
      <c r="JE47" s="14"/>
      <c r="JF47" s="14"/>
      <c r="JG47" s="14"/>
      <c r="JH47" s="14"/>
      <c r="JI47" s="14"/>
      <c r="JJ47" s="14"/>
      <c r="JK47" s="14"/>
      <c r="JL47" s="14"/>
      <c r="JM47" s="14"/>
      <c r="JN47" s="14"/>
      <c r="JO47" s="14"/>
      <c r="JP47" s="14"/>
      <c r="JQ47" s="14"/>
      <c r="JR47" s="14"/>
      <c r="JS47" s="14"/>
      <c r="JT47" s="14"/>
      <c r="JU47" s="14"/>
      <c r="JV47" s="14"/>
      <c r="JW47" s="14"/>
      <c r="JX47" s="14"/>
      <c r="JY47" s="14"/>
      <c r="JZ47" s="14"/>
      <c r="KA47" s="14"/>
      <c r="KB47" s="14"/>
      <c r="KC47" s="14"/>
      <c r="KD47" s="14"/>
      <c r="KE47" s="14"/>
      <c r="KF47" s="14"/>
      <c r="KG47" s="14"/>
      <c r="KH47" s="14"/>
      <c r="KI47" s="14"/>
      <c r="KJ47" s="14"/>
      <c r="KK47" s="14"/>
      <c r="KL47" s="14"/>
      <c r="KM47" s="14"/>
      <c r="KN47" s="14"/>
      <c r="KO47" s="14"/>
      <c r="KP47" s="14"/>
      <c r="KQ47" s="14"/>
      <c r="KR47" s="14"/>
      <c r="KS47" s="14"/>
      <c r="KT47" s="14"/>
      <c r="KU47" s="14"/>
      <c r="KV47" s="14"/>
      <c r="KW47" s="14"/>
      <c r="KX47" s="14"/>
      <c r="KY47" s="14"/>
      <c r="KZ47" s="14"/>
      <c r="LA47" s="14"/>
      <c r="LB47" s="14"/>
      <c r="LC47" s="14"/>
      <c r="LD47" s="14"/>
      <c r="LE47" s="14"/>
      <c r="LF47" s="14"/>
      <c r="LG47" s="14"/>
      <c r="LH47" s="14"/>
      <c r="LI47" s="14"/>
      <c r="LJ47" s="14"/>
      <c r="LK47" s="14"/>
      <c r="LL47" s="14"/>
      <c r="LM47" s="14"/>
      <c r="LN47" s="14"/>
      <c r="LO47" s="14"/>
      <c r="LP47" s="14"/>
      <c r="LQ47" s="14"/>
      <c r="LR47" s="14"/>
      <c r="LS47" s="14"/>
      <c r="LT47" s="14"/>
      <c r="LU47" s="14"/>
      <c r="LV47" s="14"/>
      <c r="LW47" s="14"/>
      <c r="LX47" s="14"/>
      <c r="LY47" s="14"/>
      <c r="LZ47" s="14"/>
      <c r="MA47" s="14"/>
      <c r="MB47" s="14"/>
      <c r="MC47" s="14"/>
      <c r="MD47" s="14"/>
      <c r="ME47" s="14"/>
      <c r="MF47" s="14"/>
      <c r="MG47" s="14"/>
      <c r="MH47" s="14"/>
      <c r="MI47" s="14"/>
      <c r="MJ47" s="14"/>
      <c r="MK47" s="14"/>
      <c r="ML47" s="14"/>
      <c r="MM47" s="14"/>
      <c r="MN47" s="14"/>
      <c r="MO47" s="14"/>
      <c r="MP47" s="14"/>
      <c r="MQ47" s="14"/>
      <c r="MR47" s="14"/>
      <c r="MS47" s="14"/>
      <c r="MT47" s="14"/>
      <c r="MU47" s="14"/>
      <c r="MV47" s="14"/>
      <c r="MW47" s="14"/>
      <c r="MX47" s="14"/>
      <c r="MY47" s="14"/>
      <c r="MZ47" s="14"/>
      <c r="NA47" s="14"/>
      <c r="NB47" s="14"/>
      <c r="NC47" s="14"/>
      <c r="ND47" s="14"/>
      <c r="NE47" s="14"/>
      <c r="NF47" s="14"/>
      <c r="NG47" s="14"/>
      <c r="NH47" s="14"/>
      <c r="NI47" s="14"/>
      <c r="NJ47" s="14"/>
      <c r="NK47" s="14"/>
      <c r="NL47" s="14"/>
      <c r="NM47" s="14"/>
      <c r="NN47" s="14"/>
      <c r="NO47" s="14"/>
      <c r="NP47" s="14"/>
      <c r="NQ47" s="14"/>
      <c r="NR47" s="14"/>
      <c r="NS47" s="14"/>
      <c r="NT47" s="14"/>
      <c r="NU47" s="14"/>
      <c r="NV47" s="14"/>
      <c r="NW47" s="14"/>
      <c r="NX47" s="14"/>
      <c r="NY47" s="14"/>
      <c r="NZ47" s="14"/>
      <c r="OA47" s="14"/>
      <c r="OB47" s="14"/>
      <c r="OC47" s="14"/>
      <c r="OD47" s="14"/>
      <c r="OE47" s="14"/>
      <c r="OF47" s="14"/>
      <c r="OG47" s="14"/>
      <c r="OH47" s="14"/>
      <c r="OI47" s="14"/>
      <c r="OJ47" s="14"/>
      <c r="OK47" s="14"/>
      <c r="OL47" s="14"/>
      <c r="OM47" s="14"/>
      <c r="ON47" s="14"/>
      <c r="OO47" s="14"/>
      <c r="OP47" s="14"/>
      <c r="OQ47" s="14"/>
      <c r="OR47" s="14"/>
      <c r="OS47" s="14"/>
      <c r="OT47" s="14"/>
      <c r="OU47" s="14"/>
      <c r="OV47" s="14"/>
      <c r="OW47" s="14"/>
      <c r="OX47" s="14"/>
      <c r="OY47" s="14"/>
      <c r="OZ47" s="14"/>
      <c r="PA47" s="14"/>
      <c r="PB47" s="14"/>
      <c r="PC47" s="14"/>
      <c r="PD47" s="14"/>
      <c r="PE47" s="14"/>
      <c r="PF47" s="14"/>
      <c r="PG47" s="14"/>
      <c r="PH47" s="14"/>
      <c r="PI47" s="14"/>
      <c r="PJ47" s="14"/>
      <c r="PK47" s="14"/>
      <c r="PL47" s="14"/>
      <c r="PM47" s="14"/>
      <c r="PN47" s="14"/>
      <c r="PO47" s="14"/>
      <c r="PP47" s="14"/>
      <c r="PQ47" s="14"/>
      <c r="PR47" s="14"/>
      <c r="PS47" s="14"/>
      <c r="PT47" s="14"/>
      <c r="PU47" s="14"/>
      <c r="PV47" s="14"/>
      <c r="PW47" s="14"/>
      <c r="PX47" s="14"/>
      <c r="PY47" s="14"/>
      <c r="PZ47" s="14"/>
      <c r="QA47" s="14"/>
      <c r="QB47" s="14"/>
      <c r="QC47" s="14"/>
      <c r="QD47" s="14"/>
      <c r="QE47" s="14"/>
      <c r="QF47" s="14"/>
      <c r="QG47" s="14"/>
      <c r="QH47" s="14"/>
      <c r="QI47" s="14"/>
      <c r="QJ47" s="14"/>
      <c r="QK47" s="14"/>
      <c r="QL47" s="14"/>
      <c r="QM47" s="14"/>
      <c r="QN47" s="14"/>
      <c r="QO47" s="14"/>
      <c r="QP47" s="14"/>
      <c r="QQ47" s="14"/>
      <c r="QR47" s="14"/>
      <c r="QS47" s="14"/>
      <c r="QT47" s="14"/>
      <c r="QU47" s="14"/>
      <c r="QV47" s="14"/>
      <c r="QW47" s="14"/>
      <c r="QX47" s="14"/>
      <c r="QY47" s="14"/>
      <c r="QZ47" s="14"/>
      <c r="RA47" s="14"/>
      <c r="RB47" s="14"/>
      <c r="RC47" s="14"/>
      <c r="RD47" s="14"/>
      <c r="RE47" s="14"/>
      <c r="RF47" s="14"/>
      <c r="RG47" s="14"/>
      <c r="RH47" s="14"/>
      <c r="RI47" s="14"/>
      <c r="RJ47" s="14"/>
      <c r="RK47" s="14"/>
      <c r="RL47" s="14"/>
      <c r="RM47" s="14"/>
      <c r="RN47" s="14"/>
      <c r="RO47" s="14"/>
      <c r="RP47" s="14"/>
      <c r="RQ47" s="14"/>
      <c r="RR47" s="14"/>
      <c r="RS47" s="14"/>
      <c r="RT47" s="14"/>
      <c r="RU47" s="14"/>
      <c r="RV47" s="14"/>
      <c r="RW47" s="14"/>
      <c r="RX47" s="14"/>
      <c r="RY47" s="14"/>
      <c r="RZ47" s="14"/>
      <c r="SA47" s="14"/>
      <c r="SB47" s="14"/>
      <c r="SC47" s="14"/>
      <c r="SD47" s="14"/>
      <c r="SE47" s="14"/>
      <c r="SF47" s="14"/>
      <c r="SG47" s="14"/>
      <c r="SH47" s="14"/>
      <c r="SI47" s="14"/>
      <c r="SJ47" s="14"/>
      <c r="SK47" s="14"/>
      <c r="SL47" s="14"/>
      <c r="SM47" s="14"/>
      <c r="SN47" s="14"/>
      <c r="SO47" s="14"/>
      <c r="SP47" s="14"/>
      <c r="SQ47" s="14"/>
      <c r="SR47" s="14"/>
    </row>
    <row r="48" spans="1:512" s="262" customFormat="1" ht="32.25" customHeight="1" x14ac:dyDescent="0.25">
      <c r="A48" s="1617" t="s">
        <v>3</v>
      </c>
      <c r="B48" s="1307" t="s">
        <v>846</v>
      </c>
      <c r="C48" s="1307" t="s">
        <v>847</v>
      </c>
      <c r="D48" s="264" t="s">
        <v>848</v>
      </c>
      <c r="E48" s="263">
        <v>46800</v>
      </c>
      <c r="F48" s="1307" t="s">
        <v>836</v>
      </c>
      <c r="IW48" s="14"/>
      <c r="IX48" s="14"/>
      <c r="IY48" s="14"/>
      <c r="IZ48" s="14"/>
      <c r="JA48" s="14"/>
      <c r="JB48" s="14"/>
      <c r="JC48" s="14"/>
      <c r="JD48" s="14"/>
      <c r="JE48" s="14"/>
      <c r="JF48" s="14"/>
      <c r="JG48" s="14"/>
      <c r="JH48" s="14"/>
      <c r="JI48" s="14"/>
      <c r="JJ48" s="14"/>
      <c r="JK48" s="14"/>
      <c r="JL48" s="14"/>
      <c r="JM48" s="14"/>
      <c r="JN48" s="14"/>
      <c r="JO48" s="14"/>
      <c r="JP48" s="14"/>
      <c r="JQ48" s="14"/>
      <c r="JR48" s="14"/>
      <c r="JS48" s="14"/>
      <c r="JT48" s="14"/>
      <c r="JU48" s="14"/>
      <c r="JV48" s="14"/>
      <c r="JW48" s="14"/>
      <c r="JX48" s="14"/>
      <c r="JY48" s="14"/>
      <c r="JZ48" s="14"/>
      <c r="KA48" s="14"/>
      <c r="KB48" s="14"/>
      <c r="KC48" s="14"/>
      <c r="KD48" s="14"/>
      <c r="KE48" s="14"/>
      <c r="KF48" s="14"/>
      <c r="KG48" s="14"/>
      <c r="KH48" s="14"/>
      <c r="KI48" s="14"/>
      <c r="KJ48" s="14"/>
      <c r="KK48" s="14"/>
      <c r="KL48" s="14"/>
      <c r="KM48" s="14"/>
      <c r="KN48" s="14"/>
      <c r="KO48" s="14"/>
      <c r="KP48" s="14"/>
      <c r="KQ48" s="14"/>
      <c r="KR48" s="14"/>
      <c r="KS48" s="14"/>
      <c r="KT48" s="14"/>
      <c r="KU48" s="14"/>
      <c r="KV48" s="14"/>
      <c r="KW48" s="14"/>
      <c r="KX48" s="14"/>
      <c r="KY48" s="14"/>
      <c r="KZ48" s="14"/>
      <c r="LA48" s="14"/>
      <c r="LB48" s="14"/>
      <c r="LC48" s="14"/>
      <c r="LD48" s="14"/>
      <c r="LE48" s="14"/>
      <c r="LF48" s="14"/>
      <c r="LG48" s="14"/>
      <c r="LH48" s="14"/>
      <c r="LI48" s="14"/>
      <c r="LJ48" s="14"/>
      <c r="LK48" s="14"/>
      <c r="LL48" s="14"/>
      <c r="LM48" s="14"/>
      <c r="LN48" s="14"/>
      <c r="LO48" s="14"/>
      <c r="LP48" s="14"/>
      <c r="LQ48" s="14"/>
      <c r="LR48" s="14"/>
      <c r="LS48" s="14"/>
      <c r="LT48" s="14"/>
      <c r="LU48" s="14"/>
      <c r="LV48" s="14"/>
      <c r="LW48" s="14"/>
      <c r="LX48" s="14"/>
      <c r="LY48" s="14"/>
      <c r="LZ48" s="14"/>
      <c r="MA48" s="14"/>
      <c r="MB48" s="14"/>
      <c r="MC48" s="14"/>
      <c r="MD48" s="14"/>
      <c r="ME48" s="14"/>
      <c r="MF48" s="14"/>
      <c r="MG48" s="14"/>
      <c r="MH48" s="14"/>
      <c r="MI48" s="14"/>
      <c r="MJ48" s="14"/>
      <c r="MK48" s="14"/>
      <c r="ML48" s="14"/>
      <c r="MM48" s="14"/>
      <c r="MN48" s="14"/>
      <c r="MO48" s="14"/>
      <c r="MP48" s="14"/>
      <c r="MQ48" s="14"/>
      <c r="MR48" s="14"/>
      <c r="MS48" s="14"/>
      <c r="MT48" s="14"/>
      <c r="MU48" s="14"/>
      <c r="MV48" s="14"/>
      <c r="MW48" s="14"/>
      <c r="MX48" s="14"/>
      <c r="MY48" s="14"/>
      <c r="MZ48" s="14"/>
      <c r="NA48" s="14"/>
      <c r="NB48" s="14"/>
      <c r="NC48" s="14"/>
      <c r="ND48" s="14"/>
      <c r="NE48" s="14"/>
      <c r="NF48" s="14"/>
      <c r="NG48" s="14"/>
      <c r="NH48" s="14"/>
      <c r="NI48" s="14"/>
      <c r="NJ48" s="14"/>
      <c r="NK48" s="14"/>
      <c r="NL48" s="14"/>
      <c r="NM48" s="14"/>
      <c r="NN48" s="14"/>
      <c r="NO48" s="14"/>
      <c r="NP48" s="14"/>
      <c r="NQ48" s="14"/>
      <c r="NR48" s="14"/>
      <c r="NS48" s="14"/>
      <c r="NT48" s="14"/>
      <c r="NU48" s="14"/>
      <c r="NV48" s="14"/>
      <c r="NW48" s="14"/>
      <c r="NX48" s="14"/>
      <c r="NY48" s="14"/>
      <c r="NZ48" s="14"/>
      <c r="OA48" s="14"/>
      <c r="OB48" s="14"/>
      <c r="OC48" s="14"/>
      <c r="OD48" s="14"/>
      <c r="OE48" s="14"/>
      <c r="OF48" s="14"/>
      <c r="OG48" s="14"/>
      <c r="OH48" s="14"/>
      <c r="OI48" s="14"/>
      <c r="OJ48" s="14"/>
      <c r="OK48" s="14"/>
      <c r="OL48" s="14"/>
      <c r="OM48" s="14"/>
      <c r="ON48" s="14"/>
      <c r="OO48" s="14"/>
      <c r="OP48" s="14"/>
      <c r="OQ48" s="14"/>
      <c r="OR48" s="14"/>
      <c r="OS48" s="14"/>
      <c r="OT48" s="14"/>
      <c r="OU48" s="14"/>
      <c r="OV48" s="14"/>
      <c r="OW48" s="14"/>
      <c r="OX48" s="14"/>
      <c r="OY48" s="14"/>
      <c r="OZ48" s="14"/>
      <c r="PA48" s="14"/>
      <c r="PB48" s="14"/>
      <c r="PC48" s="14"/>
      <c r="PD48" s="14"/>
      <c r="PE48" s="14"/>
      <c r="PF48" s="14"/>
      <c r="PG48" s="14"/>
      <c r="PH48" s="14"/>
      <c r="PI48" s="14"/>
      <c r="PJ48" s="14"/>
      <c r="PK48" s="14"/>
      <c r="PL48" s="14"/>
      <c r="PM48" s="14"/>
      <c r="PN48" s="14"/>
      <c r="PO48" s="14"/>
      <c r="PP48" s="14"/>
      <c r="PQ48" s="14"/>
      <c r="PR48" s="14"/>
      <c r="PS48" s="14"/>
      <c r="PT48" s="14"/>
      <c r="PU48" s="14"/>
      <c r="PV48" s="14"/>
      <c r="PW48" s="14"/>
      <c r="PX48" s="14"/>
      <c r="PY48" s="14"/>
      <c r="PZ48" s="14"/>
      <c r="QA48" s="14"/>
      <c r="QB48" s="14"/>
      <c r="QC48" s="14"/>
      <c r="QD48" s="14"/>
      <c r="QE48" s="14"/>
      <c r="QF48" s="14"/>
      <c r="QG48" s="14"/>
      <c r="QH48" s="14"/>
      <c r="QI48" s="14"/>
      <c r="QJ48" s="14"/>
      <c r="QK48" s="14"/>
      <c r="QL48" s="14"/>
      <c r="QM48" s="14"/>
      <c r="QN48" s="14"/>
      <c r="QO48" s="14"/>
      <c r="QP48" s="14"/>
      <c r="QQ48" s="14"/>
      <c r="QR48" s="14"/>
      <c r="QS48" s="14"/>
      <c r="QT48" s="14"/>
      <c r="QU48" s="14"/>
      <c r="QV48" s="14"/>
      <c r="QW48" s="14"/>
      <c r="QX48" s="14"/>
      <c r="QY48" s="14"/>
      <c r="QZ48" s="14"/>
      <c r="RA48" s="14"/>
      <c r="RB48" s="14"/>
      <c r="RC48" s="14"/>
      <c r="RD48" s="14"/>
      <c r="RE48" s="14"/>
      <c r="RF48" s="14"/>
      <c r="RG48" s="14"/>
      <c r="RH48" s="14"/>
      <c r="RI48" s="14"/>
      <c r="RJ48" s="14"/>
      <c r="RK48" s="14"/>
      <c r="RL48" s="14"/>
      <c r="RM48" s="14"/>
      <c r="RN48" s="14"/>
      <c r="RO48" s="14"/>
      <c r="RP48" s="14"/>
      <c r="RQ48" s="14"/>
      <c r="RR48" s="14"/>
      <c r="RS48" s="14"/>
      <c r="RT48" s="14"/>
      <c r="RU48" s="14"/>
      <c r="RV48" s="14"/>
      <c r="RW48" s="14"/>
      <c r="RX48" s="14"/>
      <c r="RY48" s="14"/>
      <c r="RZ48" s="14"/>
      <c r="SA48" s="14"/>
      <c r="SB48" s="14"/>
      <c r="SC48" s="14"/>
      <c r="SD48" s="14"/>
      <c r="SE48" s="14"/>
      <c r="SF48" s="14"/>
      <c r="SG48" s="14"/>
      <c r="SH48" s="14"/>
      <c r="SI48" s="14"/>
      <c r="SJ48" s="14"/>
      <c r="SK48" s="14"/>
      <c r="SL48" s="14"/>
      <c r="SM48" s="14"/>
      <c r="SN48" s="14"/>
      <c r="SO48" s="14"/>
      <c r="SP48" s="14"/>
      <c r="SQ48" s="14"/>
      <c r="SR48" s="14"/>
    </row>
    <row r="49" spans="1:512" s="262" customFormat="1" ht="32.25" customHeight="1" x14ac:dyDescent="0.25">
      <c r="A49" s="1617" t="s">
        <v>3</v>
      </c>
      <c r="B49" s="1307" t="s">
        <v>849</v>
      </c>
      <c r="C49" s="1307" t="s">
        <v>850</v>
      </c>
      <c r="D49" s="264" t="s">
        <v>851</v>
      </c>
      <c r="E49" s="263">
        <v>46081</v>
      </c>
      <c r="F49" s="1307" t="s">
        <v>836</v>
      </c>
      <c r="IW49" s="14"/>
      <c r="IX49" s="14"/>
      <c r="IY49" s="14"/>
      <c r="IZ49" s="14"/>
      <c r="JA49" s="14"/>
      <c r="JB49" s="14"/>
      <c r="JC49" s="14"/>
      <c r="JD49" s="14"/>
      <c r="JE49" s="14"/>
      <c r="JF49" s="14"/>
      <c r="JG49" s="14"/>
      <c r="JH49" s="14"/>
      <c r="JI49" s="14"/>
      <c r="JJ49" s="14"/>
      <c r="JK49" s="14"/>
      <c r="JL49" s="14"/>
      <c r="JM49" s="14"/>
      <c r="JN49" s="14"/>
      <c r="JO49" s="14"/>
      <c r="JP49" s="14"/>
      <c r="JQ49" s="14"/>
      <c r="JR49" s="14"/>
      <c r="JS49" s="14"/>
      <c r="JT49" s="14"/>
      <c r="JU49" s="14"/>
      <c r="JV49" s="14"/>
      <c r="JW49" s="14"/>
      <c r="JX49" s="14"/>
      <c r="JY49" s="14"/>
      <c r="JZ49" s="14"/>
      <c r="KA49" s="14"/>
      <c r="KB49" s="14"/>
      <c r="KC49" s="14"/>
      <c r="KD49" s="14"/>
      <c r="KE49" s="14"/>
      <c r="KF49" s="14"/>
      <c r="KG49" s="14"/>
      <c r="KH49" s="14"/>
      <c r="KI49" s="14"/>
      <c r="KJ49" s="14"/>
      <c r="KK49" s="14"/>
      <c r="KL49" s="14"/>
      <c r="KM49" s="14"/>
      <c r="KN49" s="14"/>
      <c r="KO49" s="14"/>
      <c r="KP49" s="14"/>
      <c r="KQ49" s="14"/>
      <c r="KR49" s="14"/>
      <c r="KS49" s="14"/>
      <c r="KT49" s="14"/>
      <c r="KU49" s="14"/>
      <c r="KV49" s="14"/>
      <c r="KW49" s="14"/>
      <c r="KX49" s="14"/>
      <c r="KY49" s="14"/>
      <c r="KZ49" s="14"/>
      <c r="LA49" s="14"/>
      <c r="LB49" s="14"/>
      <c r="LC49" s="14"/>
      <c r="LD49" s="14"/>
      <c r="LE49" s="14"/>
      <c r="LF49" s="14"/>
      <c r="LG49" s="14"/>
      <c r="LH49" s="14"/>
      <c r="LI49" s="14"/>
      <c r="LJ49" s="14"/>
      <c r="LK49" s="14"/>
      <c r="LL49" s="14"/>
      <c r="LM49" s="14"/>
      <c r="LN49" s="14"/>
      <c r="LO49" s="14"/>
      <c r="LP49" s="14"/>
      <c r="LQ49" s="14"/>
      <c r="LR49" s="14"/>
      <c r="LS49" s="14"/>
      <c r="LT49" s="14"/>
      <c r="LU49" s="14"/>
      <c r="LV49" s="14"/>
      <c r="LW49" s="14"/>
      <c r="LX49" s="14"/>
      <c r="LY49" s="14"/>
      <c r="LZ49" s="14"/>
      <c r="MA49" s="14"/>
      <c r="MB49" s="14"/>
      <c r="MC49" s="14"/>
      <c r="MD49" s="14"/>
      <c r="ME49" s="14"/>
      <c r="MF49" s="14"/>
      <c r="MG49" s="14"/>
      <c r="MH49" s="14"/>
      <c r="MI49" s="14"/>
      <c r="MJ49" s="14"/>
      <c r="MK49" s="14"/>
      <c r="ML49" s="14"/>
      <c r="MM49" s="14"/>
      <c r="MN49" s="14"/>
      <c r="MO49" s="14"/>
      <c r="MP49" s="14"/>
      <c r="MQ49" s="14"/>
      <c r="MR49" s="14"/>
      <c r="MS49" s="14"/>
      <c r="MT49" s="14"/>
      <c r="MU49" s="14"/>
      <c r="MV49" s="14"/>
      <c r="MW49" s="14"/>
      <c r="MX49" s="14"/>
      <c r="MY49" s="14"/>
      <c r="MZ49" s="14"/>
      <c r="NA49" s="14"/>
      <c r="NB49" s="14"/>
      <c r="NC49" s="14"/>
      <c r="ND49" s="14"/>
      <c r="NE49" s="14"/>
      <c r="NF49" s="14"/>
      <c r="NG49" s="14"/>
      <c r="NH49" s="14"/>
      <c r="NI49" s="14"/>
      <c r="NJ49" s="14"/>
      <c r="NK49" s="14"/>
      <c r="NL49" s="14"/>
      <c r="NM49" s="14"/>
      <c r="NN49" s="14"/>
      <c r="NO49" s="14"/>
      <c r="NP49" s="14"/>
      <c r="NQ49" s="14"/>
      <c r="NR49" s="14"/>
      <c r="NS49" s="14"/>
      <c r="NT49" s="14"/>
      <c r="NU49" s="14"/>
      <c r="NV49" s="14"/>
      <c r="NW49" s="14"/>
      <c r="NX49" s="14"/>
      <c r="NY49" s="14"/>
      <c r="NZ49" s="14"/>
      <c r="OA49" s="14"/>
      <c r="OB49" s="14"/>
      <c r="OC49" s="14"/>
      <c r="OD49" s="14"/>
      <c r="OE49" s="14"/>
      <c r="OF49" s="14"/>
      <c r="OG49" s="14"/>
      <c r="OH49" s="14"/>
      <c r="OI49" s="14"/>
      <c r="OJ49" s="14"/>
      <c r="OK49" s="14"/>
      <c r="OL49" s="14"/>
      <c r="OM49" s="14"/>
      <c r="ON49" s="14"/>
      <c r="OO49" s="14"/>
      <c r="OP49" s="14"/>
      <c r="OQ49" s="14"/>
      <c r="OR49" s="14"/>
      <c r="OS49" s="14"/>
      <c r="OT49" s="14"/>
      <c r="OU49" s="14"/>
      <c r="OV49" s="14"/>
      <c r="OW49" s="14"/>
      <c r="OX49" s="14"/>
      <c r="OY49" s="14"/>
      <c r="OZ49" s="14"/>
      <c r="PA49" s="14"/>
      <c r="PB49" s="14"/>
      <c r="PC49" s="14"/>
      <c r="PD49" s="14"/>
      <c r="PE49" s="14"/>
      <c r="PF49" s="14"/>
      <c r="PG49" s="14"/>
      <c r="PH49" s="14"/>
      <c r="PI49" s="14"/>
      <c r="PJ49" s="14"/>
      <c r="PK49" s="14"/>
      <c r="PL49" s="14"/>
      <c r="PM49" s="14"/>
      <c r="PN49" s="14"/>
      <c r="PO49" s="14"/>
      <c r="PP49" s="14"/>
      <c r="PQ49" s="14"/>
      <c r="PR49" s="14"/>
      <c r="PS49" s="14"/>
      <c r="PT49" s="14"/>
      <c r="PU49" s="14"/>
      <c r="PV49" s="14"/>
      <c r="PW49" s="14"/>
      <c r="PX49" s="14"/>
      <c r="PY49" s="14"/>
      <c r="PZ49" s="14"/>
      <c r="QA49" s="14"/>
      <c r="QB49" s="14"/>
      <c r="QC49" s="14"/>
      <c r="QD49" s="14"/>
      <c r="QE49" s="14"/>
      <c r="QF49" s="14"/>
      <c r="QG49" s="14"/>
      <c r="QH49" s="14"/>
      <c r="QI49" s="14"/>
      <c r="QJ49" s="14"/>
      <c r="QK49" s="14"/>
      <c r="QL49" s="14"/>
      <c r="QM49" s="14"/>
      <c r="QN49" s="14"/>
      <c r="QO49" s="14"/>
      <c r="QP49" s="14"/>
      <c r="QQ49" s="14"/>
      <c r="QR49" s="14"/>
      <c r="QS49" s="14"/>
      <c r="QT49" s="14"/>
      <c r="QU49" s="14"/>
      <c r="QV49" s="14"/>
      <c r="QW49" s="14"/>
      <c r="QX49" s="14"/>
      <c r="QY49" s="14"/>
      <c r="QZ49" s="14"/>
      <c r="RA49" s="14"/>
      <c r="RB49" s="14"/>
      <c r="RC49" s="14"/>
      <c r="RD49" s="14"/>
      <c r="RE49" s="14"/>
      <c r="RF49" s="14"/>
      <c r="RG49" s="14"/>
      <c r="RH49" s="14"/>
      <c r="RI49" s="14"/>
      <c r="RJ49" s="14"/>
      <c r="RK49" s="14"/>
      <c r="RL49" s="14"/>
      <c r="RM49" s="14"/>
      <c r="RN49" s="14"/>
      <c r="RO49" s="14"/>
      <c r="RP49" s="14"/>
      <c r="RQ49" s="14"/>
      <c r="RR49" s="14"/>
      <c r="RS49" s="14"/>
      <c r="RT49" s="14"/>
      <c r="RU49" s="14"/>
      <c r="RV49" s="14"/>
      <c r="RW49" s="14"/>
      <c r="RX49" s="14"/>
      <c r="RY49" s="14"/>
      <c r="RZ49" s="14"/>
      <c r="SA49" s="14"/>
      <c r="SB49" s="14"/>
      <c r="SC49" s="14"/>
      <c r="SD49" s="14"/>
      <c r="SE49" s="14"/>
      <c r="SF49" s="14"/>
      <c r="SG49" s="14"/>
      <c r="SH49" s="14"/>
      <c r="SI49" s="14"/>
      <c r="SJ49" s="14"/>
      <c r="SK49" s="14"/>
      <c r="SL49" s="14"/>
      <c r="SM49" s="14"/>
      <c r="SN49" s="14"/>
      <c r="SO49" s="14"/>
      <c r="SP49" s="14"/>
      <c r="SQ49" s="14"/>
      <c r="SR49" s="14"/>
    </row>
    <row r="50" spans="1:512" s="262" customFormat="1" ht="32.25" customHeight="1" x14ac:dyDescent="0.25">
      <c r="A50" s="1617" t="s">
        <v>3</v>
      </c>
      <c r="B50" s="1307" t="s">
        <v>852</v>
      </c>
      <c r="C50" s="1307" t="s">
        <v>853</v>
      </c>
      <c r="D50" s="264" t="s">
        <v>854</v>
      </c>
      <c r="E50" s="263">
        <v>43922</v>
      </c>
      <c r="F50" s="1307" t="s">
        <v>836</v>
      </c>
      <c r="IW50" s="14"/>
      <c r="IX50" s="14"/>
      <c r="IY50" s="14"/>
      <c r="IZ50" s="14"/>
      <c r="JA50" s="14"/>
      <c r="JB50" s="14"/>
      <c r="JC50" s="14"/>
      <c r="JD50" s="14"/>
      <c r="JE50" s="14"/>
      <c r="JF50" s="14"/>
      <c r="JG50" s="14"/>
      <c r="JH50" s="14"/>
      <c r="JI50" s="14"/>
      <c r="JJ50" s="14"/>
      <c r="JK50" s="14"/>
      <c r="JL50" s="14"/>
      <c r="JM50" s="14"/>
      <c r="JN50" s="14"/>
      <c r="JO50" s="14"/>
      <c r="JP50" s="14"/>
      <c r="JQ50" s="14"/>
      <c r="JR50" s="14"/>
      <c r="JS50" s="14"/>
      <c r="JT50" s="14"/>
      <c r="JU50" s="14"/>
      <c r="JV50" s="14"/>
      <c r="JW50" s="14"/>
      <c r="JX50" s="14"/>
      <c r="JY50" s="14"/>
      <c r="JZ50" s="14"/>
      <c r="KA50" s="14"/>
      <c r="KB50" s="14"/>
      <c r="KC50" s="14"/>
      <c r="KD50" s="14"/>
      <c r="KE50" s="14"/>
      <c r="KF50" s="14"/>
      <c r="KG50" s="14"/>
      <c r="KH50" s="14"/>
      <c r="KI50" s="14"/>
      <c r="KJ50" s="14"/>
      <c r="KK50" s="14"/>
      <c r="KL50" s="14"/>
      <c r="KM50" s="14"/>
      <c r="KN50" s="14"/>
      <c r="KO50" s="14"/>
      <c r="KP50" s="14"/>
      <c r="KQ50" s="14"/>
      <c r="KR50" s="14"/>
      <c r="KS50" s="14"/>
      <c r="KT50" s="14"/>
      <c r="KU50" s="14"/>
      <c r="KV50" s="14"/>
      <c r="KW50" s="14"/>
      <c r="KX50" s="14"/>
      <c r="KY50" s="14"/>
      <c r="KZ50" s="14"/>
      <c r="LA50" s="14"/>
      <c r="LB50" s="14"/>
      <c r="LC50" s="14"/>
      <c r="LD50" s="14"/>
      <c r="LE50" s="14"/>
      <c r="LF50" s="14"/>
      <c r="LG50" s="14"/>
      <c r="LH50" s="14"/>
      <c r="LI50" s="14"/>
      <c r="LJ50" s="14"/>
      <c r="LK50" s="14"/>
      <c r="LL50" s="14"/>
      <c r="LM50" s="14"/>
      <c r="LN50" s="14"/>
      <c r="LO50" s="14"/>
      <c r="LP50" s="14"/>
      <c r="LQ50" s="14"/>
      <c r="LR50" s="14"/>
      <c r="LS50" s="14"/>
      <c r="LT50" s="14"/>
      <c r="LU50" s="14"/>
      <c r="LV50" s="14"/>
      <c r="LW50" s="14"/>
      <c r="LX50" s="14"/>
      <c r="LY50" s="14"/>
      <c r="LZ50" s="14"/>
      <c r="MA50" s="14"/>
      <c r="MB50" s="14"/>
      <c r="MC50" s="14"/>
      <c r="MD50" s="14"/>
      <c r="ME50" s="14"/>
      <c r="MF50" s="14"/>
      <c r="MG50" s="14"/>
      <c r="MH50" s="14"/>
      <c r="MI50" s="14"/>
      <c r="MJ50" s="14"/>
      <c r="MK50" s="14"/>
      <c r="ML50" s="14"/>
      <c r="MM50" s="14"/>
      <c r="MN50" s="14"/>
      <c r="MO50" s="14"/>
      <c r="MP50" s="14"/>
      <c r="MQ50" s="14"/>
      <c r="MR50" s="14"/>
      <c r="MS50" s="14"/>
      <c r="MT50" s="14"/>
      <c r="MU50" s="14"/>
      <c r="MV50" s="14"/>
      <c r="MW50" s="14"/>
      <c r="MX50" s="14"/>
      <c r="MY50" s="14"/>
      <c r="MZ50" s="14"/>
      <c r="NA50" s="14"/>
      <c r="NB50" s="14"/>
      <c r="NC50" s="14"/>
      <c r="ND50" s="14"/>
      <c r="NE50" s="14"/>
      <c r="NF50" s="14"/>
      <c r="NG50" s="14"/>
      <c r="NH50" s="14"/>
      <c r="NI50" s="14"/>
      <c r="NJ50" s="14"/>
      <c r="NK50" s="14"/>
      <c r="NL50" s="14"/>
      <c r="NM50" s="14"/>
      <c r="NN50" s="14"/>
      <c r="NO50" s="14"/>
      <c r="NP50" s="14"/>
      <c r="NQ50" s="14"/>
      <c r="NR50" s="14"/>
      <c r="NS50" s="14"/>
      <c r="NT50" s="14"/>
      <c r="NU50" s="14"/>
      <c r="NV50" s="14"/>
      <c r="NW50" s="14"/>
      <c r="NX50" s="14"/>
      <c r="NY50" s="14"/>
      <c r="NZ50" s="14"/>
      <c r="OA50" s="14"/>
      <c r="OB50" s="14"/>
      <c r="OC50" s="14"/>
      <c r="OD50" s="14"/>
      <c r="OE50" s="14"/>
      <c r="OF50" s="14"/>
      <c r="OG50" s="14"/>
      <c r="OH50" s="14"/>
      <c r="OI50" s="14"/>
      <c r="OJ50" s="14"/>
      <c r="OK50" s="14"/>
      <c r="OL50" s="14"/>
      <c r="OM50" s="14"/>
      <c r="ON50" s="14"/>
      <c r="OO50" s="14"/>
      <c r="OP50" s="14"/>
      <c r="OQ50" s="14"/>
      <c r="OR50" s="14"/>
      <c r="OS50" s="14"/>
      <c r="OT50" s="14"/>
      <c r="OU50" s="14"/>
      <c r="OV50" s="14"/>
      <c r="OW50" s="14"/>
      <c r="OX50" s="14"/>
      <c r="OY50" s="14"/>
      <c r="OZ50" s="14"/>
      <c r="PA50" s="14"/>
      <c r="PB50" s="14"/>
      <c r="PC50" s="14"/>
      <c r="PD50" s="14"/>
      <c r="PE50" s="14"/>
      <c r="PF50" s="14"/>
      <c r="PG50" s="14"/>
      <c r="PH50" s="14"/>
      <c r="PI50" s="14"/>
      <c r="PJ50" s="14"/>
      <c r="PK50" s="14"/>
      <c r="PL50" s="14"/>
      <c r="PM50" s="14"/>
      <c r="PN50" s="14"/>
      <c r="PO50" s="14"/>
      <c r="PP50" s="14"/>
      <c r="PQ50" s="14"/>
      <c r="PR50" s="14"/>
      <c r="PS50" s="14"/>
      <c r="PT50" s="14"/>
      <c r="PU50" s="14"/>
      <c r="PV50" s="14"/>
      <c r="PW50" s="14"/>
      <c r="PX50" s="14"/>
      <c r="PY50" s="14"/>
      <c r="PZ50" s="14"/>
      <c r="QA50" s="14"/>
      <c r="QB50" s="14"/>
      <c r="QC50" s="14"/>
      <c r="QD50" s="14"/>
      <c r="QE50" s="14"/>
      <c r="QF50" s="14"/>
      <c r="QG50" s="14"/>
      <c r="QH50" s="14"/>
      <c r="QI50" s="14"/>
      <c r="QJ50" s="14"/>
      <c r="QK50" s="14"/>
      <c r="QL50" s="14"/>
      <c r="QM50" s="14"/>
      <c r="QN50" s="14"/>
      <c r="QO50" s="14"/>
      <c r="QP50" s="14"/>
      <c r="QQ50" s="14"/>
      <c r="QR50" s="14"/>
      <c r="QS50" s="14"/>
      <c r="QT50" s="14"/>
      <c r="QU50" s="14"/>
      <c r="QV50" s="14"/>
      <c r="QW50" s="14"/>
      <c r="QX50" s="14"/>
      <c r="QY50" s="14"/>
      <c r="QZ50" s="14"/>
      <c r="RA50" s="14"/>
      <c r="RB50" s="14"/>
      <c r="RC50" s="14"/>
      <c r="RD50" s="14"/>
      <c r="RE50" s="14"/>
      <c r="RF50" s="14"/>
      <c r="RG50" s="14"/>
      <c r="RH50" s="14"/>
      <c r="RI50" s="14"/>
      <c r="RJ50" s="14"/>
      <c r="RK50" s="14"/>
      <c r="RL50" s="14"/>
      <c r="RM50" s="14"/>
      <c r="RN50" s="14"/>
      <c r="RO50" s="14"/>
      <c r="RP50" s="14"/>
      <c r="RQ50" s="14"/>
      <c r="RR50" s="14"/>
      <c r="RS50" s="14"/>
      <c r="RT50" s="14"/>
      <c r="RU50" s="14"/>
      <c r="RV50" s="14"/>
      <c r="RW50" s="14"/>
      <c r="RX50" s="14"/>
      <c r="RY50" s="14"/>
      <c r="RZ50" s="14"/>
      <c r="SA50" s="14"/>
      <c r="SB50" s="14"/>
      <c r="SC50" s="14"/>
      <c r="SD50" s="14"/>
      <c r="SE50" s="14"/>
      <c r="SF50" s="14"/>
      <c r="SG50" s="14"/>
      <c r="SH50" s="14"/>
      <c r="SI50" s="14"/>
      <c r="SJ50" s="14"/>
      <c r="SK50" s="14"/>
      <c r="SL50" s="14"/>
      <c r="SM50" s="14"/>
      <c r="SN50" s="14"/>
      <c r="SO50" s="14"/>
      <c r="SP50" s="14"/>
      <c r="SQ50" s="14"/>
      <c r="SR50" s="14"/>
    </row>
    <row r="51" spans="1:512" s="262" customFormat="1" ht="32.25" customHeight="1" x14ac:dyDescent="0.25">
      <c r="A51" s="1617" t="s">
        <v>3</v>
      </c>
      <c r="B51" s="1307" t="s">
        <v>852</v>
      </c>
      <c r="C51" s="1307" t="s">
        <v>853</v>
      </c>
      <c r="D51" s="264" t="s">
        <v>855</v>
      </c>
      <c r="E51" s="263">
        <v>44642</v>
      </c>
      <c r="F51" s="1307" t="s">
        <v>836</v>
      </c>
      <c r="IW51" s="14"/>
      <c r="IX51" s="14"/>
      <c r="IY51" s="14"/>
      <c r="IZ51" s="14"/>
      <c r="JA51" s="14"/>
      <c r="JB51" s="14"/>
      <c r="JC51" s="14"/>
      <c r="JD51" s="14"/>
      <c r="JE51" s="14"/>
      <c r="JF51" s="14"/>
      <c r="JG51" s="14"/>
      <c r="JH51" s="14"/>
      <c r="JI51" s="14"/>
      <c r="JJ51" s="14"/>
      <c r="JK51" s="14"/>
      <c r="JL51" s="14"/>
      <c r="JM51" s="14"/>
      <c r="JN51" s="14"/>
      <c r="JO51" s="14"/>
      <c r="JP51" s="14"/>
      <c r="JQ51" s="14"/>
      <c r="JR51" s="14"/>
      <c r="JS51" s="14"/>
      <c r="JT51" s="14"/>
      <c r="JU51" s="14"/>
      <c r="JV51" s="14"/>
      <c r="JW51" s="14"/>
      <c r="JX51" s="14"/>
      <c r="JY51" s="14"/>
      <c r="JZ51" s="14"/>
      <c r="KA51" s="14"/>
      <c r="KB51" s="14"/>
      <c r="KC51" s="14"/>
      <c r="KD51" s="14"/>
      <c r="KE51" s="14"/>
      <c r="KF51" s="14"/>
      <c r="KG51" s="14"/>
      <c r="KH51" s="14"/>
      <c r="KI51" s="14"/>
      <c r="KJ51" s="14"/>
      <c r="KK51" s="14"/>
      <c r="KL51" s="14"/>
      <c r="KM51" s="14"/>
      <c r="KN51" s="14"/>
      <c r="KO51" s="14"/>
      <c r="KP51" s="14"/>
      <c r="KQ51" s="14"/>
      <c r="KR51" s="14"/>
      <c r="KS51" s="14"/>
      <c r="KT51" s="14"/>
      <c r="KU51" s="14"/>
      <c r="KV51" s="14"/>
      <c r="KW51" s="14"/>
      <c r="KX51" s="14"/>
      <c r="KY51" s="14"/>
      <c r="KZ51" s="14"/>
      <c r="LA51" s="14"/>
      <c r="LB51" s="14"/>
      <c r="LC51" s="14"/>
      <c r="LD51" s="14"/>
      <c r="LE51" s="14"/>
      <c r="LF51" s="14"/>
      <c r="LG51" s="14"/>
      <c r="LH51" s="14"/>
      <c r="LI51" s="14"/>
      <c r="LJ51" s="14"/>
      <c r="LK51" s="14"/>
      <c r="LL51" s="14"/>
      <c r="LM51" s="14"/>
      <c r="LN51" s="14"/>
      <c r="LO51" s="14"/>
      <c r="LP51" s="14"/>
      <c r="LQ51" s="14"/>
      <c r="LR51" s="14"/>
      <c r="LS51" s="14"/>
      <c r="LT51" s="14"/>
      <c r="LU51" s="14"/>
      <c r="LV51" s="14"/>
      <c r="LW51" s="14"/>
      <c r="LX51" s="14"/>
      <c r="LY51" s="14"/>
      <c r="LZ51" s="14"/>
      <c r="MA51" s="14"/>
      <c r="MB51" s="14"/>
      <c r="MC51" s="14"/>
      <c r="MD51" s="14"/>
      <c r="ME51" s="14"/>
      <c r="MF51" s="14"/>
      <c r="MG51" s="14"/>
      <c r="MH51" s="14"/>
      <c r="MI51" s="14"/>
      <c r="MJ51" s="14"/>
      <c r="MK51" s="14"/>
      <c r="ML51" s="14"/>
      <c r="MM51" s="14"/>
      <c r="MN51" s="14"/>
      <c r="MO51" s="14"/>
      <c r="MP51" s="14"/>
      <c r="MQ51" s="14"/>
      <c r="MR51" s="14"/>
      <c r="MS51" s="14"/>
      <c r="MT51" s="14"/>
      <c r="MU51" s="14"/>
      <c r="MV51" s="14"/>
      <c r="MW51" s="14"/>
      <c r="MX51" s="14"/>
      <c r="MY51" s="14"/>
      <c r="MZ51" s="14"/>
      <c r="NA51" s="14"/>
      <c r="NB51" s="14"/>
      <c r="NC51" s="14"/>
      <c r="ND51" s="14"/>
      <c r="NE51" s="14"/>
      <c r="NF51" s="14"/>
      <c r="NG51" s="14"/>
      <c r="NH51" s="14"/>
      <c r="NI51" s="14"/>
      <c r="NJ51" s="14"/>
      <c r="NK51" s="14"/>
      <c r="NL51" s="14"/>
      <c r="NM51" s="14"/>
      <c r="NN51" s="14"/>
      <c r="NO51" s="14"/>
      <c r="NP51" s="14"/>
      <c r="NQ51" s="14"/>
      <c r="NR51" s="14"/>
      <c r="NS51" s="14"/>
      <c r="NT51" s="14"/>
      <c r="NU51" s="14"/>
      <c r="NV51" s="14"/>
      <c r="NW51" s="14"/>
      <c r="NX51" s="14"/>
      <c r="NY51" s="14"/>
      <c r="NZ51" s="14"/>
      <c r="OA51" s="14"/>
      <c r="OB51" s="14"/>
      <c r="OC51" s="14"/>
      <c r="OD51" s="14"/>
      <c r="OE51" s="14"/>
      <c r="OF51" s="14"/>
      <c r="OG51" s="14"/>
      <c r="OH51" s="14"/>
      <c r="OI51" s="14"/>
      <c r="OJ51" s="14"/>
      <c r="OK51" s="14"/>
      <c r="OL51" s="14"/>
      <c r="OM51" s="14"/>
      <c r="ON51" s="14"/>
      <c r="OO51" s="14"/>
      <c r="OP51" s="14"/>
      <c r="OQ51" s="14"/>
      <c r="OR51" s="14"/>
      <c r="OS51" s="14"/>
      <c r="OT51" s="14"/>
      <c r="OU51" s="14"/>
      <c r="OV51" s="14"/>
      <c r="OW51" s="14"/>
      <c r="OX51" s="14"/>
      <c r="OY51" s="14"/>
      <c r="OZ51" s="14"/>
      <c r="PA51" s="14"/>
      <c r="PB51" s="14"/>
      <c r="PC51" s="14"/>
      <c r="PD51" s="14"/>
      <c r="PE51" s="14"/>
      <c r="PF51" s="14"/>
      <c r="PG51" s="14"/>
      <c r="PH51" s="14"/>
      <c r="PI51" s="14"/>
      <c r="PJ51" s="14"/>
      <c r="PK51" s="14"/>
      <c r="PL51" s="14"/>
      <c r="PM51" s="14"/>
      <c r="PN51" s="14"/>
      <c r="PO51" s="14"/>
      <c r="PP51" s="14"/>
      <c r="PQ51" s="14"/>
      <c r="PR51" s="14"/>
      <c r="PS51" s="14"/>
      <c r="PT51" s="14"/>
      <c r="PU51" s="14"/>
      <c r="PV51" s="14"/>
      <c r="PW51" s="14"/>
      <c r="PX51" s="14"/>
      <c r="PY51" s="14"/>
      <c r="PZ51" s="14"/>
      <c r="QA51" s="14"/>
      <c r="QB51" s="14"/>
      <c r="QC51" s="14"/>
      <c r="QD51" s="14"/>
      <c r="QE51" s="14"/>
      <c r="QF51" s="14"/>
      <c r="QG51" s="14"/>
      <c r="QH51" s="14"/>
      <c r="QI51" s="14"/>
      <c r="QJ51" s="14"/>
      <c r="QK51" s="14"/>
      <c r="QL51" s="14"/>
      <c r="QM51" s="14"/>
      <c r="QN51" s="14"/>
      <c r="QO51" s="14"/>
      <c r="QP51" s="14"/>
      <c r="QQ51" s="14"/>
      <c r="QR51" s="14"/>
      <c r="QS51" s="14"/>
      <c r="QT51" s="14"/>
      <c r="QU51" s="14"/>
      <c r="QV51" s="14"/>
      <c r="QW51" s="14"/>
      <c r="QX51" s="14"/>
      <c r="QY51" s="14"/>
      <c r="QZ51" s="14"/>
      <c r="RA51" s="14"/>
      <c r="RB51" s="14"/>
      <c r="RC51" s="14"/>
      <c r="RD51" s="14"/>
      <c r="RE51" s="14"/>
      <c r="RF51" s="14"/>
      <c r="RG51" s="14"/>
      <c r="RH51" s="14"/>
      <c r="RI51" s="14"/>
      <c r="RJ51" s="14"/>
      <c r="RK51" s="14"/>
      <c r="RL51" s="14"/>
      <c r="RM51" s="14"/>
      <c r="RN51" s="14"/>
      <c r="RO51" s="14"/>
      <c r="RP51" s="14"/>
      <c r="RQ51" s="14"/>
      <c r="RR51" s="14"/>
      <c r="RS51" s="14"/>
      <c r="RT51" s="14"/>
      <c r="RU51" s="14"/>
      <c r="RV51" s="14"/>
      <c r="RW51" s="14"/>
      <c r="RX51" s="14"/>
      <c r="RY51" s="14"/>
      <c r="RZ51" s="14"/>
      <c r="SA51" s="14"/>
      <c r="SB51" s="14"/>
      <c r="SC51" s="14"/>
      <c r="SD51" s="14"/>
      <c r="SE51" s="14"/>
      <c r="SF51" s="14"/>
      <c r="SG51" s="14"/>
      <c r="SH51" s="14"/>
      <c r="SI51" s="14"/>
      <c r="SJ51" s="14"/>
      <c r="SK51" s="14"/>
      <c r="SL51" s="14"/>
      <c r="SM51" s="14"/>
      <c r="SN51" s="14"/>
      <c r="SO51" s="14"/>
      <c r="SP51" s="14"/>
      <c r="SQ51" s="14"/>
      <c r="SR51" s="14"/>
    </row>
    <row r="52" spans="1:512" s="262" customFormat="1" ht="32.25" customHeight="1" x14ac:dyDescent="0.25">
      <c r="A52" s="1617" t="s">
        <v>3</v>
      </c>
      <c r="B52" s="1307" t="s">
        <v>1863</v>
      </c>
      <c r="C52" s="1307" t="s">
        <v>1864</v>
      </c>
      <c r="D52" s="264" t="s">
        <v>1865</v>
      </c>
      <c r="E52" s="263">
        <v>46980</v>
      </c>
      <c r="F52" s="1307" t="s">
        <v>836</v>
      </c>
      <c r="IW52" s="14"/>
      <c r="IX52" s="14"/>
      <c r="IY52" s="14"/>
      <c r="IZ52" s="14"/>
      <c r="JA52" s="14"/>
      <c r="JB52" s="14"/>
      <c r="JC52" s="14"/>
      <c r="JD52" s="14"/>
      <c r="JE52" s="14"/>
      <c r="JF52" s="14"/>
      <c r="JG52" s="14"/>
      <c r="JH52" s="14"/>
      <c r="JI52" s="14"/>
      <c r="JJ52" s="14"/>
      <c r="JK52" s="14"/>
      <c r="JL52" s="14"/>
      <c r="JM52" s="14"/>
      <c r="JN52" s="14"/>
      <c r="JO52" s="14"/>
      <c r="JP52" s="14"/>
      <c r="JQ52" s="14"/>
      <c r="JR52" s="14"/>
      <c r="JS52" s="14"/>
      <c r="JT52" s="14"/>
      <c r="JU52" s="14"/>
      <c r="JV52" s="14"/>
      <c r="JW52" s="14"/>
      <c r="JX52" s="14"/>
      <c r="JY52" s="14"/>
      <c r="JZ52" s="14"/>
      <c r="KA52" s="14"/>
      <c r="KB52" s="14"/>
      <c r="KC52" s="14"/>
      <c r="KD52" s="14"/>
      <c r="KE52" s="14"/>
      <c r="KF52" s="14"/>
      <c r="KG52" s="14"/>
      <c r="KH52" s="14"/>
      <c r="KI52" s="14"/>
      <c r="KJ52" s="14"/>
      <c r="KK52" s="14"/>
      <c r="KL52" s="14"/>
      <c r="KM52" s="14"/>
      <c r="KN52" s="14"/>
      <c r="KO52" s="14"/>
      <c r="KP52" s="14"/>
      <c r="KQ52" s="14"/>
      <c r="KR52" s="14"/>
      <c r="KS52" s="14"/>
      <c r="KT52" s="14"/>
      <c r="KU52" s="14"/>
      <c r="KV52" s="14"/>
      <c r="KW52" s="14"/>
      <c r="KX52" s="14"/>
      <c r="KY52" s="14"/>
      <c r="KZ52" s="14"/>
      <c r="LA52" s="14"/>
      <c r="LB52" s="14"/>
      <c r="LC52" s="14"/>
      <c r="LD52" s="14"/>
      <c r="LE52" s="14"/>
      <c r="LF52" s="14"/>
      <c r="LG52" s="14"/>
      <c r="LH52" s="14"/>
      <c r="LI52" s="14"/>
      <c r="LJ52" s="14"/>
      <c r="LK52" s="14"/>
      <c r="LL52" s="14"/>
      <c r="LM52" s="14"/>
      <c r="LN52" s="14"/>
      <c r="LO52" s="14"/>
      <c r="LP52" s="14"/>
      <c r="LQ52" s="14"/>
      <c r="LR52" s="14"/>
      <c r="LS52" s="14"/>
      <c r="LT52" s="14"/>
      <c r="LU52" s="14"/>
      <c r="LV52" s="14"/>
      <c r="LW52" s="14"/>
      <c r="LX52" s="14"/>
      <c r="LY52" s="14"/>
      <c r="LZ52" s="14"/>
      <c r="MA52" s="14"/>
      <c r="MB52" s="14"/>
      <c r="MC52" s="14"/>
      <c r="MD52" s="14"/>
      <c r="ME52" s="14"/>
      <c r="MF52" s="14"/>
      <c r="MG52" s="14"/>
      <c r="MH52" s="14"/>
      <c r="MI52" s="14"/>
      <c r="MJ52" s="14"/>
      <c r="MK52" s="14"/>
      <c r="ML52" s="14"/>
      <c r="MM52" s="14"/>
      <c r="MN52" s="14"/>
      <c r="MO52" s="14"/>
      <c r="MP52" s="14"/>
      <c r="MQ52" s="14"/>
      <c r="MR52" s="14"/>
      <c r="MS52" s="14"/>
      <c r="MT52" s="14"/>
      <c r="MU52" s="14"/>
      <c r="MV52" s="14"/>
      <c r="MW52" s="14"/>
      <c r="MX52" s="14"/>
      <c r="MY52" s="14"/>
      <c r="MZ52" s="14"/>
      <c r="NA52" s="14"/>
      <c r="NB52" s="14"/>
      <c r="NC52" s="14"/>
      <c r="ND52" s="14"/>
      <c r="NE52" s="14"/>
      <c r="NF52" s="14"/>
      <c r="NG52" s="14"/>
      <c r="NH52" s="14"/>
      <c r="NI52" s="14"/>
      <c r="NJ52" s="14"/>
      <c r="NK52" s="14"/>
      <c r="NL52" s="14"/>
      <c r="NM52" s="14"/>
      <c r="NN52" s="14"/>
      <c r="NO52" s="14"/>
      <c r="NP52" s="14"/>
      <c r="NQ52" s="14"/>
      <c r="NR52" s="14"/>
      <c r="NS52" s="14"/>
      <c r="NT52" s="14"/>
      <c r="NU52" s="14"/>
      <c r="NV52" s="14"/>
      <c r="NW52" s="14"/>
      <c r="NX52" s="14"/>
      <c r="NY52" s="14"/>
      <c r="NZ52" s="14"/>
      <c r="OA52" s="14"/>
      <c r="OB52" s="14"/>
      <c r="OC52" s="14"/>
      <c r="OD52" s="14"/>
      <c r="OE52" s="14"/>
      <c r="OF52" s="14"/>
      <c r="OG52" s="14"/>
      <c r="OH52" s="14"/>
      <c r="OI52" s="14"/>
      <c r="OJ52" s="14"/>
      <c r="OK52" s="14"/>
      <c r="OL52" s="14"/>
      <c r="OM52" s="14"/>
      <c r="ON52" s="14"/>
      <c r="OO52" s="14"/>
      <c r="OP52" s="14"/>
      <c r="OQ52" s="14"/>
      <c r="OR52" s="14"/>
      <c r="OS52" s="14"/>
      <c r="OT52" s="14"/>
      <c r="OU52" s="14"/>
      <c r="OV52" s="14"/>
      <c r="OW52" s="14"/>
      <c r="OX52" s="14"/>
      <c r="OY52" s="14"/>
      <c r="OZ52" s="14"/>
      <c r="PA52" s="14"/>
      <c r="PB52" s="14"/>
      <c r="PC52" s="14"/>
      <c r="PD52" s="14"/>
      <c r="PE52" s="14"/>
      <c r="PF52" s="14"/>
      <c r="PG52" s="14"/>
      <c r="PH52" s="14"/>
      <c r="PI52" s="14"/>
      <c r="PJ52" s="14"/>
      <c r="PK52" s="14"/>
      <c r="PL52" s="14"/>
      <c r="PM52" s="14"/>
      <c r="PN52" s="14"/>
      <c r="PO52" s="14"/>
      <c r="PP52" s="14"/>
      <c r="PQ52" s="14"/>
      <c r="PR52" s="14"/>
      <c r="PS52" s="14"/>
      <c r="PT52" s="14"/>
      <c r="PU52" s="14"/>
      <c r="PV52" s="14"/>
      <c r="PW52" s="14"/>
      <c r="PX52" s="14"/>
      <c r="PY52" s="14"/>
      <c r="PZ52" s="14"/>
      <c r="QA52" s="14"/>
      <c r="QB52" s="14"/>
      <c r="QC52" s="14"/>
      <c r="QD52" s="14"/>
      <c r="QE52" s="14"/>
      <c r="QF52" s="14"/>
      <c r="QG52" s="14"/>
      <c r="QH52" s="14"/>
      <c r="QI52" s="14"/>
      <c r="QJ52" s="14"/>
      <c r="QK52" s="14"/>
      <c r="QL52" s="14"/>
      <c r="QM52" s="14"/>
      <c r="QN52" s="14"/>
      <c r="QO52" s="14"/>
      <c r="QP52" s="14"/>
      <c r="QQ52" s="14"/>
      <c r="QR52" s="14"/>
      <c r="QS52" s="14"/>
      <c r="QT52" s="14"/>
      <c r="QU52" s="14"/>
      <c r="QV52" s="14"/>
      <c r="QW52" s="14"/>
      <c r="QX52" s="14"/>
      <c r="QY52" s="14"/>
      <c r="QZ52" s="14"/>
      <c r="RA52" s="14"/>
      <c r="RB52" s="14"/>
      <c r="RC52" s="14"/>
      <c r="RD52" s="14"/>
      <c r="RE52" s="14"/>
      <c r="RF52" s="14"/>
      <c r="RG52" s="14"/>
      <c r="RH52" s="14"/>
      <c r="RI52" s="14"/>
      <c r="RJ52" s="14"/>
      <c r="RK52" s="14"/>
      <c r="RL52" s="14"/>
      <c r="RM52" s="14"/>
      <c r="RN52" s="14"/>
      <c r="RO52" s="14"/>
      <c r="RP52" s="14"/>
      <c r="RQ52" s="14"/>
      <c r="RR52" s="14"/>
      <c r="RS52" s="14"/>
      <c r="RT52" s="14"/>
      <c r="RU52" s="14"/>
      <c r="RV52" s="14"/>
      <c r="RW52" s="14"/>
      <c r="RX52" s="14"/>
      <c r="RY52" s="14"/>
      <c r="RZ52" s="14"/>
      <c r="SA52" s="14"/>
      <c r="SB52" s="14"/>
      <c r="SC52" s="14"/>
      <c r="SD52" s="14"/>
      <c r="SE52" s="14"/>
      <c r="SF52" s="14"/>
      <c r="SG52" s="14"/>
      <c r="SH52" s="14"/>
      <c r="SI52" s="14"/>
      <c r="SJ52" s="14"/>
      <c r="SK52" s="14"/>
      <c r="SL52" s="14"/>
      <c r="SM52" s="14"/>
      <c r="SN52" s="14"/>
      <c r="SO52" s="14"/>
      <c r="SP52" s="14"/>
      <c r="SQ52" s="14"/>
      <c r="SR52" s="14"/>
    </row>
    <row r="53" spans="1:512" s="262" customFormat="1" ht="32.25" customHeight="1" x14ac:dyDescent="0.25">
      <c r="A53" s="1617" t="s">
        <v>3</v>
      </c>
      <c r="B53" s="1307" t="s">
        <v>1866</v>
      </c>
      <c r="C53" s="1307" t="s">
        <v>1867</v>
      </c>
      <c r="D53" s="264" t="s">
        <v>1868</v>
      </c>
      <c r="E53" s="263">
        <v>46801</v>
      </c>
      <c r="F53" s="1307" t="s">
        <v>836</v>
      </c>
      <c r="IW53" s="14"/>
      <c r="IX53" s="14"/>
      <c r="IY53" s="14"/>
      <c r="IZ53" s="14"/>
      <c r="JA53" s="14"/>
      <c r="JB53" s="14"/>
      <c r="JC53" s="14"/>
      <c r="JD53" s="14"/>
      <c r="JE53" s="14"/>
      <c r="JF53" s="14"/>
      <c r="JG53" s="14"/>
      <c r="JH53" s="14"/>
      <c r="JI53" s="14"/>
      <c r="JJ53" s="14"/>
      <c r="JK53" s="14"/>
      <c r="JL53" s="14"/>
      <c r="JM53" s="14"/>
      <c r="JN53" s="14"/>
      <c r="JO53" s="14"/>
      <c r="JP53" s="14"/>
      <c r="JQ53" s="14"/>
      <c r="JR53" s="14"/>
      <c r="JS53" s="14"/>
      <c r="JT53" s="14"/>
      <c r="JU53" s="14"/>
      <c r="JV53" s="14"/>
      <c r="JW53" s="14"/>
      <c r="JX53" s="14"/>
      <c r="JY53" s="14"/>
      <c r="JZ53" s="14"/>
      <c r="KA53" s="14"/>
      <c r="KB53" s="14"/>
      <c r="KC53" s="14"/>
      <c r="KD53" s="14"/>
      <c r="KE53" s="14"/>
      <c r="KF53" s="14"/>
      <c r="KG53" s="14"/>
      <c r="KH53" s="14"/>
      <c r="KI53" s="14"/>
      <c r="KJ53" s="14"/>
      <c r="KK53" s="14"/>
      <c r="KL53" s="14"/>
      <c r="KM53" s="14"/>
      <c r="KN53" s="14"/>
      <c r="KO53" s="14"/>
      <c r="KP53" s="14"/>
      <c r="KQ53" s="14"/>
      <c r="KR53" s="14"/>
      <c r="KS53" s="14"/>
      <c r="KT53" s="14"/>
      <c r="KU53" s="14"/>
      <c r="KV53" s="14"/>
      <c r="KW53" s="14"/>
      <c r="KX53" s="14"/>
      <c r="KY53" s="14"/>
      <c r="KZ53" s="14"/>
      <c r="LA53" s="14"/>
      <c r="LB53" s="14"/>
      <c r="LC53" s="14"/>
      <c r="LD53" s="14"/>
      <c r="LE53" s="14"/>
      <c r="LF53" s="14"/>
      <c r="LG53" s="14"/>
      <c r="LH53" s="14"/>
      <c r="LI53" s="14"/>
      <c r="LJ53" s="14"/>
      <c r="LK53" s="14"/>
      <c r="LL53" s="14"/>
      <c r="LM53" s="14"/>
      <c r="LN53" s="14"/>
      <c r="LO53" s="14"/>
      <c r="LP53" s="14"/>
      <c r="LQ53" s="14"/>
      <c r="LR53" s="14"/>
      <c r="LS53" s="14"/>
      <c r="LT53" s="14"/>
      <c r="LU53" s="14"/>
      <c r="LV53" s="14"/>
      <c r="LW53" s="14"/>
      <c r="LX53" s="14"/>
      <c r="LY53" s="14"/>
      <c r="LZ53" s="14"/>
      <c r="MA53" s="14"/>
      <c r="MB53" s="14"/>
      <c r="MC53" s="14"/>
      <c r="MD53" s="14"/>
      <c r="ME53" s="14"/>
      <c r="MF53" s="14"/>
      <c r="MG53" s="14"/>
      <c r="MH53" s="14"/>
      <c r="MI53" s="14"/>
      <c r="MJ53" s="14"/>
      <c r="MK53" s="14"/>
      <c r="ML53" s="14"/>
      <c r="MM53" s="14"/>
      <c r="MN53" s="14"/>
      <c r="MO53" s="14"/>
      <c r="MP53" s="14"/>
      <c r="MQ53" s="14"/>
      <c r="MR53" s="14"/>
      <c r="MS53" s="14"/>
      <c r="MT53" s="14"/>
      <c r="MU53" s="14"/>
      <c r="MV53" s="14"/>
      <c r="MW53" s="14"/>
      <c r="MX53" s="14"/>
      <c r="MY53" s="14"/>
      <c r="MZ53" s="14"/>
      <c r="NA53" s="14"/>
      <c r="NB53" s="14"/>
      <c r="NC53" s="14"/>
      <c r="ND53" s="14"/>
      <c r="NE53" s="14"/>
      <c r="NF53" s="14"/>
      <c r="NG53" s="14"/>
      <c r="NH53" s="14"/>
      <c r="NI53" s="14"/>
      <c r="NJ53" s="14"/>
      <c r="NK53" s="14"/>
      <c r="NL53" s="14"/>
      <c r="NM53" s="14"/>
      <c r="NN53" s="14"/>
      <c r="NO53" s="14"/>
      <c r="NP53" s="14"/>
      <c r="NQ53" s="14"/>
      <c r="NR53" s="14"/>
      <c r="NS53" s="14"/>
      <c r="NT53" s="14"/>
      <c r="NU53" s="14"/>
      <c r="NV53" s="14"/>
      <c r="NW53" s="14"/>
      <c r="NX53" s="14"/>
      <c r="NY53" s="14"/>
      <c r="NZ53" s="14"/>
      <c r="OA53" s="14"/>
      <c r="OB53" s="14"/>
      <c r="OC53" s="14"/>
      <c r="OD53" s="14"/>
      <c r="OE53" s="14"/>
      <c r="OF53" s="14"/>
      <c r="OG53" s="14"/>
      <c r="OH53" s="14"/>
      <c r="OI53" s="14"/>
      <c r="OJ53" s="14"/>
      <c r="OK53" s="14"/>
      <c r="OL53" s="14"/>
      <c r="OM53" s="14"/>
      <c r="ON53" s="14"/>
      <c r="OO53" s="14"/>
      <c r="OP53" s="14"/>
      <c r="OQ53" s="14"/>
      <c r="OR53" s="14"/>
      <c r="OS53" s="14"/>
      <c r="OT53" s="14"/>
      <c r="OU53" s="14"/>
      <c r="OV53" s="14"/>
      <c r="OW53" s="14"/>
      <c r="OX53" s="14"/>
      <c r="OY53" s="14"/>
      <c r="OZ53" s="14"/>
      <c r="PA53" s="14"/>
      <c r="PB53" s="14"/>
      <c r="PC53" s="14"/>
      <c r="PD53" s="14"/>
      <c r="PE53" s="14"/>
      <c r="PF53" s="14"/>
      <c r="PG53" s="14"/>
      <c r="PH53" s="14"/>
      <c r="PI53" s="14"/>
      <c r="PJ53" s="14"/>
      <c r="PK53" s="14"/>
      <c r="PL53" s="14"/>
      <c r="PM53" s="14"/>
      <c r="PN53" s="14"/>
      <c r="PO53" s="14"/>
      <c r="PP53" s="14"/>
      <c r="PQ53" s="14"/>
      <c r="PR53" s="14"/>
      <c r="PS53" s="14"/>
      <c r="PT53" s="14"/>
      <c r="PU53" s="14"/>
      <c r="PV53" s="14"/>
      <c r="PW53" s="14"/>
      <c r="PX53" s="14"/>
      <c r="PY53" s="14"/>
      <c r="PZ53" s="14"/>
      <c r="QA53" s="14"/>
      <c r="QB53" s="14"/>
      <c r="QC53" s="14"/>
      <c r="QD53" s="14"/>
      <c r="QE53" s="14"/>
      <c r="QF53" s="14"/>
      <c r="QG53" s="14"/>
      <c r="QH53" s="14"/>
      <c r="QI53" s="14"/>
      <c r="QJ53" s="14"/>
      <c r="QK53" s="14"/>
      <c r="QL53" s="14"/>
      <c r="QM53" s="14"/>
      <c r="QN53" s="14"/>
      <c r="QO53" s="14"/>
      <c r="QP53" s="14"/>
      <c r="QQ53" s="14"/>
      <c r="QR53" s="14"/>
      <c r="QS53" s="14"/>
      <c r="QT53" s="14"/>
      <c r="QU53" s="14"/>
      <c r="QV53" s="14"/>
      <c r="QW53" s="14"/>
      <c r="QX53" s="14"/>
      <c r="QY53" s="14"/>
      <c r="QZ53" s="14"/>
      <c r="RA53" s="14"/>
      <c r="RB53" s="14"/>
      <c r="RC53" s="14"/>
      <c r="RD53" s="14"/>
      <c r="RE53" s="14"/>
      <c r="RF53" s="14"/>
      <c r="RG53" s="14"/>
      <c r="RH53" s="14"/>
      <c r="RI53" s="14"/>
      <c r="RJ53" s="14"/>
      <c r="RK53" s="14"/>
      <c r="RL53" s="14"/>
      <c r="RM53" s="14"/>
      <c r="RN53" s="14"/>
      <c r="RO53" s="14"/>
      <c r="RP53" s="14"/>
      <c r="RQ53" s="14"/>
      <c r="RR53" s="14"/>
      <c r="RS53" s="14"/>
      <c r="RT53" s="14"/>
      <c r="RU53" s="14"/>
      <c r="RV53" s="14"/>
      <c r="RW53" s="14"/>
      <c r="RX53" s="14"/>
      <c r="RY53" s="14"/>
      <c r="RZ53" s="14"/>
      <c r="SA53" s="14"/>
      <c r="SB53" s="14"/>
      <c r="SC53" s="14"/>
      <c r="SD53" s="14"/>
      <c r="SE53" s="14"/>
      <c r="SF53" s="14"/>
      <c r="SG53" s="14"/>
      <c r="SH53" s="14"/>
      <c r="SI53" s="14"/>
      <c r="SJ53" s="14"/>
      <c r="SK53" s="14"/>
      <c r="SL53" s="14"/>
      <c r="SM53" s="14"/>
      <c r="SN53" s="14"/>
      <c r="SO53" s="14"/>
      <c r="SP53" s="14"/>
      <c r="SQ53" s="14"/>
      <c r="SR53" s="14"/>
    </row>
    <row r="54" spans="1:512" s="262" customFormat="1" ht="32.25" customHeight="1" x14ac:dyDescent="0.25">
      <c r="A54" s="1617" t="s">
        <v>3</v>
      </c>
      <c r="B54" s="1307" t="s">
        <v>1869</v>
      </c>
      <c r="C54" s="1307" t="s">
        <v>1870</v>
      </c>
      <c r="D54" s="264" t="s">
        <v>1871</v>
      </c>
      <c r="E54" s="263">
        <v>46621</v>
      </c>
      <c r="F54" s="1307" t="s">
        <v>836</v>
      </c>
      <c r="IW54" s="14"/>
      <c r="IX54" s="14"/>
      <c r="IY54" s="14"/>
      <c r="IZ54" s="14"/>
      <c r="JA54" s="14"/>
      <c r="JB54" s="14"/>
      <c r="JC54" s="14"/>
      <c r="JD54" s="14"/>
      <c r="JE54" s="14"/>
      <c r="JF54" s="14"/>
      <c r="JG54" s="14"/>
      <c r="JH54" s="14"/>
      <c r="JI54" s="14"/>
      <c r="JJ54" s="14"/>
      <c r="JK54" s="14"/>
      <c r="JL54" s="14"/>
      <c r="JM54" s="14"/>
      <c r="JN54" s="14"/>
      <c r="JO54" s="14"/>
      <c r="JP54" s="14"/>
      <c r="JQ54" s="14"/>
      <c r="JR54" s="14"/>
      <c r="JS54" s="14"/>
      <c r="JT54" s="14"/>
      <c r="JU54" s="14"/>
      <c r="JV54" s="14"/>
      <c r="JW54" s="14"/>
      <c r="JX54" s="14"/>
      <c r="JY54" s="14"/>
      <c r="JZ54" s="14"/>
      <c r="KA54" s="14"/>
      <c r="KB54" s="14"/>
      <c r="KC54" s="14"/>
      <c r="KD54" s="14"/>
      <c r="KE54" s="14"/>
      <c r="KF54" s="14"/>
      <c r="KG54" s="14"/>
      <c r="KH54" s="14"/>
      <c r="KI54" s="14"/>
      <c r="KJ54" s="14"/>
      <c r="KK54" s="14"/>
      <c r="KL54" s="14"/>
      <c r="KM54" s="14"/>
      <c r="KN54" s="14"/>
      <c r="KO54" s="14"/>
      <c r="KP54" s="14"/>
      <c r="KQ54" s="14"/>
      <c r="KR54" s="14"/>
      <c r="KS54" s="14"/>
      <c r="KT54" s="14"/>
      <c r="KU54" s="14"/>
      <c r="KV54" s="14"/>
      <c r="KW54" s="14"/>
      <c r="KX54" s="14"/>
      <c r="KY54" s="14"/>
      <c r="KZ54" s="14"/>
      <c r="LA54" s="14"/>
      <c r="LB54" s="14"/>
      <c r="LC54" s="14"/>
      <c r="LD54" s="14"/>
      <c r="LE54" s="14"/>
      <c r="LF54" s="14"/>
      <c r="LG54" s="14"/>
      <c r="LH54" s="14"/>
      <c r="LI54" s="14"/>
      <c r="LJ54" s="14"/>
      <c r="LK54" s="14"/>
      <c r="LL54" s="14"/>
      <c r="LM54" s="14"/>
      <c r="LN54" s="14"/>
      <c r="LO54" s="14"/>
      <c r="LP54" s="14"/>
      <c r="LQ54" s="14"/>
      <c r="LR54" s="14"/>
      <c r="LS54" s="14"/>
      <c r="LT54" s="14"/>
      <c r="LU54" s="14"/>
      <c r="LV54" s="14"/>
      <c r="LW54" s="14"/>
      <c r="LX54" s="14"/>
      <c r="LY54" s="14"/>
      <c r="LZ54" s="14"/>
      <c r="MA54" s="14"/>
      <c r="MB54" s="14"/>
      <c r="MC54" s="14"/>
      <c r="MD54" s="14"/>
      <c r="ME54" s="14"/>
      <c r="MF54" s="14"/>
      <c r="MG54" s="14"/>
      <c r="MH54" s="14"/>
      <c r="MI54" s="14"/>
      <c r="MJ54" s="14"/>
      <c r="MK54" s="14"/>
      <c r="ML54" s="14"/>
      <c r="MM54" s="14"/>
      <c r="MN54" s="14"/>
      <c r="MO54" s="14"/>
      <c r="MP54" s="14"/>
      <c r="MQ54" s="14"/>
      <c r="MR54" s="14"/>
      <c r="MS54" s="14"/>
      <c r="MT54" s="14"/>
      <c r="MU54" s="14"/>
      <c r="MV54" s="14"/>
      <c r="MW54" s="14"/>
      <c r="MX54" s="14"/>
      <c r="MY54" s="14"/>
      <c r="MZ54" s="14"/>
      <c r="NA54" s="14"/>
      <c r="NB54" s="14"/>
      <c r="NC54" s="14"/>
      <c r="ND54" s="14"/>
      <c r="NE54" s="14"/>
      <c r="NF54" s="14"/>
      <c r="NG54" s="14"/>
      <c r="NH54" s="14"/>
      <c r="NI54" s="14"/>
      <c r="NJ54" s="14"/>
      <c r="NK54" s="14"/>
      <c r="NL54" s="14"/>
      <c r="NM54" s="14"/>
      <c r="NN54" s="14"/>
      <c r="NO54" s="14"/>
      <c r="NP54" s="14"/>
      <c r="NQ54" s="14"/>
      <c r="NR54" s="14"/>
      <c r="NS54" s="14"/>
      <c r="NT54" s="14"/>
      <c r="NU54" s="14"/>
      <c r="NV54" s="14"/>
      <c r="NW54" s="14"/>
      <c r="NX54" s="14"/>
      <c r="NY54" s="14"/>
      <c r="NZ54" s="14"/>
      <c r="OA54" s="14"/>
      <c r="OB54" s="14"/>
      <c r="OC54" s="14"/>
      <c r="OD54" s="14"/>
      <c r="OE54" s="14"/>
      <c r="OF54" s="14"/>
      <c r="OG54" s="14"/>
      <c r="OH54" s="14"/>
      <c r="OI54" s="14"/>
      <c r="OJ54" s="14"/>
      <c r="OK54" s="14"/>
      <c r="OL54" s="14"/>
      <c r="OM54" s="14"/>
      <c r="ON54" s="14"/>
      <c r="OO54" s="14"/>
      <c r="OP54" s="14"/>
      <c r="OQ54" s="14"/>
      <c r="OR54" s="14"/>
      <c r="OS54" s="14"/>
      <c r="OT54" s="14"/>
      <c r="OU54" s="14"/>
      <c r="OV54" s="14"/>
      <c r="OW54" s="14"/>
      <c r="OX54" s="14"/>
      <c r="OY54" s="14"/>
      <c r="OZ54" s="14"/>
      <c r="PA54" s="14"/>
      <c r="PB54" s="14"/>
      <c r="PC54" s="14"/>
      <c r="PD54" s="14"/>
      <c r="PE54" s="14"/>
      <c r="PF54" s="14"/>
      <c r="PG54" s="14"/>
      <c r="PH54" s="14"/>
      <c r="PI54" s="14"/>
      <c r="PJ54" s="14"/>
      <c r="PK54" s="14"/>
      <c r="PL54" s="14"/>
      <c r="PM54" s="14"/>
      <c r="PN54" s="14"/>
      <c r="PO54" s="14"/>
      <c r="PP54" s="14"/>
      <c r="PQ54" s="14"/>
      <c r="PR54" s="14"/>
      <c r="PS54" s="14"/>
      <c r="PT54" s="14"/>
      <c r="PU54" s="14"/>
      <c r="PV54" s="14"/>
      <c r="PW54" s="14"/>
      <c r="PX54" s="14"/>
      <c r="PY54" s="14"/>
      <c r="PZ54" s="14"/>
      <c r="QA54" s="14"/>
      <c r="QB54" s="14"/>
      <c r="QC54" s="14"/>
      <c r="QD54" s="14"/>
      <c r="QE54" s="14"/>
      <c r="QF54" s="14"/>
      <c r="QG54" s="14"/>
      <c r="QH54" s="14"/>
      <c r="QI54" s="14"/>
      <c r="QJ54" s="14"/>
      <c r="QK54" s="14"/>
      <c r="QL54" s="14"/>
      <c r="QM54" s="14"/>
      <c r="QN54" s="14"/>
      <c r="QO54" s="14"/>
      <c r="QP54" s="14"/>
      <c r="QQ54" s="14"/>
      <c r="QR54" s="14"/>
      <c r="QS54" s="14"/>
      <c r="QT54" s="14"/>
      <c r="QU54" s="14"/>
      <c r="QV54" s="14"/>
      <c r="QW54" s="14"/>
      <c r="QX54" s="14"/>
      <c r="QY54" s="14"/>
      <c r="QZ54" s="14"/>
      <c r="RA54" s="14"/>
      <c r="RB54" s="14"/>
      <c r="RC54" s="14"/>
      <c r="RD54" s="14"/>
      <c r="RE54" s="14"/>
      <c r="RF54" s="14"/>
      <c r="RG54" s="14"/>
      <c r="RH54" s="14"/>
      <c r="RI54" s="14"/>
      <c r="RJ54" s="14"/>
      <c r="RK54" s="14"/>
      <c r="RL54" s="14"/>
      <c r="RM54" s="14"/>
      <c r="RN54" s="14"/>
      <c r="RO54" s="14"/>
      <c r="RP54" s="14"/>
      <c r="RQ54" s="14"/>
      <c r="RR54" s="14"/>
      <c r="RS54" s="14"/>
      <c r="RT54" s="14"/>
      <c r="RU54" s="14"/>
      <c r="RV54" s="14"/>
      <c r="RW54" s="14"/>
      <c r="RX54" s="14"/>
      <c r="RY54" s="14"/>
      <c r="RZ54" s="14"/>
      <c r="SA54" s="14"/>
      <c r="SB54" s="14"/>
      <c r="SC54" s="14"/>
      <c r="SD54" s="14"/>
      <c r="SE54" s="14"/>
      <c r="SF54" s="14"/>
      <c r="SG54" s="14"/>
      <c r="SH54" s="14"/>
      <c r="SI54" s="14"/>
      <c r="SJ54" s="14"/>
      <c r="SK54" s="14"/>
      <c r="SL54" s="14"/>
      <c r="SM54" s="14"/>
      <c r="SN54" s="14"/>
      <c r="SO54" s="14"/>
      <c r="SP54" s="14"/>
      <c r="SQ54" s="14"/>
      <c r="SR54" s="14"/>
    </row>
    <row r="55" spans="1:512" s="262" customFormat="1" ht="32.25" customHeight="1" x14ac:dyDescent="0.25">
      <c r="A55" s="1617" t="s">
        <v>3</v>
      </c>
      <c r="B55" s="1307" t="s">
        <v>605</v>
      </c>
      <c r="C55" s="1307" t="s">
        <v>606</v>
      </c>
      <c r="D55" s="264" t="s">
        <v>607</v>
      </c>
      <c r="E55" s="263">
        <v>43930</v>
      </c>
      <c r="F55" s="1307" t="s">
        <v>836</v>
      </c>
      <c r="IW55" s="14"/>
      <c r="IX55" s="14"/>
      <c r="IY55" s="14"/>
      <c r="IZ55" s="14"/>
      <c r="JA55" s="14"/>
      <c r="JB55" s="14"/>
      <c r="JC55" s="14"/>
      <c r="JD55" s="14"/>
      <c r="JE55" s="14"/>
      <c r="JF55" s="14"/>
      <c r="JG55" s="14"/>
      <c r="JH55" s="14"/>
      <c r="JI55" s="14"/>
      <c r="JJ55" s="14"/>
      <c r="JK55" s="14"/>
      <c r="JL55" s="14"/>
      <c r="JM55" s="14"/>
      <c r="JN55" s="14"/>
      <c r="JO55" s="14"/>
      <c r="JP55" s="14"/>
      <c r="JQ55" s="14"/>
      <c r="JR55" s="14"/>
      <c r="JS55" s="14"/>
      <c r="JT55" s="14"/>
      <c r="JU55" s="14"/>
      <c r="JV55" s="14"/>
      <c r="JW55" s="14"/>
      <c r="JX55" s="14"/>
      <c r="JY55" s="14"/>
      <c r="JZ55" s="14"/>
      <c r="KA55" s="14"/>
      <c r="KB55" s="14"/>
      <c r="KC55" s="14"/>
      <c r="KD55" s="14"/>
      <c r="KE55" s="14"/>
      <c r="KF55" s="14"/>
      <c r="KG55" s="14"/>
      <c r="KH55" s="14"/>
      <c r="KI55" s="14"/>
      <c r="KJ55" s="14"/>
      <c r="KK55" s="14"/>
      <c r="KL55" s="14"/>
      <c r="KM55" s="14"/>
      <c r="KN55" s="14"/>
      <c r="KO55" s="14"/>
      <c r="KP55" s="14"/>
      <c r="KQ55" s="14"/>
      <c r="KR55" s="14"/>
      <c r="KS55" s="14"/>
      <c r="KT55" s="14"/>
      <c r="KU55" s="14"/>
      <c r="KV55" s="14"/>
      <c r="KW55" s="14"/>
      <c r="KX55" s="14"/>
      <c r="KY55" s="14"/>
      <c r="KZ55" s="14"/>
      <c r="LA55" s="14"/>
      <c r="LB55" s="14"/>
      <c r="LC55" s="14"/>
      <c r="LD55" s="14"/>
      <c r="LE55" s="14"/>
      <c r="LF55" s="14"/>
      <c r="LG55" s="14"/>
      <c r="LH55" s="14"/>
      <c r="LI55" s="14"/>
      <c r="LJ55" s="14"/>
      <c r="LK55" s="14"/>
      <c r="LL55" s="14"/>
      <c r="LM55" s="14"/>
      <c r="LN55" s="14"/>
      <c r="LO55" s="14"/>
      <c r="LP55" s="14"/>
      <c r="LQ55" s="14"/>
      <c r="LR55" s="14"/>
      <c r="LS55" s="14"/>
      <c r="LT55" s="14"/>
      <c r="LU55" s="14"/>
      <c r="LV55" s="14"/>
      <c r="LW55" s="14"/>
      <c r="LX55" s="14"/>
      <c r="LY55" s="14"/>
      <c r="LZ55" s="14"/>
      <c r="MA55" s="14"/>
      <c r="MB55" s="14"/>
      <c r="MC55" s="14"/>
      <c r="MD55" s="14"/>
      <c r="ME55" s="14"/>
      <c r="MF55" s="14"/>
      <c r="MG55" s="14"/>
      <c r="MH55" s="14"/>
      <c r="MI55" s="14"/>
      <c r="MJ55" s="14"/>
      <c r="MK55" s="14"/>
      <c r="ML55" s="14"/>
      <c r="MM55" s="14"/>
      <c r="MN55" s="14"/>
      <c r="MO55" s="14"/>
      <c r="MP55" s="14"/>
      <c r="MQ55" s="14"/>
      <c r="MR55" s="14"/>
      <c r="MS55" s="14"/>
      <c r="MT55" s="14"/>
      <c r="MU55" s="14"/>
      <c r="MV55" s="14"/>
      <c r="MW55" s="14"/>
      <c r="MX55" s="14"/>
      <c r="MY55" s="14"/>
      <c r="MZ55" s="14"/>
      <c r="NA55" s="14"/>
      <c r="NB55" s="14"/>
      <c r="NC55" s="14"/>
      <c r="ND55" s="14"/>
      <c r="NE55" s="14"/>
      <c r="NF55" s="14"/>
      <c r="NG55" s="14"/>
      <c r="NH55" s="14"/>
      <c r="NI55" s="14"/>
      <c r="NJ55" s="14"/>
      <c r="NK55" s="14"/>
      <c r="NL55" s="14"/>
      <c r="NM55" s="14"/>
      <c r="NN55" s="14"/>
      <c r="NO55" s="14"/>
      <c r="NP55" s="14"/>
      <c r="NQ55" s="14"/>
      <c r="NR55" s="14"/>
      <c r="NS55" s="14"/>
      <c r="NT55" s="14"/>
      <c r="NU55" s="14"/>
      <c r="NV55" s="14"/>
      <c r="NW55" s="14"/>
      <c r="NX55" s="14"/>
      <c r="NY55" s="14"/>
      <c r="NZ55" s="14"/>
      <c r="OA55" s="14"/>
      <c r="OB55" s="14"/>
      <c r="OC55" s="14"/>
      <c r="OD55" s="14"/>
      <c r="OE55" s="14"/>
      <c r="OF55" s="14"/>
      <c r="OG55" s="14"/>
      <c r="OH55" s="14"/>
      <c r="OI55" s="14"/>
      <c r="OJ55" s="14"/>
      <c r="OK55" s="14"/>
      <c r="OL55" s="14"/>
      <c r="OM55" s="14"/>
      <c r="ON55" s="14"/>
      <c r="OO55" s="14"/>
      <c r="OP55" s="14"/>
      <c r="OQ55" s="14"/>
      <c r="OR55" s="14"/>
      <c r="OS55" s="14"/>
      <c r="OT55" s="14"/>
      <c r="OU55" s="14"/>
      <c r="OV55" s="14"/>
      <c r="OW55" s="14"/>
      <c r="OX55" s="14"/>
      <c r="OY55" s="14"/>
      <c r="OZ55" s="14"/>
      <c r="PA55" s="14"/>
      <c r="PB55" s="14"/>
      <c r="PC55" s="14"/>
      <c r="PD55" s="14"/>
      <c r="PE55" s="14"/>
      <c r="PF55" s="14"/>
      <c r="PG55" s="14"/>
      <c r="PH55" s="14"/>
      <c r="PI55" s="14"/>
      <c r="PJ55" s="14"/>
      <c r="PK55" s="14"/>
      <c r="PL55" s="14"/>
      <c r="PM55" s="14"/>
      <c r="PN55" s="14"/>
      <c r="PO55" s="14"/>
      <c r="PP55" s="14"/>
      <c r="PQ55" s="14"/>
      <c r="PR55" s="14"/>
      <c r="PS55" s="14"/>
      <c r="PT55" s="14"/>
      <c r="PU55" s="14"/>
      <c r="PV55" s="14"/>
      <c r="PW55" s="14"/>
      <c r="PX55" s="14"/>
      <c r="PY55" s="14"/>
      <c r="PZ55" s="14"/>
      <c r="QA55" s="14"/>
      <c r="QB55" s="14"/>
      <c r="QC55" s="14"/>
      <c r="QD55" s="14"/>
      <c r="QE55" s="14"/>
      <c r="QF55" s="14"/>
      <c r="QG55" s="14"/>
      <c r="QH55" s="14"/>
      <c r="QI55" s="14"/>
      <c r="QJ55" s="14"/>
      <c r="QK55" s="14"/>
      <c r="QL55" s="14"/>
      <c r="QM55" s="14"/>
      <c r="QN55" s="14"/>
      <c r="QO55" s="14"/>
      <c r="QP55" s="14"/>
      <c r="QQ55" s="14"/>
      <c r="QR55" s="14"/>
      <c r="QS55" s="14"/>
      <c r="QT55" s="14"/>
      <c r="QU55" s="14"/>
      <c r="QV55" s="14"/>
      <c r="QW55" s="14"/>
      <c r="QX55" s="14"/>
      <c r="QY55" s="14"/>
      <c r="QZ55" s="14"/>
      <c r="RA55" s="14"/>
      <c r="RB55" s="14"/>
      <c r="RC55" s="14"/>
      <c r="RD55" s="14"/>
      <c r="RE55" s="14"/>
      <c r="RF55" s="14"/>
      <c r="RG55" s="14"/>
      <c r="RH55" s="14"/>
      <c r="RI55" s="14"/>
      <c r="RJ55" s="14"/>
      <c r="RK55" s="14"/>
      <c r="RL55" s="14"/>
      <c r="RM55" s="14"/>
      <c r="RN55" s="14"/>
      <c r="RO55" s="14"/>
      <c r="RP55" s="14"/>
      <c r="RQ55" s="14"/>
      <c r="RR55" s="14"/>
      <c r="RS55" s="14"/>
      <c r="RT55" s="14"/>
      <c r="RU55" s="14"/>
      <c r="RV55" s="14"/>
      <c r="RW55" s="14"/>
      <c r="RX55" s="14"/>
      <c r="RY55" s="14"/>
      <c r="RZ55" s="14"/>
      <c r="SA55" s="14"/>
      <c r="SB55" s="14"/>
      <c r="SC55" s="14"/>
      <c r="SD55" s="14"/>
      <c r="SE55" s="14"/>
      <c r="SF55" s="14"/>
      <c r="SG55" s="14"/>
      <c r="SH55" s="14"/>
      <c r="SI55" s="14"/>
      <c r="SJ55" s="14"/>
      <c r="SK55" s="14"/>
      <c r="SL55" s="14"/>
      <c r="SM55" s="14"/>
      <c r="SN55" s="14"/>
      <c r="SO55" s="14"/>
      <c r="SP55" s="14"/>
      <c r="SQ55" s="14"/>
      <c r="SR55" s="14"/>
    </row>
    <row r="56" spans="1:512" s="262" customFormat="1" ht="32.25" customHeight="1" x14ac:dyDescent="0.25">
      <c r="A56" s="1617" t="s">
        <v>3</v>
      </c>
      <c r="B56" s="1307" t="s">
        <v>605</v>
      </c>
      <c r="C56" s="1307" t="s">
        <v>606</v>
      </c>
      <c r="D56" s="264" t="s">
        <v>608</v>
      </c>
      <c r="E56" s="263">
        <v>44110</v>
      </c>
      <c r="F56" s="1307" t="s">
        <v>836</v>
      </c>
      <c r="IW56" s="14"/>
      <c r="IX56" s="14"/>
      <c r="IY56" s="14"/>
      <c r="IZ56" s="14"/>
      <c r="JA56" s="14"/>
      <c r="JB56" s="14"/>
      <c r="JC56" s="14"/>
      <c r="JD56" s="14"/>
      <c r="JE56" s="14"/>
      <c r="JF56" s="14"/>
      <c r="JG56" s="14"/>
      <c r="JH56" s="14"/>
      <c r="JI56" s="14"/>
      <c r="JJ56" s="14"/>
      <c r="JK56" s="14"/>
      <c r="JL56" s="14"/>
      <c r="JM56" s="14"/>
      <c r="JN56" s="14"/>
      <c r="JO56" s="14"/>
      <c r="JP56" s="14"/>
      <c r="JQ56" s="14"/>
      <c r="JR56" s="14"/>
      <c r="JS56" s="14"/>
      <c r="JT56" s="14"/>
      <c r="JU56" s="14"/>
      <c r="JV56" s="14"/>
      <c r="JW56" s="14"/>
      <c r="JX56" s="14"/>
      <c r="JY56" s="14"/>
      <c r="JZ56" s="14"/>
      <c r="KA56" s="14"/>
      <c r="KB56" s="14"/>
      <c r="KC56" s="14"/>
      <c r="KD56" s="14"/>
      <c r="KE56" s="14"/>
      <c r="KF56" s="14"/>
      <c r="KG56" s="14"/>
      <c r="KH56" s="14"/>
      <c r="KI56" s="14"/>
      <c r="KJ56" s="14"/>
      <c r="KK56" s="14"/>
      <c r="KL56" s="14"/>
      <c r="KM56" s="14"/>
      <c r="KN56" s="14"/>
      <c r="KO56" s="14"/>
      <c r="KP56" s="14"/>
      <c r="KQ56" s="14"/>
      <c r="KR56" s="14"/>
      <c r="KS56" s="14"/>
      <c r="KT56" s="14"/>
      <c r="KU56" s="14"/>
      <c r="KV56" s="14"/>
      <c r="KW56" s="14"/>
      <c r="KX56" s="14"/>
      <c r="KY56" s="14"/>
      <c r="KZ56" s="14"/>
      <c r="LA56" s="14"/>
      <c r="LB56" s="14"/>
      <c r="LC56" s="14"/>
      <c r="LD56" s="14"/>
      <c r="LE56" s="14"/>
      <c r="LF56" s="14"/>
      <c r="LG56" s="14"/>
      <c r="LH56" s="14"/>
      <c r="LI56" s="14"/>
      <c r="LJ56" s="14"/>
      <c r="LK56" s="14"/>
      <c r="LL56" s="14"/>
      <c r="LM56" s="14"/>
      <c r="LN56" s="14"/>
      <c r="LO56" s="14"/>
      <c r="LP56" s="14"/>
      <c r="LQ56" s="14"/>
      <c r="LR56" s="14"/>
      <c r="LS56" s="14"/>
      <c r="LT56" s="14"/>
      <c r="LU56" s="14"/>
      <c r="LV56" s="14"/>
      <c r="LW56" s="14"/>
      <c r="LX56" s="14"/>
      <c r="LY56" s="14"/>
      <c r="LZ56" s="14"/>
      <c r="MA56" s="14"/>
      <c r="MB56" s="14"/>
      <c r="MC56" s="14"/>
      <c r="MD56" s="14"/>
      <c r="ME56" s="14"/>
      <c r="MF56" s="14"/>
      <c r="MG56" s="14"/>
      <c r="MH56" s="14"/>
      <c r="MI56" s="14"/>
      <c r="MJ56" s="14"/>
      <c r="MK56" s="14"/>
      <c r="ML56" s="14"/>
      <c r="MM56" s="14"/>
      <c r="MN56" s="14"/>
      <c r="MO56" s="14"/>
      <c r="MP56" s="14"/>
      <c r="MQ56" s="14"/>
      <c r="MR56" s="14"/>
      <c r="MS56" s="14"/>
      <c r="MT56" s="14"/>
      <c r="MU56" s="14"/>
      <c r="MV56" s="14"/>
      <c r="MW56" s="14"/>
      <c r="MX56" s="14"/>
      <c r="MY56" s="14"/>
      <c r="MZ56" s="14"/>
      <c r="NA56" s="14"/>
      <c r="NB56" s="14"/>
      <c r="NC56" s="14"/>
      <c r="ND56" s="14"/>
      <c r="NE56" s="14"/>
      <c r="NF56" s="14"/>
      <c r="NG56" s="14"/>
      <c r="NH56" s="14"/>
      <c r="NI56" s="14"/>
      <c r="NJ56" s="14"/>
      <c r="NK56" s="14"/>
      <c r="NL56" s="14"/>
      <c r="NM56" s="14"/>
      <c r="NN56" s="14"/>
      <c r="NO56" s="14"/>
      <c r="NP56" s="14"/>
      <c r="NQ56" s="14"/>
      <c r="NR56" s="14"/>
      <c r="NS56" s="14"/>
      <c r="NT56" s="14"/>
      <c r="NU56" s="14"/>
      <c r="NV56" s="14"/>
      <c r="NW56" s="14"/>
      <c r="NX56" s="14"/>
      <c r="NY56" s="14"/>
      <c r="NZ56" s="14"/>
      <c r="OA56" s="14"/>
      <c r="OB56" s="14"/>
      <c r="OC56" s="14"/>
      <c r="OD56" s="14"/>
      <c r="OE56" s="14"/>
      <c r="OF56" s="14"/>
      <c r="OG56" s="14"/>
      <c r="OH56" s="14"/>
      <c r="OI56" s="14"/>
      <c r="OJ56" s="14"/>
      <c r="OK56" s="14"/>
      <c r="OL56" s="14"/>
      <c r="OM56" s="14"/>
      <c r="ON56" s="14"/>
      <c r="OO56" s="14"/>
      <c r="OP56" s="14"/>
      <c r="OQ56" s="14"/>
      <c r="OR56" s="14"/>
      <c r="OS56" s="14"/>
      <c r="OT56" s="14"/>
      <c r="OU56" s="14"/>
      <c r="OV56" s="14"/>
      <c r="OW56" s="14"/>
      <c r="OX56" s="14"/>
      <c r="OY56" s="14"/>
      <c r="OZ56" s="14"/>
      <c r="PA56" s="14"/>
      <c r="PB56" s="14"/>
      <c r="PC56" s="14"/>
      <c r="PD56" s="14"/>
      <c r="PE56" s="14"/>
      <c r="PF56" s="14"/>
      <c r="PG56" s="14"/>
      <c r="PH56" s="14"/>
      <c r="PI56" s="14"/>
      <c r="PJ56" s="14"/>
      <c r="PK56" s="14"/>
      <c r="PL56" s="14"/>
      <c r="PM56" s="14"/>
      <c r="PN56" s="14"/>
      <c r="PO56" s="14"/>
      <c r="PP56" s="14"/>
      <c r="PQ56" s="14"/>
      <c r="PR56" s="14"/>
      <c r="PS56" s="14"/>
      <c r="PT56" s="14"/>
      <c r="PU56" s="14"/>
      <c r="PV56" s="14"/>
      <c r="PW56" s="14"/>
      <c r="PX56" s="14"/>
      <c r="PY56" s="14"/>
      <c r="PZ56" s="14"/>
      <c r="QA56" s="14"/>
      <c r="QB56" s="14"/>
      <c r="QC56" s="14"/>
      <c r="QD56" s="14"/>
      <c r="QE56" s="14"/>
      <c r="QF56" s="14"/>
      <c r="QG56" s="14"/>
      <c r="QH56" s="14"/>
      <c r="QI56" s="14"/>
      <c r="QJ56" s="14"/>
      <c r="QK56" s="14"/>
      <c r="QL56" s="14"/>
      <c r="QM56" s="14"/>
      <c r="QN56" s="14"/>
      <c r="QO56" s="14"/>
      <c r="QP56" s="14"/>
      <c r="QQ56" s="14"/>
      <c r="QR56" s="14"/>
      <c r="QS56" s="14"/>
      <c r="QT56" s="14"/>
      <c r="QU56" s="14"/>
      <c r="QV56" s="14"/>
      <c r="QW56" s="14"/>
      <c r="QX56" s="14"/>
      <c r="QY56" s="14"/>
      <c r="QZ56" s="14"/>
      <c r="RA56" s="14"/>
      <c r="RB56" s="14"/>
      <c r="RC56" s="14"/>
      <c r="RD56" s="14"/>
      <c r="RE56" s="14"/>
      <c r="RF56" s="14"/>
      <c r="RG56" s="14"/>
      <c r="RH56" s="14"/>
      <c r="RI56" s="14"/>
      <c r="RJ56" s="14"/>
      <c r="RK56" s="14"/>
      <c r="RL56" s="14"/>
      <c r="RM56" s="14"/>
      <c r="RN56" s="14"/>
      <c r="RO56" s="14"/>
      <c r="RP56" s="14"/>
      <c r="RQ56" s="14"/>
      <c r="RR56" s="14"/>
      <c r="RS56" s="14"/>
      <c r="RT56" s="14"/>
      <c r="RU56" s="14"/>
      <c r="RV56" s="14"/>
      <c r="RW56" s="14"/>
      <c r="RX56" s="14"/>
      <c r="RY56" s="14"/>
      <c r="RZ56" s="14"/>
      <c r="SA56" s="14"/>
      <c r="SB56" s="14"/>
      <c r="SC56" s="14"/>
      <c r="SD56" s="14"/>
      <c r="SE56" s="14"/>
      <c r="SF56" s="14"/>
      <c r="SG56" s="14"/>
      <c r="SH56" s="14"/>
      <c r="SI56" s="14"/>
      <c r="SJ56" s="14"/>
      <c r="SK56" s="14"/>
      <c r="SL56" s="14"/>
      <c r="SM56" s="14"/>
      <c r="SN56" s="14"/>
      <c r="SO56" s="14"/>
      <c r="SP56" s="14"/>
      <c r="SQ56" s="14"/>
      <c r="SR56" s="14"/>
    </row>
    <row r="57" spans="1:512" s="262" customFormat="1" ht="32.25" customHeight="1" x14ac:dyDescent="0.25">
      <c r="A57" s="1617" t="s">
        <v>3</v>
      </c>
      <c r="B57" s="1307" t="s">
        <v>605</v>
      </c>
      <c r="C57" s="1307" t="s">
        <v>606</v>
      </c>
      <c r="D57" s="264" t="s">
        <v>609</v>
      </c>
      <c r="E57" s="263">
        <v>44470</v>
      </c>
      <c r="F57" s="1307" t="s">
        <v>836</v>
      </c>
      <c r="IW57" s="14"/>
      <c r="IX57" s="14"/>
      <c r="IY57" s="14"/>
      <c r="IZ57" s="14"/>
      <c r="JA57" s="14"/>
      <c r="JB57" s="14"/>
      <c r="JC57" s="14"/>
      <c r="JD57" s="14"/>
      <c r="JE57" s="14"/>
      <c r="JF57" s="14"/>
      <c r="JG57" s="14"/>
      <c r="JH57" s="14"/>
      <c r="JI57" s="14"/>
      <c r="JJ57" s="14"/>
      <c r="JK57" s="14"/>
      <c r="JL57" s="14"/>
      <c r="JM57" s="14"/>
      <c r="JN57" s="14"/>
      <c r="JO57" s="14"/>
      <c r="JP57" s="14"/>
      <c r="JQ57" s="14"/>
      <c r="JR57" s="14"/>
      <c r="JS57" s="14"/>
      <c r="JT57" s="14"/>
      <c r="JU57" s="14"/>
      <c r="JV57" s="14"/>
      <c r="JW57" s="14"/>
      <c r="JX57" s="14"/>
      <c r="JY57" s="14"/>
      <c r="JZ57" s="14"/>
      <c r="KA57" s="14"/>
      <c r="KB57" s="14"/>
      <c r="KC57" s="14"/>
      <c r="KD57" s="14"/>
      <c r="KE57" s="14"/>
      <c r="KF57" s="14"/>
      <c r="KG57" s="14"/>
      <c r="KH57" s="14"/>
      <c r="KI57" s="14"/>
      <c r="KJ57" s="14"/>
      <c r="KK57" s="14"/>
      <c r="KL57" s="14"/>
      <c r="KM57" s="14"/>
      <c r="KN57" s="14"/>
      <c r="KO57" s="14"/>
      <c r="KP57" s="14"/>
      <c r="KQ57" s="14"/>
      <c r="KR57" s="14"/>
      <c r="KS57" s="14"/>
      <c r="KT57" s="14"/>
      <c r="KU57" s="14"/>
      <c r="KV57" s="14"/>
      <c r="KW57" s="14"/>
      <c r="KX57" s="14"/>
      <c r="KY57" s="14"/>
      <c r="KZ57" s="14"/>
      <c r="LA57" s="14"/>
      <c r="LB57" s="14"/>
      <c r="LC57" s="14"/>
      <c r="LD57" s="14"/>
      <c r="LE57" s="14"/>
      <c r="LF57" s="14"/>
      <c r="LG57" s="14"/>
      <c r="LH57" s="14"/>
      <c r="LI57" s="14"/>
      <c r="LJ57" s="14"/>
      <c r="LK57" s="14"/>
      <c r="LL57" s="14"/>
      <c r="LM57" s="14"/>
      <c r="LN57" s="14"/>
      <c r="LO57" s="14"/>
      <c r="LP57" s="14"/>
      <c r="LQ57" s="14"/>
      <c r="LR57" s="14"/>
      <c r="LS57" s="14"/>
      <c r="LT57" s="14"/>
      <c r="LU57" s="14"/>
      <c r="LV57" s="14"/>
      <c r="LW57" s="14"/>
      <c r="LX57" s="14"/>
      <c r="LY57" s="14"/>
      <c r="LZ57" s="14"/>
      <c r="MA57" s="14"/>
      <c r="MB57" s="14"/>
      <c r="MC57" s="14"/>
      <c r="MD57" s="14"/>
      <c r="ME57" s="14"/>
      <c r="MF57" s="14"/>
      <c r="MG57" s="14"/>
      <c r="MH57" s="14"/>
      <c r="MI57" s="14"/>
      <c r="MJ57" s="14"/>
      <c r="MK57" s="14"/>
      <c r="ML57" s="14"/>
      <c r="MM57" s="14"/>
      <c r="MN57" s="14"/>
      <c r="MO57" s="14"/>
      <c r="MP57" s="14"/>
      <c r="MQ57" s="14"/>
      <c r="MR57" s="14"/>
      <c r="MS57" s="14"/>
      <c r="MT57" s="14"/>
      <c r="MU57" s="14"/>
      <c r="MV57" s="14"/>
      <c r="MW57" s="14"/>
      <c r="MX57" s="14"/>
      <c r="MY57" s="14"/>
      <c r="MZ57" s="14"/>
      <c r="NA57" s="14"/>
      <c r="NB57" s="14"/>
      <c r="NC57" s="14"/>
      <c r="ND57" s="14"/>
      <c r="NE57" s="14"/>
      <c r="NF57" s="14"/>
      <c r="NG57" s="14"/>
      <c r="NH57" s="14"/>
      <c r="NI57" s="14"/>
      <c r="NJ57" s="14"/>
      <c r="NK57" s="14"/>
      <c r="NL57" s="14"/>
      <c r="NM57" s="14"/>
      <c r="NN57" s="14"/>
      <c r="NO57" s="14"/>
      <c r="NP57" s="14"/>
      <c r="NQ57" s="14"/>
      <c r="NR57" s="14"/>
      <c r="NS57" s="14"/>
      <c r="NT57" s="14"/>
      <c r="NU57" s="14"/>
      <c r="NV57" s="14"/>
      <c r="NW57" s="14"/>
      <c r="NX57" s="14"/>
      <c r="NY57" s="14"/>
      <c r="NZ57" s="14"/>
      <c r="OA57" s="14"/>
      <c r="OB57" s="14"/>
      <c r="OC57" s="14"/>
      <c r="OD57" s="14"/>
      <c r="OE57" s="14"/>
      <c r="OF57" s="14"/>
      <c r="OG57" s="14"/>
      <c r="OH57" s="14"/>
      <c r="OI57" s="14"/>
      <c r="OJ57" s="14"/>
      <c r="OK57" s="14"/>
      <c r="OL57" s="14"/>
      <c r="OM57" s="14"/>
      <c r="ON57" s="14"/>
      <c r="OO57" s="14"/>
      <c r="OP57" s="14"/>
      <c r="OQ57" s="14"/>
      <c r="OR57" s="14"/>
      <c r="OS57" s="14"/>
      <c r="OT57" s="14"/>
      <c r="OU57" s="14"/>
      <c r="OV57" s="14"/>
      <c r="OW57" s="14"/>
      <c r="OX57" s="14"/>
      <c r="OY57" s="14"/>
      <c r="OZ57" s="14"/>
      <c r="PA57" s="14"/>
      <c r="PB57" s="14"/>
      <c r="PC57" s="14"/>
      <c r="PD57" s="14"/>
      <c r="PE57" s="14"/>
      <c r="PF57" s="14"/>
      <c r="PG57" s="14"/>
      <c r="PH57" s="14"/>
      <c r="PI57" s="14"/>
      <c r="PJ57" s="14"/>
      <c r="PK57" s="14"/>
      <c r="PL57" s="14"/>
      <c r="PM57" s="14"/>
      <c r="PN57" s="14"/>
      <c r="PO57" s="14"/>
      <c r="PP57" s="14"/>
      <c r="PQ57" s="14"/>
      <c r="PR57" s="14"/>
      <c r="PS57" s="14"/>
      <c r="PT57" s="14"/>
      <c r="PU57" s="14"/>
      <c r="PV57" s="14"/>
      <c r="PW57" s="14"/>
      <c r="PX57" s="14"/>
      <c r="PY57" s="14"/>
      <c r="PZ57" s="14"/>
      <c r="QA57" s="14"/>
      <c r="QB57" s="14"/>
      <c r="QC57" s="14"/>
      <c r="QD57" s="14"/>
      <c r="QE57" s="14"/>
      <c r="QF57" s="14"/>
      <c r="QG57" s="14"/>
      <c r="QH57" s="14"/>
      <c r="QI57" s="14"/>
      <c r="QJ57" s="14"/>
      <c r="QK57" s="14"/>
      <c r="QL57" s="14"/>
      <c r="QM57" s="14"/>
      <c r="QN57" s="14"/>
      <c r="QO57" s="14"/>
      <c r="QP57" s="14"/>
      <c r="QQ57" s="14"/>
      <c r="QR57" s="14"/>
      <c r="QS57" s="14"/>
      <c r="QT57" s="14"/>
      <c r="QU57" s="14"/>
      <c r="QV57" s="14"/>
      <c r="QW57" s="14"/>
      <c r="QX57" s="14"/>
      <c r="QY57" s="14"/>
      <c r="QZ57" s="14"/>
      <c r="RA57" s="14"/>
      <c r="RB57" s="14"/>
      <c r="RC57" s="14"/>
      <c r="RD57" s="14"/>
      <c r="RE57" s="14"/>
      <c r="RF57" s="14"/>
      <c r="RG57" s="14"/>
      <c r="RH57" s="14"/>
      <c r="RI57" s="14"/>
      <c r="RJ57" s="14"/>
      <c r="RK57" s="14"/>
      <c r="RL57" s="14"/>
      <c r="RM57" s="14"/>
      <c r="RN57" s="14"/>
      <c r="RO57" s="14"/>
      <c r="RP57" s="14"/>
      <c r="RQ57" s="14"/>
      <c r="RR57" s="14"/>
      <c r="RS57" s="14"/>
      <c r="RT57" s="14"/>
      <c r="RU57" s="14"/>
      <c r="RV57" s="14"/>
      <c r="RW57" s="14"/>
      <c r="RX57" s="14"/>
      <c r="RY57" s="14"/>
      <c r="RZ57" s="14"/>
      <c r="SA57" s="14"/>
      <c r="SB57" s="14"/>
      <c r="SC57" s="14"/>
      <c r="SD57" s="14"/>
      <c r="SE57" s="14"/>
      <c r="SF57" s="14"/>
      <c r="SG57" s="14"/>
      <c r="SH57" s="14"/>
      <c r="SI57" s="14"/>
      <c r="SJ57" s="14"/>
      <c r="SK57" s="14"/>
      <c r="SL57" s="14"/>
      <c r="SM57" s="14"/>
      <c r="SN57" s="14"/>
      <c r="SO57" s="14"/>
      <c r="SP57" s="14"/>
      <c r="SQ57" s="14"/>
      <c r="SR57" s="14"/>
    </row>
    <row r="58" spans="1:512" s="262" customFormat="1" ht="32.25" customHeight="1" x14ac:dyDescent="0.25">
      <c r="A58" s="1617" t="s">
        <v>3</v>
      </c>
      <c r="B58" s="1307" t="s">
        <v>605</v>
      </c>
      <c r="C58" s="1307" t="s">
        <v>606</v>
      </c>
      <c r="D58" s="264" t="s">
        <v>610</v>
      </c>
      <c r="E58" s="263">
        <v>44830</v>
      </c>
      <c r="F58" s="1307" t="s">
        <v>836</v>
      </c>
      <c r="IW58" s="14"/>
      <c r="IX58" s="14"/>
      <c r="IY58" s="14"/>
      <c r="IZ58" s="14"/>
      <c r="JA58" s="14"/>
      <c r="JB58" s="14"/>
      <c r="JC58" s="14"/>
      <c r="JD58" s="14"/>
      <c r="JE58" s="14"/>
      <c r="JF58" s="14"/>
      <c r="JG58" s="14"/>
      <c r="JH58" s="14"/>
      <c r="JI58" s="14"/>
      <c r="JJ58" s="14"/>
      <c r="JK58" s="14"/>
      <c r="JL58" s="14"/>
      <c r="JM58" s="14"/>
      <c r="JN58" s="14"/>
      <c r="JO58" s="14"/>
      <c r="JP58" s="14"/>
      <c r="JQ58" s="14"/>
      <c r="JR58" s="14"/>
      <c r="JS58" s="14"/>
      <c r="JT58" s="14"/>
      <c r="JU58" s="14"/>
      <c r="JV58" s="14"/>
      <c r="JW58" s="14"/>
      <c r="JX58" s="14"/>
      <c r="JY58" s="14"/>
      <c r="JZ58" s="14"/>
      <c r="KA58" s="14"/>
      <c r="KB58" s="14"/>
      <c r="KC58" s="14"/>
      <c r="KD58" s="14"/>
      <c r="KE58" s="14"/>
      <c r="KF58" s="14"/>
      <c r="KG58" s="14"/>
      <c r="KH58" s="14"/>
      <c r="KI58" s="14"/>
      <c r="KJ58" s="14"/>
      <c r="KK58" s="14"/>
      <c r="KL58" s="14"/>
      <c r="KM58" s="14"/>
      <c r="KN58" s="14"/>
      <c r="KO58" s="14"/>
      <c r="KP58" s="14"/>
      <c r="KQ58" s="14"/>
      <c r="KR58" s="14"/>
      <c r="KS58" s="14"/>
      <c r="KT58" s="14"/>
      <c r="KU58" s="14"/>
      <c r="KV58" s="14"/>
      <c r="KW58" s="14"/>
      <c r="KX58" s="14"/>
      <c r="KY58" s="14"/>
      <c r="KZ58" s="14"/>
      <c r="LA58" s="14"/>
      <c r="LB58" s="14"/>
      <c r="LC58" s="14"/>
      <c r="LD58" s="14"/>
      <c r="LE58" s="14"/>
      <c r="LF58" s="14"/>
      <c r="LG58" s="14"/>
      <c r="LH58" s="14"/>
      <c r="LI58" s="14"/>
      <c r="LJ58" s="14"/>
      <c r="LK58" s="14"/>
      <c r="LL58" s="14"/>
      <c r="LM58" s="14"/>
      <c r="LN58" s="14"/>
      <c r="LO58" s="14"/>
      <c r="LP58" s="14"/>
      <c r="LQ58" s="14"/>
      <c r="LR58" s="14"/>
      <c r="LS58" s="14"/>
      <c r="LT58" s="14"/>
      <c r="LU58" s="14"/>
      <c r="LV58" s="14"/>
      <c r="LW58" s="14"/>
      <c r="LX58" s="14"/>
      <c r="LY58" s="14"/>
      <c r="LZ58" s="14"/>
      <c r="MA58" s="14"/>
      <c r="MB58" s="14"/>
      <c r="MC58" s="14"/>
      <c r="MD58" s="14"/>
      <c r="ME58" s="14"/>
      <c r="MF58" s="14"/>
      <c r="MG58" s="14"/>
      <c r="MH58" s="14"/>
      <c r="MI58" s="14"/>
      <c r="MJ58" s="14"/>
      <c r="MK58" s="14"/>
      <c r="ML58" s="14"/>
      <c r="MM58" s="14"/>
      <c r="MN58" s="14"/>
      <c r="MO58" s="14"/>
      <c r="MP58" s="14"/>
      <c r="MQ58" s="14"/>
      <c r="MR58" s="14"/>
      <c r="MS58" s="14"/>
      <c r="MT58" s="14"/>
      <c r="MU58" s="14"/>
      <c r="MV58" s="14"/>
      <c r="MW58" s="14"/>
      <c r="MX58" s="14"/>
      <c r="MY58" s="14"/>
      <c r="MZ58" s="14"/>
      <c r="NA58" s="14"/>
      <c r="NB58" s="14"/>
      <c r="NC58" s="14"/>
      <c r="ND58" s="14"/>
      <c r="NE58" s="14"/>
      <c r="NF58" s="14"/>
      <c r="NG58" s="14"/>
      <c r="NH58" s="14"/>
      <c r="NI58" s="14"/>
      <c r="NJ58" s="14"/>
      <c r="NK58" s="14"/>
      <c r="NL58" s="14"/>
      <c r="NM58" s="14"/>
      <c r="NN58" s="14"/>
      <c r="NO58" s="14"/>
      <c r="NP58" s="14"/>
      <c r="NQ58" s="14"/>
      <c r="NR58" s="14"/>
      <c r="NS58" s="14"/>
      <c r="NT58" s="14"/>
      <c r="NU58" s="14"/>
      <c r="NV58" s="14"/>
      <c r="NW58" s="14"/>
      <c r="NX58" s="14"/>
      <c r="NY58" s="14"/>
      <c r="NZ58" s="14"/>
      <c r="OA58" s="14"/>
      <c r="OB58" s="14"/>
      <c r="OC58" s="14"/>
      <c r="OD58" s="14"/>
      <c r="OE58" s="14"/>
      <c r="OF58" s="14"/>
      <c r="OG58" s="14"/>
      <c r="OH58" s="14"/>
      <c r="OI58" s="14"/>
      <c r="OJ58" s="14"/>
      <c r="OK58" s="14"/>
      <c r="OL58" s="14"/>
      <c r="OM58" s="14"/>
      <c r="ON58" s="14"/>
      <c r="OO58" s="14"/>
      <c r="OP58" s="14"/>
      <c r="OQ58" s="14"/>
      <c r="OR58" s="14"/>
      <c r="OS58" s="14"/>
      <c r="OT58" s="14"/>
      <c r="OU58" s="14"/>
      <c r="OV58" s="14"/>
      <c r="OW58" s="14"/>
      <c r="OX58" s="14"/>
      <c r="OY58" s="14"/>
      <c r="OZ58" s="14"/>
      <c r="PA58" s="14"/>
      <c r="PB58" s="14"/>
      <c r="PC58" s="14"/>
      <c r="PD58" s="14"/>
      <c r="PE58" s="14"/>
      <c r="PF58" s="14"/>
      <c r="PG58" s="14"/>
      <c r="PH58" s="14"/>
      <c r="PI58" s="14"/>
      <c r="PJ58" s="14"/>
      <c r="PK58" s="14"/>
      <c r="PL58" s="14"/>
      <c r="PM58" s="14"/>
      <c r="PN58" s="14"/>
      <c r="PO58" s="14"/>
      <c r="PP58" s="14"/>
      <c r="PQ58" s="14"/>
      <c r="PR58" s="14"/>
      <c r="PS58" s="14"/>
      <c r="PT58" s="14"/>
      <c r="PU58" s="14"/>
      <c r="PV58" s="14"/>
      <c r="PW58" s="14"/>
      <c r="PX58" s="14"/>
      <c r="PY58" s="14"/>
      <c r="PZ58" s="14"/>
      <c r="QA58" s="14"/>
      <c r="QB58" s="14"/>
      <c r="QC58" s="14"/>
      <c r="QD58" s="14"/>
      <c r="QE58" s="14"/>
      <c r="QF58" s="14"/>
      <c r="QG58" s="14"/>
      <c r="QH58" s="14"/>
      <c r="QI58" s="14"/>
      <c r="QJ58" s="14"/>
      <c r="QK58" s="14"/>
      <c r="QL58" s="14"/>
      <c r="QM58" s="14"/>
      <c r="QN58" s="14"/>
      <c r="QO58" s="14"/>
      <c r="QP58" s="14"/>
      <c r="QQ58" s="14"/>
      <c r="QR58" s="14"/>
      <c r="QS58" s="14"/>
      <c r="QT58" s="14"/>
      <c r="QU58" s="14"/>
      <c r="QV58" s="14"/>
      <c r="QW58" s="14"/>
      <c r="QX58" s="14"/>
      <c r="QY58" s="14"/>
      <c r="QZ58" s="14"/>
      <c r="RA58" s="14"/>
      <c r="RB58" s="14"/>
      <c r="RC58" s="14"/>
      <c r="RD58" s="14"/>
      <c r="RE58" s="14"/>
      <c r="RF58" s="14"/>
      <c r="RG58" s="14"/>
      <c r="RH58" s="14"/>
      <c r="RI58" s="14"/>
      <c r="RJ58" s="14"/>
      <c r="RK58" s="14"/>
      <c r="RL58" s="14"/>
      <c r="RM58" s="14"/>
      <c r="RN58" s="14"/>
      <c r="RO58" s="14"/>
      <c r="RP58" s="14"/>
      <c r="RQ58" s="14"/>
      <c r="RR58" s="14"/>
      <c r="RS58" s="14"/>
      <c r="RT58" s="14"/>
      <c r="RU58" s="14"/>
      <c r="RV58" s="14"/>
      <c r="RW58" s="14"/>
      <c r="RX58" s="14"/>
      <c r="RY58" s="14"/>
      <c r="RZ58" s="14"/>
      <c r="SA58" s="14"/>
      <c r="SB58" s="14"/>
      <c r="SC58" s="14"/>
      <c r="SD58" s="14"/>
      <c r="SE58" s="14"/>
      <c r="SF58" s="14"/>
      <c r="SG58" s="14"/>
      <c r="SH58" s="14"/>
      <c r="SI58" s="14"/>
      <c r="SJ58" s="14"/>
      <c r="SK58" s="14"/>
      <c r="SL58" s="14"/>
      <c r="SM58" s="14"/>
      <c r="SN58" s="14"/>
      <c r="SO58" s="14"/>
      <c r="SP58" s="14"/>
      <c r="SQ58" s="14"/>
      <c r="SR58" s="14"/>
    </row>
    <row r="59" spans="1:512" s="262" customFormat="1" ht="32.25" customHeight="1" x14ac:dyDescent="0.25">
      <c r="A59" s="1617" t="s">
        <v>3</v>
      </c>
      <c r="B59" s="1307" t="s">
        <v>856</v>
      </c>
      <c r="C59" s="1307" t="s">
        <v>857</v>
      </c>
      <c r="D59" s="264" t="s">
        <v>858</v>
      </c>
      <c r="E59" s="263">
        <v>44475</v>
      </c>
      <c r="F59" s="1307" t="s">
        <v>836</v>
      </c>
      <c r="IW59" s="14"/>
      <c r="IX59" s="14"/>
      <c r="IY59" s="14"/>
      <c r="IZ59" s="14"/>
      <c r="JA59" s="14"/>
      <c r="JB59" s="14"/>
      <c r="JC59" s="14"/>
      <c r="JD59" s="14"/>
      <c r="JE59" s="14"/>
      <c r="JF59" s="14"/>
      <c r="JG59" s="14"/>
      <c r="JH59" s="14"/>
      <c r="JI59" s="14"/>
      <c r="JJ59" s="14"/>
      <c r="JK59" s="14"/>
      <c r="JL59" s="14"/>
      <c r="JM59" s="14"/>
      <c r="JN59" s="14"/>
      <c r="JO59" s="14"/>
      <c r="JP59" s="14"/>
      <c r="JQ59" s="14"/>
      <c r="JR59" s="14"/>
      <c r="JS59" s="14"/>
      <c r="JT59" s="14"/>
      <c r="JU59" s="14"/>
      <c r="JV59" s="14"/>
      <c r="JW59" s="14"/>
      <c r="JX59" s="14"/>
      <c r="JY59" s="14"/>
      <c r="JZ59" s="14"/>
      <c r="KA59" s="14"/>
      <c r="KB59" s="14"/>
      <c r="KC59" s="14"/>
      <c r="KD59" s="14"/>
      <c r="KE59" s="14"/>
      <c r="KF59" s="14"/>
      <c r="KG59" s="14"/>
      <c r="KH59" s="14"/>
      <c r="KI59" s="14"/>
      <c r="KJ59" s="14"/>
      <c r="KK59" s="14"/>
      <c r="KL59" s="14"/>
      <c r="KM59" s="14"/>
      <c r="KN59" s="14"/>
      <c r="KO59" s="14"/>
      <c r="KP59" s="14"/>
      <c r="KQ59" s="14"/>
      <c r="KR59" s="14"/>
      <c r="KS59" s="14"/>
      <c r="KT59" s="14"/>
      <c r="KU59" s="14"/>
      <c r="KV59" s="14"/>
      <c r="KW59" s="14"/>
      <c r="KX59" s="14"/>
      <c r="KY59" s="14"/>
      <c r="KZ59" s="14"/>
      <c r="LA59" s="14"/>
      <c r="LB59" s="14"/>
      <c r="LC59" s="14"/>
      <c r="LD59" s="14"/>
      <c r="LE59" s="14"/>
      <c r="LF59" s="14"/>
      <c r="LG59" s="14"/>
      <c r="LH59" s="14"/>
      <c r="LI59" s="14"/>
      <c r="LJ59" s="14"/>
      <c r="LK59" s="14"/>
      <c r="LL59" s="14"/>
      <c r="LM59" s="14"/>
      <c r="LN59" s="14"/>
      <c r="LO59" s="14"/>
      <c r="LP59" s="14"/>
      <c r="LQ59" s="14"/>
      <c r="LR59" s="14"/>
      <c r="LS59" s="14"/>
      <c r="LT59" s="14"/>
      <c r="LU59" s="14"/>
      <c r="LV59" s="14"/>
      <c r="LW59" s="14"/>
      <c r="LX59" s="14"/>
      <c r="LY59" s="14"/>
      <c r="LZ59" s="14"/>
      <c r="MA59" s="14"/>
      <c r="MB59" s="14"/>
      <c r="MC59" s="14"/>
      <c r="MD59" s="14"/>
      <c r="ME59" s="14"/>
      <c r="MF59" s="14"/>
      <c r="MG59" s="14"/>
      <c r="MH59" s="14"/>
      <c r="MI59" s="14"/>
      <c r="MJ59" s="14"/>
      <c r="MK59" s="14"/>
      <c r="ML59" s="14"/>
      <c r="MM59" s="14"/>
      <c r="MN59" s="14"/>
      <c r="MO59" s="14"/>
      <c r="MP59" s="14"/>
      <c r="MQ59" s="14"/>
      <c r="MR59" s="14"/>
      <c r="MS59" s="14"/>
      <c r="MT59" s="14"/>
      <c r="MU59" s="14"/>
      <c r="MV59" s="14"/>
      <c r="MW59" s="14"/>
      <c r="MX59" s="14"/>
      <c r="MY59" s="14"/>
      <c r="MZ59" s="14"/>
      <c r="NA59" s="14"/>
      <c r="NB59" s="14"/>
      <c r="NC59" s="14"/>
      <c r="ND59" s="14"/>
      <c r="NE59" s="14"/>
      <c r="NF59" s="14"/>
      <c r="NG59" s="14"/>
      <c r="NH59" s="14"/>
      <c r="NI59" s="14"/>
      <c r="NJ59" s="14"/>
      <c r="NK59" s="14"/>
      <c r="NL59" s="14"/>
      <c r="NM59" s="14"/>
      <c r="NN59" s="14"/>
      <c r="NO59" s="14"/>
      <c r="NP59" s="14"/>
      <c r="NQ59" s="14"/>
      <c r="NR59" s="14"/>
      <c r="NS59" s="14"/>
      <c r="NT59" s="14"/>
      <c r="NU59" s="14"/>
      <c r="NV59" s="14"/>
      <c r="NW59" s="14"/>
      <c r="NX59" s="14"/>
      <c r="NY59" s="14"/>
      <c r="NZ59" s="14"/>
      <c r="OA59" s="14"/>
      <c r="OB59" s="14"/>
      <c r="OC59" s="14"/>
      <c r="OD59" s="14"/>
      <c r="OE59" s="14"/>
      <c r="OF59" s="14"/>
      <c r="OG59" s="14"/>
      <c r="OH59" s="14"/>
      <c r="OI59" s="14"/>
      <c r="OJ59" s="14"/>
      <c r="OK59" s="14"/>
      <c r="OL59" s="14"/>
      <c r="OM59" s="14"/>
      <c r="ON59" s="14"/>
      <c r="OO59" s="14"/>
      <c r="OP59" s="14"/>
      <c r="OQ59" s="14"/>
      <c r="OR59" s="14"/>
      <c r="OS59" s="14"/>
      <c r="OT59" s="14"/>
      <c r="OU59" s="14"/>
      <c r="OV59" s="14"/>
      <c r="OW59" s="14"/>
      <c r="OX59" s="14"/>
      <c r="OY59" s="14"/>
      <c r="OZ59" s="14"/>
      <c r="PA59" s="14"/>
      <c r="PB59" s="14"/>
      <c r="PC59" s="14"/>
      <c r="PD59" s="14"/>
      <c r="PE59" s="14"/>
      <c r="PF59" s="14"/>
      <c r="PG59" s="14"/>
      <c r="PH59" s="14"/>
      <c r="PI59" s="14"/>
      <c r="PJ59" s="14"/>
      <c r="PK59" s="14"/>
      <c r="PL59" s="14"/>
      <c r="PM59" s="14"/>
      <c r="PN59" s="14"/>
      <c r="PO59" s="14"/>
      <c r="PP59" s="14"/>
      <c r="PQ59" s="14"/>
      <c r="PR59" s="14"/>
      <c r="PS59" s="14"/>
      <c r="PT59" s="14"/>
      <c r="PU59" s="14"/>
      <c r="PV59" s="14"/>
      <c r="PW59" s="14"/>
      <c r="PX59" s="14"/>
      <c r="PY59" s="14"/>
      <c r="PZ59" s="14"/>
      <c r="QA59" s="14"/>
      <c r="QB59" s="14"/>
      <c r="QC59" s="14"/>
      <c r="QD59" s="14"/>
      <c r="QE59" s="14"/>
      <c r="QF59" s="14"/>
      <c r="QG59" s="14"/>
      <c r="QH59" s="14"/>
      <c r="QI59" s="14"/>
      <c r="QJ59" s="14"/>
      <c r="QK59" s="14"/>
      <c r="QL59" s="14"/>
      <c r="QM59" s="14"/>
      <c r="QN59" s="14"/>
      <c r="QO59" s="14"/>
      <c r="QP59" s="14"/>
      <c r="QQ59" s="14"/>
      <c r="QR59" s="14"/>
      <c r="QS59" s="14"/>
      <c r="QT59" s="14"/>
      <c r="QU59" s="14"/>
      <c r="QV59" s="14"/>
      <c r="QW59" s="14"/>
      <c r="QX59" s="14"/>
      <c r="QY59" s="14"/>
      <c r="QZ59" s="14"/>
      <c r="RA59" s="14"/>
      <c r="RB59" s="14"/>
      <c r="RC59" s="14"/>
      <c r="RD59" s="14"/>
      <c r="RE59" s="14"/>
      <c r="RF59" s="14"/>
      <c r="RG59" s="14"/>
      <c r="RH59" s="14"/>
      <c r="RI59" s="14"/>
      <c r="RJ59" s="14"/>
      <c r="RK59" s="14"/>
      <c r="RL59" s="14"/>
      <c r="RM59" s="14"/>
      <c r="RN59" s="14"/>
      <c r="RO59" s="14"/>
      <c r="RP59" s="14"/>
      <c r="RQ59" s="14"/>
      <c r="RR59" s="14"/>
      <c r="RS59" s="14"/>
      <c r="RT59" s="14"/>
      <c r="RU59" s="14"/>
      <c r="RV59" s="14"/>
      <c r="RW59" s="14"/>
      <c r="RX59" s="14"/>
      <c r="RY59" s="14"/>
      <c r="RZ59" s="14"/>
      <c r="SA59" s="14"/>
      <c r="SB59" s="14"/>
      <c r="SC59" s="14"/>
      <c r="SD59" s="14"/>
      <c r="SE59" s="14"/>
      <c r="SF59" s="14"/>
      <c r="SG59" s="14"/>
      <c r="SH59" s="14"/>
      <c r="SI59" s="14"/>
      <c r="SJ59" s="14"/>
      <c r="SK59" s="14"/>
      <c r="SL59" s="14"/>
      <c r="SM59" s="14"/>
      <c r="SN59" s="14"/>
      <c r="SO59" s="14"/>
      <c r="SP59" s="14"/>
      <c r="SQ59" s="14"/>
      <c r="SR59" s="14"/>
    </row>
    <row r="60" spans="1:512" s="262" customFormat="1" ht="32.25" customHeight="1" x14ac:dyDescent="0.25">
      <c r="A60" s="1617" t="s">
        <v>3</v>
      </c>
      <c r="B60" s="1307" t="s">
        <v>856</v>
      </c>
      <c r="C60" s="1307" t="s">
        <v>857</v>
      </c>
      <c r="D60" s="264" t="s">
        <v>859</v>
      </c>
      <c r="E60" s="263">
        <v>44655</v>
      </c>
      <c r="F60" s="1307" t="s">
        <v>836</v>
      </c>
      <c r="IW60" s="14"/>
      <c r="IX60" s="14"/>
      <c r="IY60" s="14"/>
      <c r="IZ60" s="14"/>
      <c r="JA60" s="14"/>
      <c r="JB60" s="14"/>
      <c r="JC60" s="14"/>
      <c r="JD60" s="14"/>
      <c r="JE60" s="14"/>
      <c r="JF60" s="14"/>
      <c r="JG60" s="14"/>
      <c r="JH60" s="14"/>
      <c r="JI60" s="14"/>
      <c r="JJ60" s="14"/>
      <c r="JK60" s="14"/>
      <c r="JL60" s="14"/>
      <c r="JM60" s="14"/>
      <c r="JN60" s="14"/>
      <c r="JO60" s="14"/>
      <c r="JP60" s="14"/>
      <c r="JQ60" s="14"/>
      <c r="JR60" s="14"/>
      <c r="JS60" s="14"/>
      <c r="JT60" s="14"/>
      <c r="JU60" s="14"/>
      <c r="JV60" s="14"/>
      <c r="JW60" s="14"/>
      <c r="JX60" s="14"/>
      <c r="JY60" s="14"/>
      <c r="JZ60" s="14"/>
      <c r="KA60" s="14"/>
      <c r="KB60" s="14"/>
      <c r="KC60" s="14"/>
      <c r="KD60" s="14"/>
      <c r="KE60" s="14"/>
      <c r="KF60" s="14"/>
      <c r="KG60" s="14"/>
      <c r="KH60" s="14"/>
      <c r="KI60" s="14"/>
      <c r="KJ60" s="14"/>
      <c r="KK60" s="14"/>
      <c r="KL60" s="14"/>
      <c r="KM60" s="14"/>
      <c r="KN60" s="14"/>
      <c r="KO60" s="14"/>
      <c r="KP60" s="14"/>
      <c r="KQ60" s="14"/>
      <c r="KR60" s="14"/>
      <c r="KS60" s="14"/>
      <c r="KT60" s="14"/>
      <c r="KU60" s="14"/>
      <c r="KV60" s="14"/>
      <c r="KW60" s="14"/>
      <c r="KX60" s="14"/>
      <c r="KY60" s="14"/>
      <c r="KZ60" s="14"/>
      <c r="LA60" s="14"/>
      <c r="LB60" s="14"/>
      <c r="LC60" s="14"/>
      <c r="LD60" s="14"/>
      <c r="LE60" s="14"/>
      <c r="LF60" s="14"/>
      <c r="LG60" s="14"/>
      <c r="LH60" s="14"/>
      <c r="LI60" s="14"/>
      <c r="LJ60" s="14"/>
      <c r="LK60" s="14"/>
      <c r="LL60" s="14"/>
      <c r="LM60" s="14"/>
      <c r="LN60" s="14"/>
      <c r="LO60" s="14"/>
      <c r="LP60" s="14"/>
      <c r="LQ60" s="14"/>
      <c r="LR60" s="14"/>
      <c r="LS60" s="14"/>
      <c r="LT60" s="14"/>
      <c r="LU60" s="14"/>
      <c r="LV60" s="14"/>
      <c r="LW60" s="14"/>
      <c r="LX60" s="14"/>
      <c r="LY60" s="14"/>
      <c r="LZ60" s="14"/>
      <c r="MA60" s="14"/>
      <c r="MB60" s="14"/>
      <c r="MC60" s="14"/>
      <c r="MD60" s="14"/>
      <c r="ME60" s="14"/>
      <c r="MF60" s="14"/>
      <c r="MG60" s="14"/>
      <c r="MH60" s="14"/>
      <c r="MI60" s="14"/>
      <c r="MJ60" s="14"/>
      <c r="MK60" s="14"/>
      <c r="ML60" s="14"/>
      <c r="MM60" s="14"/>
      <c r="MN60" s="14"/>
      <c r="MO60" s="14"/>
      <c r="MP60" s="14"/>
      <c r="MQ60" s="14"/>
      <c r="MR60" s="14"/>
      <c r="MS60" s="14"/>
      <c r="MT60" s="14"/>
      <c r="MU60" s="14"/>
      <c r="MV60" s="14"/>
      <c r="MW60" s="14"/>
      <c r="MX60" s="14"/>
      <c r="MY60" s="14"/>
      <c r="MZ60" s="14"/>
      <c r="NA60" s="14"/>
      <c r="NB60" s="14"/>
      <c r="NC60" s="14"/>
      <c r="ND60" s="14"/>
      <c r="NE60" s="14"/>
      <c r="NF60" s="14"/>
      <c r="NG60" s="14"/>
      <c r="NH60" s="14"/>
      <c r="NI60" s="14"/>
      <c r="NJ60" s="14"/>
      <c r="NK60" s="14"/>
      <c r="NL60" s="14"/>
      <c r="NM60" s="14"/>
      <c r="NN60" s="14"/>
      <c r="NO60" s="14"/>
      <c r="NP60" s="14"/>
      <c r="NQ60" s="14"/>
      <c r="NR60" s="14"/>
      <c r="NS60" s="14"/>
      <c r="NT60" s="14"/>
      <c r="NU60" s="14"/>
      <c r="NV60" s="14"/>
      <c r="NW60" s="14"/>
      <c r="NX60" s="14"/>
      <c r="NY60" s="14"/>
      <c r="NZ60" s="14"/>
      <c r="OA60" s="14"/>
      <c r="OB60" s="14"/>
      <c r="OC60" s="14"/>
      <c r="OD60" s="14"/>
      <c r="OE60" s="14"/>
      <c r="OF60" s="14"/>
      <c r="OG60" s="14"/>
      <c r="OH60" s="14"/>
      <c r="OI60" s="14"/>
      <c r="OJ60" s="14"/>
      <c r="OK60" s="14"/>
      <c r="OL60" s="14"/>
      <c r="OM60" s="14"/>
      <c r="ON60" s="14"/>
      <c r="OO60" s="14"/>
      <c r="OP60" s="14"/>
      <c r="OQ60" s="14"/>
      <c r="OR60" s="14"/>
      <c r="OS60" s="14"/>
      <c r="OT60" s="14"/>
      <c r="OU60" s="14"/>
      <c r="OV60" s="14"/>
      <c r="OW60" s="14"/>
      <c r="OX60" s="14"/>
      <c r="OY60" s="14"/>
      <c r="OZ60" s="14"/>
      <c r="PA60" s="14"/>
      <c r="PB60" s="14"/>
      <c r="PC60" s="14"/>
      <c r="PD60" s="14"/>
      <c r="PE60" s="14"/>
      <c r="PF60" s="14"/>
      <c r="PG60" s="14"/>
      <c r="PH60" s="14"/>
      <c r="PI60" s="14"/>
      <c r="PJ60" s="14"/>
      <c r="PK60" s="14"/>
      <c r="PL60" s="14"/>
      <c r="PM60" s="14"/>
      <c r="PN60" s="14"/>
      <c r="PO60" s="14"/>
      <c r="PP60" s="14"/>
      <c r="PQ60" s="14"/>
      <c r="PR60" s="14"/>
      <c r="PS60" s="14"/>
      <c r="PT60" s="14"/>
      <c r="PU60" s="14"/>
      <c r="PV60" s="14"/>
      <c r="PW60" s="14"/>
      <c r="PX60" s="14"/>
      <c r="PY60" s="14"/>
      <c r="PZ60" s="14"/>
      <c r="QA60" s="14"/>
      <c r="QB60" s="14"/>
      <c r="QC60" s="14"/>
      <c r="QD60" s="14"/>
      <c r="QE60" s="14"/>
      <c r="QF60" s="14"/>
      <c r="QG60" s="14"/>
      <c r="QH60" s="14"/>
      <c r="QI60" s="14"/>
      <c r="QJ60" s="14"/>
      <c r="QK60" s="14"/>
      <c r="QL60" s="14"/>
      <c r="QM60" s="14"/>
      <c r="QN60" s="14"/>
      <c r="QO60" s="14"/>
      <c r="QP60" s="14"/>
      <c r="QQ60" s="14"/>
      <c r="QR60" s="14"/>
      <c r="QS60" s="14"/>
      <c r="QT60" s="14"/>
      <c r="QU60" s="14"/>
      <c r="QV60" s="14"/>
      <c r="QW60" s="14"/>
      <c r="QX60" s="14"/>
      <c r="QY60" s="14"/>
      <c r="QZ60" s="14"/>
      <c r="RA60" s="14"/>
      <c r="RB60" s="14"/>
      <c r="RC60" s="14"/>
      <c r="RD60" s="14"/>
      <c r="RE60" s="14"/>
      <c r="RF60" s="14"/>
      <c r="RG60" s="14"/>
      <c r="RH60" s="14"/>
      <c r="RI60" s="14"/>
      <c r="RJ60" s="14"/>
      <c r="RK60" s="14"/>
      <c r="RL60" s="14"/>
      <c r="RM60" s="14"/>
      <c r="RN60" s="14"/>
      <c r="RO60" s="14"/>
      <c r="RP60" s="14"/>
      <c r="RQ60" s="14"/>
      <c r="RR60" s="14"/>
      <c r="RS60" s="14"/>
      <c r="RT60" s="14"/>
      <c r="RU60" s="14"/>
      <c r="RV60" s="14"/>
      <c r="RW60" s="14"/>
      <c r="RX60" s="14"/>
      <c r="RY60" s="14"/>
      <c r="RZ60" s="14"/>
      <c r="SA60" s="14"/>
      <c r="SB60" s="14"/>
      <c r="SC60" s="14"/>
      <c r="SD60" s="14"/>
      <c r="SE60" s="14"/>
      <c r="SF60" s="14"/>
      <c r="SG60" s="14"/>
      <c r="SH60" s="14"/>
      <c r="SI60" s="14"/>
      <c r="SJ60" s="14"/>
      <c r="SK60" s="14"/>
      <c r="SL60" s="14"/>
      <c r="SM60" s="14"/>
      <c r="SN60" s="14"/>
      <c r="SO60" s="14"/>
      <c r="SP60" s="14"/>
      <c r="SQ60" s="14"/>
      <c r="SR60" s="14"/>
    </row>
    <row r="61" spans="1:512" s="262" customFormat="1" ht="32.25" customHeight="1" x14ac:dyDescent="0.25">
      <c r="A61" s="1617" t="s">
        <v>3</v>
      </c>
      <c r="B61" s="1307" t="s">
        <v>856</v>
      </c>
      <c r="C61" s="1307" t="s">
        <v>857</v>
      </c>
      <c r="D61" s="264" t="s">
        <v>860</v>
      </c>
      <c r="E61" s="263">
        <v>45015</v>
      </c>
      <c r="F61" s="1307" t="s">
        <v>836</v>
      </c>
      <c r="IW61" s="14"/>
      <c r="IX61" s="14"/>
      <c r="IY61" s="14"/>
      <c r="IZ61" s="14"/>
      <c r="JA61" s="14"/>
      <c r="JB61" s="14"/>
      <c r="JC61" s="14"/>
      <c r="JD61" s="14"/>
      <c r="JE61" s="14"/>
      <c r="JF61" s="14"/>
      <c r="JG61" s="14"/>
      <c r="JH61" s="14"/>
      <c r="JI61" s="14"/>
      <c r="JJ61" s="14"/>
      <c r="JK61" s="14"/>
      <c r="JL61" s="14"/>
      <c r="JM61" s="14"/>
      <c r="JN61" s="14"/>
      <c r="JO61" s="14"/>
      <c r="JP61" s="14"/>
      <c r="JQ61" s="14"/>
      <c r="JR61" s="14"/>
      <c r="JS61" s="14"/>
      <c r="JT61" s="14"/>
      <c r="JU61" s="14"/>
      <c r="JV61" s="14"/>
      <c r="JW61" s="14"/>
      <c r="JX61" s="14"/>
      <c r="JY61" s="14"/>
      <c r="JZ61" s="14"/>
      <c r="KA61" s="14"/>
      <c r="KB61" s="14"/>
      <c r="KC61" s="14"/>
      <c r="KD61" s="14"/>
      <c r="KE61" s="14"/>
      <c r="KF61" s="14"/>
      <c r="KG61" s="14"/>
      <c r="KH61" s="14"/>
      <c r="KI61" s="14"/>
      <c r="KJ61" s="14"/>
      <c r="KK61" s="14"/>
      <c r="KL61" s="14"/>
      <c r="KM61" s="14"/>
      <c r="KN61" s="14"/>
      <c r="KO61" s="14"/>
      <c r="KP61" s="14"/>
      <c r="KQ61" s="14"/>
      <c r="KR61" s="14"/>
      <c r="KS61" s="14"/>
      <c r="KT61" s="14"/>
      <c r="KU61" s="14"/>
      <c r="KV61" s="14"/>
      <c r="KW61" s="14"/>
      <c r="KX61" s="14"/>
      <c r="KY61" s="14"/>
      <c r="KZ61" s="14"/>
      <c r="LA61" s="14"/>
      <c r="LB61" s="14"/>
      <c r="LC61" s="14"/>
      <c r="LD61" s="14"/>
      <c r="LE61" s="14"/>
      <c r="LF61" s="14"/>
      <c r="LG61" s="14"/>
      <c r="LH61" s="14"/>
      <c r="LI61" s="14"/>
      <c r="LJ61" s="14"/>
      <c r="LK61" s="14"/>
      <c r="LL61" s="14"/>
      <c r="LM61" s="14"/>
      <c r="LN61" s="14"/>
      <c r="LO61" s="14"/>
      <c r="LP61" s="14"/>
      <c r="LQ61" s="14"/>
      <c r="LR61" s="14"/>
      <c r="LS61" s="14"/>
      <c r="LT61" s="14"/>
      <c r="LU61" s="14"/>
      <c r="LV61" s="14"/>
      <c r="LW61" s="14"/>
      <c r="LX61" s="14"/>
      <c r="LY61" s="14"/>
      <c r="LZ61" s="14"/>
      <c r="MA61" s="14"/>
      <c r="MB61" s="14"/>
      <c r="MC61" s="14"/>
      <c r="MD61" s="14"/>
      <c r="ME61" s="14"/>
      <c r="MF61" s="14"/>
      <c r="MG61" s="14"/>
      <c r="MH61" s="14"/>
      <c r="MI61" s="14"/>
      <c r="MJ61" s="14"/>
      <c r="MK61" s="14"/>
      <c r="ML61" s="14"/>
      <c r="MM61" s="14"/>
      <c r="MN61" s="14"/>
      <c r="MO61" s="14"/>
      <c r="MP61" s="14"/>
      <c r="MQ61" s="14"/>
      <c r="MR61" s="14"/>
      <c r="MS61" s="14"/>
      <c r="MT61" s="14"/>
      <c r="MU61" s="14"/>
      <c r="MV61" s="14"/>
      <c r="MW61" s="14"/>
      <c r="MX61" s="14"/>
      <c r="MY61" s="14"/>
      <c r="MZ61" s="14"/>
      <c r="NA61" s="14"/>
      <c r="NB61" s="14"/>
      <c r="NC61" s="14"/>
      <c r="ND61" s="14"/>
      <c r="NE61" s="14"/>
      <c r="NF61" s="14"/>
      <c r="NG61" s="14"/>
      <c r="NH61" s="14"/>
      <c r="NI61" s="14"/>
      <c r="NJ61" s="14"/>
      <c r="NK61" s="14"/>
      <c r="NL61" s="14"/>
      <c r="NM61" s="14"/>
      <c r="NN61" s="14"/>
      <c r="NO61" s="14"/>
      <c r="NP61" s="14"/>
      <c r="NQ61" s="14"/>
      <c r="NR61" s="14"/>
      <c r="NS61" s="14"/>
      <c r="NT61" s="14"/>
      <c r="NU61" s="14"/>
      <c r="NV61" s="14"/>
      <c r="NW61" s="14"/>
      <c r="NX61" s="14"/>
      <c r="NY61" s="14"/>
      <c r="NZ61" s="14"/>
      <c r="OA61" s="14"/>
      <c r="OB61" s="14"/>
      <c r="OC61" s="14"/>
      <c r="OD61" s="14"/>
      <c r="OE61" s="14"/>
      <c r="OF61" s="14"/>
      <c r="OG61" s="14"/>
      <c r="OH61" s="14"/>
      <c r="OI61" s="14"/>
      <c r="OJ61" s="14"/>
      <c r="OK61" s="14"/>
      <c r="OL61" s="14"/>
      <c r="OM61" s="14"/>
      <c r="ON61" s="14"/>
      <c r="OO61" s="14"/>
      <c r="OP61" s="14"/>
      <c r="OQ61" s="14"/>
      <c r="OR61" s="14"/>
      <c r="OS61" s="14"/>
      <c r="OT61" s="14"/>
      <c r="OU61" s="14"/>
      <c r="OV61" s="14"/>
      <c r="OW61" s="14"/>
      <c r="OX61" s="14"/>
      <c r="OY61" s="14"/>
      <c r="OZ61" s="14"/>
      <c r="PA61" s="14"/>
      <c r="PB61" s="14"/>
      <c r="PC61" s="14"/>
      <c r="PD61" s="14"/>
      <c r="PE61" s="14"/>
      <c r="PF61" s="14"/>
      <c r="PG61" s="14"/>
      <c r="PH61" s="14"/>
      <c r="PI61" s="14"/>
      <c r="PJ61" s="14"/>
      <c r="PK61" s="14"/>
      <c r="PL61" s="14"/>
      <c r="PM61" s="14"/>
      <c r="PN61" s="14"/>
      <c r="PO61" s="14"/>
      <c r="PP61" s="14"/>
      <c r="PQ61" s="14"/>
      <c r="PR61" s="14"/>
      <c r="PS61" s="14"/>
      <c r="PT61" s="14"/>
      <c r="PU61" s="14"/>
      <c r="PV61" s="14"/>
      <c r="PW61" s="14"/>
      <c r="PX61" s="14"/>
      <c r="PY61" s="14"/>
      <c r="PZ61" s="14"/>
      <c r="QA61" s="14"/>
      <c r="QB61" s="14"/>
      <c r="QC61" s="14"/>
      <c r="QD61" s="14"/>
      <c r="QE61" s="14"/>
      <c r="QF61" s="14"/>
      <c r="QG61" s="14"/>
      <c r="QH61" s="14"/>
      <c r="QI61" s="14"/>
      <c r="QJ61" s="14"/>
      <c r="QK61" s="14"/>
      <c r="QL61" s="14"/>
      <c r="QM61" s="14"/>
      <c r="QN61" s="14"/>
      <c r="QO61" s="14"/>
      <c r="QP61" s="14"/>
      <c r="QQ61" s="14"/>
      <c r="QR61" s="14"/>
      <c r="QS61" s="14"/>
      <c r="QT61" s="14"/>
      <c r="QU61" s="14"/>
      <c r="QV61" s="14"/>
      <c r="QW61" s="14"/>
      <c r="QX61" s="14"/>
      <c r="QY61" s="14"/>
      <c r="QZ61" s="14"/>
      <c r="RA61" s="14"/>
      <c r="RB61" s="14"/>
      <c r="RC61" s="14"/>
      <c r="RD61" s="14"/>
      <c r="RE61" s="14"/>
      <c r="RF61" s="14"/>
      <c r="RG61" s="14"/>
      <c r="RH61" s="14"/>
      <c r="RI61" s="14"/>
      <c r="RJ61" s="14"/>
      <c r="RK61" s="14"/>
      <c r="RL61" s="14"/>
      <c r="RM61" s="14"/>
      <c r="RN61" s="14"/>
      <c r="RO61" s="14"/>
      <c r="RP61" s="14"/>
      <c r="RQ61" s="14"/>
      <c r="RR61" s="14"/>
      <c r="RS61" s="14"/>
      <c r="RT61" s="14"/>
      <c r="RU61" s="14"/>
      <c r="RV61" s="14"/>
      <c r="RW61" s="14"/>
      <c r="RX61" s="14"/>
      <c r="RY61" s="14"/>
      <c r="RZ61" s="14"/>
      <c r="SA61" s="14"/>
      <c r="SB61" s="14"/>
      <c r="SC61" s="14"/>
      <c r="SD61" s="14"/>
      <c r="SE61" s="14"/>
      <c r="SF61" s="14"/>
      <c r="SG61" s="14"/>
      <c r="SH61" s="14"/>
      <c r="SI61" s="14"/>
      <c r="SJ61" s="14"/>
      <c r="SK61" s="14"/>
      <c r="SL61" s="14"/>
      <c r="SM61" s="14"/>
      <c r="SN61" s="14"/>
      <c r="SO61" s="14"/>
      <c r="SP61" s="14"/>
      <c r="SQ61" s="14"/>
      <c r="SR61" s="14"/>
    </row>
    <row r="62" spans="1:512" s="262" customFormat="1" ht="32.25" customHeight="1" x14ac:dyDescent="0.25">
      <c r="A62" s="1617" t="s">
        <v>3</v>
      </c>
      <c r="B62" s="1307" t="s">
        <v>996</v>
      </c>
      <c r="C62" s="1307" t="s">
        <v>997</v>
      </c>
      <c r="D62" s="264" t="s">
        <v>998</v>
      </c>
      <c r="E62" s="263">
        <v>45490</v>
      </c>
      <c r="F62" s="1307" t="s">
        <v>836</v>
      </c>
      <c r="IW62" s="14"/>
      <c r="IX62" s="14"/>
      <c r="IY62" s="14"/>
      <c r="IZ62" s="14"/>
      <c r="JA62" s="14"/>
      <c r="JB62" s="14"/>
      <c r="JC62" s="14"/>
      <c r="JD62" s="14"/>
      <c r="JE62" s="14"/>
      <c r="JF62" s="14"/>
      <c r="JG62" s="14"/>
      <c r="JH62" s="14"/>
      <c r="JI62" s="14"/>
      <c r="JJ62" s="14"/>
      <c r="JK62" s="14"/>
      <c r="JL62" s="14"/>
      <c r="JM62" s="14"/>
      <c r="JN62" s="14"/>
      <c r="JO62" s="14"/>
      <c r="JP62" s="14"/>
      <c r="JQ62" s="14"/>
      <c r="JR62" s="14"/>
      <c r="JS62" s="14"/>
      <c r="JT62" s="14"/>
      <c r="JU62" s="14"/>
      <c r="JV62" s="14"/>
      <c r="JW62" s="14"/>
      <c r="JX62" s="14"/>
      <c r="JY62" s="14"/>
      <c r="JZ62" s="14"/>
      <c r="KA62" s="14"/>
      <c r="KB62" s="14"/>
      <c r="KC62" s="14"/>
      <c r="KD62" s="14"/>
      <c r="KE62" s="14"/>
      <c r="KF62" s="14"/>
      <c r="KG62" s="14"/>
      <c r="KH62" s="14"/>
      <c r="KI62" s="14"/>
      <c r="KJ62" s="14"/>
      <c r="KK62" s="14"/>
      <c r="KL62" s="14"/>
      <c r="KM62" s="14"/>
      <c r="KN62" s="14"/>
      <c r="KO62" s="14"/>
      <c r="KP62" s="14"/>
      <c r="KQ62" s="14"/>
      <c r="KR62" s="14"/>
      <c r="KS62" s="14"/>
      <c r="KT62" s="14"/>
      <c r="KU62" s="14"/>
      <c r="KV62" s="14"/>
      <c r="KW62" s="14"/>
      <c r="KX62" s="14"/>
      <c r="KY62" s="14"/>
      <c r="KZ62" s="14"/>
      <c r="LA62" s="14"/>
      <c r="LB62" s="14"/>
      <c r="LC62" s="14"/>
      <c r="LD62" s="14"/>
      <c r="LE62" s="14"/>
      <c r="LF62" s="14"/>
      <c r="LG62" s="14"/>
      <c r="LH62" s="14"/>
      <c r="LI62" s="14"/>
      <c r="LJ62" s="14"/>
      <c r="LK62" s="14"/>
      <c r="LL62" s="14"/>
      <c r="LM62" s="14"/>
      <c r="LN62" s="14"/>
      <c r="LO62" s="14"/>
      <c r="LP62" s="14"/>
      <c r="LQ62" s="14"/>
      <c r="LR62" s="14"/>
      <c r="LS62" s="14"/>
      <c r="LT62" s="14"/>
      <c r="LU62" s="14"/>
      <c r="LV62" s="14"/>
      <c r="LW62" s="14"/>
      <c r="LX62" s="14"/>
      <c r="LY62" s="14"/>
      <c r="LZ62" s="14"/>
      <c r="MA62" s="14"/>
      <c r="MB62" s="14"/>
      <c r="MC62" s="14"/>
      <c r="MD62" s="14"/>
      <c r="ME62" s="14"/>
      <c r="MF62" s="14"/>
      <c r="MG62" s="14"/>
      <c r="MH62" s="14"/>
      <c r="MI62" s="14"/>
      <c r="MJ62" s="14"/>
      <c r="MK62" s="14"/>
      <c r="ML62" s="14"/>
      <c r="MM62" s="14"/>
      <c r="MN62" s="14"/>
      <c r="MO62" s="14"/>
      <c r="MP62" s="14"/>
      <c r="MQ62" s="14"/>
      <c r="MR62" s="14"/>
      <c r="MS62" s="14"/>
      <c r="MT62" s="14"/>
      <c r="MU62" s="14"/>
      <c r="MV62" s="14"/>
      <c r="MW62" s="14"/>
      <c r="MX62" s="14"/>
      <c r="MY62" s="14"/>
      <c r="MZ62" s="14"/>
      <c r="NA62" s="14"/>
      <c r="NB62" s="14"/>
      <c r="NC62" s="14"/>
      <c r="ND62" s="14"/>
      <c r="NE62" s="14"/>
      <c r="NF62" s="14"/>
      <c r="NG62" s="14"/>
      <c r="NH62" s="14"/>
      <c r="NI62" s="14"/>
      <c r="NJ62" s="14"/>
      <c r="NK62" s="14"/>
      <c r="NL62" s="14"/>
      <c r="NM62" s="14"/>
      <c r="NN62" s="14"/>
      <c r="NO62" s="14"/>
      <c r="NP62" s="14"/>
      <c r="NQ62" s="14"/>
      <c r="NR62" s="14"/>
      <c r="NS62" s="14"/>
      <c r="NT62" s="14"/>
      <c r="NU62" s="14"/>
      <c r="NV62" s="14"/>
      <c r="NW62" s="14"/>
      <c r="NX62" s="14"/>
      <c r="NY62" s="14"/>
      <c r="NZ62" s="14"/>
      <c r="OA62" s="14"/>
      <c r="OB62" s="14"/>
      <c r="OC62" s="14"/>
      <c r="OD62" s="14"/>
      <c r="OE62" s="14"/>
      <c r="OF62" s="14"/>
      <c r="OG62" s="14"/>
      <c r="OH62" s="14"/>
      <c r="OI62" s="14"/>
      <c r="OJ62" s="14"/>
      <c r="OK62" s="14"/>
      <c r="OL62" s="14"/>
      <c r="OM62" s="14"/>
      <c r="ON62" s="14"/>
      <c r="OO62" s="14"/>
      <c r="OP62" s="14"/>
      <c r="OQ62" s="14"/>
      <c r="OR62" s="14"/>
      <c r="OS62" s="14"/>
      <c r="OT62" s="14"/>
      <c r="OU62" s="14"/>
      <c r="OV62" s="14"/>
      <c r="OW62" s="14"/>
      <c r="OX62" s="14"/>
      <c r="OY62" s="14"/>
      <c r="OZ62" s="14"/>
      <c r="PA62" s="14"/>
      <c r="PB62" s="14"/>
      <c r="PC62" s="14"/>
      <c r="PD62" s="14"/>
      <c r="PE62" s="14"/>
      <c r="PF62" s="14"/>
      <c r="PG62" s="14"/>
      <c r="PH62" s="14"/>
      <c r="PI62" s="14"/>
      <c r="PJ62" s="14"/>
      <c r="PK62" s="14"/>
      <c r="PL62" s="14"/>
      <c r="PM62" s="14"/>
      <c r="PN62" s="14"/>
      <c r="PO62" s="14"/>
      <c r="PP62" s="14"/>
      <c r="PQ62" s="14"/>
      <c r="PR62" s="14"/>
      <c r="PS62" s="14"/>
      <c r="PT62" s="14"/>
      <c r="PU62" s="14"/>
      <c r="PV62" s="14"/>
      <c r="PW62" s="14"/>
      <c r="PX62" s="14"/>
      <c r="PY62" s="14"/>
      <c r="PZ62" s="14"/>
      <c r="QA62" s="14"/>
      <c r="QB62" s="14"/>
      <c r="QC62" s="14"/>
      <c r="QD62" s="14"/>
      <c r="QE62" s="14"/>
      <c r="QF62" s="14"/>
      <c r="QG62" s="14"/>
      <c r="QH62" s="14"/>
      <c r="QI62" s="14"/>
      <c r="QJ62" s="14"/>
      <c r="QK62" s="14"/>
      <c r="QL62" s="14"/>
      <c r="QM62" s="14"/>
      <c r="QN62" s="14"/>
      <c r="QO62" s="14"/>
      <c r="QP62" s="14"/>
      <c r="QQ62" s="14"/>
      <c r="QR62" s="14"/>
      <c r="QS62" s="14"/>
      <c r="QT62" s="14"/>
      <c r="QU62" s="14"/>
      <c r="QV62" s="14"/>
      <c r="QW62" s="14"/>
      <c r="QX62" s="14"/>
      <c r="QY62" s="14"/>
      <c r="QZ62" s="14"/>
      <c r="RA62" s="14"/>
      <c r="RB62" s="14"/>
      <c r="RC62" s="14"/>
      <c r="RD62" s="14"/>
      <c r="RE62" s="14"/>
      <c r="RF62" s="14"/>
      <c r="RG62" s="14"/>
      <c r="RH62" s="14"/>
      <c r="RI62" s="14"/>
      <c r="RJ62" s="14"/>
      <c r="RK62" s="14"/>
      <c r="RL62" s="14"/>
      <c r="RM62" s="14"/>
      <c r="RN62" s="14"/>
      <c r="RO62" s="14"/>
      <c r="RP62" s="14"/>
      <c r="RQ62" s="14"/>
      <c r="RR62" s="14"/>
      <c r="RS62" s="14"/>
      <c r="RT62" s="14"/>
      <c r="RU62" s="14"/>
      <c r="RV62" s="14"/>
      <c r="RW62" s="14"/>
      <c r="RX62" s="14"/>
      <c r="RY62" s="14"/>
      <c r="RZ62" s="14"/>
      <c r="SA62" s="14"/>
      <c r="SB62" s="14"/>
      <c r="SC62" s="14"/>
      <c r="SD62" s="14"/>
      <c r="SE62" s="14"/>
      <c r="SF62" s="14"/>
      <c r="SG62" s="14"/>
      <c r="SH62" s="14"/>
      <c r="SI62" s="14"/>
      <c r="SJ62" s="14"/>
      <c r="SK62" s="14"/>
      <c r="SL62" s="14"/>
      <c r="SM62" s="14"/>
      <c r="SN62" s="14"/>
      <c r="SO62" s="14"/>
      <c r="SP62" s="14"/>
      <c r="SQ62" s="14"/>
      <c r="SR62" s="14"/>
    </row>
    <row r="63" spans="1:512" s="262" customFormat="1" ht="32.25" customHeight="1" x14ac:dyDescent="0.25">
      <c r="A63" s="1617" t="s">
        <v>3</v>
      </c>
      <c r="B63" s="1307" t="s">
        <v>996</v>
      </c>
      <c r="C63" s="1307" t="s">
        <v>997</v>
      </c>
      <c r="D63" s="264" t="s">
        <v>999</v>
      </c>
      <c r="E63" s="263">
        <v>45850</v>
      </c>
      <c r="F63" s="1307" t="s">
        <v>836</v>
      </c>
      <c r="IW63" s="14"/>
      <c r="IX63" s="14"/>
      <c r="IY63" s="14"/>
      <c r="IZ63" s="14"/>
      <c r="JA63" s="14"/>
      <c r="JB63" s="14"/>
      <c r="JC63" s="14"/>
      <c r="JD63" s="14"/>
      <c r="JE63" s="14"/>
      <c r="JF63" s="14"/>
      <c r="JG63" s="14"/>
      <c r="JH63" s="14"/>
      <c r="JI63" s="14"/>
      <c r="JJ63" s="14"/>
      <c r="JK63" s="14"/>
      <c r="JL63" s="14"/>
      <c r="JM63" s="14"/>
      <c r="JN63" s="14"/>
      <c r="JO63" s="14"/>
      <c r="JP63" s="14"/>
      <c r="JQ63" s="14"/>
      <c r="JR63" s="14"/>
      <c r="JS63" s="14"/>
      <c r="JT63" s="14"/>
      <c r="JU63" s="14"/>
      <c r="JV63" s="14"/>
      <c r="JW63" s="14"/>
      <c r="JX63" s="14"/>
      <c r="JY63" s="14"/>
      <c r="JZ63" s="14"/>
      <c r="KA63" s="14"/>
      <c r="KB63" s="14"/>
      <c r="KC63" s="14"/>
      <c r="KD63" s="14"/>
      <c r="KE63" s="14"/>
      <c r="KF63" s="14"/>
      <c r="KG63" s="14"/>
      <c r="KH63" s="14"/>
      <c r="KI63" s="14"/>
      <c r="KJ63" s="14"/>
      <c r="KK63" s="14"/>
      <c r="KL63" s="14"/>
      <c r="KM63" s="14"/>
      <c r="KN63" s="14"/>
      <c r="KO63" s="14"/>
      <c r="KP63" s="14"/>
      <c r="KQ63" s="14"/>
      <c r="KR63" s="14"/>
      <c r="KS63" s="14"/>
      <c r="KT63" s="14"/>
      <c r="KU63" s="14"/>
      <c r="KV63" s="14"/>
      <c r="KW63" s="14"/>
      <c r="KX63" s="14"/>
      <c r="KY63" s="14"/>
      <c r="KZ63" s="14"/>
      <c r="LA63" s="14"/>
      <c r="LB63" s="14"/>
      <c r="LC63" s="14"/>
      <c r="LD63" s="14"/>
      <c r="LE63" s="14"/>
      <c r="LF63" s="14"/>
      <c r="LG63" s="14"/>
      <c r="LH63" s="14"/>
      <c r="LI63" s="14"/>
      <c r="LJ63" s="14"/>
      <c r="LK63" s="14"/>
      <c r="LL63" s="14"/>
      <c r="LM63" s="14"/>
      <c r="LN63" s="14"/>
      <c r="LO63" s="14"/>
      <c r="LP63" s="14"/>
      <c r="LQ63" s="14"/>
      <c r="LR63" s="14"/>
      <c r="LS63" s="14"/>
      <c r="LT63" s="14"/>
      <c r="LU63" s="14"/>
      <c r="LV63" s="14"/>
      <c r="LW63" s="14"/>
      <c r="LX63" s="14"/>
      <c r="LY63" s="14"/>
      <c r="LZ63" s="14"/>
      <c r="MA63" s="14"/>
      <c r="MB63" s="14"/>
      <c r="MC63" s="14"/>
      <c r="MD63" s="14"/>
      <c r="ME63" s="14"/>
      <c r="MF63" s="14"/>
      <c r="MG63" s="14"/>
      <c r="MH63" s="14"/>
      <c r="MI63" s="14"/>
      <c r="MJ63" s="14"/>
      <c r="MK63" s="14"/>
      <c r="ML63" s="14"/>
      <c r="MM63" s="14"/>
      <c r="MN63" s="14"/>
      <c r="MO63" s="14"/>
      <c r="MP63" s="14"/>
      <c r="MQ63" s="14"/>
      <c r="MR63" s="14"/>
      <c r="MS63" s="14"/>
      <c r="MT63" s="14"/>
      <c r="MU63" s="14"/>
      <c r="MV63" s="14"/>
      <c r="MW63" s="14"/>
      <c r="MX63" s="14"/>
      <c r="MY63" s="14"/>
      <c r="MZ63" s="14"/>
      <c r="NA63" s="14"/>
      <c r="NB63" s="14"/>
      <c r="NC63" s="14"/>
      <c r="ND63" s="14"/>
      <c r="NE63" s="14"/>
      <c r="NF63" s="14"/>
      <c r="NG63" s="14"/>
      <c r="NH63" s="14"/>
      <c r="NI63" s="14"/>
      <c r="NJ63" s="14"/>
      <c r="NK63" s="14"/>
      <c r="NL63" s="14"/>
      <c r="NM63" s="14"/>
      <c r="NN63" s="14"/>
      <c r="NO63" s="14"/>
      <c r="NP63" s="14"/>
      <c r="NQ63" s="14"/>
      <c r="NR63" s="14"/>
      <c r="NS63" s="14"/>
      <c r="NT63" s="14"/>
      <c r="NU63" s="14"/>
      <c r="NV63" s="14"/>
      <c r="NW63" s="14"/>
      <c r="NX63" s="14"/>
      <c r="NY63" s="14"/>
      <c r="NZ63" s="14"/>
      <c r="OA63" s="14"/>
      <c r="OB63" s="14"/>
      <c r="OC63" s="14"/>
      <c r="OD63" s="14"/>
      <c r="OE63" s="14"/>
      <c r="OF63" s="14"/>
      <c r="OG63" s="14"/>
      <c r="OH63" s="14"/>
      <c r="OI63" s="14"/>
      <c r="OJ63" s="14"/>
      <c r="OK63" s="14"/>
      <c r="OL63" s="14"/>
      <c r="OM63" s="14"/>
      <c r="ON63" s="14"/>
      <c r="OO63" s="14"/>
      <c r="OP63" s="14"/>
      <c r="OQ63" s="14"/>
      <c r="OR63" s="14"/>
      <c r="OS63" s="14"/>
      <c r="OT63" s="14"/>
      <c r="OU63" s="14"/>
      <c r="OV63" s="14"/>
      <c r="OW63" s="14"/>
      <c r="OX63" s="14"/>
      <c r="OY63" s="14"/>
      <c r="OZ63" s="14"/>
      <c r="PA63" s="14"/>
      <c r="PB63" s="14"/>
      <c r="PC63" s="14"/>
      <c r="PD63" s="14"/>
      <c r="PE63" s="14"/>
      <c r="PF63" s="14"/>
      <c r="PG63" s="14"/>
      <c r="PH63" s="14"/>
      <c r="PI63" s="14"/>
      <c r="PJ63" s="14"/>
      <c r="PK63" s="14"/>
      <c r="PL63" s="14"/>
      <c r="PM63" s="14"/>
      <c r="PN63" s="14"/>
      <c r="PO63" s="14"/>
      <c r="PP63" s="14"/>
      <c r="PQ63" s="14"/>
      <c r="PR63" s="14"/>
      <c r="PS63" s="14"/>
      <c r="PT63" s="14"/>
      <c r="PU63" s="14"/>
      <c r="PV63" s="14"/>
      <c r="PW63" s="14"/>
      <c r="PX63" s="14"/>
      <c r="PY63" s="14"/>
      <c r="PZ63" s="14"/>
      <c r="QA63" s="14"/>
      <c r="QB63" s="14"/>
      <c r="QC63" s="14"/>
      <c r="QD63" s="14"/>
      <c r="QE63" s="14"/>
      <c r="QF63" s="14"/>
      <c r="QG63" s="14"/>
      <c r="QH63" s="14"/>
      <c r="QI63" s="14"/>
      <c r="QJ63" s="14"/>
      <c r="QK63" s="14"/>
      <c r="QL63" s="14"/>
      <c r="QM63" s="14"/>
      <c r="QN63" s="14"/>
      <c r="QO63" s="14"/>
      <c r="QP63" s="14"/>
      <c r="QQ63" s="14"/>
      <c r="QR63" s="14"/>
      <c r="QS63" s="14"/>
      <c r="QT63" s="14"/>
      <c r="QU63" s="14"/>
      <c r="QV63" s="14"/>
      <c r="QW63" s="14"/>
      <c r="QX63" s="14"/>
      <c r="QY63" s="14"/>
      <c r="QZ63" s="14"/>
      <c r="RA63" s="14"/>
      <c r="RB63" s="14"/>
      <c r="RC63" s="14"/>
      <c r="RD63" s="14"/>
      <c r="RE63" s="14"/>
      <c r="RF63" s="14"/>
      <c r="RG63" s="14"/>
      <c r="RH63" s="14"/>
      <c r="RI63" s="14"/>
      <c r="RJ63" s="14"/>
      <c r="RK63" s="14"/>
      <c r="RL63" s="14"/>
      <c r="RM63" s="14"/>
      <c r="RN63" s="14"/>
      <c r="RO63" s="14"/>
      <c r="RP63" s="14"/>
      <c r="RQ63" s="14"/>
      <c r="RR63" s="14"/>
      <c r="RS63" s="14"/>
      <c r="RT63" s="14"/>
      <c r="RU63" s="14"/>
      <c r="RV63" s="14"/>
      <c r="RW63" s="14"/>
      <c r="RX63" s="14"/>
      <c r="RY63" s="14"/>
      <c r="RZ63" s="14"/>
      <c r="SA63" s="14"/>
      <c r="SB63" s="14"/>
      <c r="SC63" s="14"/>
      <c r="SD63" s="14"/>
      <c r="SE63" s="14"/>
      <c r="SF63" s="14"/>
      <c r="SG63" s="14"/>
      <c r="SH63" s="14"/>
      <c r="SI63" s="14"/>
      <c r="SJ63" s="14"/>
      <c r="SK63" s="14"/>
      <c r="SL63" s="14"/>
      <c r="SM63" s="14"/>
      <c r="SN63" s="14"/>
      <c r="SO63" s="14"/>
      <c r="SP63" s="14"/>
      <c r="SQ63" s="14"/>
      <c r="SR63" s="14"/>
    </row>
    <row r="64" spans="1:512" s="262" customFormat="1" ht="32.25" customHeight="1" x14ac:dyDescent="0.25">
      <c r="A64" s="1617" t="s">
        <v>3</v>
      </c>
      <c r="B64" s="1307" t="s">
        <v>1702</v>
      </c>
      <c r="C64" s="1307" t="s">
        <v>1703</v>
      </c>
      <c r="D64" s="264" t="s">
        <v>1704</v>
      </c>
      <c r="E64" s="263">
        <v>46674</v>
      </c>
      <c r="F64" s="1307" t="s">
        <v>836</v>
      </c>
      <c r="IW64" s="14"/>
      <c r="IX64" s="14"/>
      <c r="IY64" s="14"/>
      <c r="IZ64" s="14"/>
      <c r="JA64" s="14"/>
      <c r="JB64" s="14"/>
      <c r="JC64" s="14"/>
      <c r="JD64" s="14"/>
      <c r="JE64" s="14"/>
      <c r="JF64" s="14"/>
      <c r="JG64" s="14"/>
      <c r="JH64" s="14"/>
      <c r="JI64" s="14"/>
      <c r="JJ64" s="14"/>
      <c r="JK64" s="14"/>
      <c r="JL64" s="14"/>
      <c r="JM64" s="14"/>
      <c r="JN64" s="14"/>
      <c r="JO64" s="14"/>
      <c r="JP64" s="14"/>
      <c r="JQ64" s="14"/>
      <c r="JR64" s="14"/>
      <c r="JS64" s="14"/>
      <c r="JT64" s="14"/>
      <c r="JU64" s="14"/>
      <c r="JV64" s="14"/>
      <c r="JW64" s="14"/>
      <c r="JX64" s="14"/>
      <c r="JY64" s="14"/>
      <c r="JZ64" s="14"/>
      <c r="KA64" s="14"/>
      <c r="KB64" s="14"/>
      <c r="KC64" s="14"/>
      <c r="KD64" s="14"/>
      <c r="KE64" s="14"/>
      <c r="KF64" s="14"/>
      <c r="KG64" s="14"/>
      <c r="KH64" s="14"/>
      <c r="KI64" s="14"/>
      <c r="KJ64" s="14"/>
      <c r="KK64" s="14"/>
      <c r="KL64" s="14"/>
      <c r="KM64" s="14"/>
      <c r="KN64" s="14"/>
      <c r="KO64" s="14"/>
      <c r="KP64" s="14"/>
      <c r="KQ64" s="14"/>
      <c r="KR64" s="14"/>
      <c r="KS64" s="14"/>
      <c r="KT64" s="14"/>
      <c r="KU64" s="14"/>
      <c r="KV64" s="14"/>
      <c r="KW64" s="14"/>
      <c r="KX64" s="14"/>
      <c r="KY64" s="14"/>
      <c r="KZ64" s="14"/>
      <c r="LA64" s="14"/>
      <c r="LB64" s="14"/>
      <c r="LC64" s="14"/>
      <c r="LD64" s="14"/>
      <c r="LE64" s="14"/>
      <c r="LF64" s="14"/>
      <c r="LG64" s="14"/>
      <c r="LH64" s="14"/>
      <c r="LI64" s="14"/>
      <c r="LJ64" s="14"/>
      <c r="LK64" s="14"/>
      <c r="LL64" s="14"/>
      <c r="LM64" s="14"/>
      <c r="LN64" s="14"/>
      <c r="LO64" s="14"/>
      <c r="LP64" s="14"/>
      <c r="LQ64" s="14"/>
      <c r="LR64" s="14"/>
      <c r="LS64" s="14"/>
      <c r="LT64" s="14"/>
      <c r="LU64" s="14"/>
      <c r="LV64" s="14"/>
      <c r="LW64" s="14"/>
      <c r="LX64" s="14"/>
      <c r="LY64" s="14"/>
      <c r="LZ64" s="14"/>
      <c r="MA64" s="14"/>
      <c r="MB64" s="14"/>
      <c r="MC64" s="14"/>
      <c r="MD64" s="14"/>
      <c r="ME64" s="14"/>
      <c r="MF64" s="14"/>
      <c r="MG64" s="14"/>
      <c r="MH64" s="14"/>
      <c r="MI64" s="14"/>
      <c r="MJ64" s="14"/>
      <c r="MK64" s="14"/>
      <c r="ML64" s="14"/>
      <c r="MM64" s="14"/>
      <c r="MN64" s="14"/>
      <c r="MO64" s="14"/>
      <c r="MP64" s="14"/>
      <c r="MQ64" s="14"/>
      <c r="MR64" s="14"/>
      <c r="MS64" s="14"/>
      <c r="MT64" s="14"/>
      <c r="MU64" s="14"/>
      <c r="MV64" s="14"/>
      <c r="MW64" s="14"/>
      <c r="MX64" s="14"/>
      <c r="MY64" s="14"/>
      <c r="MZ64" s="14"/>
      <c r="NA64" s="14"/>
      <c r="NB64" s="14"/>
      <c r="NC64" s="14"/>
      <c r="ND64" s="14"/>
      <c r="NE64" s="14"/>
      <c r="NF64" s="14"/>
      <c r="NG64" s="14"/>
      <c r="NH64" s="14"/>
      <c r="NI64" s="14"/>
      <c r="NJ64" s="14"/>
      <c r="NK64" s="14"/>
      <c r="NL64" s="14"/>
      <c r="NM64" s="14"/>
      <c r="NN64" s="14"/>
      <c r="NO64" s="14"/>
      <c r="NP64" s="14"/>
      <c r="NQ64" s="14"/>
      <c r="NR64" s="14"/>
      <c r="NS64" s="14"/>
      <c r="NT64" s="14"/>
      <c r="NU64" s="14"/>
      <c r="NV64" s="14"/>
      <c r="NW64" s="14"/>
      <c r="NX64" s="14"/>
      <c r="NY64" s="14"/>
      <c r="NZ64" s="14"/>
      <c r="OA64" s="14"/>
      <c r="OB64" s="14"/>
      <c r="OC64" s="14"/>
      <c r="OD64" s="14"/>
      <c r="OE64" s="14"/>
      <c r="OF64" s="14"/>
      <c r="OG64" s="14"/>
      <c r="OH64" s="14"/>
      <c r="OI64" s="14"/>
      <c r="OJ64" s="14"/>
      <c r="OK64" s="14"/>
      <c r="OL64" s="14"/>
      <c r="OM64" s="14"/>
      <c r="ON64" s="14"/>
      <c r="OO64" s="14"/>
      <c r="OP64" s="14"/>
      <c r="OQ64" s="14"/>
      <c r="OR64" s="14"/>
      <c r="OS64" s="14"/>
      <c r="OT64" s="14"/>
      <c r="OU64" s="14"/>
      <c r="OV64" s="14"/>
      <c r="OW64" s="14"/>
      <c r="OX64" s="14"/>
      <c r="OY64" s="14"/>
      <c r="OZ64" s="14"/>
      <c r="PA64" s="14"/>
      <c r="PB64" s="14"/>
      <c r="PC64" s="14"/>
      <c r="PD64" s="14"/>
      <c r="PE64" s="14"/>
      <c r="PF64" s="14"/>
      <c r="PG64" s="14"/>
      <c r="PH64" s="14"/>
      <c r="PI64" s="14"/>
      <c r="PJ64" s="14"/>
      <c r="PK64" s="14"/>
      <c r="PL64" s="14"/>
      <c r="PM64" s="14"/>
      <c r="PN64" s="14"/>
      <c r="PO64" s="14"/>
      <c r="PP64" s="14"/>
      <c r="PQ64" s="14"/>
      <c r="PR64" s="14"/>
      <c r="PS64" s="14"/>
      <c r="PT64" s="14"/>
      <c r="PU64" s="14"/>
      <c r="PV64" s="14"/>
      <c r="PW64" s="14"/>
      <c r="PX64" s="14"/>
      <c r="PY64" s="14"/>
      <c r="PZ64" s="14"/>
      <c r="QA64" s="14"/>
      <c r="QB64" s="14"/>
      <c r="QC64" s="14"/>
      <c r="QD64" s="14"/>
      <c r="QE64" s="14"/>
      <c r="QF64" s="14"/>
      <c r="QG64" s="14"/>
      <c r="QH64" s="14"/>
      <c r="QI64" s="14"/>
      <c r="QJ64" s="14"/>
      <c r="QK64" s="14"/>
      <c r="QL64" s="14"/>
      <c r="QM64" s="14"/>
      <c r="QN64" s="14"/>
      <c r="QO64" s="14"/>
      <c r="QP64" s="14"/>
      <c r="QQ64" s="14"/>
      <c r="QR64" s="14"/>
      <c r="QS64" s="14"/>
      <c r="QT64" s="14"/>
      <c r="QU64" s="14"/>
      <c r="QV64" s="14"/>
      <c r="QW64" s="14"/>
      <c r="QX64" s="14"/>
      <c r="QY64" s="14"/>
      <c r="QZ64" s="14"/>
      <c r="RA64" s="14"/>
      <c r="RB64" s="14"/>
      <c r="RC64" s="14"/>
      <c r="RD64" s="14"/>
      <c r="RE64" s="14"/>
      <c r="RF64" s="14"/>
      <c r="RG64" s="14"/>
      <c r="RH64" s="14"/>
      <c r="RI64" s="14"/>
      <c r="RJ64" s="14"/>
      <c r="RK64" s="14"/>
      <c r="RL64" s="14"/>
      <c r="RM64" s="14"/>
      <c r="RN64" s="14"/>
      <c r="RO64" s="14"/>
      <c r="RP64" s="14"/>
      <c r="RQ64" s="14"/>
      <c r="RR64" s="14"/>
      <c r="RS64" s="14"/>
      <c r="RT64" s="14"/>
      <c r="RU64" s="14"/>
      <c r="RV64" s="14"/>
      <c r="RW64" s="14"/>
      <c r="RX64" s="14"/>
      <c r="RY64" s="14"/>
      <c r="RZ64" s="14"/>
      <c r="SA64" s="14"/>
      <c r="SB64" s="14"/>
      <c r="SC64" s="14"/>
      <c r="SD64" s="14"/>
      <c r="SE64" s="14"/>
      <c r="SF64" s="14"/>
      <c r="SG64" s="14"/>
      <c r="SH64" s="14"/>
      <c r="SI64" s="14"/>
      <c r="SJ64" s="14"/>
      <c r="SK64" s="14"/>
      <c r="SL64" s="14"/>
      <c r="SM64" s="14"/>
      <c r="SN64" s="14"/>
      <c r="SO64" s="14"/>
      <c r="SP64" s="14"/>
      <c r="SQ64" s="14"/>
      <c r="SR64" s="14"/>
    </row>
    <row r="65" spans="1:512" s="262" customFormat="1" ht="32.25" customHeight="1" x14ac:dyDescent="0.25">
      <c r="A65" s="1617" t="s">
        <v>93</v>
      </c>
      <c r="B65" s="1307" t="s">
        <v>189</v>
      </c>
      <c r="C65" s="1307" t="s">
        <v>190</v>
      </c>
      <c r="D65" s="264" t="s">
        <v>191</v>
      </c>
      <c r="E65" s="263">
        <v>44110</v>
      </c>
      <c r="F65" s="1307" t="s">
        <v>834</v>
      </c>
      <c r="IW65" s="14"/>
      <c r="IX65" s="14"/>
      <c r="IY65" s="14"/>
      <c r="IZ65" s="14"/>
      <c r="JA65" s="14"/>
      <c r="JB65" s="14"/>
      <c r="JC65" s="14"/>
      <c r="JD65" s="14"/>
      <c r="JE65" s="14"/>
      <c r="JF65" s="14"/>
      <c r="JG65" s="14"/>
      <c r="JH65" s="14"/>
      <c r="JI65" s="14"/>
      <c r="JJ65" s="14"/>
      <c r="JK65" s="14"/>
      <c r="JL65" s="14"/>
      <c r="JM65" s="14"/>
      <c r="JN65" s="14"/>
      <c r="JO65" s="14"/>
      <c r="JP65" s="14"/>
      <c r="JQ65" s="14"/>
      <c r="JR65" s="14"/>
      <c r="JS65" s="14"/>
      <c r="JT65" s="14"/>
      <c r="JU65" s="14"/>
      <c r="JV65" s="14"/>
      <c r="JW65" s="14"/>
      <c r="JX65" s="14"/>
      <c r="JY65" s="14"/>
      <c r="JZ65" s="14"/>
      <c r="KA65" s="14"/>
      <c r="KB65" s="14"/>
      <c r="KC65" s="14"/>
      <c r="KD65" s="14"/>
      <c r="KE65" s="14"/>
      <c r="KF65" s="14"/>
      <c r="KG65" s="14"/>
      <c r="KH65" s="14"/>
      <c r="KI65" s="14"/>
      <c r="KJ65" s="14"/>
      <c r="KK65" s="14"/>
      <c r="KL65" s="14"/>
      <c r="KM65" s="14"/>
      <c r="KN65" s="14"/>
      <c r="KO65" s="14"/>
      <c r="KP65" s="14"/>
      <c r="KQ65" s="14"/>
      <c r="KR65" s="14"/>
      <c r="KS65" s="14"/>
      <c r="KT65" s="14"/>
      <c r="KU65" s="14"/>
      <c r="KV65" s="14"/>
      <c r="KW65" s="14"/>
      <c r="KX65" s="14"/>
      <c r="KY65" s="14"/>
      <c r="KZ65" s="14"/>
      <c r="LA65" s="14"/>
      <c r="LB65" s="14"/>
      <c r="LC65" s="14"/>
      <c r="LD65" s="14"/>
      <c r="LE65" s="14"/>
      <c r="LF65" s="14"/>
      <c r="LG65" s="14"/>
      <c r="LH65" s="14"/>
      <c r="LI65" s="14"/>
      <c r="LJ65" s="14"/>
      <c r="LK65" s="14"/>
      <c r="LL65" s="14"/>
      <c r="LM65" s="14"/>
      <c r="LN65" s="14"/>
      <c r="LO65" s="14"/>
      <c r="LP65" s="14"/>
      <c r="LQ65" s="14"/>
      <c r="LR65" s="14"/>
      <c r="LS65" s="14"/>
      <c r="LT65" s="14"/>
      <c r="LU65" s="14"/>
      <c r="LV65" s="14"/>
      <c r="LW65" s="14"/>
      <c r="LX65" s="14"/>
      <c r="LY65" s="14"/>
      <c r="LZ65" s="14"/>
      <c r="MA65" s="14"/>
      <c r="MB65" s="14"/>
      <c r="MC65" s="14"/>
      <c r="MD65" s="14"/>
      <c r="ME65" s="14"/>
      <c r="MF65" s="14"/>
      <c r="MG65" s="14"/>
      <c r="MH65" s="14"/>
      <c r="MI65" s="14"/>
      <c r="MJ65" s="14"/>
      <c r="MK65" s="14"/>
      <c r="ML65" s="14"/>
      <c r="MM65" s="14"/>
      <c r="MN65" s="14"/>
      <c r="MO65" s="14"/>
      <c r="MP65" s="14"/>
      <c r="MQ65" s="14"/>
      <c r="MR65" s="14"/>
      <c r="MS65" s="14"/>
      <c r="MT65" s="14"/>
      <c r="MU65" s="14"/>
      <c r="MV65" s="14"/>
      <c r="MW65" s="14"/>
      <c r="MX65" s="14"/>
      <c r="MY65" s="14"/>
      <c r="MZ65" s="14"/>
      <c r="NA65" s="14"/>
      <c r="NB65" s="14"/>
      <c r="NC65" s="14"/>
      <c r="ND65" s="14"/>
      <c r="NE65" s="14"/>
      <c r="NF65" s="14"/>
      <c r="NG65" s="14"/>
      <c r="NH65" s="14"/>
      <c r="NI65" s="14"/>
      <c r="NJ65" s="14"/>
      <c r="NK65" s="14"/>
      <c r="NL65" s="14"/>
      <c r="NM65" s="14"/>
      <c r="NN65" s="14"/>
      <c r="NO65" s="14"/>
      <c r="NP65" s="14"/>
      <c r="NQ65" s="14"/>
      <c r="NR65" s="14"/>
      <c r="NS65" s="14"/>
      <c r="NT65" s="14"/>
      <c r="NU65" s="14"/>
      <c r="NV65" s="14"/>
      <c r="NW65" s="14"/>
      <c r="NX65" s="14"/>
      <c r="NY65" s="14"/>
      <c r="NZ65" s="14"/>
      <c r="OA65" s="14"/>
      <c r="OB65" s="14"/>
      <c r="OC65" s="14"/>
      <c r="OD65" s="14"/>
      <c r="OE65" s="14"/>
      <c r="OF65" s="14"/>
      <c r="OG65" s="14"/>
      <c r="OH65" s="14"/>
      <c r="OI65" s="14"/>
      <c r="OJ65" s="14"/>
      <c r="OK65" s="14"/>
      <c r="OL65" s="14"/>
      <c r="OM65" s="14"/>
      <c r="ON65" s="14"/>
      <c r="OO65" s="14"/>
      <c r="OP65" s="14"/>
      <c r="OQ65" s="14"/>
      <c r="OR65" s="14"/>
      <c r="OS65" s="14"/>
      <c r="OT65" s="14"/>
      <c r="OU65" s="14"/>
      <c r="OV65" s="14"/>
      <c r="OW65" s="14"/>
      <c r="OX65" s="14"/>
      <c r="OY65" s="14"/>
      <c r="OZ65" s="14"/>
      <c r="PA65" s="14"/>
      <c r="PB65" s="14"/>
      <c r="PC65" s="14"/>
      <c r="PD65" s="14"/>
      <c r="PE65" s="14"/>
      <c r="PF65" s="14"/>
      <c r="PG65" s="14"/>
      <c r="PH65" s="14"/>
      <c r="PI65" s="14"/>
      <c r="PJ65" s="14"/>
      <c r="PK65" s="14"/>
      <c r="PL65" s="14"/>
      <c r="PM65" s="14"/>
      <c r="PN65" s="14"/>
      <c r="PO65" s="14"/>
      <c r="PP65" s="14"/>
      <c r="PQ65" s="14"/>
      <c r="PR65" s="14"/>
      <c r="PS65" s="14"/>
      <c r="PT65" s="14"/>
      <c r="PU65" s="14"/>
      <c r="PV65" s="14"/>
      <c r="PW65" s="14"/>
      <c r="PX65" s="14"/>
      <c r="PY65" s="14"/>
      <c r="PZ65" s="14"/>
      <c r="QA65" s="14"/>
      <c r="QB65" s="14"/>
      <c r="QC65" s="14"/>
      <c r="QD65" s="14"/>
      <c r="QE65" s="14"/>
      <c r="QF65" s="14"/>
      <c r="QG65" s="14"/>
      <c r="QH65" s="14"/>
      <c r="QI65" s="14"/>
      <c r="QJ65" s="14"/>
      <c r="QK65" s="14"/>
      <c r="QL65" s="14"/>
      <c r="QM65" s="14"/>
      <c r="QN65" s="14"/>
      <c r="QO65" s="14"/>
      <c r="QP65" s="14"/>
      <c r="QQ65" s="14"/>
      <c r="QR65" s="14"/>
      <c r="QS65" s="14"/>
      <c r="QT65" s="14"/>
      <c r="QU65" s="14"/>
      <c r="QV65" s="14"/>
      <c r="QW65" s="14"/>
      <c r="QX65" s="14"/>
      <c r="QY65" s="14"/>
      <c r="QZ65" s="14"/>
      <c r="RA65" s="14"/>
      <c r="RB65" s="14"/>
      <c r="RC65" s="14"/>
      <c r="RD65" s="14"/>
      <c r="RE65" s="14"/>
      <c r="RF65" s="14"/>
      <c r="RG65" s="14"/>
      <c r="RH65" s="14"/>
      <c r="RI65" s="14"/>
      <c r="RJ65" s="14"/>
      <c r="RK65" s="14"/>
      <c r="RL65" s="14"/>
      <c r="RM65" s="14"/>
      <c r="RN65" s="14"/>
      <c r="RO65" s="14"/>
      <c r="RP65" s="14"/>
      <c r="RQ65" s="14"/>
      <c r="RR65" s="14"/>
      <c r="RS65" s="14"/>
      <c r="RT65" s="14"/>
      <c r="RU65" s="14"/>
      <c r="RV65" s="14"/>
      <c r="RW65" s="14"/>
      <c r="RX65" s="14"/>
      <c r="RY65" s="14"/>
      <c r="RZ65" s="14"/>
      <c r="SA65" s="14"/>
      <c r="SB65" s="14"/>
      <c r="SC65" s="14"/>
      <c r="SD65" s="14"/>
      <c r="SE65" s="14"/>
      <c r="SF65" s="14"/>
      <c r="SG65" s="14"/>
      <c r="SH65" s="14"/>
      <c r="SI65" s="14"/>
      <c r="SJ65" s="14"/>
      <c r="SK65" s="14"/>
      <c r="SL65" s="14"/>
      <c r="SM65" s="14"/>
      <c r="SN65" s="14"/>
      <c r="SO65" s="14"/>
      <c r="SP65" s="14"/>
      <c r="SQ65" s="14"/>
      <c r="SR65" s="14"/>
    </row>
    <row r="66" spans="1:512" s="262" customFormat="1" ht="32.25" customHeight="1" x14ac:dyDescent="0.25">
      <c r="A66" s="1617" t="s">
        <v>93</v>
      </c>
      <c r="B66" s="1307" t="s">
        <v>192</v>
      </c>
      <c r="C66" s="1307" t="s">
        <v>193</v>
      </c>
      <c r="D66" s="264" t="s">
        <v>194</v>
      </c>
      <c r="E66" s="263">
        <v>44598</v>
      </c>
      <c r="F66" s="1307" t="s">
        <v>834</v>
      </c>
      <c r="IW66" s="14"/>
      <c r="IX66" s="14"/>
      <c r="IY66" s="14"/>
      <c r="IZ66" s="14"/>
      <c r="JA66" s="14"/>
      <c r="JB66" s="14"/>
      <c r="JC66" s="14"/>
      <c r="JD66" s="14"/>
      <c r="JE66" s="14"/>
      <c r="JF66" s="14"/>
      <c r="JG66" s="14"/>
      <c r="JH66" s="14"/>
      <c r="JI66" s="14"/>
      <c r="JJ66" s="14"/>
      <c r="JK66" s="14"/>
      <c r="JL66" s="14"/>
      <c r="JM66" s="14"/>
      <c r="JN66" s="14"/>
      <c r="JO66" s="14"/>
      <c r="JP66" s="14"/>
      <c r="JQ66" s="14"/>
      <c r="JR66" s="14"/>
      <c r="JS66" s="14"/>
      <c r="JT66" s="14"/>
      <c r="JU66" s="14"/>
      <c r="JV66" s="14"/>
      <c r="JW66" s="14"/>
      <c r="JX66" s="14"/>
      <c r="JY66" s="14"/>
      <c r="JZ66" s="14"/>
      <c r="KA66" s="14"/>
      <c r="KB66" s="14"/>
      <c r="KC66" s="14"/>
      <c r="KD66" s="14"/>
      <c r="KE66" s="14"/>
      <c r="KF66" s="14"/>
      <c r="KG66" s="14"/>
      <c r="KH66" s="14"/>
      <c r="KI66" s="14"/>
      <c r="KJ66" s="14"/>
      <c r="KK66" s="14"/>
      <c r="KL66" s="14"/>
      <c r="KM66" s="14"/>
      <c r="KN66" s="14"/>
      <c r="KO66" s="14"/>
      <c r="KP66" s="14"/>
      <c r="KQ66" s="14"/>
      <c r="KR66" s="14"/>
      <c r="KS66" s="14"/>
      <c r="KT66" s="14"/>
      <c r="KU66" s="14"/>
      <c r="KV66" s="14"/>
      <c r="KW66" s="14"/>
      <c r="KX66" s="14"/>
      <c r="KY66" s="14"/>
      <c r="KZ66" s="14"/>
      <c r="LA66" s="14"/>
      <c r="LB66" s="14"/>
      <c r="LC66" s="14"/>
      <c r="LD66" s="14"/>
      <c r="LE66" s="14"/>
      <c r="LF66" s="14"/>
      <c r="LG66" s="14"/>
      <c r="LH66" s="14"/>
      <c r="LI66" s="14"/>
      <c r="LJ66" s="14"/>
      <c r="LK66" s="14"/>
      <c r="LL66" s="14"/>
      <c r="LM66" s="14"/>
      <c r="LN66" s="14"/>
      <c r="LO66" s="14"/>
      <c r="LP66" s="14"/>
      <c r="LQ66" s="14"/>
      <c r="LR66" s="14"/>
      <c r="LS66" s="14"/>
      <c r="LT66" s="14"/>
      <c r="LU66" s="14"/>
      <c r="LV66" s="14"/>
      <c r="LW66" s="14"/>
      <c r="LX66" s="14"/>
      <c r="LY66" s="14"/>
      <c r="LZ66" s="14"/>
      <c r="MA66" s="14"/>
      <c r="MB66" s="14"/>
      <c r="MC66" s="14"/>
      <c r="MD66" s="14"/>
      <c r="ME66" s="14"/>
      <c r="MF66" s="14"/>
      <c r="MG66" s="14"/>
      <c r="MH66" s="14"/>
      <c r="MI66" s="14"/>
      <c r="MJ66" s="14"/>
      <c r="MK66" s="14"/>
      <c r="ML66" s="14"/>
      <c r="MM66" s="14"/>
      <c r="MN66" s="14"/>
      <c r="MO66" s="14"/>
      <c r="MP66" s="14"/>
      <c r="MQ66" s="14"/>
      <c r="MR66" s="14"/>
      <c r="MS66" s="14"/>
      <c r="MT66" s="14"/>
      <c r="MU66" s="14"/>
      <c r="MV66" s="14"/>
      <c r="MW66" s="14"/>
      <c r="MX66" s="14"/>
      <c r="MY66" s="14"/>
      <c r="MZ66" s="14"/>
      <c r="NA66" s="14"/>
      <c r="NB66" s="14"/>
      <c r="NC66" s="14"/>
      <c r="ND66" s="14"/>
      <c r="NE66" s="14"/>
      <c r="NF66" s="14"/>
      <c r="NG66" s="14"/>
      <c r="NH66" s="14"/>
      <c r="NI66" s="14"/>
      <c r="NJ66" s="14"/>
      <c r="NK66" s="14"/>
      <c r="NL66" s="14"/>
      <c r="NM66" s="14"/>
      <c r="NN66" s="14"/>
      <c r="NO66" s="14"/>
      <c r="NP66" s="14"/>
      <c r="NQ66" s="14"/>
      <c r="NR66" s="14"/>
      <c r="NS66" s="14"/>
      <c r="NT66" s="14"/>
      <c r="NU66" s="14"/>
      <c r="NV66" s="14"/>
      <c r="NW66" s="14"/>
      <c r="NX66" s="14"/>
      <c r="NY66" s="14"/>
      <c r="NZ66" s="14"/>
      <c r="OA66" s="14"/>
      <c r="OB66" s="14"/>
      <c r="OC66" s="14"/>
      <c r="OD66" s="14"/>
      <c r="OE66" s="14"/>
      <c r="OF66" s="14"/>
      <c r="OG66" s="14"/>
      <c r="OH66" s="14"/>
      <c r="OI66" s="14"/>
      <c r="OJ66" s="14"/>
      <c r="OK66" s="14"/>
      <c r="OL66" s="14"/>
      <c r="OM66" s="14"/>
      <c r="ON66" s="14"/>
      <c r="OO66" s="14"/>
      <c r="OP66" s="14"/>
      <c r="OQ66" s="14"/>
      <c r="OR66" s="14"/>
      <c r="OS66" s="14"/>
      <c r="OT66" s="14"/>
      <c r="OU66" s="14"/>
      <c r="OV66" s="14"/>
      <c r="OW66" s="14"/>
      <c r="OX66" s="14"/>
      <c r="OY66" s="14"/>
      <c r="OZ66" s="14"/>
      <c r="PA66" s="14"/>
      <c r="PB66" s="14"/>
      <c r="PC66" s="14"/>
      <c r="PD66" s="14"/>
      <c r="PE66" s="14"/>
      <c r="PF66" s="14"/>
      <c r="PG66" s="14"/>
      <c r="PH66" s="14"/>
      <c r="PI66" s="14"/>
      <c r="PJ66" s="14"/>
      <c r="PK66" s="14"/>
      <c r="PL66" s="14"/>
      <c r="PM66" s="14"/>
      <c r="PN66" s="14"/>
      <c r="PO66" s="14"/>
      <c r="PP66" s="14"/>
      <c r="PQ66" s="14"/>
      <c r="PR66" s="14"/>
      <c r="PS66" s="14"/>
      <c r="PT66" s="14"/>
      <c r="PU66" s="14"/>
      <c r="PV66" s="14"/>
      <c r="PW66" s="14"/>
      <c r="PX66" s="14"/>
      <c r="PY66" s="14"/>
      <c r="PZ66" s="14"/>
      <c r="QA66" s="14"/>
      <c r="QB66" s="14"/>
      <c r="QC66" s="14"/>
      <c r="QD66" s="14"/>
      <c r="QE66" s="14"/>
      <c r="QF66" s="14"/>
      <c r="QG66" s="14"/>
      <c r="QH66" s="14"/>
      <c r="QI66" s="14"/>
      <c r="QJ66" s="14"/>
      <c r="QK66" s="14"/>
      <c r="QL66" s="14"/>
      <c r="QM66" s="14"/>
      <c r="QN66" s="14"/>
      <c r="QO66" s="14"/>
      <c r="QP66" s="14"/>
      <c r="QQ66" s="14"/>
      <c r="QR66" s="14"/>
      <c r="QS66" s="14"/>
      <c r="QT66" s="14"/>
      <c r="QU66" s="14"/>
      <c r="QV66" s="14"/>
      <c r="QW66" s="14"/>
      <c r="QX66" s="14"/>
      <c r="QY66" s="14"/>
      <c r="QZ66" s="14"/>
      <c r="RA66" s="14"/>
      <c r="RB66" s="14"/>
      <c r="RC66" s="14"/>
      <c r="RD66" s="14"/>
      <c r="RE66" s="14"/>
      <c r="RF66" s="14"/>
      <c r="RG66" s="14"/>
      <c r="RH66" s="14"/>
      <c r="RI66" s="14"/>
      <c r="RJ66" s="14"/>
      <c r="RK66" s="14"/>
      <c r="RL66" s="14"/>
      <c r="RM66" s="14"/>
      <c r="RN66" s="14"/>
      <c r="RO66" s="14"/>
      <c r="RP66" s="14"/>
      <c r="RQ66" s="14"/>
      <c r="RR66" s="14"/>
      <c r="RS66" s="14"/>
      <c r="RT66" s="14"/>
      <c r="RU66" s="14"/>
      <c r="RV66" s="14"/>
      <c r="RW66" s="14"/>
      <c r="RX66" s="14"/>
      <c r="RY66" s="14"/>
      <c r="RZ66" s="14"/>
      <c r="SA66" s="14"/>
      <c r="SB66" s="14"/>
      <c r="SC66" s="14"/>
      <c r="SD66" s="14"/>
      <c r="SE66" s="14"/>
      <c r="SF66" s="14"/>
      <c r="SG66" s="14"/>
      <c r="SH66" s="14"/>
      <c r="SI66" s="14"/>
      <c r="SJ66" s="14"/>
      <c r="SK66" s="14"/>
      <c r="SL66" s="14"/>
      <c r="SM66" s="14"/>
      <c r="SN66" s="14"/>
      <c r="SO66" s="14"/>
      <c r="SP66" s="14"/>
      <c r="SQ66" s="14"/>
      <c r="SR66" s="14"/>
    </row>
    <row r="67" spans="1:512" s="262" customFormat="1" ht="32.25" customHeight="1" x14ac:dyDescent="0.25">
      <c r="A67" s="1617" t="s">
        <v>93</v>
      </c>
      <c r="B67" s="1307" t="s">
        <v>1594</v>
      </c>
      <c r="C67" s="1307" t="s">
        <v>779</v>
      </c>
      <c r="D67" s="264" t="s">
        <v>780</v>
      </c>
      <c r="E67" s="263">
        <v>44590</v>
      </c>
      <c r="F67" s="1307" t="s">
        <v>9</v>
      </c>
      <c r="IW67" s="14"/>
      <c r="IX67" s="14"/>
      <c r="IY67" s="14"/>
      <c r="IZ67" s="14"/>
      <c r="JA67" s="14"/>
      <c r="JB67" s="14"/>
      <c r="JC67" s="14"/>
      <c r="JD67" s="14"/>
      <c r="JE67" s="14"/>
      <c r="JF67" s="14"/>
      <c r="JG67" s="14"/>
      <c r="JH67" s="14"/>
      <c r="JI67" s="14"/>
      <c r="JJ67" s="14"/>
      <c r="JK67" s="14"/>
      <c r="JL67" s="14"/>
      <c r="JM67" s="14"/>
      <c r="JN67" s="14"/>
      <c r="JO67" s="14"/>
      <c r="JP67" s="14"/>
      <c r="JQ67" s="14"/>
      <c r="JR67" s="14"/>
      <c r="JS67" s="14"/>
      <c r="JT67" s="14"/>
      <c r="JU67" s="14"/>
      <c r="JV67" s="14"/>
      <c r="JW67" s="14"/>
      <c r="JX67" s="14"/>
      <c r="JY67" s="14"/>
      <c r="JZ67" s="14"/>
      <c r="KA67" s="14"/>
      <c r="KB67" s="14"/>
      <c r="KC67" s="14"/>
      <c r="KD67" s="14"/>
      <c r="KE67" s="14"/>
      <c r="KF67" s="14"/>
      <c r="KG67" s="14"/>
      <c r="KH67" s="14"/>
      <c r="KI67" s="14"/>
      <c r="KJ67" s="14"/>
      <c r="KK67" s="14"/>
      <c r="KL67" s="14"/>
      <c r="KM67" s="14"/>
      <c r="KN67" s="14"/>
      <c r="KO67" s="14"/>
      <c r="KP67" s="14"/>
      <c r="KQ67" s="14"/>
      <c r="KR67" s="14"/>
      <c r="KS67" s="14"/>
      <c r="KT67" s="14"/>
      <c r="KU67" s="14"/>
      <c r="KV67" s="14"/>
      <c r="KW67" s="14"/>
      <c r="KX67" s="14"/>
      <c r="KY67" s="14"/>
      <c r="KZ67" s="14"/>
      <c r="LA67" s="14"/>
      <c r="LB67" s="14"/>
      <c r="LC67" s="14"/>
      <c r="LD67" s="14"/>
      <c r="LE67" s="14"/>
      <c r="LF67" s="14"/>
      <c r="LG67" s="14"/>
      <c r="LH67" s="14"/>
      <c r="LI67" s="14"/>
      <c r="LJ67" s="14"/>
      <c r="LK67" s="14"/>
      <c r="LL67" s="14"/>
      <c r="LM67" s="14"/>
      <c r="LN67" s="14"/>
      <c r="LO67" s="14"/>
      <c r="LP67" s="14"/>
      <c r="LQ67" s="14"/>
      <c r="LR67" s="14"/>
      <c r="LS67" s="14"/>
      <c r="LT67" s="14"/>
      <c r="LU67" s="14"/>
      <c r="LV67" s="14"/>
      <c r="LW67" s="14"/>
      <c r="LX67" s="14"/>
      <c r="LY67" s="14"/>
      <c r="LZ67" s="14"/>
      <c r="MA67" s="14"/>
      <c r="MB67" s="14"/>
      <c r="MC67" s="14"/>
      <c r="MD67" s="14"/>
      <c r="ME67" s="14"/>
      <c r="MF67" s="14"/>
      <c r="MG67" s="14"/>
      <c r="MH67" s="14"/>
      <c r="MI67" s="14"/>
      <c r="MJ67" s="14"/>
      <c r="MK67" s="14"/>
      <c r="ML67" s="14"/>
      <c r="MM67" s="14"/>
      <c r="MN67" s="14"/>
      <c r="MO67" s="14"/>
      <c r="MP67" s="14"/>
      <c r="MQ67" s="14"/>
      <c r="MR67" s="14"/>
      <c r="MS67" s="14"/>
      <c r="MT67" s="14"/>
      <c r="MU67" s="14"/>
      <c r="MV67" s="14"/>
      <c r="MW67" s="14"/>
      <c r="MX67" s="14"/>
      <c r="MY67" s="14"/>
      <c r="MZ67" s="14"/>
      <c r="NA67" s="14"/>
      <c r="NB67" s="14"/>
      <c r="NC67" s="14"/>
      <c r="ND67" s="14"/>
      <c r="NE67" s="14"/>
      <c r="NF67" s="14"/>
      <c r="NG67" s="14"/>
      <c r="NH67" s="14"/>
      <c r="NI67" s="14"/>
      <c r="NJ67" s="14"/>
      <c r="NK67" s="14"/>
      <c r="NL67" s="14"/>
      <c r="NM67" s="14"/>
      <c r="NN67" s="14"/>
      <c r="NO67" s="14"/>
      <c r="NP67" s="14"/>
      <c r="NQ67" s="14"/>
      <c r="NR67" s="14"/>
      <c r="NS67" s="14"/>
      <c r="NT67" s="14"/>
      <c r="NU67" s="14"/>
      <c r="NV67" s="14"/>
      <c r="NW67" s="14"/>
      <c r="NX67" s="14"/>
      <c r="NY67" s="14"/>
      <c r="NZ67" s="14"/>
      <c r="OA67" s="14"/>
      <c r="OB67" s="14"/>
      <c r="OC67" s="14"/>
      <c r="OD67" s="14"/>
      <c r="OE67" s="14"/>
      <c r="OF67" s="14"/>
      <c r="OG67" s="14"/>
      <c r="OH67" s="14"/>
      <c r="OI67" s="14"/>
      <c r="OJ67" s="14"/>
      <c r="OK67" s="14"/>
      <c r="OL67" s="14"/>
      <c r="OM67" s="14"/>
      <c r="ON67" s="14"/>
      <c r="OO67" s="14"/>
      <c r="OP67" s="14"/>
      <c r="OQ67" s="14"/>
      <c r="OR67" s="14"/>
      <c r="OS67" s="14"/>
      <c r="OT67" s="14"/>
      <c r="OU67" s="14"/>
      <c r="OV67" s="14"/>
      <c r="OW67" s="14"/>
      <c r="OX67" s="14"/>
      <c r="OY67" s="14"/>
      <c r="OZ67" s="14"/>
      <c r="PA67" s="14"/>
      <c r="PB67" s="14"/>
      <c r="PC67" s="14"/>
      <c r="PD67" s="14"/>
      <c r="PE67" s="14"/>
      <c r="PF67" s="14"/>
      <c r="PG67" s="14"/>
      <c r="PH67" s="14"/>
      <c r="PI67" s="14"/>
      <c r="PJ67" s="14"/>
      <c r="PK67" s="14"/>
      <c r="PL67" s="14"/>
      <c r="PM67" s="14"/>
      <c r="PN67" s="14"/>
      <c r="PO67" s="14"/>
      <c r="PP67" s="14"/>
      <c r="PQ67" s="14"/>
      <c r="PR67" s="14"/>
      <c r="PS67" s="14"/>
      <c r="PT67" s="14"/>
      <c r="PU67" s="14"/>
      <c r="PV67" s="14"/>
      <c r="PW67" s="14"/>
      <c r="PX67" s="14"/>
      <c r="PY67" s="14"/>
      <c r="PZ67" s="14"/>
      <c r="QA67" s="14"/>
      <c r="QB67" s="14"/>
      <c r="QC67" s="14"/>
      <c r="QD67" s="14"/>
      <c r="QE67" s="14"/>
      <c r="QF67" s="14"/>
      <c r="QG67" s="14"/>
      <c r="QH67" s="14"/>
      <c r="QI67" s="14"/>
      <c r="QJ67" s="14"/>
      <c r="QK67" s="14"/>
      <c r="QL67" s="14"/>
      <c r="QM67" s="14"/>
      <c r="QN67" s="14"/>
      <c r="QO67" s="14"/>
      <c r="QP67" s="14"/>
      <c r="QQ67" s="14"/>
      <c r="QR67" s="14"/>
      <c r="QS67" s="14"/>
      <c r="QT67" s="14"/>
      <c r="QU67" s="14"/>
      <c r="QV67" s="14"/>
      <c r="QW67" s="14"/>
      <c r="QX67" s="14"/>
      <c r="QY67" s="14"/>
      <c r="QZ67" s="14"/>
      <c r="RA67" s="14"/>
      <c r="RB67" s="14"/>
      <c r="RC67" s="14"/>
      <c r="RD67" s="14"/>
      <c r="RE67" s="14"/>
      <c r="RF67" s="14"/>
      <c r="RG67" s="14"/>
      <c r="RH67" s="14"/>
      <c r="RI67" s="14"/>
      <c r="RJ67" s="14"/>
      <c r="RK67" s="14"/>
      <c r="RL67" s="14"/>
      <c r="RM67" s="14"/>
      <c r="RN67" s="14"/>
      <c r="RO67" s="14"/>
      <c r="RP67" s="14"/>
      <c r="RQ67" s="14"/>
      <c r="RR67" s="14"/>
      <c r="RS67" s="14"/>
      <c r="RT67" s="14"/>
      <c r="RU67" s="14"/>
      <c r="RV67" s="14"/>
      <c r="RW67" s="14"/>
      <c r="RX67" s="14"/>
      <c r="RY67" s="14"/>
      <c r="RZ67" s="14"/>
      <c r="SA67" s="14"/>
      <c r="SB67" s="14"/>
      <c r="SC67" s="14"/>
      <c r="SD67" s="14"/>
      <c r="SE67" s="14"/>
      <c r="SF67" s="14"/>
      <c r="SG67" s="14"/>
      <c r="SH67" s="14"/>
      <c r="SI67" s="14"/>
      <c r="SJ67" s="14"/>
      <c r="SK67" s="14"/>
      <c r="SL67" s="14"/>
      <c r="SM67" s="14"/>
      <c r="SN67" s="14"/>
      <c r="SO67" s="14"/>
      <c r="SP67" s="14"/>
      <c r="SQ67" s="14"/>
      <c r="SR67" s="14"/>
    </row>
    <row r="68" spans="1:512" s="262" customFormat="1" ht="32.25" customHeight="1" x14ac:dyDescent="0.25">
      <c r="A68" s="1617" t="s">
        <v>93</v>
      </c>
      <c r="B68" s="1307" t="s">
        <v>1594</v>
      </c>
      <c r="C68" s="1307" t="s">
        <v>779</v>
      </c>
      <c r="D68" s="264" t="s">
        <v>781</v>
      </c>
      <c r="E68" s="263">
        <v>45490</v>
      </c>
      <c r="F68" s="1307" t="s">
        <v>9</v>
      </c>
      <c r="IW68" s="14"/>
      <c r="IX68" s="14"/>
      <c r="IY68" s="14"/>
      <c r="IZ68" s="14"/>
      <c r="JA68" s="14"/>
      <c r="JB68" s="14"/>
      <c r="JC68" s="14"/>
      <c r="JD68" s="14"/>
      <c r="JE68" s="14"/>
      <c r="JF68" s="14"/>
      <c r="JG68" s="14"/>
      <c r="JH68" s="14"/>
      <c r="JI68" s="14"/>
      <c r="JJ68" s="14"/>
      <c r="JK68" s="14"/>
      <c r="JL68" s="14"/>
      <c r="JM68" s="14"/>
      <c r="JN68" s="14"/>
      <c r="JO68" s="14"/>
      <c r="JP68" s="14"/>
      <c r="JQ68" s="14"/>
      <c r="JR68" s="14"/>
      <c r="JS68" s="14"/>
      <c r="JT68" s="14"/>
      <c r="JU68" s="14"/>
      <c r="JV68" s="14"/>
      <c r="JW68" s="14"/>
      <c r="JX68" s="14"/>
      <c r="JY68" s="14"/>
      <c r="JZ68" s="14"/>
      <c r="KA68" s="14"/>
      <c r="KB68" s="14"/>
      <c r="KC68" s="14"/>
      <c r="KD68" s="14"/>
      <c r="KE68" s="14"/>
      <c r="KF68" s="14"/>
      <c r="KG68" s="14"/>
      <c r="KH68" s="14"/>
      <c r="KI68" s="14"/>
      <c r="KJ68" s="14"/>
      <c r="KK68" s="14"/>
      <c r="KL68" s="14"/>
      <c r="KM68" s="14"/>
      <c r="KN68" s="14"/>
      <c r="KO68" s="14"/>
      <c r="KP68" s="14"/>
      <c r="KQ68" s="14"/>
      <c r="KR68" s="14"/>
      <c r="KS68" s="14"/>
      <c r="KT68" s="14"/>
      <c r="KU68" s="14"/>
      <c r="KV68" s="14"/>
      <c r="KW68" s="14"/>
      <c r="KX68" s="14"/>
      <c r="KY68" s="14"/>
      <c r="KZ68" s="14"/>
      <c r="LA68" s="14"/>
      <c r="LB68" s="14"/>
      <c r="LC68" s="14"/>
      <c r="LD68" s="14"/>
      <c r="LE68" s="14"/>
      <c r="LF68" s="14"/>
      <c r="LG68" s="14"/>
      <c r="LH68" s="14"/>
      <c r="LI68" s="14"/>
      <c r="LJ68" s="14"/>
      <c r="LK68" s="14"/>
      <c r="LL68" s="14"/>
      <c r="LM68" s="14"/>
      <c r="LN68" s="14"/>
      <c r="LO68" s="14"/>
      <c r="LP68" s="14"/>
      <c r="LQ68" s="14"/>
      <c r="LR68" s="14"/>
      <c r="LS68" s="14"/>
      <c r="LT68" s="14"/>
      <c r="LU68" s="14"/>
      <c r="LV68" s="14"/>
      <c r="LW68" s="14"/>
      <c r="LX68" s="14"/>
      <c r="LY68" s="14"/>
      <c r="LZ68" s="14"/>
      <c r="MA68" s="14"/>
      <c r="MB68" s="14"/>
      <c r="MC68" s="14"/>
      <c r="MD68" s="14"/>
      <c r="ME68" s="14"/>
      <c r="MF68" s="14"/>
      <c r="MG68" s="14"/>
      <c r="MH68" s="14"/>
      <c r="MI68" s="14"/>
      <c r="MJ68" s="14"/>
      <c r="MK68" s="14"/>
      <c r="ML68" s="14"/>
      <c r="MM68" s="14"/>
      <c r="MN68" s="14"/>
      <c r="MO68" s="14"/>
      <c r="MP68" s="14"/>
      <c r="MQ68" s="14"/>
      <c r="MR68" s="14"/>
      <c r="MS68" s="14"/>
      <c r="MT68" s="14"/>
      <c r="MU68" s="14"/>
      <c r="MV68" s="14"/>
      <c r="MW68" s="14"/>
      <c r="MX68" s="14"/>
      <c r="MY68" s="14"/>
      <c r="MZ68" s="14"/>
      <c r="NA68" s="14"/>
      <c r="NB68" s="14"/>
      <c r="NC68" s="14"/>
      <c r="ND68" s="14"/>
      <c r="NE68" s="14"/>
      <c r="NF68" s="14"/>
      <c r="NG68" s="14"/>
      <c r="NH68" s="14"/>
      <c r="NI68" s="14"/>
      <c r="NJ68" s="14"/>
      <c r="NK68" s="14"/>
      <c r="NL68" s="14"/>
      <c r="NM68" s="14"/>
      <c r="NN68" s="14"/>
      <c r="NO68" s="14"/>
      <c r="NP68" s="14"/>
      <c r="NQ68" s="14"/>
      <c r="NR68" s="14"/>
      <c r="NS68" s="14"/>
      <c r="NT68" s="14"/>
      <c r="NU68" s="14"/>
      <c r="NV68" s="14"/>
      <c r="NW68" s="14"/>
      <c r="NX68" s="14"/>
      <c r="NY68" s="14"/>
      <c r="NZ68" s="14"/>
      <c r="OA68" s="14"/>
      <c r="OB68" s="14"/>
      <c r="OC68" s="14"/>
      <c r="OD68" s="14"/>
      <c r="OE68" s="14"/>
      <c r="OF68" s="14"/>
      <c r="OG68" s="14"/>
      <c r="OH68" s="14"/>
      <c r="OI68" s="14"/>
      <c r="OJ68" s="14"/>
      <c r="OK68" s="14"/>
      <c r="OL68" s="14"/>
      <c r="OM68" s="14"/>
      <c r="ON68" s="14"/>
      <c r="OO68" s="14"/>
      <c r="OP68" s="14"/>
      <c r="OQ68" s="14"/>
      <c r="OR68" s="14"/>
      <c r="OS68" s="14"/>
      <c r="OT68" s="14"/>
      <c r="OU68" s="14"/>
      <c r="OV68" s="14"/>
      <c r="OW68" s="14"/>
      <c r="OX68" s="14"/>
      <c r="OY68" s="14"/>
      <c r="OZ68" s="14"/>
      <c r="PA68" s="14"/>
      <c r="PB68" s="14"/>
      <c r="PC68" s="14"/>
      <c r="PD68" s="14"/>
      <c r="PE68" s="14"/>
      <c r="PF68" s="14"/>
      <c r="PG68" s="14"/>
      <c r="PH68" s="14"/>
      <c r="PI68" s="14"/>
      <c r="PJ68" s="14"/>
      <c r="PK68" s="14"/>
      <c r="PL68" s="14"/>
      <c r="PM68" s="14"/>
      <c r="PN68" s="14"/>
      <c r="PO68" s="14"/>
      <c r="PP68" s="14"/>
      <c r="PQ68" s="14"/>
      <c r="PR68" s="14"/>
      <c r="PS68" s="14"/>
      <c r="PT68" s="14"/>
      <c r="PU68" s="14"/>
      <c r="PV68" s="14"/>
      <c r="PW68" s="14"/>
      <c r="PX68" s="14"/>
      <c r="PY68" s="14"/>
      <c r="PZ68" s="14"/>
      <c r="QA68" s="14"/>
      <c r="QB68" s="14"/>
      <c r="QC68" s="14"/>
      <c r="QD68" s="14"/>
      <c r="QE68" s="14"/>
      <c r="QF68" s="14"/>
      <c r="QG68" s="14"/>
      <c r="QH68" s="14"/>
      <c r="QI68" s="14"/>
      <c r="QJ68" s="14"/>
      <c r="QK68" s="14"/>
      <c r="QL68" s="14"/>
      <c r="QM68" s="14"/>
      <c r="QN68" s="14"/>
      <c r="QO68" s="14"/>
      <c r="QP68" s="14"/>
      <c r="QQ68" s="14"/>
      <c r="QR68" s="14"/>
      <c r="QS68" s="14"/>
      <c r="QT68" s="14"/>
      <c r="QU68" s="14"/>
      <c r="QV68" s="14"/>
      <c r="QW68" s="14"/>
      <c r="QX68" s="14"/>
      <c r="QY68" s="14"/>
      <c r="QZ68" s="14"/>
      <c r="RA68" s="14"/>
      <c r="RB68" s="14"/>
      <c r="RC68" s="14"/>
      <c r="RD68" s="14"/>
      <c r="RE68" s="14"/>
      <c r="RF68" s="14"/>
      <c r="RG68" s="14"/>
      <c r="RH68" s="14"/>
      <c r="RI68" s="14"/>
      <c r="RJ68" s="14"/>
      <c r="RK68" s="14"/>
      <c r="RL68" s="14"/>
      <c r="RM68" s="14"/>
      <c r="RN68" s="14"/>
      <c r="RO68" s="14"/>
      <c r="RP68" s="14"/>
      <c r="RQ68" s="14"/>
      <c r="RR68" s="14"/>
      <c r="RS68" s="14"/>
      <c r="RT68" s="14"/>
      <c r="RU68" s="14"/>
      <c r="RV68" s="14"/>
      <c r="RW68" s="14"/>
      <c r="RX68" s="14"/>
      <c r="RY68" s="14"/>
      <c r="RZ68" s="14"/>
      <c r="SA68" s="14"/>
      <c r="SB68" s="14"/>
      <c r="SC68" s="14"/>
      <c r="SD68" s="14"/>
      <c r="SE68" s="14"/>
      <c r="SF68" s="14"/>
      <c r="SG68" s="14"/>
      <c r="SH68" s="14"/>
      <c r="SI68" s="14"/>
      <c r="SJ68" s="14"/>
      <c r="SK68" s="14"/>
      <c r="SL68" s="14"/>
      <c r="SM68" s="14"/>
      <c r="SN68" s="14"/>
      <c r="SO68" s="14"/>
      <c r="SP68" s="14"/>
      <c r="SQ68" s="14"/>
      <c r="SR68" s="14"/>
    </row>
    <row r="69" spans="1:512" s="262" customFormat="1" ht="32.25" customHeight="1" x14ac:dyDescent="0.25">
      <c r="A69" s="1617" t="s">
        <v>93</v>
      </c>
      <c r="B69" s="1307" t="s">
        <v>1595</v>
      </c>
      <c r="C69" s="1307" t="s">
        <v>861</v>
      </c>
      <c r="D69" s="264" t="s">
        <v>862</v>
      </c>
      <c r="E69" s="263">
        <v>44171</v>
      </c>
      <c r="F69" s="1307" t="s">
        <v>9</v>
      </c>
      <c r="IW69" s="14"/>
      <c r="IX69" s="14"/>
      <c r="IY69" s="14"/>
      <c r="IZ69" s="14"/>
      <c r="JA69" s="14"/>
      <c r="JB69" s="14"/>
      <c r="JC69" s="14"/>
      <c r="JD69" s="14"/>
      <c r="JE69" s="14"/>
      <c r="JF69" s="14"/>
      <c r="JG69" s="14"/>
      <c r="JH69" s="14"/>
      <c r="JI69" s="14"/>
      <c r="JJ69" s="14"/>
      <c r="JK69" s="14"/>
      <c r="JL69" s="14"/>
      <c r="JM69" s="14"/>
      <c r="JN69" s="14"/>
      <c r="JO69" s="14"/>
      <c r="JP69" s="14"/>
      <c r="JQ69" s="14"/>
      <c r="JR69" s="14"/>
      <c r="JS69" s="14"/>
      <c r="JT69" s="14"/>
      <c r="JU69" s="14"/>
      <c r="JV69" s="14"/>
      <c r="JW69" s="14"/>
      <c r="JX69" s="14"/>
      <c r="JY69" s="14"/>
      <c r="JZ69" s="14"/>
      <c r="KA69" s="14"/>
      <c r="KB69" s="14"/>
      <c r="KC69" s="14"/>
      <c r="KD69" s="14"/>
      <c r="KE69" s="14"/>
      <c r="KF69" s="14"/>
      <c r="KG69" s="14"/>
      <c r="KH69" s="14"/>
      <c r="KI69" s="14"/>
      <c r="KJ69" s="14"/>
      <c r="KK69" s="14"/>
      <c r="KL69" s="14"/>
      <c r="KM69" s="14"/>
      <c r="KN69" s="14"/>
      <c r="KO69" s="14"/>
      <c r="KP69" s="14"/>
      <c r="KQ69" s="14"/>
      <c r="KR69" s="14"/>
      <c r="KS69" s="14"/>
      <c r="KT69" s="14"/>
      <c r="KU69" s="14"/>
      <c r="KV69" s="14"/>
      <c r="KW69" s="14"/>
      <c r="KX69" s="14"/>
      <c r="KY69" s="14"/>
      <c r="KZ69" s="14"/>
      <c r="LA69" s="14"/>
      <c r="LB69" s="14"/>
      <c r="LC69" s="14"/>
      <c r="LD69" s="14"/>
      <c r="LE69" s="14"/>
      <c r="LF69" s="14"/>
      <c r="LG69" s="14"/>
      <c r="LH69" s="14"/>
      <c r="LI69" s="14"/>
      <c r="LJ69" s="14"/>
      <c r="LK69" s="14"/>
      <c r="LL69" s="14"/>
      <c r="LM69" s="14"/>
      <c r="LN69" s="14"/>
      <c r="LO69" s="14"/>
      <c r="LP69" s="14"/>
      <c r="LQ69" s="14"/>
      <c r="LR69" s="14"/>
      <c r="LS69" s="14"/>
      <c r="LT69" s="14"/>
      <c r="LU69" s="14"/>
      <c r="LV69" s="14"/>
      <c r="LW69" s="14"/>
      <c r="LX69" s="14"/>
      <c r="LY69" s="14"/>
      <c r="LZ69" s="14"/>
      <c r="MA69" s="14"/>
      <c r="MB69" s="14"/>
      <c r="MC69" s="14"/>
      <c r="MD69" s="14"/>
      <c r="ME69" s="14"/>
      <c r="MF69" s="14"/>
      <c r="MG69" s="14"/>
      <c r="MH69" s="14"/>
      <c r="MI69" s="14"/>
      <c r="MJ69" s="14"/>
      <c r="MK69" s="14"/>
      <c r="ML69" s="14"/>
      <c r="MM69" s="14"/>
      <c r="MN69" s="14"/>
      <c r="MO69" s="14"/>
      <c r="MP69" s="14"/>
      <c r="MQ69" s="14"/>
      <c r="MR69" s="14"/>
      <c r="MS69" s="14"/>
      <c r="MT69" s="14"/>
      <c r="MU69" s="14"/>
      <c r="MV69" s="14"/>
      <c r="MW69" s="14"/>
      <c r="MX69" s="14"/>
      <c r="MY69" s="14"/>
      <c r="MZ69" s="14"/>
      <c r="NA69" s="14"/>
      <c r="NB69" s="14"/>
      <c r="NC69" s="14"/>
      <c r="ND69" s="14"/>
      <c r="NE69" s="14"/>
      <c r="NF69" s="14"/>
      <c r="NG69" s="14"/>
      <c r="NH69" s="14"/>
      <c r="NI69" s="14"/>
      <c r="NJ69" s="14"/>
      <c r="NK69" s="14"/>
      <c r="NL69" s="14"/>
      <c r="NM69" s="14"/>
      <c r="NN69" s="14"/>
      <c r="NO69" s="14"/>
      <c r="NP69" s="14"/>
      <c r="NQ69" s="14"/>
      <c r="NR69" s="14"/>
      <c r="NS69" s="14"/>
      <c r="NT69" s="14"/>
      <c r="NU69" s="14"/>
      <c r="NV69" s="14"/>
      <c r="NW69" s="14"/>
      <c r="NX69" s="14"/>
      <c r="NY69" s="14"/>
      <c r="NZ69" s="14"/>
      <c r="OA69" s="14"/>
      <c r="OB69" s="14"/>
      <c r="OC69" s="14"/>
      <c r="OD69" s="14"/>
      <c r="OE69" s="14"/>
      <c r="OF69" s="14"/>
      <c r="OG69" s="14"/>
      <c r="OH69" s="14"/>
      <c r="OI69" s="14"/>
      <c r="OJ69" s="14"/>
      <c r="OK69" s="14"/>
      <c r="OL69" s="14"/>
      <c r="OM69" s="14"/>
      <c r="ON69" s="14"/>
      <c r="OO69" s="14"/>
      <c r="OP69" s="14"/>
      <c r="OQ69" s="14"/>
      <c r="OR69" s="14"/>
      <c r="OS69" s="14"/>
      <c r="OT69" s="14"/>
      <c r="OU69" s="14"/>
      <c r="OV69" s="14"/>
      <c r="OW69" s="14"/>
      <c r="OX69" s="14"/>
      <c r="OY69" s="14"/>
      <c r="OZ69" s="14"/>
      <c r="PA69" s="14"/>
      <c r="PB69" s="14"/>
      <c r="PC69" s="14"/>
      <c r="PD69" s="14"/>
      <c r="PE69" s="14"/>
      <c r="PF69" s="14"/>
      <c r="PG69" s="14"/>
      <c r="PH69" s="14"/>
      <c r="PI69" s="14"/>
      <c r="PJ69" s="14"/>
      <c r="PK69" s="14"/>
      <c r="PL69" s="14"/>
      <c r="PM69" s="14"/>
      <c r="PN69" s="14"/>
      <c r="PO69" s="14"/>
      <c r="PP69" s="14"/>
      <c r="PQ69" s="14"/>
      <c r="PR69" s="14"/>
      <c r="PS69" s="14"/>
      <c r="PT69" s="14"/>
      <c r="PU69" s="14"/>
      <c r="PV69" s="14"/>
      <c r="PW69" s="14"/>
      <c r="PX69" s="14"/>
      <c r="PY69" s="14"/>
      <c r="PZ69" s="14"/>
      <c r="QA69" s="14"/>
      <c r="QB69" s="14"/>
      <c r="QC69" s="14"/>
      <c r="QD69" s="14"/>
      <c r="QE69" s="14"/>
      <c r="QF69" s="14"/>
      <c r="QG69" s="14"/>
      <c r="QH69" s="14"/>
      <c r="QI69" s="14"/>
      <c r="QJ69" s="14"/>
      <c r="QK69" s="14"/>
      <c r="QL69" s="14"/>
      <c r="QM69" s="14"/>
      <c r="QN69" s="14"/>
      <c r="QO69" s="14"/>
      <c r="QP69" s="14"/>
      <c r="QQ69" s="14"/>
      <c r="QR69" s="14"/>
      <c r="QS69" s="14"/>
      <c r="QT69" s="14"/>
      <c r="QU69" s="14"/>
      <c r="QV69" s="14"/>
      <c r="QW69" s="14"/>
      <c r="QX69" s="14"/>
      <c r="QY69" s="14"/>
      <c r="QZ69" s="14"/>
      <c r="RA69" s="14"/>
      <c r="RB69" s="14"/>
      <c r="RC69" s="14"/>
      <c r="RD69" s="14"/>
      <c r="RE69" s="14"/>
      <c r="RF69" s="14"/>
      <c r="RG69" s="14"/>
      <c r="RH69" s="14"/>
      <c r="RI69" s="14"/>
      <c r="RJ69" s="14"/>
      <c r="RK69" s="14"/>
      <c r="RL69" s="14"/>
      <c r="RM69" s="14"/>
      <c r="RN69" s="14"/>
      <c r="RO69" s="14"/>
      <c r="RP69" s="14"/>
      <c r="RQ69" s="14"/>
      <c r="RR69" s="14"/>
      <c r="RS69" s="14"/>
      <c r="RT69" s="14"/>
      <c r="RU69" s="14"/>
      <c r="RV69" s="14"/>
      <c r="RW69" s="14"/>
      <c r="RX69" s="14"/>
      <c r="RY69" s="14"/>
      <c r="RZ69" s="14"/>
      <c r="SA69" s="14"/>
      <c r="SB69" s="14"/>
      <c r="SC69" s="14"/>
      <c r="SD69" s="14"/>
      <c r="SE69" s="14"/>
      <c r="SF69" s="14"/>
      <c r="SG69" s="14"/>
      <c r="SH69" s="14"/>
      <c r="SI69" s="14"/>
      <c r="SJ69" s="14"/>
      <c r="SK69" s="14"/>
      <c r="SL69" s="14"/>
      <c r="SM69" s="14"/>
      <c r="SN69" s="14"/>
      <c r="SO69" s="14"/>
      <c r="SP69" s="14"/>
      <c r="SQ69" s="14"/>
      <c r="SR69" s="14"/>
    </row>
    <row r="70" spans="1:512" s="262" customFormat="1" ht="32.25" customHeight="1" x14ac:dyDescent="0.25">
      <c r="A70" s="1617" t="s">
        <v>93</v>
      </c>
      <c r="B70" s="1307" t="s">
        <v>1595</v>
      </c>
      <c r="C70" s="1307" t="s">
        <v>861</v>
      </c>
      <c r="D70" s="264" t="s">
        <v>863</v>
      </c>
      <c r="E70" s="263">
        <v>44891</v>
      </c>
      <c r="F70" s="1307" t="s">
        <v>9</v>
      </c>
      <c r="IW70" s="14"/>
      <c r="IX70" s="14"/>
      <c r="IY70" s="14"/>
      <c r="IZ70" s="14"/>
      <c r="JA70" s="14"/>
      <c r="JB70" s="14"/>
      <c r="JC70" s="14"/>
      <c r="JD70" s="14"/>
      <c r="JE70" s="14"/>
      <c r="JF70" s="14"/>
      <c r="JG70" s="14"/>
      <c r="JH70" s="14"/>
      <c r="JI70" s="14"/>
      <c r="JJ70" s="14"/>
      <c r="JK70" s="14"/>
      <c r="JL70" s="14"/>
      <c r="JM70" s="14"/>
      <c r="JN70" s="14"/>
      <c r="JO70" s="14"/>
      <c r="JP70" s="14"/>
      <c r="JQ70" s="14"/>
      <c r="JR70" s="14"/>
      <c r="JS70" s="14"/>
      <c r="JT70" s="14"/>
      <c r="JU70" s="14"/>
      <c r="JV70" s="14"/>
      <c r="JW70" s="14"/>
      <c r="JX70" s="14"/>
      <c r="JY70" s="14"/>
      <c r="JZ70" s="14"/>
      <c r="KA70" s="14"/>
      <c r="KB70" s="14"/>
      <c r="KC70" s="14"/>
      <c r="KD70" s="14"/>
      <c r="KE70" s="14"/>
      <c r="KF70" s="14"/>
      <c r="KG70" s="14"/>
      <c r="KH70" s="14"/>
      <c r="KI70" s="14"/>
      <c r="KJ70" s="14"/>
      <c r="KK70" s="14"/>
      <c r="KL70" s="14"/>
      <c r="KM70" s="14"/>
      <c r="KN70" s="14"/>
      <c r="KO70" s="14"/>
      <c r="KP70" s="14"/>
      <c r="KQ70" s="14"/>
      <c r="KR70" s="14"/>
      <c r="KS70" s="14"/>
      <c r="KT70" s="14"/>
      <c r="KU70" s="14"/>
      <c r="KV70" s="14"/>
      <c r="KW70" s="14"/>
      <c r="KX70" s="14"/>
      <c r="KY70" s="14"/>
      <c r="KZ70" s="14"/>
      <c r="LA70" s="14"/>
      <c r="LB70" s="14"/>
      <c r="LC70" s="14"/>
      <c r="LD70" s="14"/>
      <c r="LE70" s="14"/>
      <c r="LF70" s="14"/>
      <c r="LG70" s="14"/>
      <c r="LH70" s="14"/>
      <c r="LI70" s="14"/>
      <c r="LJ70" s="14"/>
      <c r="LK70" s="14"/>
      <c r="LL70" s="14"/>
      <c r="LM70" s="14"/>
      <c r="LN70" s="14"/>
      <c r="LO70" s="14"/>
      <c r="LP70" s="14"/>
      <c r="LQ70" s="14"/>
      <c r="LR70" s="14"/>
      <c r="LS70" s="14"/>
      <c r="LT70" s="14"/>
      <c r="LU70" s="14"/>
      <c r="LV70" s="14"/>
      <c r="LW70" s="14"/>
      <c r="LX70" s="14"/>
      <c r="LY70" s="14"/>
      <c r="LZ70" s="14"/>
      <c r="MA70" s="14"/>
      <c r="MB70" s="14"/>
      <c r="MC70" s="14"/>
      <c r="MD70" s="14"/>
      <c r="ME70" s="14"/>
      <c r="MF70" s="14"/>
      <c r="MG70" s="14"/>
      <c r="MH70" s="14"/>
      <c r="MI70" s="14"/>
      <c r="MJ70" s="14"/>
      <c r="MK70" s="14"/>
      <c r="ML70" s="14"/>
      <c r="MM70" s="14"/>
      <c r="MN70" s="14"/>
      <c r="MO70" s="14"/>
      <c r="MP70" s="14"/>
      <c r="MQ70" s="14"/>
      <c r="MR70" s="14"/>
      <c r="MS70" s="14"/>
      <c r="MT70" s="14"/>
      <c r="MU70" s="14"/>
      <c r="MV70" s="14"/>
      <c r="MW70" s="14"/>
      <c r="MX70" s="14"/>
      <c r="MY70" s="14"/>
      <c r="MZ70" s="14"/>
      <c r="NA70" s="14"/>
      <c r="NB70" s="14"/>
      <c r="NC70" s="14"/>
      <c r="ND70" s="14"/>
      <c r="NE70" s="14"/>
      <c r="NF70" s="14"/>
      <c r="NG70" s="14"/>
      <c r="NH70" s="14"/>
      <c r="NI70" s="14"/>
      <c r="NJ70" s="14"/>
      <c r="NK70" s="14"/>
      <c r="NL70" s="14"/>
      <c r="NM70" s="14"/>
      <c r="NN70" s="14"/>
      <c r="NO70" s="14"/>
      <c r="NP70" s="14"/>
      <c r="NQ70" s="14"/>
      <c r="NR70" s="14"/>
      <c r="NS70" s="14"/>
      <c r="NT70" s="14"/>
      <c r="NU70" s="14"/>
      <c r="NV70" s="14"/>
      <c r="NW70" s="14"/>
      <c r="NX70" s="14"/>
      <c r="NY70" s="14"/>
      <c r="NZ70" s="14"/>
      <c r="OA70" s="14"/>
      <c r="OB70" s="14"/>
      <c r="OC70" s="14"/>
      <c r="OD70" s="14"/>
      <c r="OE70" s="14"/>
      <c r="OF70" s="14"/>
      <c r="OG70" s="14"/>
      <c r="OH70" s="14"/>
      <c r="OI70" s="14"/>
      <c r="OJ70" s="14"/>
      <c r="OK70" s="14"/>
      <c r="OL70" s="14"/>
      <c r="OM70" s="14"/>
      <c r="ON70" s="14"/>
      <c r="OO70" s="14"/>
      <c r="OP70" s="14"/>
      <c r="OQ70" s="14"/>
      <c r="OR70" s="14"/>
      <c r="OS70" s="14"/>
      <c r="OT70" s="14"/>
      <c r="OU70" s="14"/>
      <c r="OV70" s="14"/>
      <c r="OW70" s="14"/>
      <c r="OX70" s="14"/>
      <c r="OY70" s="14"/>
      <c r="OZ70" s="14"/>
      <c r="PA70" s="14"/>
      <c r="PB70" s="14"/>
      <c r="PC70" s="14"/>
      <c r="PD70" s="14"/>
      <c r="PE70" s="14"/>
      <c r="PF70" s="14"/>
      <c r="PG70" s="14"/>
      <c r="PH70" s="14"/>
      <c r="PI70" s="14"/>
      <c r="PJ70" s="14"/>
      <c r="PK70" s="14"/>
      <c r="PL70" s="14"/>
      <c r="PM70" s="14"/>
      <c r="PN70" s="14"/>
      <c r="PO70" s="14"/>
      <c r="PP70" s="14"/>
      <c r="PQ70" s="14"/>
      <c r="PR70" s="14"/>
      <c r="PS70" s="14"/>
      <c r="PT70" s="14"/>
      <c r="PU70" s="14"/>
      <c r="PV70" s="14"/>
      <c r="PW70" s="14"/>
      <c r="PX70" s="14"/>
      <c r="PY70" s="14"/>
      <c r="PZ70" s="14"/>
      <c r="QA70" s="14"/>
      <c r="QB70" s="14"/>
      <c r="QC70" s="14"/>
      <c r="QD70" s="14"/>
      <c r="QE70" s="14"/>
      <c r="QF70" s="14"/>
      <c r="QG70" s="14"/>
      <c r="QH70" s="14"/>
      <c r="QI70" s="14"/>
      <c r="QJ70" s="14"/>
      <c r="QK70" s="14"/>
      <c r="QL70" s="14"/>
      <c r="QM70" s="14"/>
      <c r="QN70" s="14"/>
      <c r="QO70" s="14"/>
      <c r="QP70" s="14"/>
      <c r="QQ70" s="14"/>
      <c r="QR70" s="14"/>
      <c r="QS70" s="14"/>
      <c r="QT70" s="14"/>
      <c r="QU70" s="14"/>
      <c r="QV70" s="14"/>
      <c r="QW70" s="14"/>
      <c r="QX70" s="14"/>
      <c r="QY70" s="14"/>
      <c r="QZ70" s="14"/>
      <c r="RA70" s="14"/>
      <c r="RB70" s="14"/>
      <c r="RC70" s="14"/>
      <c r="RD70" s="14"/>
      <c r="RE70" s="14"/>
      <c r="RF70" s="14"/>
      <c r="RG70" s="14"/>
      <c r="RH70" s="14"/>
      <c r="RI70" s="14"/>
      <c r="RJ70" s="14"/>
      <c r="RK70" s="14"/>
      <c r="RL70" s="14"/>
      <c r="RM70" s="14"/>
      <c r="RN70" s="14"/>
      <c r="RO70" s="14"/>
      <c r="RP70" s="14"/>
      <c r="RQ70" s="14"/>
      <c r="RR70" s="14"/>
      <c r="RS70" s="14"/>
      <c r="RT70" s="14"/>
      <c r="RU70" s="14"/>
      <c r="RV70" s="14"/>
      <c r="RW70" s="14"/>
      <c r="RX70" s="14"/>
      <c r="RY70" s="14"/>
      <c r="RZ70" s="14"/>
      <c r="SA70" s="14"/>
      <c r="SB70" s="14"/>
      <c r="SC70" s="14"/>
      <c r="SD70" s="14"/>
      <c r="SE70" s="14"/>
      <c r="SF70" s="14"/>
      <c r="SG70" s="14"/>
      <c r="SH70" s="14"/>
      <c r="SI70" s="14"/>
      <c r="SJ70" s="14"/>
      <c r="SK70" s="14"/>
      <c r="SL70" s="14"/>
      <c r="SM70" s="14"/>
      <c r="SN70" s="14"/>
      <c r="SO70" s="14"/>
      <c r="SP70" s="14"/>
      <c r="SQ70" s="14"/>
      <c r="SR70" s="14"/>
    </row>
    <row r="71" spans="1:512" s="262" customFormat="1" ht="32.25" customHeight="1" x14ac:dyDescent="0.25">
      <c r="A71" s="1617" t="s">
        <v>93</v>
      </c>
      <c r="B71" s="1307" t="s">
        <v>1274</v>
      </c>
      <c r="C71" s="1307" t="s">
        <v>1483</v>
      </c>
      <c r="D71" s="264" t="s">
        <v>1275</v>
      </c>
      <c r="E71" s="263">
        <v>44540</v>
      </c>
      <c r="F71" s="1307" t="s">
        <v>9</v>
      </c>
      <c r="IW71" s="14"/>
      <c r="IX71" s="14"/>
      <c r="IY71" s="14"/>
      <c r="IZ71" s="14"/>
      <c r="JA71" s="14"/>
      <c r="JB71" s="14"/>
      <c r="JC71" s="14"/>
      <c r="JD71" s="14"/>
      <c r="JE71" s="14"/>
      <c r="JF71" s="14"/>
      <c r="JG71" s="14"/>
      <c r="JH71" s="14"/>
      <c r="JI71" s="14"/>
      <c r="JJ71" s="14"/>
      <c r="JK71" s="14"/>
      <c r="JL71" s="14"/>
      <c r="JM71" s="14"/>
      <c r="JN71" s="14"/>
      <c r="JO71" s="14"/>
      <c r="JP71" s="14"/>
      <c r="JQ71" s="14"/>
      <c r="JR71" s="14"/>
      <c r="JS71" s="14"/>
      <c r="JT71" s="14"/>
      <c r="JU71" s="14"/>
      <c r="JV71" s="14"/>
      <c r="JW71" s="14"/>
      <c r="JX71" s="14"/>
      <c r="JY71" s="14"/>
      <c r="JZ71" s="14"/>
      <c r="KA71" s="14"/>
      <c r="KB71" s="14"/>
      <c r="KC71" s="14"/>
      <c r="KD71" s="14"/>
      <c r="KE71" s="14"/>
      <c r="KF71" s="14"/>
      <c r="KG71" s="14"/>
      <c r="KH71" s="14"/>
      <c r="KI71" s="14"/>
      <c r="KJ71" s="14"/>
      <c r="KK71" s="14"/>
      <c r="KL71" s="14"/>
      <c r="KM71" s="14"/>
      <c r="KN71" s="14"/>
      <c r="KO71" s="14"/>
      <c r="KP71" s="14"/>
      <c r="KQ71" s="14"/>
      <c r="KR71" s="14"/>
      <c r="KS71" s="14"/>
      <c r="KT71" s="14"/>
      <c r="KU71" s="14"/>
      <c r="KV71" s="14"/>
      <c r="KW71" s="14"/>
      <c r="KX71" s="14"/>
      <c r="KY71" s="14"/>
      <c r="KZ71" s="14"/>
      <c r="LA71" s="14"/>
      <c r="LB71" s="14"/>
      <c r="LC71" s="14"/>
      <c r="LD71" s="14"/>
      <c r="LE71" s="14"/>
      <c r="LF71" s="14"/>
      <c r="LG71" s="14"/>
      <c r="LH71" s="14"/>
      <c r="LI71" s="14"/>
      <c r="LJ71" s="14"/>
      <c r="LK71" s="14"/>
      <c r="LL71" s="14"/>
      <c r="LM71" s="14"/>
      <c r="LN71" s="14"/>
      <c r="LO71" s="14"/>
      <c r="LP71" s="14"/>
      <c r="LQ71" s="14"/>
      <c r="LR71" s="14"/>
      <c r="LS71" s="14"/>
      <c r="LT71" s="14"/>
      <c r="LU71" s="14"/>
      <c r="LV71" s="14"/>
      <c r="LW71" s="14"/>
      <c r="LX71" s="14"/>
      <c r="LY71" s="14"/>
      <c r="LZ71" s="14"/>
      <c r="MA71" s="14"/>
      <c r="MB71" s="14"/>
      <c r="MC71" s="14"/>
      <c r="MD71" s="14"/>
      <c r="ME71" s="14"/>
      <c r="MF71" s="14"/>
      <c r="MG71" s="14"/>
      <c r="MH71" s="14"/>
      <c r="MI71" s="14"/>
      <c r="MJ71" s="14"/>
      <c r="MK71" s="14"/>
      <c r="ML71" s="14"/>
      <c r="MM71" s="14"/>
      <c r="MN71" s="14"/>
      <c r="MO71" s="14"/>
      <c r="MP71" s="14"/>
      <c r="MQ71" s="14"/>
      <c r="MR71" s="14"/>
      <c r="MS71" s="14"/>
      <c r="MT71" s="14"/>
      <c r="MU71" s="14"/>
      <c r="MV71" s="14"/>
      <c r="MW71" s="14"/>
      <c r="MX71" s="14"/>
      <c r="MY71" s="14"/>
      <c r="MZ71" s="14"/>
      <c r="NA71" s="14"/>
      <c r="NB71" s="14"/>
      <c r="NC71" s="14"/>
      <c r="ND71" s="14"/>
      <c r="NE71" s="14"/>
      <c r="NF71" s="14"/>
      <c r="NG71" s="14"/>
      <c r="NH71" s="14"/>
      <c r="NI71" s="14"/>
      <c r="NJ71" s="14"/>
      <c r="NK71" s="14"/>
      <c r="NL71" s="14"/>
      <c r="NM71" s="14"/>
      <c r="NN71" s="14"/>
      <c r="NO71" s="14"/>
      <c r="NP71" s="14"/>
      <c r="NQ71" s="14"/>
      <c r="NR71" s="14"/>
      <c r="NS71" s="14"/>
      <c r="NT71" s="14"/>
      <c r="NU71" s="14"/>
      <c r="NV71" s="14"/>
      <c r="NW71" s="14"/>
      <c r="NX71" s="14"/>
      <c r="NY71" s="14"/>
      <c r="NZ71" s="14"/>
      <c r="OA71" s="14"/>
      <c r="OB71" s="14"/>
      <c r="OC71" s="14"/>
      <c r="OD71" s="14"/>
      <c r="OE71" s="14"/>
      <c r="OF71" s="14"/>
      <c r="OG71" s="14"/>
      <c r="OH71" s="14"/>
      <c r="OI71" s="14"/>
      <c r="OJ71" s="14"/>
      <c r="OK71" s="14"/>
      <c r="OL71" s="14"/>
      <c r="OM71" s="14"/>
      <c r="ON71" s="14"/>
      <c r="OO71" s="14"/>
      <c r="OP71" s="14"/>
      <c r="OQ71" s="14"/>
      <c r="OR71" s="14"/>
      <c r="OS71" s="14"/>
      <c r="OT71" s="14"/>
      <c r="OU71" s="14"/>
      <c r="OV71" s="14"/>
      <c r="OW71" s="14"/>
      <c r="OX71" s="14"/>
      <c r="OY71" s="14"/>
      <c r="OZ71" s="14"/>
      <c r="PA71" s="14"/>
      <c r="PB71" s="14"/>
      <c r="PC71" s="14"/>
      <c r="PD71" s="14"/>
      <c r="PE71" s="14"/>
      <c r="PF71" s="14"/>
      <c r="PG71" s="14"/>
      <c r="PH71" s="14"/>
      <c r="PI71" s="14"/>
      <c r="PJ71" s="14"/>
      <c r="PK71" s="14"/>
      <c r="PL71" s="14"/>
      <c r="PM71" s="14"/>
      <c r="PN71" s="14"/>
      <c r="PO71" s="14"/>
      <c r="PP71" s="14"/>
      <c r="PQ71" s="14"/>
      <c r="PR71" s="14"/>
      <c r="PS71" s="14"/>
      <c r="PT71" s="14"/>
      <c r="PU71" s="14"/>
      <c r="PV71" s="14"/>
      <c r="PW71" s="14"/>
      <c r="PX71" s="14"/>
      <c r="PY71" s="14"/>
      <c r="PZ71" s="14"/>
      <c r="QA71" s="14"/>
      <c r="QB71" s="14"/>
      <c r="QC71" s="14"/>
      <c r="QD71" s="14"/>
      <c r="QE71" s="14"/>
      <c r="QF71" s="14"/>
      <c r="QG71" s="14"/>
      <c r="QH71" s="14"/>
      <c r="QI71" s="14"/>
      <c r="QJ71" s="14"/>
      <c r="QK71" s="14"/>
      <c r="QL71" s="14"/>
      <c r="QM71" s="14"/>
      <c r="QN71" s="14"/>
      <c r="QO71" s="14"/>
      <c r="QP71" s="14"/>
      <c r="QQ71" s="14"/>
      <c r="QR71" s="14"/>
      <c r="QS71" s="14"/>
      <c r="QT71" s="14"/>
      <c r="QU71" s="14"/>
      <c r="QV71" s="14"/>
      <c r="QW71" s="14"/>
      <c r="QX71" s="14"/>
      <c r="QY71" s="14"/>
      <c r="QZ71" s="14"/>
      <c r="RA71" s="14"/>
      <c r="RB71" s="14"/>
      <c r="RC71" s="14"/>
      <c r="RD71" s="14"/>
      <c r="RE71" s="14"/>
      <c r="RF71" s="14"/>
      <c r="RG71" s="14"/>
      <c r="RH71" s="14"/>
      <c r="RI71" s="14"/>
      <c r="RJ71" s="14"/>
      <c r="RK71" s="14"/>
      <c r="RL71" s="14"/>
      <c r="RM71" s="14"/>
      <c r="RN71" s="14"/>
      <c r="RO71" s="14"/>
      <c r="RP71" s="14"/>
      <c r="RQ71" s="14"/>
      <c r="RR71" s="14"/>
      <c r="RS71" s="14"/>
      <c r="RT71" s="14"/>
      <c r="RU71" s="14"/>
      <c r="RV71" s="14"/>
      <c r="RW71" s="14"/>
      <c r="RX71" s="14"/>
      <c r="RY71" s="14"/>
      <c r="RZ71" s="14"/>
      <c r="SA71" s="14"/>
      <c r="SB71" s="14"/>
      <c r="SC71" s="14"/>
      <c r="SD71" s="14"/>
      <c r="SE71" s="14"/>
      <c r="SF71" s="14"/>
      <c r="SG71" s="14"/>
      <c r="SH71" s="14"/>
      <c r="SI71" s="14"/>
      <c r="SJ71" s="14"/>
      <c r="SK71" s="14"/>
      <c r="SL71" s="14"/>
      <c r="SM71" s="14"/>
      <c r="SN71" s="14"/>
      <c r="SO71" s="14"/>
      <c r="SP71" s="14"/>
      <c r="SQ71" s="14"/>
      <c r="SR71" s="14"/>
    </row>
    <row r="72" spans="1:512" s="262" customFormat="1" ht="32.25" customHeight="1" x14ac:dyDescent="0.25">
      <c r="A72" s="1617" t="s">
        <v>93</v>
      </c>
      <c r="B72" s="1307" t="s">
        <v>1274</v>
      </c>
      <c r="C72" s="1307" t="s">
        <v>1483</v>
      </c>
      <c r="D72" s="264" t="s">
        <v>1276</v>
      </c>
      <c r="E72" s="263">
        <v>45260</v>
      </c>
      <c r="F72" s="1307" t="s">
        <v>9</v>
      </c>
      <c r="IW72" s="14"/>
      <c r="IX72" s="14"/>
      <c r="IY72" s="14"/>
      <c r="IZ72" s="14"/>
      <c r="JA72" s="14"/>
      <c r="JB72" s="14"/>
      <c r="JC72" s="14"/>
      <c r="JD72" s="14"/>
      <c r="JE72" s="14"/>
      <c r="JF72" s="14"/>
      <c r="JG72" s="14"/>
      <c r="JH72" s="14"/>
      <c r="JI72" s="14"/>
      <c r="JJ72" s="14"/>
      <c r="JK72" s="14"/>
      <c r="JL72" s="14"/>
      <c r="JM72" s="14"/>
      <c r="JN72" s="14"/>
      <c r="JO72" s="14"/>
      <c r="JP72" s="14"/>
      <c r="JQ72" s="14"/>
      <c r="JR72" s="14"/>
      <c r="JS72" s="14"/>
      <c r="JT72" s="14"/>
      <c r="JU72" s="14"/>
      <c r="JV72" s="14"/>
      <c r="JW72" s="14"/>
      <c r="JX72" s="14"/>
      <c r="JY72" s="14"/>
      <c r="JZ72" s="14"/>
      <c r="KA72" s="14"/>
      <c r="KB72" s="14"/>
      <c r="KC72" s="14"/>
      <c r="KD72" s="14"/>
      <c r="KE72" s="14"/>
      <c r="KF72" s="14"/>
      <c r="KG72" s="14"/>
      <c r="KH72" s="14"/>
      <c r="KI72" s="14"/>
      <c r="KJ72" s="14"/>
      <c r="KK72" s="14"/>
      <c r="KL72" s="14"/>
      <c r="KM72" s="14"/>
      <c r="KN72" s="14"/>
      <c r="KO72" s="14"/>
      <c r="KP72" s="14"/>
      <c r="KQ72" s="14"/>
      <c r="KR72" s="14"/>
      <c r="KS72" s="14"/>
      <c r="KT72" s="14"/>
      <c r="KU72" s="14"/>
      <c r="KV72" s="14"/>
      <c r="KW72" s="14"/>
      <c r="KX72" s="14"/>
      <c r="KY72" s="14"/>
      <c r="KZ72" s="14"/>
      <c r="LA72" s="14"/>
      <c r="LB72" s="14"/>
      <c r="LC72" s="14"/>
      <c r="LD72" s="14"/>
      <c r="LE72" s="14"/>
      <c r="LF72" s="14"/>
      <c r="LG72" s="14"/>
      <c r="LH72" s="14"/>
      <c r="LI72" s="14"/>
      <c r="LJ72" s="14"/>
      <c r="LK72" s="14"/>
      <c r="LL72" s="14"/>
      <c r="LM72" s="14"/>
      <c r="LN72" s="14"/>
      <c r="LO72" s="14"/>
      <c r="LP72" s="14"/>
      <c r="LQ72" s="14"/>
      <c r="LR72" s="14"/>
      <c r="LS72" s="14"/>
      <c r="LT72" s="14"/>
      <c r="LU72" s="14"/>
      <c r="LV72" s="14"/>
      <c r="LW72" s="14"/>
      <c r="LX72" s="14"/>
      <c r="LY72" s="14"/>
      <c r="LZ72" s="14"/>
      <c r="MA72" s="14"/>
      <c r="MB72" s="14"/>
      <c r="MC72" s="14"/>
      <c r="MD72" s="14"/>
      <c r="ME72" s="14"/>
      <c r="MF72" s="14"/>
      <c r="MG72" s="14"/>
      <c r="MH72" s="14"/>
      <c r="MI72" s="14"/>
      <c r="MJ72" s="14"/>
      <c r="MK72" s="14"/>
      <c r="ML72" s="14"/>
      <c r="MM72" s="14"/>
      <c r="MN72" s="14"/>
      <c r="MO72" s="14"/>
      <c r="MP72" s="14"/>
      <c r="MQ72" s="14"/>
      <c r="MR72" s="14"/>
      <c r="MS72" s="14"/>
      <c r="MT72" s="14"/>
      <c r="MU72" s="14"/>
      <c r="MV72" s="14"/>
      <c r="MW72" s="14"/>
      <c r="MX72" s="14"/>
      <c r="MY72" s="14"/>
      <c r="MZ72" s="14"/>
      <c r="NA72" s="14"/>
      <c r="NB72" s="14"/>
      <c r="NC72" s="14"/>
      <c r="ND72" s="14"/>
      <c r="NE72" s="14"/>
      <c r="NF72" s="14"/>
      <c r="NG72" s="14"/>
      <c r="NH72" s="14"/>
      <c r="NI72" s="14"/>
      <c r="NJ72" s="14"/>
      <c r="NK72" s="14"/>
      <c r="NL72" s="14"/>
      <c r="NM72" s="14"/>
      <c r="NN72" s="14"/>
      <c r="NO72" s="14"/>
      <c r="NP72" s="14"/>
      <c r="NQ72" s="14"/>
      <c r="NR72" s="14"/>
      <c r="NS72" s="14"/>
      <c r="NT72" s="14"/>
      <c r="NU72" s="14"/>
      <c r="NV72" s="14"/>
      <c r="NW72" s="14"/>
      <c r="NX72" s="14"/>
      <c r="NY72" s="14"/>
      <c r="NZ72" s="14"/>
      <c r="OA72" s="14"/>
      <c r="OB72" s="14"/>
      <c r="OC72" s="14"/>
      <c r="OD72" s="14"/>
      <c r="OE72" s="14"/>
      <c r="OF72" s="14"/>
      <c r="OG72" s="14"/>
      <c r="OH72" s="14"/>
      <c r="OI72" s="14"/>
      <c r="OJ72" s="14"/>
      <c r="OK72" s="14"/>
      <c r="OL72" s="14"/>
      <c r="OM72" s="14"/>
      <c r="ON72" s="14"/>
      <c r="OO72" s="14"/>
      <c r="OP72" s="14"/>
      <c r="OQ72" s="14"/>
      <c r="OR72" s="14"/>
      <c r="OS72" s="14"/>
      <c r="OT72" s="14"/>
      <c r="OU72" s="14"/>
      <c r="OV72" s="14"/>
      <c r="OW72" s="14"/>
      <c r="OX72" s="14"/>
      <c r="OY72" s="14"/>
      <c r="OZ72" s="14"/>
      <c r="PA72" s="14"/>
      <c r="PB72" s="14"/>
      <c r="PC72" s="14"/>
      <c r="PD72" s="14"/>
      <c r="PE72" s="14"/>
      <c r="PF72" s="14"/>
      <c r="PG72" s="14"/>
      <c r="PH72" s="14"/>
      <c r="PI72" s="14"/>
      <c r="PJ72" s="14"/>
      <c r="PK72" s="14"/>
      <c r="PL72" s="14"/>
      <c r="PM72" s="14"/>
      <c r="PN72" s="14"/>
      <c r="PO72" s="14"/>
      <c r="PP72" s="14"/>
      <c r="PQ72" s="14"/>
      <c r="PR72" s="14"/>
      <c r="PS72" s="14"/>
      <c r="PT72" s="14"/>
      <c r="PU72" s="14"/>
      <c r="PV72" s="14"/>
      <c r="PW72" s="14"/>
      <c r="PX72" s="14"/>
      <c r="PY72" s="14"/>
      <c r="PZ72" s="14"/>
      <c r="QA72" s="14"/>
      <c r="QB72" s="14"/>
      <c r="QC72" s="14"/>
      <c r="QD72" s="14"/>
      <c r="QE72" s="14"/>
      <c r="QF72" s="14"/>
      <c r="QG72" s="14"/>
      <c r="QH72" s="14"/>
      <c r="QI72" s="14"/>
      <c r="QJ72" s="14"/>
      <c r="QK72" s="14"/>
      <c r="QL72" s="14"/>
      <c r="QM72" s="14"/>
      <c r="QN72" s="14"/>
      <c r="QO72" s="14"/>
      <c r="QP72" s="14"/>
      <c r="QQ72" s="14"/>
      <c r="QR72" s="14"/>
      <c r="QS72" s="14"/>
      <c r="QT72" s="14"/>
      <c r="QU72" s="14"/>
      <c r="QV72" s="14"/>
      <c r="QW72" s="14"/>
      <c r="QX72" s="14"/>
      <c r="QY72" s="14"/>
      <c r="QZ72" s="14"/>
      <c r="RA72" s="14"/>
      <c r="RB72" s="14"/>
      <c r="RC72" s="14"/>
      <c r="RD72" s="14"/>
      <c r="RE72" s="14"/>
      <c r="RF72" s="14"/>
      <c r="RG72" s="14"/>
      <c r="RH72" s="14"/>
      <c r="RI72" s="14"/>
      <c r="RJ72" s="14"/>
      <c r="RK72" s="14"/>
      <c r="RL72" s="14"/>
      <c r="RM72" s="14"/>
      <c r="RN72" s="14"/>
      <c r="RO72" s="14"/>
      <c r="RP72" s="14"/>
      <c r="RQ72" s="14"/>
      <c r="RR72" s="14"/>
      <c r="RS72" s="14"/>
      <c r="RT72" s="14"/>
      <c r="RU72" s="14"/>
      <c r="RV72" s="14"/>
      <c r="RW72" s="14"/>
      <c r="RX72" s="14"/>
      <c r="RY72" s="14"/>
      <c r="RZ72" s="14"/>
      <c r="SA72" s="14"/>
      <c r="SB72" s="14"/>
      <c r="SC72" s="14"/>
      <c r="SD72" s="14"/>
      <c r="SE72" s="14"/>
      <c r="SF72" s="14"/>
      <c r="SG72" s="14"/>
      <c r="SH72" s="14"/>
      <c r="SI72" s="14"/>
      <c r="SJ72" s="14"/>
      <c r="SK72" s="14"/>
      <c r="SL72" s="14"/>
      <c r="SM72" s="14"/>
      <c r="SN72" s="14"/>
      <c r="SO72" s="14"/>
      <c r="SP72" s="14"/>
      <c r="SQ72" s="14"/>
      <c r="SR72" s="14"/>
    </row>
    <row r="73" spans="1:512" s="262" customFormat="1" ht="32.25" customHeight="1" x14ac:dyDescent="0.25">
      <c r="A73" s="1617" t="s">
        <v>93</v>
      </c>
      <c r="B73" s="1307" t="s">
        <v>1872</v>
      </c>
      <c r="C73" s="1307" t="s">
        <v>1873</v>
      </c>
      <c r="D73" s="264" t="s">
        <v>1874</v>
      </c>
      <c r="E73" s="263">
        <v>45713</v>
      </c>
      <c r="F73" s="1307" t="s">
        <v>836</v>
      </c>
      <c r="IW73" s="14"/>
      <c r="IX73" s="14"/>
      <c r="IY73" s="14"/>
      <c r="IZ73" s="14"/>
      <c r="JA73" s="14"/>
      <c r="JB73" s="14"/>
      <c r="JC73" s="14"/>
      <c r="JD73" s="14"/>
      <c r="JE73" s="14"/>
      <c r="JF73" s="14"/>
      <c r="JG73" s="14"/>
      <c r="JH73" s="14"/>
      <c r="JI73" s="14"/>
      <c r="JJ73" s="14"/>
      <c r="JK73" s="14"/>
      <c r="JL73" s="14"/>
      <c r="JM73" s="14"/>
      <c r="JN73" s="14"/>
      <c r="JO73" s="14"/>
      <c r="JP73" s="14"/>
      <c r="JQ73" s="14"/>
      <c r="JR73" s="14"/>
      <c r="JS73" s="14"/>
      <c r="JT73" s="14"/>
      <c r="JU73" s="14"/>
      <c r="JV73" s="14"/>
      <c r="JW73" s="14"/>
      <c r="JX73" s="14"/>
      <c r="JY73" s="14"/>
      <c r="JZ73" s="14"/>
      <c r="KA73" s="14"/>
      <c r="KB73" s="14"/>
      <c r="KC73" s="14"/>
      <c r="KD73" s="14"/>
      <c r="KE73" s="14"/>
      <c r="KF73" s="14"/>
      <c r="KG73" s="14"/>
      <c r="KH73" s="14"/>
      <c r="KI73" s="14"/>
      <c r="KJ73" s="14"/>
      <c r="KK73" s="14"/>
      <c r="KL73" s="14"/>
      <c r="KM73" s="14"/>
      <c r="KN73" s="14"/>
      <c r="KO73" s="14"/>
      <c r="KP73" s="14"/>
      <c r="KQ73" s="14"/>
      <c r="KR73" s="14"/>
      <c r="KS73" s="14"/>
      <c r="KT73" s="14"/>
      <c r="KU73" s="14"/>
      <c r="KV73" s="14"/>
      <c r="KW73" s="14"/>
      <c r="KX73" s="14"/>
      <c r="KY73" s="14"/>
      <c r="KZ73" s="14"/>
      <c r="LA73" s="14"/>
      <c r="LB73" s="14"/>
      <c r="LC73" s="14"/>
      <c r="LD73" s="14"/>
      <c r="LE73" s="14"/>
      <c r="LF73" s="14"/>
      <c r="LG73" s="14"/>
      <c r="LH73" s="14"/>
      <c r="LI73" s="14"/>
      <c r="LJ73" s="14"/>
      <c r="LK73" s="14"/>
      <c r="LL73" s="14"/>
      <c r="LM73" s="14"/>
      <c r="LN73" s="14"/>
      <c r="LO73" s="14"/>
      <c r="LP73" s="14"/>
      <c r="LQ73" s="14"/>
      <c r="LR73" s="14"/>
      <c r="LS73" s="14"/>
      <c r="LT73" s="14"/>
      <c r="LU73" s="14"/>
      <c r="LV73" s="14"/>
      <c r="LW73" s="14"/>
      <c r="LX73" s="14"/>
      <c r="LY73" s="14"/>
      <c r="LZ73" s="14"/>
      <c r="MA73" s="14"/>
      <c r="MB73" s="14"/>
      <c r="MC73" s="14"/>
      <c r="MD73" s="14"/>
      <c r="ME73" s="14"/>
      <c r="MF73" s="14"/>
      <c r="MG73" s="14"/>
      <c r="MH73" s="14"/>
      <c r="MI73" s="14"/>
      <c r="MJ73" s="14"/>
      <c r="MK73" s="14"/>
      <c r="ML73" s="14"/>
      <c r="MM73" s="14"/>
      <c r="MN73" s="14"/>
      <c r="MO73" s="14"/>
      <c r="MP73" s="14"/>
      <c r="MQ73" s="14"/>
      <c r="MR73" s="14"/>
      <c r="MS73" s="14"/>
      <c r="MT73" s="14"/>
      <c r="MU73" s="14"/>
      <c r="MV73" s="14"/>
      <c r="MW73" s="14"/>
      <c r="MX73" s="14"/>
      <c r="MY73" s="14"/>
      <c r="MZ73" s="14"/>
      <c r="NA73" s="14"/>
      <c r="NB73" s="14"/>
      <c r="NC73" s="14"/>
      <c r="ND73" s="14"/>
      <c r="NE73" s="14"/>
      <c r="NF73" s="14"/>
      <c r="NG73" s="14"/>
      <c r="NH73" s="14"/>
      <c r="NI73" s="14"/>
      <c r="NJ73" s="14"/>
      <c r="NK73" s="14"/>
      <c r="NL73" s="14"/>
      <c r="NM73" s="14"/>
      <c r="NN73" s="14"/>
      <c r="NO73" s="14"/>
      <c r="NP73" s="14"/>
      <c r="NQ73" s="14"/>
      <c r="NR73" s="14"/>
      <c r="NS73" s="14"/>
      <c r="NT73" s="14"/>
      <c r="NU73" s="14"/>
      <c r="NV73" s="14"/>
      <c r="NW73" s="14"/>
      <c r="NX73" s="14"/>
      <c r="NY73" s="14"/>
      <c r="NZ73" s="14"/>
      <c r="OA73" s="14"/>
      <c r="OB73" s="14"/>
      <c r="OC73" s="14"/>
      <c r="OD73" s="14"/>
      <c r="OE73" s="14"/>
      <c r="OF73" s="14"/>
      <c r="OG73" s="14"/>
      <c r="OH73" s="14"/>
      <c r="OI73" s="14"/>
      <c r="OJ73" s="14"/>
      <c r="OK73" s="14"/>
      <c r="OL73" s="14"/>
      <c r="OM73" s="14"/>
      <c r="ON73" s="14"/>
      <c r="OO73" s="14"/>
      <c r="OP73" s="14"/>
      <c r="OQ73" s="14"/>
      <c r="OR73" s="14"/>
      <c r="OS73" s="14"/>
      <c r="OT73" s="14"/>
      <c r="OU73" s="14"/>
      <c r="OV73" s="14"/>
      <c r="OW73" s="14"/>
      <c r="OX73" s="14"/>
      <c r="OY73" s="14"/>
      <c r="OZ73" s="14"/>
      <c r="PA73" s="14"/>
      <c r="PB73" s="14"/>
      <c r="PC73" s="14"/>
      <c r="PD73" s="14"/>
      <c r="PE73" s="14"/>
      <c r="PF73" s="14"/>
      <c r="PG73" s="14"/>
      <c r="PH73" s="14"/>
      <c r="PI73" s="14"/>
      <c r="PJ73" s="14"/>
      <c r="PK73" s="14"/>
      <c r="PL73" s="14"/>
      <c r="PM73" s="14"/>
      <c r="PN73" s="14"/>
      <c r="PO73" s="14"/>
      <c r="PP73" s="14"/>
      <c r="PQ73" s="14"/>
      <c r="PR73" s="14"/>
      <c r="PS73" s="14"/>
      <c r="PT73" s="14"/>
      <c r="PU73" s="14"/>
      <c r="PV73" s="14"/>
      <c r="PW73" s="14"/>
      <c r="PX73" s="14"/>
      <c r="PY73" s="14"/>
      <c r="PZ73" s="14"/>
      <c r="QA73" s="14"/>
      <c r="QB73" s="14"/>
      <c r="QC73" s="14"/>
      <c r="QD73" s="14"/>
      <c r="QE73" s="14"/>
      <c r="QF73" s="14"/>
      <c r="QG73" s="14"/>
      <c r="QH73" s="14"/>
      <c r="QI73" s="14"/>
      <c r="QJ73" s="14"/>
      <c r="QK73" s="14"/>
      <c r="QL73" s="14"/>
      <c r="QM73" s="14"/>
      <c r="QN73" s="14"/>
      <c r="QO73" s="14"/>
      <c r="QP73" s="14"/>
      <c r="QQ73" s="14"/>
      <c r="QR73" s="14"/>
      <c r="QS73" s="14"/>
      <c r="QT73" s="14"/>
      <c r="QU73" s="14"/>
      <c r="QV73" s="14"/>
      <c r="QW73" s="14"/>
      <c r="QX73" s="14"/>
      <c r="QY73" s="14"/>
      <c r="QZ73" s="14"/>
      <c r="RA73" s="14"/>
      <c r="RB73" s="14"/>
      <c r="RC73" s="14"/>
      <c r="RD73" s="14"/>
      <c r="RE73" s="14"/>
      <c r="RF73" s="14"/>
      <c r="RG73" s="14"/>
      <c r="RH73" s="14"/>
      <c r="RI73" s="14"/>
      <c r="RJ73" s="14"/>
      <c r="RK73" s="14"/>
      <c r="RL73" s="14"/>
      <c r="RM73" s="14"/>
      <c r="RN73" s="14"/>
      <c r="RO73" s="14"/>
      <c r="RP73" s="14"/>
      <c r="RQ73" s="14"/>
      <c r="RR73" s="14"/>
      <c r="RS73" s="14"/>
      <c r="RT73" s="14"/>
      <c r="RU73" s="14"/>
      <c r="RV73" s="14"/>
      <c r="RW73" s="14"/>
      <c r="RX73" s="14"/>
      <c r="RY73" s="14"/>
      <c r="RZ73" s="14"/>
      <c r="SA73" s="14"/>
      <c r="SB73" s="14"/>
      <c r="SC73" s="14"/>
      <c r="SD73" s="14"/>
      <c r="SE73" s="14"/>
      <c r="SF73" s="14"/>
      <c r="SG73" s="14"/>
      <c r="SH73" s="14"/>
      <c r="SI73" s="14"/>
      <c r="SJ73" s="14"/>
      <c r="SK73" s="14"/>
      <c r="SL73" s="14"/>
      <c r="SM73" s="14"/>
      <c r="SN73" s="14"/>
      <c r="SO73" s="14"/>
      <c r="SP73" s="14"/>
      <c r="SQ73" s="14"/>
      <c r="SR73" s="14"/>
    </row>
    <row r="74" spans="1:512" s="262" customFormat="1" ht="32.25" customHeight="1" x14ac:dyDescent="0.25">
      <c r="A74" s="1617" t="s">
        <v>93</v>
      </c>
      <c r="B74" s="1307" t="s">
        <v>195</v>
      </c>
      <c r="C74" s="1307" t="s">
        <v>196</v>
      </c>
      <c r="D74" s="264" t="s">
        <v>197</v>
      </c>
      <c r="E74" s="263">
        <v>43941</v>
      </c>
      <c r="F74" s="1307" t="s">
        <v>834</v>
      </c>
      <c r="IW74" s="14"/>
      <c r="IX74" s="14"/>
      <c r="IY74" s="14"/>
      <c r="IZ74" s="14"/>
      <c r="JA74" s="14"/>
      <c r="JB74" s="14"/>
      <c r="JC74" s="14"/>
      <c r="JD74" s="14"/>
      <c r="JE74" s="14"/>
      <c r="JF74" s="14"/>
      <c r="JG74" s="14"/>
      <c r="JH74" s="14"/>
      <c r="JI74" s="14"/>
      <c r="JJ74" s="14"/>
      <c r="JK74" s="14"/>
      <c r="JL74" s="14"/>
      <c r="JM74" s="14"/>
      <c r="JN74" s="14"/>
      <c r="JO74" s="14"/>
      <c r="JP74" s="14"/>
      <c r="JQ74" s="14"/>
      <c r="JR74" s="14"/>
      <c r="JS74" s="14"/>
      <c r="JT74" s="14"/>
      <c r="JU74" s="14"/>
      <c r="JV74" s="14"/>
      <c r="JW74" s="14"/>
      <c r="JX74" s="14"/>
      <c r="JY74" s="14"/>
      <c r="JZ74" s="14"/>
      <c r="KA74" s="14"/>
      <c r="KB74" s="14"/>
      <c r="KC74" s="14"/>
      <c r="KD74" s="14"/>
      <c r="KE74" s="14"/>
      <c r="KF74" s="14"/>
      <c r="KG74" s="14"/>
      <c r="KH74" s="14"/>
      <c r="KI74" s="14"/>
      <c r="KJ74" s="14"/>
      <c r="KK74" s="14"/>
      <c r="KL74" s="14"/>
      <c r="KM74" s="14"/>
      <c r="KN74" s="14"/>
      <c r="KO74" s="14"/>
      <c r="KP74" s="14"/>
      <c r="KQ74" s="14"/>
      <c r="KR74" s="14"/>
      <c r="KS74" s="14"/>
      <c r="KT74" s="14"/>
      <c r="KU74" s="14"/>
      <c r="KV74" s="14"/>
      <c r="KW74" s="14"/>
      <c r="KX74" s="14"/>
      <c r="KY74" s="14"/>
      <c r="KZ74" s="14"/>
      <c r="LA74" s="14"/>
      <c r="LB74" s="14"/>
      <c r="LC74" s="14"/>
      <c r="LD74" s="14"/>
      <c r="LE74" s="14"/>
      <c r="LF74" s="14"/>
      <c r="LG74" s="14"/>
      <c r="LH74" s="14"/>
      <c r="LI74" s="14"/>
      <c r="LJ74" s="14"/>
      <c r="LK74" s="14"/>
      <c r="LL74" s="14"/>
      <c r="LM74" s="14"/>
      <c r="LN74" s="14"/>
      <c r="LO74" s="14"/>
      <c r="LP74" s="14"/>
      <c r="LQ74" s="14"/>
      <c r="LR74" s="14"/>
      <c r="LS74" s="14"/>
      <c r="LT74" s="14"/>
      <c r="LU74" s="14"/>
      <c r="LV74" s="14"/>
      <c r="LW74" s="14"/>
      <c r="LX74" s="14"/>
      <c r="LY74" s="14"/>
      <c r="LZ74" s="14"/>
      <c r="MA74" s="14"/>
      <c r="MB74" s="14"/>
      <c r="MC74" s="14"/>
      <c r="MD74" s="14"/>
      <c r="ME74" s="14"/>
      <c r="MF74" s="14"/>
      <c r="MG74" s="14"/>
      <c r="MH74" s="14"/>
      <c r="MI74" s="14"/>
      <c r="MJ74" s="14"/>
      <c r="MK74" s="14"/>
      <c r="ML74" s="14"/>
      <c r="MM74" s="14"/>
      <c r="MN74" s="14"/>
      <c r="MO74" s="14"/>
      <c r="MP74" s="14"/>
      <c r="MQ74" s="14"/>
      <c r="MR74" s="14"/>
      <c r="MS74" s="14"/>
      <c r="MT74" s="14"/>
      <c r="MU74" s="14"/>
      <c r="MV74" s="14"/>
      <c r="MW74" s="14"/>
      <c r="MX74" s="14"/>
      <c r="MY74" s="14"/>
      <c r="MZ74" s="14"/>
      <c r="NA74" s="14"/>
      <c r="NB74" s="14"/>
      <c r="NC74" s="14"/>
      <c r="ND74" s="14"/>
      <c r="NE74" s="14"/>
      <c r="NF74" s="14"/>
      <c r="NG74" s="14"/>
      <c r="NH74" s="14"/>
      <c r="NI74" s="14"/>
      <c r="NJ74" s="14"/>
      <c r="NK74" s="14"/>
      <c r="NL74" s="14"/>
      <c r="NM74" s="14"/>
      <c r="NN74" s="14"/>
      <c r="NO74" s="14"/>
      <c r="NP74" s="14"/>
      <c r="NQ74" s="14"/>
      <c r="NR74" s="14"/>
      <c r="NS74" s="14"/>
      <c r="NT74" s="14"/>
      <c r="NU74" s="14"/>
      <c r="NV74" s="14"/>
      <c r="NW74" s="14"/>
      <c r="NX74" s="14"/>
      <c r="NY74" s="14"/>
      <c r="NZ74" s="14"/>
      <c r="OA74" s="14"/>
      <c r="OB74" s="14"/>
      <c r="OC74" s="14"/>
      <c r="OD74" s="14"/>
      <c r="OE74" s="14"/>
      <c r="OF74" s="14"/>
      <c r="OG74" s="14"/>
      <c r="OH74" s="14"/>
      <c r="OI74" s="14"/>
      <c r="OJ74" s="14"/>
      <c r="OK74" s="14"/>
      <c r="OL74" s="14"/>
      <c r="OM74" s="14"/>
      <c r="ON74" s="14"/>
      <c r="OO74" s="14"/>
      <c r="OP74" s="14"/>
      <c r="OQ74" s="14"/>
      <c r="OR74" s="14"/>
      <c r="OS74" s="14"/>
      <c r="OT74" s="14"/>
      <c r="OU74" s="14"/>
      <c r="OV74" s="14"/>
      <c r="OW74" s="14"/>
      <c r="OX74" s="14"/>
      <c r="OY74" s="14"/>
      <c r="OZ74" s="14"/>
      <c r="PA74" s="14"/>
      <c r="PB74" s="14"/>
      <c r="PC74" s="14"/>
      <c r="PD74" s="14"/>
      <c r="PE74" s="14"/>
      <c r="PF74" s="14"/>
      <c r="PG74" s="14"/>
      <c r="PH74" s="14"/>
      <c r="PI74" s="14"/>
      <c r="PJ74" s="14"/>
      <c r="PK74" s="14"/>
      <c r="PL74" s="14"/>
      <c r="PM74" s="14"/>
      <c r="PN74" s="14"/>
      <c r="PO74" s="14"/>
      <c r="PP74" s="14"/>
      <c r="PQ74" s="14"/>
      <c r="PR74" s="14"/>
      <c r="PS74" s="14"/>
      <c r="PT74" s="14"/>
      <c r="PU74" s="14"/>
      <c r="PV74" s="14"/>
      <c r="PW74" s="14"/>
      <c r="PX74" s="14"/>
      <c r="PY74" s="14"/>
      <c r="PZ74" s="14"/>
      <c r="QA74" s="14"/>
      <c r="QB74" s="14"/>
      <c r="QC74" s="14"/>
      <c r="QD74" s="14"/>
      <c r="QE74" s="14"/>
      <c r="QF74" s="14"/>
      <c r="QG74" s="14"/>
      <c r="QH74" s="14"/>
      <c r="QI74" s="14"/>
      <c r="QJ74" s="14"/>
      <c r="QK74" s="14"/>
      <c r="QL74" s="14"/>
      <c r="QM74" s="14"/>
      <c r="QN74" s="14"/>
      <c r="QO74" s="14"/>
      <c r="QP74" s="14"/>
      <c r="QQ74" s="14"/>
      <c r="QR74" s="14"/>
      <c r="QS74" s="14"/>
      <c r="QT74" s="14"/>
      <c r="QU74" s="14"/>
      <c r="QV74" s="14"/>
      <c r="QW74" s="14"/>
      <c r="QX74" s="14"/>
      <c r="QY74" s="14"/>
      <c r="QZ74" s="14"/>
      <c r="RA74" s="14"/>
      <c r="RB74" s="14"/>
      <c r="RC74" s="14"/>
      <c r="RD74" s="14"/>
      <c r="RE74" s="14"/>
      <c r="RF74" s="14"/>
      <c r="RG74" s="14"/>
      <c r="RH74" s="14"/>
      <c r="RI74" s="14"/>
      <c r="RJ74" s="14"/>
      <c r="RK74" s="14"/>
      <c r="RL74" s="14"/>
      <c r="RM74" s="14"/>
      <c r="RN74" s="14"/>
      <c r="RO74" s="14"/>
      <c r="RP74" s="14"/>
      <c r="RQ74" s="14"/>
      <c r="RR74" s="14"/>
      <c r="RS74" s="14"/>
      <c r="RT74" s="14"/>
      <c r="RU74" s="14"/>
      <c r="RV74" s="14"/>
      <c r="RW74" s="14"/>
      <c r="RX74" s="14"/>
      <c r="RY74" s="14"/>
      <c r="RZ74" s="14"/>
      <c r="SA74" s="14"/>
      <c r="SB74" s="14"/>
      <c r="SC74" s="14"/>
      <c r="SD74" s="14"/>
      <c r="SE74" s="14"/>
      <c r="SF74" s="14"/>
      <c r="SG74" s="14"/>
      <c r="SH74" s="14"/>
      <c r="SI74" s="14"/>
      <c r="SJ74" s="14"/>
      <c r="SK74" s="14"/>
      <c r="SL74" s="14"/>
      <c r="SM74" s="14"/>
      <c r="SN74" s="14"/>
      <c r="SO74" s="14"/>
      <c r="SP74" s="14"/>
      <c r="SQ74" s="14"/>
      <c r="SR74" s="14"/>
    </row>
    <row r="75" spans="1:512" s="262" customFormat="1" ht="32.25" customHeight="1" x14ac:dyDescent="0.25">
      <c r="A75" s="1617" t="s">
        <v>93</v>
      </c>
      <c r="B75" s="1307" t="s">
        <v>1596</v>
      </c>
      <c r="C75" s="1307" t="s">
        <v>611</v>
      </c>
      <c r="D75" s="264" t="s">
        <v>612</v>
      </c>
      <c r="E75" s="263">
        <v>44480</v>
      </c>
      <c r="F75" s="1307" t="s">
        <v>836</v>
      </c>
      <c r="IW75" s="14"/>
      <c r="IX75" s="14"/>
      <c r="IY75" s="14"/>
      <c r="IZ75" s="14"/>
      <c r="JA75" s="14"/>
      <c r="JB75" s="14"/>
      <c r="JC75" s="14"/>
      <c r="JD75" s="14"/>
      <c r="JE75" s="14"/>
      <c r="JF75" s="14"/>
      <c r="JG75" s="14"/>
      <c r="JH75" s="14"/>
      <c r="JI75" s="14"/>
      <c r="JJ75" s="14"/>
      <c r="JK75" s="14"/>
      <c r="JL75" s="14"/>
      <c r="JM75" s="14"/>
      <c r="JN75" s="14"/>
      <c r="JO75" s="14"/>
      <c r="JP75" s="14"/>
      <c r="JQ75" s="14"/>
      <c r="JR75" s="14"/>
      <c r="JS75" s="14"/>
      <c r="JT75" s="14"/>
      <c r="JU75" s="14"/>
      <c r="JV75" s="14"/>
      <c r="JW75" s="14"/>
      <c r="JX75" s="14"/>
      <c r="JY75" s="14"/>
      <c r="JZ75" s="14"/>
      <c r="KA75" s="14"/>
      <c r="KB75" s="14"/>
      <c r="KC75" s="14"/>
      <c r="KD75" s="14"/>
      <c r="KE75" s="14"/>
      <c r="KF75" s="14"/>
      <c r="KG75" s="14"/>
      <c r="KH75" s="14"/>
      <c r="KI75" s="14"/>
      <c r="KJ75" s="14"/>
      <c r="KK75" s="14"/>
      <c r="KL75" s="14"/>
      <c r="KM75" s="14"/>
      <c r="KN75" s="14"/>
      <c r="KO75" s="14"/>
      <c r="KP75" s="14"/>
      <c r="KQ75" s="14"/>
      <c r="KR75" s="14"/>
      <c r="KS75" s="14"/>
      <c r="KT75" s="14"/>
      <c r="KU75" s="14"/>
      <c r="KV75" s="14"/>
      <c r="KW75" s="14"/>
      <c r="KX75" s="14"/>
      <c r="KY75" s="14"/>
      <c r="KZ75" s="14"/>
      <c r="LA75" s="14"/>
      <c r="LB75" s="14"/>
      <c r="LC75" s="14"/>
      <c r="LD75" s="14"/>
      <c r="LE75" s="14"/>
      <c r="LF75" s="14"/>
      <c r="LG75" s="14"/>
      <c r="LH75" s="14"/>
      <c r="LI75" s="14"/>
      <c r="LJ75" s="14"/>
      <c r="LK75" s="14"/>
      <c r="LL75" s="14"/>
      <c r="LM75" s="14"/>
      <c r="LN75" s="14"/>
      <c r="LO75" s="14"/>
      <c r="LP75" s="14"/>
      <c r="LQ75" s="14"/>
      <c r="LR75" s="14"/>
      <c r="LS75" s="14"/>
      <c r="LT75" s="14"/>
      <c r="LU75" s="14"/>
      <c r="LV75" s="14"/>
      <c r="LW75" s="14"/>
      <c r="LX75" s="14"/>
      <c r="LY75" s="14"/>
      <c r="LZ75" s="14"/>
      <c r="MA75" s="14"/>
      <c r="MB75" s="14"/>
      <c r="MC75" s="14"/>
      <c r="MD75" s="14"/>
      <c r="ME75" s="14"/>
      <c r="MF75" s="14"/>
      <c r="MG75" s="14"/>
      <c r="MH75" s="14"/>
      <c r="MI75" s="14"/>
      <c r="MJ75" s="14"/>
      <c r="MK75" s="14"/>
      <c r="ML75" s="14"/>
      <c r="MM75" s="14"/>
      <c r="MN75" s="14"/>
      <c r="MO75" s="14"/>
      <c r="MP75" s="14"/>
      <c r="MQ75" s="14"/>
      <c r="MR75" s="14"/>
      <c r="MS75" s="14"/>
      <c r="MT75" s="14"/>
      <c r="MU75" s="14"/>
      <c r="MV75" s="14"/>
      <c r="MW75" s="14"/>
      <c r="MX75" s="14"/>
      <c r="MY75" s="14"/>
      <c r="MZ75" s="14"/>
      <c r="NA75" s="14"/>
      <c r="NB75" s="14"/>
      <c r="NC75" s="14"/>
      <c r="ND75" s="14"/>
      <c r="NE75" s="14"/>
      <c r="NF75" s="14"/>
      <c r="NG75" s="14"/>
      <c r="NH75" s="14"/>
      <c r="NI75" s="14"/>
      <c r="NJ75" s="14"/>
      <c r="NK75" s="14"/>
      <c r="NL75" s="14"/>
      <c r="NM75" s="14"/>
      <c r="NN75" s="14"/>
      <c r="NO75" s="14"/>
      <c r="NP75" s="14"/>
      <c r="NQ75" s="14"/>
      <c r="NR75" s="14"/>
      <c r="NS75" s="14"/>
      <c r="NT75" s="14"/>
      <c r="NU75" s="14"/>
      <c r="NV75" s="14"/>
      <c r="NW75" s="14"/>
      <c r="NX75" s="14"/>
      <c r="NY75" s="14"/>
      <c r="NZ75" s="14"/>
      <c r="OA75" s="14"/>
      <c r="OB75" s="14"/>
      <c r="OC75" s="14"/>
      <c r="OD75" s="14"/>
      <c r="OE75" s="14"/>
      <c r="OF75" s="14"/>
      <c r="OG75" s="14"/>
      <c r="OH75" s="14"/>
      <c r="OI75" s="14"/>
      <c r="OJ75" s="14"/>
      <c r="OK75" s="14"/>
      <c r="OL75" s="14"/>
      <c r="OM75" s="14"/>
      <c r="ON75" s="14"/>
      <c r="OO75" s="14"/>
      <c r="OP75" s="14"/>
      <c r="OQ75" s="14"/>
      <c r="OR75" s="14"/>
      <c r="OS75" s="14"/>
      <c r="OT75" s="14"/>
      <c r="OU75" s="14"/>
      <c r="OV75" s="14"/>
      <c r="OW75" s="14"/>
      <c r="OX75" s="14"/>
      <c r="OY75" s="14"/>
      <c r="OZ75" s="14"/>
      <c r="PA75" s="14"/>
      <c r="PB75" s="14"/>
      <c r="PC75" s="14"/>
      <c r="PD75" s="14"/>
      <c r="PE75" s="14"/>
      <c r="PF75" s="14"/>
      <c r="PG75" s="14"/>
      <c r="PH75" s="14"/>
      <c r="PI75" s="14"/>
      <c r="PJ75" s="14"/>
      <c r="PK75" s="14"/>
      <c r="PL75" s="14"/>
      <c r="PM75" s="14"/>
      <c r="PN75" s="14"/>
      <c r="PO75" s="14"/>
      <c r="PP75" s="14"/>
      <c r="PQ75" s="14"/>
      <c r="PR75" s="14"/>
      <c r="PS75" s="14"/>
      <c r="PT75" s="14"/>
      <c r="PU75" s="14"/>
      <c r="PV75" s="14"/>
      <c r="PW75" s="14"/>
      <c r="PX75" s="14"/>
      <c r="PY75" s="14"/>
      <c r="PZ75" s="14"/>
      <c r="QA75" s="14"/>
      <c r="QB75" s="14"/>
      <c r="QC75" s="14"/>
      <c r="QD75" s="14"/>
      <c r="QE75" s="14"/>
      <c r="QF75" s="14"/>
      <c r="QG75" s="14"/>
      <c r="QH75" s="14"/>
      <c r="QI75" s="14"/>
      <c r="QJ75" s="14"/>
      <c r="QK75" s="14"/>
      <c r="QL75" s="14"/>
      <c r="QM75" s="14"/>
      <c r="QN75" s="14"/>
      <c r="QO75" s="14"/>
      <c r="QP75" s="14"/>
      <c r="QQ75" s="14"/>
      <c r="QR75" s="14"/>
      <c r="QS75" s="14"/>
      <c r="QT75" s="14"/>
      <c r="QU75" s="14"/>
      <c r="QV75" s="14"/>
      <c r="QW75" s="14"/>
      <c r="QX75" s="14"/>
      <c r="QY75" s="14"/>
      <c r="QZ75" s="14"/>
      <c r="RA75" s="14"/>
      <c r="RB75" s="14"/>
      <c r="RC75" s="14"/>
      <c r="RD75" s="14"/>
      <c r="RE75" s="14"/>
      <c r="RF75" s="14"/>
      <c r="RG75" s="14"/>
      <c r="RH75" s="14"/>
      <c r="RI75" s="14"/>
      <c r="RJ75" s="14"/>
      <c r="RK75" s="14"/>
      <c r="RL75" s="14"/>
      <c r="RM75" s="14"/>
      <c r="RN75" s="14"/>
      <c r="RO75" s="14"/>
      <c r="RP75" s="14"/>
      <c r="RQ75" s="14"/>
      <c r="RR75" s="14"/>
      <c r="RS75" s="14"/>
      <c r="RT75" s="14"/>
      <c r="RU75" s="14"/>
      <c r="RV75" s="14"/>
      <c r="RW75" s="14"/>
      <c r="RX75" s="14"/>
      <c r="RY75" s="14"/>
      <c r="RZ75" s="14"/>
      <c r="SA75" s="14"/>
      <c r="SB75" s="14"/>
      <c r="SC75" s="14"/>
      <c r="SD75" s="14"/>
      <c r="SE75" s="14"/>
      <c r="SF75" s="14"/>
      <c r="SG75" s="14"/>
      <c r="SH75" s="14"/>
      <c r="SI75" s="14"/>
      <c r="SJ75" s="14"/>
      <c r="SK75" s="14"/>
      <c r="SL75" s="14"/>
      <c r="SM75" s="14"/>
      <c r="SN75" s="14"/>
      <c r="SO75" s="14"/>
      <c r="SP75" s="14"/>
      <c r="SQ75" s="14"/>
      <c r="SR75" s="14"/>
    </row>
    <row r="76" spans="1:512" s="262" customFormat="1" ht="32.25" customHeight="1" x14ac:dyDescent="0.25">
      <c r="A76" s="1617" t="s">
        <v>93</v>
      </c>
      <c r="B76" s="1307" t="s">
        <v>1596</v>
      </c>
      <c r="C76" s="1307" t="s">
        <v>611</v>
      </c>
      <c r="D76" s="264" t="s">
        <v>613</v>
      </c>
      <c r="E76" s="263">
        <v>44840</v>
      </c>
      <c r="F76" s="1307" t="s">
        <v>836</v>
      </c>
      <c r="IW76" s="14"/>
      <c r="IX76" s="14"/>
      <c r="IY76" s="14"/>
      <c r="IZ76" s="14"/>
      <c r="JA76" s="14"/>
      <c r="JB76" s="14"/>
      <c r="JC76" s="14"/>
      <c r="JD76" s="14"/>
      <c r="JE76" s="14"/>
      <c r="JF76" s="14"/>
      <c r="JG76" s="14"/>
      <c r="JH76" s="14"/>
      <c r="JI76" s="14"/>
      <c r="JJ76" s="14"/>
      <c r="JK76" s="14"/>
      <c r="JL76" s="14"/>
      <c r="JM76" s="14"/>
      <c r="JN76" s="14"/>
      <c r="JO76" s="14"/>
      <c r="JP76" s="14"/>
      <c r="JQ76" s="14"/>
      <c r="JR76" s="14"/>
      <c r="JS76" s="14"/>
      <c r="JT76" s="14"/>
      <c r="JU76" s="14"/>
      <c r="JV76" s="14"/>
      <c r="JW76" s="14"/>
      <c r="JX76" s="14"/>
      <c r="JY76" s="14"/>
      <c r="JZ76" s="14"/>
      <c r="KA76" s="14"/>
      <c r="KB76" s="14"/>
      <c r="KC76" s="14"/>
      <c r="KD76" s="14"/>
      <c r="KE76" s="14"/>
      <c r="KF76" s="14"/>
      <c r="KG76" s="14"/>
      <c r="KH76" s="14"/>
      <c r="KI76" s="14"/>
      <c r="KJ76" s="14"/>
      <c r="KK76" s="14"/>
      <c r="KL76" s="14"/>
      <c r="KM76" s="14"/>
      <c r="KN76" s="14"/>
      <c r="KO76" s="14"/>
      <c r="KP76" s="14"/>
      <c r="KQ76" s="14"/>
      <c r="KR76" s="14"/>
      <c r="KS76" s="14"/>
      <c r="KT76" s="14"/>
      <c r="KU76" s="14"/>
      <c r="KV76" s="14"/>
      <c r="KW76" s="14"/>
      <c r="KX76" s="14"/>
      <c r="KY76" s="14"/>
      <c r="KZ76" s="14"/>
      <c r="LA76" s="14"/>
      <c r="LB76" s="14"/>
      <c r="LC76" s="14"/>
      <c r="LD76" s="14"/>
      <c r="LE76" s="14"/>
      <c r="LF76" s="14"/>
      <c r="LG76" s="14"/>
      <c r="LH76" s="14"/>
      <c r="LI76" s="14"/>
      <c r="LJ76" s="14"/>
      <c r="LK76" s="14"/>
      <c r="LL76" s="14"/>
      <c r="LM76" s="14"/>
      <c r="LN76" s="14"/>
      <c r="LO76" s="14"/>
      <c r="LP76" s="14"/>
      <c r="LQ76" s="14"/>
      <c r="LR76" s="14"/>
      <c r="LS76" s="14"/>
      <c r="LT76" s="14"/>
      <c r="LU76" s="14"/>
      <c r="LV76" s="14"/>
      <c r="LW76" s="14"/>
      <c r="LX76" s="14"/>
      <c r="LY76" s="14"/>
      <c r="LZ76" s="14"/>
      <c r="MA76" s="14"/>
      <c r="MB76" s="14"/>
      <c r="MC76" s="14"/>
      <c r="MD76" s="14"/>
      <c r="ME76" s="14"/>
      <c r="MF76" s="14"/>
      <c r="MG76" s="14"/>
      <c r="MH76" s="14"/>
      <c r="MI76" s="14"/>
      <c r="MJ76" s="14"/>
      <c r="MK76" s="14"/>
      <c r="ML76" s="14"/>
      <c r="MM76" s="14"/>
      <c r="MN76" s="14"/>
      <c r="MO76" s="14"/>
      <c r="MP76" s="14"/>
      <c r="MQ76" s="14"/>
      <c r="MR76" s="14"/>
      <c r="MS76" s="14"/>
      <c r="MT76" s="14"/>
      <c r="MU76" s="14"/>
      <c r="MV76" s="14"/>
      <c r="MW76" s="14"/>
      <c r="MX76" s="14"/>
      <c r="MY76" s="14"/>
      <c r="MZ76" s="14"/>
      <c r="NA76" s="14"/>
      <c r="NB76" s="14"/>
      <c r="NC76" s="14"/>
      <c r="ND76" s="14"/>
      <c r="NE76" s="14"/>
      <c r="NF76" s="14"/>
      <c r="NG76" s="14"/>
      <c r="NH76" s="14"/>
      <c r="NI76" s="14"/>
      <c r="NJ76" s="14"/>
      <c r="NK76" s="14"/>
      <c r="NL76" s="14"/>
      <c r="NM76" s="14"/>
      <c r="NN76" s="14"/>
      <c r="NO76" s="14"/>
      <c r="NP76" s="14"/>
      <c r="NQ76" s="14"/>
      <c r="NR76" s="14"/>
      <c r="NS76" s="14"/>
      <c r="NT76" s="14"/>
      <c r="NU76" s="14"/>
      <c r="NV76" s="14"/>
      <c r="NW76" s="14"/>
      <c r="NX76" s="14"/>
      <c r="NY76" s="14"/>
      <c r="NZ76" s="14"/>
      <c r="OA76" s="14"/>
      <c r="OB76" s="14"/>
      <c r="OC76" s="14"/>
      <c r="OD76" s="14"/>
      <c r="OE76" s="14"/>
      <c r="OF76" s="14"/>
      <c r="OG76" s="14"/>
      <c r="OH76" s="14"/>
      <c r="OI76" s="14"/>
      <c r="OJ76" s="14"/>
      <c r="OK76" s="14"/>
      <c r="OL76" s="14"/>
      <c r="OM76" s="14"/>
      <c r="ON76" s="14"/>
      <c r="OO76" s="14"/>
      <c r="OP76" s="14"/>
      <c r="OQ76" s="14"/>
      <c r="OR76" s="14"/>
      <c r="OS76" s="14"/>
      <c r="OT76" s="14"/>
      <c r="OU76" s="14"/>
      <c r="OV76" s="14"/>
      <c r="OW76" s="14"/>
      <c r="OX76" s="14"/>
      <c r="OY76" s="14"/>
      <c r="OZ76" s="14"/>
      <c r="PA76" s="14"/>
      <c r="PB76" s="14"/>
      <c r="PC76" s="14"/>
      <c r="PD76" s="14"/>
      <c r="PE76" s="14"/>
      <c r="PF76" s="14"/>
      <c r="PG76" s="14"/>
      <c r="PH76" s="14"/>
      <c r="PI76" s="14"/>
      <c r="PJ76" s="14"/>
      <c r="PK76" s="14"/>
      <c r="PL76" s="14"/>
      <c r="PM76" s="14"/>
      <c r="PN76" s="14"/>
      <c r="PO76" s="14"/>
      <c r="PP76" s="14"/>
      <c r="PQ76" s="14"/>
      <c r="PR76" s="14"/>
      <c r="PS76" s="14"/>
      <c r="PT76" s="14"/>
      <c r="PU76" s="14"/>
      <c r="PV76" s="14"/>
      <c r="PW76" s="14"/>
      <c r="PX76" s="14"/>
      <c r="PY76" s="14"/>
      <c r="PZ76" s="14"/>
      <c r="QA76" s="14"/>
      <c r="QB76" s="14"/>
      <c r="QC76" s="14"/>
      <c r="QD76" s="14"/>
      <c r="QE76" s="14"/>
      <c r="QF76" s="14"/>
      <c r="QG76" s="14"/>
      <c r="QH76" s="14"/>
      <c r="QI76" s="14"/>
      <c r="QJ76" s="14"/>
      <c r="QK76" s="14"/>
      <c r="QL76" s="14"/>
      <c r="QM76" s="14"/>
      <c r="QN76" s="14"/>
      <c r="QO76" s="14"/>
      <c r="QP76" s="14"/>
      <c r="QQ76" s="14"/>
      <c r="QR76" s="14"/>
      <c r="QS76" s="14"/>
      <c r="QT76" s="14"/>
      <c r="QU76" s="14"/>
      <c r="QV76" s="14"/>
      <c r="QW76" s="14"/>
      <c r="QX76" s="14"/>
      <c r="QY76" s="14"/>
      <c r="QZ76" s="14"/>
      <c r="RA76" s="14"/>
      <c r="RB76" s="14"/>
      <c r="RC76" s="14"/>
      <c r="RD76" s="14"/>
      <c r="RE76" s="14"/>
      <c r="RF76" s="14"/>
      <c r="RG76" s="14"/>
      <c r="RH76" s="14"/>
      <c r="RI76" s="14"/>
      <c r="RJ76" s="14"/>
      <c r="RK76" s="14"/>
      <c r="RL76" s="14"/>
      <c r="RM76" s="14"/>
      <c r="RN76" s="14"/>
      <c r="RO76" s="14"/>
      <c r="RP76" s="14"/>
      <c r="RQ76" s="14"/>
      <c r="RR76" s="14"/>
      <c r="RS76" s="14"/>
      <c r="RT76" s="14"/>
      <c r="RU76" s="14"/>
      <c r="RV76" s="14"/>
      <c r="RW76" s="14"/>
      <c r="RX76" s="14"/>
      <c r="RY76" s="14"/>
      <c r="RZ76" s="14"/>
      <c r="SA76" s="14"/>
      <c r="SB76" s="14"/>
      <c r="SC76" s="14"/>
      <c r="SD76" s="14"/>
      <c r="SE76" s="14"/>
      <c r="SF76" s="14"/>
      <c r="SG76" s="14"/>
      <c r="SH76" s="14"/>
      <c r="SI76" s="14"/>
      <c r="SJ76" s="14"/>
      <c r="SK76" s="14"/>
      <c r="SL76" s="14"/>
      <c r="SM76" s="14"/>
      <c r="SN76" s="14"/>
      <c r="SO76" s="14"/>
      <c r="SP76" s="14"/>
      <c r="SQ76" s="14"/>
      <c r="SR76" s="14"/>
    </row>
    <row r="77" spans="1:512" s="262" customFormat="1" ht="32.25" customHeight="1" x14ac:dyDescent="0.25">
      <c r="A77" s="1617" t="s">
        <v>93</v>
      </c>
      <c r="B77" s="1307" t="s">
        <v>1597</v>
      </c>
      <c r="C77" s="1307" t="s">
        <v>1046</v>
      </c>
      <c r="D77" s="264" t="s">
        <v>1047</v>
      </c>
      <c r="E77" s="263">
        <v>44985</v>
      </c>
      <c r="F77" s="1307" t="s">
        <v>834</v>
      </c>
      <c r="IW77" s="14"/>
      <c r="IX77" s="14"/>
      <c r="IY77" s="14"/>
      <c r="IZ77" s="14"/>
      <c r="JA77" s="14"/>
      <c r="JB77" s="14"/>
      <c r="JC77" s="14"/>
      <c r="JD77" s="14"/>
      <c r="JE77" s="14"/>
      <c r="JF77" s="14"/>
      <c r="JG77" s="14"/>
      <c r="JH77" s="14"/>
      <c r="JI77" s="14"/>
      <c r="JJ77" s="14"/>
      <c r="JK77" s="14"/>
      <c r="JL77" s="14"/>
      <c r="JM77" s="14"/>
      <c r="JN77" s="14"/>
      <c r="JO77" s="14"/>
      <c r="JP77" s="14"/>
      <c r="JQ77" s="14"/>
      <c r="JR77" s="14"/>
      <c r="JS77" s="14"/>
      <c r="JT77" s="14"/>
      <c r="JU77" s="14"/>
      <c r="JV77" s="14"/>
      <c r="JW77" s="14"/>
      <c r="JX77" s="14"/>
      <c r="JY77" s="14"/>
      <c r="JZ77" s="14"/>
      <c r="KA77" s="14"/>
      <c r="KB77" s="14"/>
      <c r="KC77" s="14"/>
      <c r="KD77" s="14"/>
      <c r="KE77" s="14"/>
      <c r="KF77" s="14"/>
      <c r="KG77" s="14"/>
      <c r="KH77" s="14"/>
      <c r="KI77" s="14"/>
      <c r="KJ77" s="14"/>
      <c r="KK77" s="14"/>
      <c r="KL77" s="14"/>
      <c r="KM77" s="14"/>
      <c r="KN77" s="14"/>
      <c r="KO77" s="14"/>
      <c r="KP77" s="14"/>
      <c r="KQ77" s="14"/>
      <c r="KR77" s="14"/>
      <c r="KS77" s="14"/>
      <c r="KT77" s="14"/>
      <c r="KU77" s="14"/>
      <c r="KV77" s="14"/>
      <c r="KW77" s="14"/>
      <c r="KX77" s="14"/>
      <c r="KY77" s="14"/>
      <c r="KZ77" s="14"/>
      <c r="LA77" s="14"/>
      <c r="LB77" s="14"/>
      <c r="LC77" s="14"/>
      <c r="LD77" s="14"/>
      <c r="LE77" s="14"/>
      <c r="LF77" s="14"/>
      <c r="LG77" s="14"/>
      <c r="LH77" s="14"/>
      <c r="LI77" s="14"/>
      <c r="LJ77" s="14"/>
      <c r="LK77" s="14"/>
      <c r="LL77" s="14"/>
      <c r="LM77" s="14"/>
      <c r="LN77" s="14"/>
      <c r="LO77" s="14"/>
      <c r="LP77" s="14"/>
      <c r="LQ77" s="14"/>
      <c r="LR77" s="14"/>
      <c r="LS77" s="14"/>
      <c r="LT77" s="14"/>
      <c r="LU77" s="14"/>
      <c r="LV77" s="14"/>
      <c r="LW77" s="14"/>
      <c r="LX77" s="14"/>
      <c r="LY77" s="14"/>
      <c r="LZ77" s="14"/>
      <c r="MA77" s="14"/>
      <c r="MB77" s="14"/>
      <c r="MC77" s="14"/>
      <c r="MD77" s="14"/>
      <c r="ME77" s="14"/>
      <c r="MF77" s="14"/>
      <c r="MG77" s="14"/>
      <c r="MH77" s="14"/>
      <c r="MI77" s="14"/>
      <c r="MJ77" s="14"/>
      <c r="MK77" s="14"/>
      <c r="ML77" s="14"/>
      <c r="MM77" s="14"/>
      <c r="MN77" s="14"/>
      <c r="MO77" s="14"/>
      <c r="MP77" s="14"/>
      <c r="MQ77" s="14"/>
      <c r="MR77" s="14"/>
      <c r="MS77" s="14"/>
      <c r="MT77" s="14"/>
      <c r="MU77" s="14"/>
      <c r="MV77" s="14"/>
      <c r="MW77" s="14"/>
      <c r="MX77" s="14"/>
      <c r="MY77" s="14"/>
      <c r="MZ77" s="14"/>
      <c r="NA77" s="14"/>
      <c r="NB77" s="14"/>
      <c r="NC77" s="14"/>
      <c r="ND77" s="14"/>
      <c r="NE77" s="14"/>
      <c r="NF77" s="14"/>
      <c r="NG77" s="14"/>
      <c r="NH77" s="14"/>
      <c r="NI77" s="14"/>
      <c r="NJ77" s="14"/>
      <c r="NK77" s="14"/>
      <c r="NL77" s="14"/>
      <c r="NM77" s="14"/>
      <c r="NN77" s="14"/>
      <c r="NO77" s="14"/>
      <c r="NP77" s="14"/>
      <c r="NQ77" s="14"/>
      <c r="NR77" s="14"/>
      <c r="NS77" s="14"/>
      <c r="NT77" s="14"/>
      <c r="NU77" s="14"/>
      <c r="NV77" s="14"/>
      <c r="NW77" s="14"/>
      <c r="NX77" s="14"/>
      <c r="NY77" s="14"/>
      <c r="NZ77" s="14"/>
      <c r="OA77" s="14"/>
      <c r="OB77" s="14"/>
      <c r="OC77" s="14"/>
      <c r="OD77" s="14"/>
      <c r="OE77" s="14"/>
      <c r="OF77" s="14"/>
      <c r="OG77" s="14"/>
      <c r="OH77" s="14"/>
      <c r="OI77" s="14"/>
      <c r="OJ77" s="14"/>
      <c r="OK77" s="14"/>
      <c r="OL77" s="14"/>
      <c r="OM77" s="14"/>
      <c r="ON77" s="14"/>
      <c r="OO77" s="14"/>
      <c r="OP77" s="14"/>
      <c r="OQ77" s="14"/>
      <c r="OR77" s="14"/>
      <c r="OS77" s="14"/>
      <c r="OT77" s="14"/>
      <c r="OU77" s="14"/>
      <c r="OV77" s="14"/>
      <c r="OW77" s="14"/>
      <c r="OX77" s="14"/>
      <c r="OY77" s="14"/>
      <c r="OZ77" s="14"/>
      <c r="PA77" s="14"/>
      <c r="PB77" s="14"/>
      <c r="PC77" s="14"/>
      <c r="PD77" s="14"/>
      <c r="PE77" s="14"/>
      <c r="PF77" s="14"/>
      <c r="PG77" s="14"/>
      <c r="PH77" s="14"/>
      <c r="PI77" s="14"/>
      <c r="PJ77" s="14"/>
      <c r="PK77" s="14"/>
      <c r="PL77" s="14"/>
      <c r="PM77" s="14"/>
      <c r="PN77" s="14"/>
      <c r="PO77" s="14"/>
      <c r="PP77" s="14"/>
      <c r="PQ77" s="14"/>
      <c r="PR77" s="14"/>
      <c r="PS77" s="14"/>
      <c r="PT77" s="14"/>
      <c r="PU77" s="14"/>
      <c r="PV77" s="14"/>
      <c r="PW77" s="14"/>
      <c r="PX77" s="14"/>
      <c r="PY77" s="14"/>
      <c r="PZ77" s="14"/>
      <c r="QA77" s="14"/>
      <c r="QB77" s="14"/>
      <c r="QC77" s="14"/>
      <c r="QD77" s="14"/>
      <c r="QE77" s="14"/>
      <c r="QF77" s="14"/>
      <c r="QG77" s="14"/>
      <c r="QH77" s="14"/>
      <c r="QI77" s="14"/>
      <c r="QJ77" s="14"/>
      <c r="QK77" s="14"/>
      <c r="QL77" s="14"/>
      <c r="QM77" s="14"/>
      <c r="QN77" s="14"/>
      <c r="QO77" s="14"/>
      <c r="QP77" s="14"/>
      <c r="QQ77" s="14"/>
      <c r="QR77" s="14"/>
      <c r="QS77" s="14"/>
      <c r="QT77" s="14"/>
      <c r="QU77" s="14"/>
      <c r="QV77" s="14"/>
      <c r="QW77" s="14"/>
      <c r="QX77" s="14"/>
      <c r="QY77" s="14"/>
      <c r="QZ77" s="14"/>
      <c r="RA77" s="14"/>
      <c r="RB77" s="14"/>
      <c r="RC77" s="14"/>
      <c r="RD77" s="14"/>
      <c r="RE77" s="14"/>
      <c r="RF77" s="14"/>
      <c r="RG77" s="14"/>
      <c r="RH77" s="14"/>
      <c r="RI77" s="14"/>
      <c r="RJ77" s="14"/>
      <c r="RK77" s="14"/>
      <c r="RL77" s="14"/>
      <c r="RM77" s="14"/>
      <c r="RN77" s="14"/>
      <c r="RO77" s="14"/>
      <c r="RP77" s="14"/>
      <c r="RQ77" s="14"/>
      <c r="RR77" s="14"/>
      <c r="RS77" s="14"/>
      <c r="RT77" s="14"/>
      <c r="RU77" s="14"/>
      <c r="RV77" s="14"/>
      <c r="RW77" s="14"/>
      <c r="RX77" s="14"/>
      <c r="RY77" s="14"/>
      <c r="RZ77" s="14"/>
      <c r="SA77" s="14"/>
      <c r="SB77" s="14"/>
      <c r="SC77" s="14"/>
      <c r="SD77" s="14"/>
      <c r="SE77" s="14"/>
      <c r="SF77" s="14"/>
      <c r="SG77" s="14"/>
      <c r="SH77" s="14"/>
      <c r="SI77" s="14"/>
      <c r="SJ77" s="14"/>
      <c r="SK77" s="14"/>
      <c r="SL77" s="14"/>
      <c r="SM77" s="14"/>
      <c r="SN77" s="14"/>
      <c r="SO77" s="14"/>
      <c r="SP77" s="14"/>
      <c r="SQ77" s="14"/>
      <c r="SR77" s="14"/>
    </row>
    <row r="78" spans="1:512" s="262" customFormat="1" ht="32.25" customHeight="1" x14ac:dyDescent="0.25">
      <c r="A78" s="1617" t="s">
        <v>93</v>
      </c>
      <c r="B78" s="1307" t="s">
        <v>1597</v>
      </c>
      <c r="C78" s="1307" t="s">
        <v>1046</v>
      </c>
      <c r="D78" s="264" t="s">
        <v>1048</v>
      </c>
      <c r="E78" s="263">
        <v>46065</v>
      </c>
      <c r="F78" s="1307" t="s">
        <v>834</v>
      </c>
      <c r="IW78" s="14"/>
      <c r="IX78" s="14"/>
      <c r="IY78" s="14"/>
      <c r="IZ78" s="14"/>
      <c r="JA78" s="14"/>
      <c r="JB78" s="14"/>
      <c r="JC78" s="14"/>
      <c r="JD78" s="14"/>
      <c r="JE78" s="14"/>
      <c r="JF78" s="14"/>
      <c r="JG78" s="14"/>
      <c r="JH78" s="14"/>
      <c r="JI78" s="14"/>
      <c r="JJ78" s="14"/>
      <c r="JK78" s="14"/>
      <c r="JL78" s="14"/>
      <c r="JM78" s="14"/>
      <c r="JN78" s="14"/>
      <c r="JO78" s="14"/>
      <c r="JP78" s="14"/>
      <c r="JQ78" s="14"/>
      <c r="JR78" s="14"/>
      <c r="JS78" s="14"/>
      <c r="JT78" s="14"/>
      <c r="JU78" s="14"/>
      <c r="JV78" s="14"/>
      <c r="JW78" s="14"/>
      <c r="JX78" s="14"/>
      <c r="JY78" s="14"/>
      <c r="JZ78" s="14"/>
      <c r="KA78" s="14"/>
      <c r="KB78" s="14"/>
      <c r="KC78" s="14"/>
      <c r="KD78" s="14"/>
      <c r="KE78" s="14"/>
      <c r="KF78" s="14"/>
      <c r="KG78" s="14"/>
      <c r="KH78" s="14"/>
      <c r="KI78" s="14"/>
      <c r="KJ78" s="14"/>
      <c r="KK78" s="14"/>
      <c r="KL78" s="14"/>
      <c r="KM78" s="14"/>
      <c r="KN78" s="14"/>
      <c r="KO78" s="14"/>
      <c r="KP78" s="14"/>
      <c r="KQ78" s="14"/>
      <c r="KR78" s="14"/>
      <c r="KS78" s="14"/>
      <c r="KT78" s="14"/>
      <c r="KU78" s="14"/>
      <c r="KV78" s="14"/>
      <c r="KW78" s="14"/>
      <c r="KX78" s="14"/>
      <c r="KY78" s="14"/>
      <c r="KZ78" s="14"/>
      <c r="LA78" s="14"/>
      <c r="LB78" s="14"/>
      <c r="LC78" s="14"/>
      <c r="LD78" s="14"/>
      <c r="LE78" s="14"/>
      <c r="LF78" s="14"/>
      <c r="LG78" s="14"/>
      <c r="LH78" s="14"/>
      <c r="LI78" s="14"/>
      <c r="LJ78" s="14"/>
      <c r="LK78" s="14"/>
      <c r="LL78" s="14"/>
      <c r="LM78" s="14"/>
      <c r="LN78" s="14"/>
      <c r="LO78" s="14"/>
      <c r="LP78" s="14"/>
      <c r="LQ78" s="14"/>
      <c r="LR78" s="14"/>
      <c r="LS78" s="14"/>
      <c r="LT78" s="14"/>
      <c r="LU78" s="14"/>
      <c r="LV78" s="14"/>
      <c r="LW78" s="14"/>
      <c r="LX78" s="14"/>
      <c r="LY78" s="14"/>
      <c r="LZ78" s="14"/>
      <c r="MA78" s="14"/>
      <c r="MB78" s="14"/>
      <c r="MC78" s="14"/>
      <c r="MD78" s="14"/>
      <c r="ME78" s="14"/>
      <c r="MF78" s="14"/>
      <c r="MG78" s="14"/>
      <c r="MH78" s="14"/>
      <c r="MI78" s="14"/>
      <c r="MJ78" s="14"/>
      <c r="MK78" s="14"/>
      <c r="ML78" s="14"/>
      <c r="MM78" s="14"/>
      <c r="MN78" s="14"/>
      <c r="MO78" s="14"/>
      <c r="MP78" s="14"/>
      <c r="MQ78" s="14"/>
      <c r="MR78" s="14"/>
      <c r="MS78" s="14"/>
      <c r="MT78" s="14"/>
      <c r="MU78" s="14"/>
      <c r="MV78" s="14"/>
      <c r="MW78" s="14"/>
      <c r="MX78" s="14"/>
      <c r="MY78" s="14"/>
      <c r="MZ78" s="14"/>
      <c r="NA78" s="14"/>
      <c r="NB78" s="14"/>
      <c r="NC78" s="14"/>
      <c r="ND78" s="14"/>
      <c r="NE78" s="14"/>
      <c r="NF78" s="14"/>
      <c r="NG78" s="14"/>
      <c r="NH78" s="14"/>
      <c r="NI78" s="14"/>
      <c r="NJ78" s="14"/>
      <c r="NK78" s="14"/>
      <c r="NL78" s="14"/>
      <c r="NM78" s="14"/>
      <c r="NN78" s="14"/>
      <c r="NO78" s="14"/>
      <c r="NP78" s="14"/>
      <c r="NQ78" s="14"/>
      <c r="NR78" s="14"/>
      <c r="NS78" s="14"/>
      <c r="NT78" s="14"/>
      <c r="NU78" s="14"/>
      <c r="NV78" s="14"/>
      <c r="NW78" s="14"/>
      <c r="NX78" s="14"/>
      <c r="NY78" s="14"/>
      <c r="NZ78" s="14"/>
      <c r="OA78" s="14"/>
      <c r="OB78" s="14"/>
      <c r="OC78" s="14"/>
      <c r="OD78" s="14"/>
      <c r="OE78" s="14"/>
      <c r="OF78" s="14"/>
      <c r="OG78" s="14"/>
      <c r="OH78" s="14"/>
      <c r="OI78" s="14"/>
      <c r="OJ78" s="14"/>
      <c r="OK78" s="14"/>
      <c r="OL78" s="14"/>
      <c r="OM78" s="14"/>
      <c r="ON78" s="14"/>
      <c r="OO78" s="14"/>
      <c r="OP78" s="14"/>
      <c r="OQ78" s="14"/>
      <c r="OR78" s="14"/>
      <c r="OS78" s="14"/>
      <c r="OT78" s="14"/>
      <c r="OU78" s="14"/>
      <c r="OV78" s="14"/>
      <c r="OW78" s="14"/>
      <c r="OX78" s="14"/>
      <c r="OY78" s="14"/>
      <c r="OZ78" s="14"/>
      <c r="PA78" s="14"/>
      <c r="PB78" s="14"/>
      <c r="PC78" s="14"/>
      <c r="PD78" s="14"/>
      <c r="PE78" s="14"/>
      <c r="PF78" s="14"/>
      <c r="PG78" s="14"/>
      <c r="PH78" s="14"/>
      <c r="PI78" s="14"/>
      <c r="PJ78" s="14"/>
      <c r="PK78" s="14"/>
      <c r="PL78" s="14"/>
      <c r="PM78" s="14"/>
      <c r="PN78" s="14"/>
      <c r="PO78" s="14"/>
      <c r="PP78" s="14"/>
      <c r="PQ78" s="14"/>
      <c r="PR78" s="14"/>
      <c r="PS78" s="14"/>
      <c r="PT78" s="14"/>
      <c r="PU78" s="14"/>
      <c r="PV78" s="14"/>
      <c r="PW78" s="14"/>
      <c r="PX78" s="14"/>
      <c r="PY78" s="14"/>
      <c r="PZ78" s="14"/>
      <c r="QA78" s="14"/>
      <c r="QB78" s="14"/>
      <c r="QC78" s="14"/>
      <c r="QD78" s="14"/>
      <c r="QE78" s="14"/>
      <c r="QF78" s="14"/>
      <c r="QG78" s="14"/>
      <c r="QH78" s="14"/>
      <c r="QI78" s="14"/>
      <c r="QJ78" s="14"/>
      <c r="QK78" s="14"/>
      <c r="QL78" s="14"/>
      <c r="QM78" s="14"/>
      <c r="QN78" s="14"/>
      <c r="QO78" s="14"/>
      <c r="QP78" s="14"/>
      <c r="QQ78" s="14"/>
      <c r="QR78" s="14"/>
      <c r="QS78" s="14"/>
      <c r="QT78" s="14"/>
      <c r="QU78" s="14"/>
      <c r="QV78" s="14"/>
      <c r="QW78" s="14"/>
      <c r="QX78" s="14"/>
      <c r="QY78" s="14"/>
      <c r="QZ78" s="14"/>
      <c r="RA78" s="14"/>
      <c r="RB78" s="14"/>
      <c r="RC78" s="14"/>
      <c r="RD78" s="14"/>
      <c r="RE78" s="14"/>
      <c r="RF78" s="14"/>
      <c r="RG78" s="14"/>
      <c r="RH78" s="14"/>
      <c r="RI78" s="14"/>
      <c r="RJ78" s="14"/>
      <c r="RK78" s="14"/>
      <c r="RL78" s="14"/>
      <c r="RM78" s="14"/>
      <c r="RN78" s="14"/>
      <c r="RO78" s="14"/>
      <c r="RP78" s="14"/>
      <c r="RQ78" s="14"/>
      <c r="RR78" s="14"/>
      <c r="RS78" s="14"/>
      <c r="RT78" s="14"/>
      <c r="RU78" s="14"/>
      <c r="RV78" s="14"/>
      <c r="RW78" s="14"/>
      <c r="RX78" s="14"/>
      <c r="RY78" s="14"/>
      <c r="RZ78" s="14"/>
      <c r="SA78" s="14"/>
      <c r="SB78" s="14"/>
      <c r="SC78" s="14"/>
      <c r="SD78" s="14"/>
      <c r="SE78" s="14"/>
      <c r="SF78" s="14"/>
      <c r="SG78" s="14"/>
      <c r="SH78" s="14"/>
      <c r="SI78" s="14"/>
      <c r="SJ78" s="14"/>
      <c r="SK78" s="14"/>
      <c r="SL78" s="14"/>
      <c r="SM78" s="14"/>
      <c r="SN78" s="14"/>
      <c r="SO78" s="14"/>
      <c r="SP78" s="14"/>
      <c r="SQ78" s="14"/>
      <c r="SR78" s="14"/>
    </row>
    <row r="79" spans="1:512" s="262" customFormat="1" ht="32.25" customHeight="1" x14ac:dyDescent="0.25">
      <c r="A79" s="1617" t="s">
        <v>93</v>
      </c>
      <c r="B79" s="1307" t="s">
        <v>1407</v>
      </c>
      <c r="C79" s="1307" t="s">
        <v>1408</v>
      </c>
      <c r="D79" s="264" t="s">
        <v>1409</v>
      </c>
      <c r="E79" s="263">
        <v>46223</v>
      </c>
      <c r="F79" s="1307" t="s">
        <v>836</v>
      </c>
      <c r="IW79" s="14"/>
      <c r="IX79" s="14"/>
      <c r="IY79" s="14"/>
      <c r="IZ79" s="14"/>
      <c r="JA79" s="14"/>
      <c r="JB79" s="14"/>
      <c r="JC79" s="14"/>
      <c r="JD79" s="14"/>
      <c r="JE79" s="14"/>
      <c r="JF79" s="14"/>
      <c r="JG79" s="14"/>
      <c r="JH79" s="14"/>
      <c r="JI79" s="14"/>
      <c r="JJ79" s="14"/>
      <c r="JK79" s="14"/>
      <c r="JL79" s="14"/>
      <c r="JM79" s="14"/>
      <c r="JN79" s="14"/>
      <c r="JO79" s="14"/>
      <c r="JP79" s="14"/>
      <c r="JQ79" s="14"/>
      <c r="JR79" s="14"/>
      <c r="JS79" s="14"/>
      <c r="JT79" s="14"/>
      <c r="JU79" s="14"/>
      <c r="JV79" s="14"/>
      <c r="JW79" s="14"/>
      <c r="JX79" s="14"/>
      <c r="JY79" s="14"/>
      <c r="JZ79" s="14"/>
      <c r="KA79" s="14"/>
      <c r="KB79" s="14"/>
      <c r="KC79" s="14"/>
      <c r="KD79" s="14"/>
      <c r="KE79" s="14"/>
      <c r="KF79" s="14"/>
      <c r="KG79" s="14"/>
      <c r="KH79" s="14"/>
      <c r="KI79" s="14"/>
      <c r="KJ79" s="14"/>
      <c r="KK79" s="14"/>
      <c r="KL79" s="14"/>
      <c r="KM79" s="14"/>
      <c r="KN79" s="14"/>
      <c r="KO79" s="14"/>
      <c r="KP79" s="14"/>
      <c r="KQ79" s="14"/>
      <c r="KR79" s="14"/>
      <c r="KS79" s="14"/>
      <c r="KT79" s="14"/>
      <c r="KU79" s="14"/>
      <c r="KV79" s="14"/>
      <c r="KW79" s="14"/>
      <c r="KX79" s="14"/>
      <c r="KY79" s="14"/>
      <c r="KZ79" s="14"/>
      <c r="LA79" s="14"/>
      <c r="LB79" s="14"/>
      <c r="LC79" s="14"/>
      <c r="LD79" s="14"/>
      <c r="LE79" s="14"/>
      <c r="LF79" s="14"/>
      <c r="LG79" s="14"/>
      <c r="LH79" s="14"/>
      <c r="LI79" s="14"/>
      <c r="LJ79" s="14"/>
      <c r="LK79" s="14"/>
      <c r="LL79" s="14"/>
      <c r="LM79" s="14"/>
      <c r="LN79" s="14"/>
      <c r="LO79" s="14"/>
      <c r="LP79" s="14"/>
      <c r="LQ79" s="14"/>
      <c r="LR79" s="14"/>
      <c r="LS79" s="14"/>
      <c r="LT79" s="14"/>
      <c r="LU79" s="14"/>
      <c r="LV79" s="14"/>
      <c r="LW79" s="14"/>
      <c r="LX79" s="14"/>
      <c r="LY79" s="14"/>
      <c r="LZ79" s="14"/>
      <c r="MA79" s="14"/>
      <c r="MB79" s="14"/>
      <c r="MC79" s="14"/>
      <c r="MD79" s="14"/>
      <c r="ME79" s="14"/>
      <c r="MF79" s="14"/>
      <c r="MG79" s="14"/>
      <c r="MH79" s="14"/>
      <c r="MI79" s="14"/>
      <c r="MJ79" s="14"/>
      <c r="MK79" s="14"/>
      <c r="ML79" s="14"/>
      <c r="MM79" s="14"/>
      <c r="MN79" s="14"/>
      <c r="MO79" s="14"/>
      <c r="MP79" s="14"/>
      <c r="MQ79" s="14"/>
      <c r="MR79" s="14"/>
      <c r="MS79" s="14"/>
      <c r="MT79" s="14"/>
      <c r="MU79" s="14"/>
      <c r="MV79" s="14"/>
      <c r="MW79" s="14"/>
      <c r="MX79" s="14"/>
      <c r="MY79" s="14"/>
      <c r="MZ79" s="14"/>
      <c r="NA79" s="14"/>
      <c r="NB79" s="14"/>
      <c r="NC79" s="14"/>
      <c r="ND79" s="14"/>
      <c r="NE79" s="14"/>
      <c r="NF79" s="14"/>
      <c r="NG79" s="14"/>
      <c r="NH79" s="14"/>
      <c r="NI79" s="14"/>
      <c r="NJ79" s="14"/>
      <c r="NK79" s="14"/>
      <c r="NL79" s="14"/>
      <c r="NM79" s="14"/>
      <c r="NN79" s="14"/>
      <c r="NO79" s="14"/>
      <c r="NP79" s="14"/>
      <c r="NQ79" s="14"/>
      <c r="NR79" s="14"/>
      <c r="NS79" s="14"/>
      <c r="NT79" s="14"/>
      <c r="NU79" s="14"/>
      <c r="NV79" s="14"/>
      <c r="NW79" s="14"/>
      <c r="NX79" s="14"/>
      <c r="NY79" s="14"/>
      <c r="NZ79" s="14"/>
      <c r="OA79" s="14"/>
      <c r="OB79" s="14"/>
      <c r="OC79" s="14"/>
      <c r="OD79" s="14"/>
      <c r="OE79" s="14"/>
      <c r="OF79" s="14"/>
      <c r="OG79" s="14"/>
      <c r="OH79" s="14"/>
      <c r="OI79" s="14"/>
      <c r="OJ79" s="14"/>
      <c r="OK79" s="14"/>
      <c r="OL79" s="14"/>
      <c r="OM79" s="14"/>
      <c r="ON79" s="14"/>
      <c r="OO79" s="14"/>
      <c r="OP79" s="14"/>
      <c r="OQ79" s="14"/>
      <c r="OR79" s="14"/>
      <c r="OS79" s="14"/>
      <c r="OT79" s="14"/>
      <c r="OU79" s="14"/>
      <c r="OV79" s="14"/>
      <c r="OW79" s="14"/>
      <c r="OX79" s="14"/>
      <c r="OY79" s="14"/>
      <c r="OZ79" s="14"/>
      <c r="PA79" s="14"/>
      <c r="PB79" s="14"/>
      <c r="PC79" s="14"/>
      <c r="PD79" s="14"/>
      <c r="PE79" s="14"/>
      <c r="PF79" s="14"/>
      <c r="PG79" s="14"/>
      <c r="PH79" s="14"/>
      <c r="PI79" s="14"/>
      <c r="PJ79" s="14"/>
      <c r="PK79" s="14"/>
      <c r="PL79" s="14"/>
      <c r="PM79" s="14"/>
      <c r="PN79" s="14"/>
      <c r="PO79" s="14"/>
      <c r="PP79" s="14"/>
      <c r="PQ79" s="14"/>
      <c r="PR79" s="14"/>
      <c r="PS79" s="14"/>
      <c r="PT79" s="14"/>
      <c r="PU79" s="14"/>
      <c r="PV79" s="14"/>
      <c r="PW79" s="14"/>
      <c r="PX79" s="14"/>
      <c r="PY79" s="14"/>
      <c r="PZ79" s="14"/>
      <c r="QA79" s="14"/>
      <c r="QB79" s="14"/>
      <c r="QC79" s="14"/>
      <c r="QD79" s="14"/>
      <c r="QE79" s="14"/>
      <c r="QF79" s="14"/>
      <c r="QG79" s="14"/>
      <c r="QH79" s="14"/>
      <c r="QI79" s="14"/>
      <c r="QJ79" s="14"/>
      <c r="QK79" s="14"/>
      <c r="QL79" s="14"/>
      <c r="QM79" s="14"/>
      <c r="QN79" s="14"/>
      <c r="QO79" s="14"/>
      <c r="QP79" s="14"/>
      <c r="QQ79" s="14"/>
      <c r="QR79" s="14"/>
      <c r="QS79" s="14"/>
      <c r="QT79" s="14"/>
      <c r="QU79" s="14"/>
      <c r="QV79" s="14"/>
      <c r="QW79" s="14"/>
      <c r="QX79" s="14"/>
      <c r="QY79" s="14"/>
      <c r="QZ79" s="14"/>
      <c r="RA79" s="14"/>
      <c r="RB79" s="14"/>
      <c r="RC79" s="14"/>
      <c r="RD79" s="14"/>
      <c r="RE79" s="14"/>
      <c r="RF79" s="14"/>
      <c r="RG79" s="14"/>
      <c r="RH79" s="14"/>
      <c r="RI79" s="14"/>
      <c r="RJ79" s="14"/>
      <c r="RK79" s="14"/>
      <c r="RL79" s="14"/>
      <c r="RM79" s="14"/>
      <c r="RN79" s="14"/>
      <c r="RO79" s="14"/>
      <c r="RP79" s="14"/>
      <c r="RQ79" s="14"/>
      <c r="RR79" s="14"/>
      <c r="RS79" s="14"/>
      <c r="RT79" s="14"/>
      <c r="RU79" s="14"/>
      <c r="RV79" s="14"/>
      <c r="RW79" s="14"/>
      <c r="RX79" s="14"/>
      <c r="RY79" s="14"/>
      <c r="RZ79" s="14"/>
      <c r="SA79" s="14"/>
      <c r="SB79" s="14"/>
      <c r="SC79" s="14"/>
      <c r="SD79" s="14"/>
      <c r="SE79" s="14"/>
      <c r="SF79" s="14"/>
      <c r="SG79" s="14"/>
      <c r="SH79" s="14"/>
      <c r="SI79" s="14"/>
      <c r="SJ79" s="14"/>
      <c r="SK79" s="14"/>
      <c r="SL79" s="14"/>
      <c r="SM79" s="14"/>
      <c r="SN79" s="14"/>
      <c r="SO79" s="14"/>
      <c r="SP79" s="14"/>
      <c r="SQ79" s="14"/>
      <c r="SR79" s="14"/>
    </row>
    <row r="80" spans="1:512" s="262" customFormat="1" ht="32.25" customHeight="1" x14ac:dyDescent="0.25">
      <c r="A80" s="1617" t="s">
        <v>93</v>
      </c>
      <c r="B80" s="1307" t="s">
        <v>1407</v>
      </c>
      <c r="C80" s="1307" t="s">
        <v>1408</v>
      </c>
      <c r="D80" s="264" t="s">
        <v>1410</v>
      </c>
      <c r="E80" s="263">
        <v>46583</v>
      </c>
      <c r="F80" s="1307" t="s">
        <v>836</v>
      </c>
      <c r="IW80" s="14"/>
      <c r="IX80" s="14"/>
      <c r="IY80" s="14"/>
      <c r="IZ80" s="14"/>
      <c r="JA80" s="14"/>
      <c r="JB80" s="14"/>
      <c r="JC80" s="14"/>
      <c r="JD80" s="14"/>
      <c r="JE80" s="14"/>
      <c r="JF80" s="14"/>
      <c r="JG80" s="14"/>
      <c r="JH80" s="14"/>
      <c r="JI80" s="14"/>
      <c r="JJ80" s="14"/>
      <c r="JK80" s="14"/>
      <c r="JL80" s="14"/>
      <c r="JM80" s="14"/>
      <c r="JN80" s="14"/>
      <c r="JO80" s="14"/>
      <c r="JP80" s="14"/>
      <c r="JQ80" s="14"/>
      <c r="JR80" s="14"/>
      <c r="JS80" s="14"/>
      <c r="JT80" s="14"/>
      <c r="JU80" s="14"/>
      <c r="JV80" s="14"/>
      <c r="JW80" s="14"/>
      <c r="JX80" s="14"/>
      <c r="JY80" s="14"/>
      <c r="JZ80" s="14"/>
      <c r="KA80" s="14"/>
      <c r="KB80" s="14"/>
      <c r="KC80" s="14"/>
      <c r="KD80" s="14"/>
      <c r="KE80" s="14"/>
      <c r="KF80" s="14"/>
      <c r="KG80" s="14"/>
      <c r="KH80" s="14"/>
      <c r="KI80" s="14"/>
      <c r="KJ80" s="14"/>
      <c r="KK80" s="14"/>
      <c r="KL80" s="14"/>
      <c r="KM80" s="14"/>
      <c r="KN80" s="14"/>
      <c r="KO80" s="14"/>
      <c r="KP80" s="14"/>
      <c r="KQ80" s="14"/>
      <c r="KR80" s="14"/>
      <c r="KS80" s="14"/>
      <c r="KT80" s="14"/>
      <c r="KU80" s="14"/>
      <c r="KV80" s="14"/>
      <c r="KW80" s="14"/>
      <c r="KX80" s="14"/>
      <c r="KY80" s="14"/>
      <c r="KZ80" s="14"/>
      <c r="LA80" s="14"/>
      <c r="LB80" s="14"/>
      <c r="LC80" s="14"/>
      <c r="LD80" s="14"/>
      <c r="LE80" s="14"/>
      <c r="LF80" s="14"/>
      <c r="LG80" s="14"/>
      <c r="LH80" s="14"/>
      <c r="LI80" s="14"/>
      <c r="LJ80" s="14"/>
      <c r="LK80" s="14"/>
      <c r="LL80" s="14"/>
      <c r="LM80" s="14"/>
      <c r="LN80" s="14"/>
      <c r="LO80" s="14"/>
      <c r="LP80" s="14"/>
      <c r="LQ80" s="14"/>
      <c r="LR80" s="14"/>
      <c r="LS80" s="14"/>
      <c r="LT80" s="14"/>
      <c r="LU80" s="14"/>
      <c r="LV80" s="14"/>
      <c r="LW80" s="14"/>
      <c r="LX80" s="14"/>
      <c r="LY80" s="14"/>
      <c r="LZ80" s="14"/>
      <c r="MA80" s="14"/>
      <c r="MB80" s="14"/>
      <c r="MC80" s="14"/>
      <c r="MD80" s="14"/>
      <c r="ME80" s="14"/>
      <c r="MF80" s="14"/>
      <c r="MG80" s="14"/>
      <c r="MH80" s="14"/>
      <c r="MI80" s="14"/>
      <c r="MJ80" s="14"/>
      <c r="MK80" s="14"/>
      <c r="ML80" s="14"/>
      <c r="MM80" s="14"/>
      <c r="MN80" s="14"/>
      <c r="MO80" s="14"/>
      <c r="MP80" s="14"/>
      <c r="MQ80" s="14"/>
      <c r="MR80" s="14"/>
      <c r="MS80" s="14"/>
      <c r="MT80" s="14"/>
      <c r="MU80" s="14"/>
      <c r="MV80" s="14"/>
      <c r="MW80" s="14"/>
      <c r="MX80" s="14"/>
      <c r="MY80" s="14"/>
      <c r="MZ80" s="14"/>
      <c r="NA80" s="14"/>
      <c r="NB80" s="14"/>
      <c r="NC80" s="14"/>
      <c r="ND80" s="14"/>
      <c r="NE80" s="14"/>
      <c r="NF80" s="14"/>
      <c r="NG80" s="14"/>
      <c r="NH80" s="14"/>
      <c r="NI80" s="14"/>
      <c r="NJ80" s="14"/>
      <c r="NK80" s="14"/>
      <c r="NL80" s="14"/>
      <c r="NM80" s="14"/>
      <c r="NN80" s="14"/>
      <c r="NO80" s="14"/>
      <c r="NP80" s="14"/>
      <c r="NQ80" s="14"/>
      <c r="NR80" s="14"/>
      <c r="NS80" s="14"/>
      <c r="NT80" s="14"/>
      <c r="NU80" s="14"/>
      <c r="NV80" s="14"/>
      <c r="NW80" s="14"/>
      <c r="NX80" s="14"/>
      <c r="NY80" s="14"/>
      <c r="NZ80" s="14"/>
      <c r="OA80" s="14"/>
      <c r="OB80" s="14"/>
      <c r="OC80" s="14"/>
      <c r="OD80" s="14"/>
      <c r="OE80" s="14"/>
      <c r="OF80" s="14"/>
      <c r="OG80" s="14"/>
      <c r="OH80" s="14"/>
      <c r="OI80" s="14"/>
      <c r="OJ80" s="14"/>
      <c r="OK80" s="14"/>
      <c r="OL80" s="14"/>
      <c r="OM80" s="14"/>
      <c r="ON80" s="14"/>
      <c r="OO80" s="14"/>
      <c r="OP80" s="14"/>
      <c r="OQ80" s="14"/>
      <c r="OR80" s="14"/>
      <c r="OS80" s="14"/>
      <c r="OT80" s="14"/>
      <c r="OU80" s="14"/>
      <c r="OV80" s="14"/>
      <c r="OW80" s="14"/>
      <c r="OX80" s="14"/>
      <c r="OY80" s="14"/>
      <c r="OZ80" s="14"/>
      <c r="PA80" s="14"/>
      <c r="PB80" s="14"/>
      <c r="PC80" s="14"/>
      <c r="PD80" s="14"/>
      <c r="PE80" s="14"/>
      <c r="PF80" s="14"/>
      <c r="PG80" s="14"/>
      <c r="PH80" s="14"/>
      <c r="PI80" s="14"/>
      <c r="PJ80" s="14"/>
      <c r="PK80" s="14"/>
      <c r="PL80" s="14"/>
      <c r="PM80" s="14"/>
      <c r="PN80" s="14"/>
      <c r="PO80" s="14"/>
      <c r="PP80" s="14"/>
      <c r="PQ80" s="14"/>
      <c r="PR80" s="14"/>
      <c r="PS80" s="14"/>
      <c r="PT80" s="14"/>
      <c r="PU80" s="14"/>
      <c r="PV80" s="14"/>
      <c r="PW80" s="14"/>
      <c r="PX80" s="14"/>
      <c r="PY80" s="14"/>
      <c r="PZ80" s="14"/>
      <c r="QA80" s="14"/>
      <c r="QB80" s="14"/>
      <c r="QC80" s="14"/>
      <c r="QD80" s="14"/>
      <c r="QE80" s="14"/>
      <c r="QF80" s="14"/>
      <c r="QG80" s="14"/>
      <c r="QH80" s="14"/>
      <c r="QI80" s="14"/>
      <c r="QJ80" s="14"/>
      <c r="QK80" s="14"/>
      <c r="QL80" s="14"/>
      <c r="QM80" s="14"/>
      <c r="QN80" s="14"/>
      <c r="QO80" s="14"/>
      <c r="QP80" s="14"/>
      <c r="QQ80" s="14"/>
      <c r="QR80" s="14"/>
      <c r="QS80" s="14"/>
      <c r="QT80" s="14"/>
      <c r="QU80" s="14"/>
      <c r="QV80" s="14"/>
      <c r="QW80" s="14"/>
      <c r="QX80" s="14"/>
      <c r="QY80" s="14"/>
      <c r="QZ80" s="14"/>
      <c r="RA80" s="14"/>
      <c r="RB80" s="14"/>
      <c r="RC80" s="14"/>
      <c r="RD80" s="14"/>
      <c r="RE80" s="14"/>
      <c r="RF80" s="14"/>
      <c r="RG80" s="14"/>
      <c r="RH80" s="14"/>
      <c r="RI80" s="14"/>
      <c r="RJ80" s="14"/>
      <c r="RK80" s="14"/>
      <c r="RL80" s="14"/>
      <c r="RM80" s="14"/>
      <c r="RN80" s="14"/>
      <c r="RO80" s="14"/>
      <c r="RP80" s="14"/>
      <c r="RQ80" s="14"/>
      <c r="RR80" s="14"/>
      <c r="RS80" s="14"/>
      <c r="RT80" s="14"/>
      <c r="RU80" s="14"/>
      <c r="RV80" s="14"/>
      <c r="RW80" s="14"/>
      <c r="RX80" s="14"/>
      <c r="RY80" s="14"/>
      <c r="RZ80" s="14"/>
      <c r="SA80" s="14"/>
      <c r="SB80" s="14"/>
      <c r="SC80" s="14"/>
      <c r="SD80" s="14"/>
      <c r="SE80" s="14"/>
      <c r="SF80" s="14"/>
      <c r="SG80" s="14"/>
      <c r="SH80" s="14"/>
      <c r="SI80" s="14"/>
      <c r="SJ80" s="14"/>
      <c r="SK80" s="14"/>
      <c r="SL80" s="14"/>
      <c r="SM80" s="14"/>
      <c r="SN80" s="14"/>
      <c r="SO80" s="14"/>
      <c r="SP80" s="14"/>
      <c r="SQ80" s="14"/>
      <c r="SR80" s="14"/>
    </row>
    <row r="81" spans="1:512" s="262" customFormat="1" ht="32.25" customHeight="1" x14ac:dyDescent="0.25">
      <c r="A81" s="1307" t="s">
        <v>943</v>
      </c>
      <c r="B81" s="1307" t="s">
        <v>782</v>
      </c>
      <c r="C81" s="1307" t="s">
        <v>783</v>
      </c>
      <c r="D81" s="264" t="s">
        <v>784</v>
      </c>
      <c r="E81" s="263">
        <v>44910</v>
      </c>
      <c r="F81" s="1307" t="s">
        <v>9</v>
      </c>
      <c r="IW81" s="14"/>
      <c r="IX81" s="14"/>
      <c r="IY81" s="14"/>
      <c r="IZ81" s="14"/>
      <c r="JA81" s="14"/>
      <c r="JB81" s="14"/>
      <c r="JC81" s="14"/>
      <c r="JD81" s="14"/>
      <c r="JE81" s="14"/>
      <c r="JF81" s="14"/>
      <c r="JG81" s="14"/>
      <c r="JH81" s="14"/>
      <c r="JI81" s="14"/>
      <c r="JJ81" s="14"/>
      <c r="JK81" s="14"/>
      <c r="JL81" s="14"/>
      <c r="JM81" s="14"/>
      <c r="JN81" s="14"/>
      <c r="JO81" s="14"/>
      <c r="JP81" s="14"/>
      <c r="JQ81" s="14"/>
      <c r="JR81" s="14"/>
      <c r="JS81" s="14"/>
      <c r="JT81" s="14"/>
      <c r="JU81" s="14"/>
      <c r="JV81" s="14"/>
      <c r="JW81" s="14"/>
      <c r="JX81" s="14"/>
      <c r="JY81" s="14"/>
      <c r="JZ81" s="14"/>
      <c r="KA81" s="14"/>
      <c r="KB81" s="14"/>
      <c r="KC81" s="14"/>
      <c r="KD81" s="14"/>
      <c r="KE81" s="14"/>
      <c r="KF81" s="14"/>
      <c r="KG81" s="14"/>
      <c r="KH81" s="14"/>
      <c r="KI81" s="14"/>
      <c r="KJ81" s="14"/>
      <c r="KK81" s="14"/>
      <c r="KL81" s="14"/>
      <c r="KM81" s="14"/>
      <c r="KN81" s="14"/>
      <c r="KO81" s="14"/>
      <c r="KP81" s="14"/>
      <c r="KQ81" s="14"/>
      <c r="KR81" s="14"/>
      <c r="KS81" s="14"/>
      <c r="KT81" s="14"/>
      <c r="KU81" s="14"/>
      <c r="KV81" s="14"/>
      <c r="KW81" s="14"/>
      <c r="KX81" s="14"/>
      <c r="KY81" s="14"/>
      <c r="KZ81" s="14"/>
      <c r="LA81" s="14"/>
      <c r="LB81" s="14"/>
      <c r="LC81" s="14"/>
      <c r="LD81" s="14"/>
      <c r="LE81" s="14"/>
      <c r="LF81" s="14"/>
      <c r="LG81" s="14"/>
      <c r="LH81" s="14"/>
      <c r="LI81" s="14"/>
      <c r="LJ81" s="14"/>
      <c r="LK81" s="14"/>
      <c r="LL81" s="14"/>
      <c r="LM81" s="14"/>
      <c r="LN81" s="14"/>
      <c r="LO81" s="14"/>
      <c r="LP81" s="14"/>
      <c r="LQ81" s="14"/>
      <c r="LR81" s="14"/>
      <c r="LS81" s="14"/>
      <c r="LT81" s="14"/>
      <c r="LU81" s="14"/>
      <c r="LV81" s="14"/>
      <c r="LW81" s="14"/>
      <c r="LX81" s="14"/>
      <c r="LY81" s="14"/>
      <c r="LZ81" s="14"/>
      <c r="MA81" s="14"/>
      <c r="MB81" s="14"/>
      <c r="MC81" s="14"/>
      <c r="MD81" s="14"/>
      <c r="ME81" s="14"/>
      <c r="MF81" s="14"/>
      <c r="MG81" s="14"/>
      <c r="MH81" s="14"/>
      <c r="MI81" s="14"/>
      <c r="MJ81" s="14"/>
      <c r="MK81" s="14"/>
      <c r="ML81" s="14"/>
      <c r="MM81" s="14"/>
      <c r="MN81" s="14"/>
      <c r="MO81" s="14"/>
      <c r="MP81" s="14"/>
      <c r="MQ81" s="14"/>
      <c r="MR81" s="14"/>
      <c r="MS81" s="14"/>
      <c r="MT81" s="14"/>
      <c r="MU81" s="14"/>
      <c r="MV81" s="14"/>
      <c r="MW81" s="14"/>
      <c r="MX81" s="14"/>
      <c r="MY81" s="14"/>
      <c r="MZ81" s="14"/>
      <c r="NA81" s="14"/>
      <c r="NB81" s="14"/>
      <c r="NC81" s="14"/>
      <c r="ND81" s="14"/>
      <c r="NE81" s="14"/>
      <c r="NF81" s="14"/>
      <c r="NG81" s="14"/>
      <c r="NH81" s="14"/>
      <c r="NI81" s="14"/>
      <c r="NJ81" s="14"/>
      <c r="NK81" s="14"/>
      <c r="NL81" s="14"/>
      <c r="NM81" s="14"/>
      <c r="NN81" s="14"/>
      <c r="NO81" s="14"/>
      <c r="NP81" s="14"/>
      <c r="NQ81" s="14"/>
      <c r="NR81" s="14"/>
      <c r="NS81" s="14"/>
      <c r="NT81" s="14"/>
      <c r="NU81" s="14"/>
      <c r="NV81" s="14"/>
      <c r="NW81" s="14"/>
      <c r="NX81" s="14"/>
      <c r="NY81" s="14"/>
      <c r="NZ81" s="14"/>
      <c r="OA81" s="14"/>
      <c r="OB81" s="14"/>
      <c r="OC81" s="14"/>
      <c r="OD81" s="14"/>
      <c r="OE81" s="14"/>
      <c r="OF81" s="14"/>
      <c r="OG81" s="14"/>
      <c r="OH81" s="14"/>
      <c r="OI81" s="14"/>
      <c r="OJ81" s="14"/>
      <c r="OK81" s="14"/>
      <c r="OL81" s="14"/>
      <c r="OM81" s="14"/>
      <c r="ON81" s="14"/>
      <c r="OO81" s="14"/>
      <c r="OP81" s="14"/>
      <c r="OQ81" s="14"/>
      <c r="OR81" s="14"/>
      <c r="OS81" s="14"/>
      <c r="OT81" s="14"/>
      <c r="OU81" s="14"/>
      <c r="OV81" s="14"/>
      <c r="OW81" s="14"/>
      <c r="OX81" s="14"/>
      <c r="OY81" s="14"/>
      <c r="OZ81" s="14"/>
      <c r="PA81" s="14"/>
      <c r="PB81" s="14"/>
      <c r="PC81" s="14"/>
      <c r="PD81" s="14"/>
      <c r="PE81" s="14"/>
      <c r="PF81" s="14"/>
      <c r="PG81" s="14"/>
      <c r="PH81" s="14"/>
      <c r="PI81" s="14"/>
      <c r="PJ81" s="14"/>
      <c r="PK81" s="14"/>
      <c r="PL81" s="14"/>
      <c r="PM81" s="14"/>
      <c r="PN81" s="14"/>
      <c r="PO81" s="14"/>
      <c r="PP81" s="14"/>
      <c r="PQ81" s="14"/>
      <c r="PR81" s="14"/>
      <c r="PS81" s="14"/>
      <c r="PT81" s="14"/>
      <c r="PU81" s="14"/>
      <c r="PV81" s="14"/>
      <c r="PW81" s="14"/>
      <c r="PX81" s="14"/>
      <c r="PY81" s="14"/>
      <c r="PZ81" s="14"/>
      <c r="QA81" s="14"/>
      <c r="QB81" s="14"/>
      <c r="QC81" s="14"/>
      <c r="QD81" s="14"/>
      <c r="QE81" s="14"/>
      <c r="QF81" s="14"/>
      <c r="QG81" s="14"/>
      <c r="QH81" s="14"/>
      <c r="QI81" s="14"/>
      <c r="QJ81" s="14"/>
      <c r="QK81" s="14"/>
      <c r="QL81" s="14"/>
      <c r="QM81" s="14"/>
      <c r="QN81" s="14"/>
      <c r="QO81" s="14"/>
      <c r="QP81" s="14"/>
      <c r="QQ81" s="14"/>
      <c r="QR81" s="14"/>
      <c r="QS81" s="14"/>
      <c r="QT81" s="14"/>
      <c r="QU81" s="14"/>
      <c r="QV81" s="14"/>
      <c r="QW81" s="14"/>
      <c r="QX81" s="14"/>
      <c r="QY81" s="14"/>
      <c r="QZ81" s="14"/>
      <c r="RA81" s="14"/>
      <c r="RB81" s="14"/>
      <c r="RC81" s="14"/>
      <c r="RD81" s="14"/>
      <c r="RE81" s="14"/>
      <c r="RF81" s="14"/>
      <c r="RG81" s="14"/>
      <c r="RH81" s="14"/>
      <c r="RI81" s="14"/>
      <c r="RJ81" s="14"/>
      <c r="RK81" s="14"/>
      <c r="RL81" s="14"/>
      <c r="RM81" s="14"/>
      <c r="RN81" s="14"/>
      <c r="RO81" s="14"/>
      <c r="RP81" s="14"/>
      <c r="RQ81" s="14"/>
      <c r="RR81" s="14"/>
      <c r="RS81" s="14"/>
      <c r="RT81" s="14"/>
      <c r="RU81" s="14"/>
      <c r="RV81" s="14"/>
      <c r="RW81" s="14"/>
      <c r="RX81" s="14"/>
      <c r="RY81" s="14"/>
      <c r="RZ81" s="14"/>
      <c r="SA81" s="14"/>
      <c r="SB81" s="14"/>
      <c r="SC81" s="14"/>
      <c r="SD81" s="14"/>
      <c r="SE81" s="14"/>
      <c r="SF81" s="14"/>
      <c r="SG81" s="14"/>
      <c r="SH81" s="14"/>
      <c r="SI81" s="14"/>
      <c r="SJ81" s="14"/>
      <c r="SK81" s="14"/>
      <c r="SL81" s="14"/>
      <c r="SM81" s="14"/>
      <c r="SN81" s="14"/>
      <c r="SO81" s="14"/>
      <c r="SP81" s="14"/>
      <c r="SQ81" s="14"/>
      <c r="SR81" s="14"/>
    </row>
    <row r="82" spans="1:512" s="262" customFormat="1" ht="32.25" customHeight="1" x14ac:dyDescent="0.25">
      <c r="A82" s="1617" t="s">
        <v>12</v>
      </c>
      <c r="B82" s="1307" t="s">
        <v>198</v>
      </c>
      <c r="C82" s="1307" t="s">
        <v>199</v>
      </c>
      <c r="D82" s="264" t="s">
        <v>200</v>
      </c>
      <c r="E82" s="263">
        <v>44416</v>
      </c>
      <c r="F82" s="1307" t="s">
        <v>833</v>
      </c>
      <c r="IW82" s="14"/>
      <c r="IX82" s="14"/>
      <c r="IY82" s="14"/>
      <c r="IZ82" s="14"/>
      <c r="JA82" s="14"/>
      <c r="JB82" s="14"/>
      <c r="JC82" s="14"/>
      <c r="JD82" s="14"/>
      <c r="JE82" s="14"/>
      <c r="JF82" s="14"/>
      <c r="JG82" s="14"/>
      <c r="JH82" s="14"/>
      <c r="JI82" s="14"/>
      <c r="JJ82" s="14"/>
      <c r="JK82" s="14"/>
      <c r="JL82" s="14"/>
      <c r="JM82" s="14"/>
      <c r="JN82" s="14"/>
      <c r="JO82" s="14"/>
      <c r="JP82" s="14"/>
      <c r="JQ82" s="14"/>
      <c r="JR82" s="14"/>
      <c r="JS82" s="14"/>
      <c r="JT82" s="14"/>
      <c r="JU82" s="14"/>
      <c r="JV82" s="14"/>
      <c r="JW82" s="14"/>
      <c r="JX82" s="14"/>
      <c r="JY82" s="14"/>
      <c r="JZ82" s="14"/>
      <c r="KA82" s="14"/>
      <c r="KB82" s="14"/>
      <c r="KC82" s="14"/>
      <c r="KD82" s="14"/>
      <c r="KE82" s="14"/>
      <c r="KF82" s="14"/>
      <c r="KG82" s="14"/>
      <c r="KH82" s="14"/>
      <c r="KI82" s="14"/>
      <c r="KJ82" s="14"/>
      <c r="KK82" s="14"/>
      <c r="KL82" s="14"/>
      <c r="KM82" s="14"/>
      <c r="KN82" s="14"/>
      <c r="KO82" s="14"/>
      <c r="KP82" s="14"/>
      <c r="KQ82" s="14"/>
      <c r="KR82" s="14"/>
      <c r="KS82" s="14"/>
      <c r="KT82" s="14"/>
      <c r="KU82" s="14"/>
      <c r="KV82" s="14"/>
      <c r="KW82" s="14"/>
      <c r="KX82" s="14"/>
      <c r="KY82" s="14"/>
      <c r="KZ82" s="14"/>
      <c r="LA82" s="14"/>
      <c r="LB82" s="14"/>
      <c r="LC82" s="14"/>
      <c r="LD82" s="14"/>
      <c r="LE82" s="14"/>
      <c r="LF82" s="14"/>
      <c r="LG82" s="14"/>
      <c r="LH82" s="14"/>
      <c r="LI82" s="14"/>
      <c r="LJ82" s="14"/>
      <c r="LK82" s="14"/>
      <c r="LL82" s="14"/>
      <c r="LM82" s="14"/>
      <c r="LN82" s="14"/>
      <c r="LO82" s="14"/>
      <c r="LP82" s="14"/>
      <c r="LQ82" s="14"/>
      <c r="LR82" s="14"/>
      <c r="LS82" s="14"/>
      <c r="LT82" s="14"/>
      <c r="LU82" s="14"/>
      <c r="LV82" s="14"/>
      <c r="LW82" s="14"/>
      <c r="LX82" s="14"/>
      <c r="LY82" s="14"/>
      <c r="LZ82" s="14"/>
      <c r="MA82" s="14"/>
      <c r="MB82" s="14"/>
      <c r="MC82" s="14"/>
      <c r="MD82" s="14"/>
      <c r="ME82" s="14"/>
      <c r="MF82" s="14"/>
      <c r="MG82" s="14"/>
      <c r="MH82" s="14"/>
      <c r="MI82" s="14"/>
      <c r="MJ82" s="14"/>
      <c r="MK82" s="14"/>
      <c r="ML82" s="14"/>
      <c r="MM82" s="14"/>
      <c r="MN82" s="14"/>
      <c r="MO82" s="14"/>
      <c r="MP82" s="14"/>
      <c r="MQ82" s="14"/>
      <c r="MR82" s="14"/>
      <c r="MS82" s="14"/>
      <c r="MT82" s="14"/>
      <c r="MU82" s="14"/>
      <c r="MV82" s="14"/>
      <c r="MW82" s="14"/>
      <c r="MX82" s="14"/>
      <c r="MY82" s="14"/>
      <c r="MZ82" s="14"/>
      <c r="NA82" s="14"/>
      <c r="NB82" s="14"/>
      <c r="NC82" s="14"/>
      <c r="ND82" s="14"/>
      <c r="NE82" s="14"/>
      <c r="NF82" s="14"/>
      <c r="NG82" s="14"/>
      <c r="NH82" s="14"/>
      <c r="NI82" s="14"/>
      <c r="NJ82" s="14"/>
      <c r="NK82" s="14"/>
      <c r="NL82" s="14"/>
      <c r="NM82" s="14"/>
      <c r="NN82" s="14"/>
      <c r="NO82" s="14"/>
      <c r="NP82" s="14"/>
      <c r="NQ82" s="14"/>
      <c r="NR82" s="14"/>
      <c r="NS82" s="14"/>
      <c r="NT82" s="14"/>
      <c r="NU82" s="14"/>
      <c r="NV82" s="14"/>
      <c r="NW82" s="14"/>
      <c r="NX82" s="14"/>
      <c r="NY82" s="14"/>
      <c r="NZ82" s="14"/>
      <c r="OA82" s="14"/>
      <c r="OB82" s="14"/>
      <c r="OC82" s="14"/>
      <c r="OD82" s="14"/>
      <c r="OE82" s="14"/>
      <c r="OF82" s="14"/>
      <c r="OG82" s="14"/>
      <c r="OH82" s="14"/>
      <c r="OI82" s="14"/>
      <c r="OJ82" s="14"/>
      <c r="OK82" s="14"/>
      <c r="OL82" s="14"/>
      <c r="OM82" s="14"/>
      <c r="ON82" s="14"/>
      <c r="OO82" s="14"/>
      <c r="OP82" s="14"/>
      <c r="OQ82" s="14"/>
      <c r="OR82" s="14"/>
      <c r="OS82" s="14"/>
      <c r="OT82" s="14"/>
      <c r="OU82" s="14"/>
      <c r="OV82" s="14"/>
      <c r="OW82" s="14"/>
      <c r="OX82" s="14"/>
      <c r="OY82" s="14"/>
      <c r="OZ82" s="14"/>
      <c r="PA82" s="14"/>
      <c r="PB82" s="14"/>
      <c r="PC82" s="14"/>
      <c r="PD82" s="14"/>
      <c r="PE82" s="14"/>
      <c r="PF82" s="14"/>
      <c r="PG82" s="14"/>
      <c r="PH82" s="14"/>
      <c r="PI82" s="14"/>
      <c r="PJ82" s="14"/>
      <c r="PK82" s="14"/>
      <c r="PL82" s="14"/>
      <c r="PM82" s="14"/>
      <c r="PN82" s="14"/>
      <c r="PO82" s="14"/>
      <c r="PP82" s="14"/>
      <c r="PQ82" s="14"/>
      <c r="PR82" s="14"/>
      <c r="PS82" s="14"/>
      <c r="PT82" s="14"/>
      <c r="PU82" s="14"/>
      <c r="PV82" s="14"/>
      <c r="PW82" s="14"/>
      <c r="PX82" s="14"/>
      <c r="PY82" s="14"/>
      <c r="PZ82" s="14"/>
      <c r="QA82" s="14"/>
      <c r="QB82" s="14"/>
      <c r="QC82" s="14"/>
      <c r="QD82" s="14"/>
      <c r="QE82" s="14"/>
      <c r="QF82" s="14"/>
      <c r="QG82" s="14"/>
      <c r="QH82" s="14"/>
      <c r="QI82" s="14"/>
      <c r="QJ82" s="14"/>
      <c r="QK82" s="14"/>
      <c r="QL82" s="14"/>
      <c r="QM82" s="14"/>
      <c r="QN82" s="14"/>
      <c r="QO82" s="14"/>
      <c r="QP82" s="14"/>
      <c r="QQ82" s="14"/>
      <c r="QR82" s="14"/>
      <c r="QS82" s="14"/>
      <c r="QT82" s="14"/>
      <c r="QU82" s="14"/>
      <c r="QV82" s="14"/>
      <c r="QW82" s="14"/>
      <c r="QX82" s="14"/>
      <c r="QY82" s="14"/>
      <c r="QZ82" s="14"/>
      <c r="RA82" s="14"/>
      <c r="RB82" s="14"/>
      <c r="RC82" s="14"/>
      <c r="RD82" s="14"/>
      <c r="RE82" s="14"/>
      <c r="RF82" s="14"/>
      <c r="RG82" s="14"/>
      <c r="RH82" s="14"/>
      <c r="RI82" s="14"/>
      <c r="RJ82" s="14"/>
      <c r="RK82" s="14"/>
      <c r="RL82" s="14"/>
      <c r="RM82" s="14"/>
      <c r="RN82" s="14"/>
      <c r="RO82" s="14"/>
      <c r="RP82" s="14"/>
      <c r="RQ82" s="14"/>
      <c r="RR82" s="14"/>
      <c r="RS82" s="14"/>
      <c r="RT82" s="14"/>
      <c r="RU82" s="14"/>
      <c r="RV82" s="14"/>
      <c r="RW82" s="14"/>
      <c r="RX82" s="14"/>
      <c r="RY82" s="14"/>
      <c r="RZ82" s="14"/>
      <c r="SA82" s="14"/>
      <c r="SB82" s="14"/>
      <c r="SC82" s="14"/>
      <c r="SD82" s="14"/>
      <c r="SE82" s="14"/>
      <c r="SF82" s="14"/>
      <c r="SG82" s="14"/>
      <c r="SH82" s="14"/>
      <c r="SI82" s="14"/>
      <c r="SJ82" s="14"/>
      <c r="SK82" s="14"/>
      <c r="SL82" s="14"/>
      <c r="SM82" s="14"/>
      <c r="SN82" s="14"/>
      <c r="SO82" s="14"/>
      <c r="SP82" s="14"/>
      <c r="SQ82" s="14"/>
      <c r="SR82" s="14"/>
    </row>
    <row r="83" spans="1:512" s="262" customFormat="1" ht="32.25" customHeight="1" x14ac:dyDescent="0.25">
      <c r="A83" s="1617" t="s">
        <v>12</v>
      </c>
      <c r="B83" s="1307" t="s">
        <v>201</v>
      </c>
      <c r="C83" s="1307" t="s">
        <v>202</v>
      </c>
      <c r="D83" s="264" t="s">
        <v>203</v>
      </c>
      <c r="E83" s="263">
        <v>44240</v>
      </c>
      <c r="F83" s="1307" t="s">
        <v>833</v>
      </c>
      <c r="IW83" s="14"/>
      <c r="IX83" s="14"/>
      <c r="IY83" s="14"/>
      <c r="IZ83" s="14"/>
      <c r="JA83" s="14"/>
      <c r="JB83" s="14"/>
      <c r="JC83" s="14"/>
      <c r="JD83" s="14"/>
      <c r="JE83" s="14"/>
      <c r="JF83" s="14"/>
      <c r="JG83" s="14"/>
      <c r="JH83" s="14"/>
      <c r="JI83" s="14"/>
      <c r="JJ83" s="14"/>
      <c r="JK83" s="14"/>
      <c r="JL83" s="14"/>
      <c r="JM83" s="14"/>
      <c r="JN83" s="14"/>
      <c r="JO83" s="14"/>
      <c r="JP83" s="14"/>
      <c r="JQ83" s="14"/>
      <c r="JR83" s="14"/>
      <c r="JS83" s="14"/>
      <c r="JT83" s="14"/>
      <c r="JU83" s="14"/>
      <c r="JV83" s="14"/>
      <c r="JW83" s="14"/>
      <c r="JX83" s="14"/>
      <c r="JY83" s="14"/>
      <c r="JZ83" s="14"/>
      <c r="KA83" s="14"/>
      <c r="KB83" s="14"/>
      <c r="KC83" s="14"/>
      <c r="KD83" s="14"/>
      <c r="KE83" s="14"/>
      <c r="KF83" s="14"/>
      <c r="KG83" s="14"/>
      <c r="KH83" s="14"/>
      <c r="KI83" s="14"/>
      <c r="KJ83" s="14"/>
      <c r="KK83" s="14"/>
      <c r="KL83" s="14"/>
      <c r="KM83" s="14"/>
      <c r="KN83" s="14"/>
      <c r="KO83" s="14"/>
      <c r="KP83" s="14"/>
      <c r="KQ83" s="14"/>
      <c r="KR83" s="14"/>
      <c r="KS83" s="14"/>
      <c r="KT83" s="14"/>
      <c r="KU83" s="14"/>
      <c r="KV83" s="14"/>
      <c r="KW83" s="14"/>
      <c r="KX83" s="14"/>
      <c r="KY83" s="14"/>
      <c r="KZ83" s="14"/>
      <c r="LA83" s="14"/>
      <c r="LB83" s="14"/>
      <c r="LC83" s="14"/>
      <c r="LD83" s="14"/>
      <c r="LE83" s="14"/>
      <c r="LF83" s="14"/>
      <c r="LG83" s="14"/>
      <c r="LH83" s="14"/>
      <c r="LI83" s="14"/>
      <c r="LJ83" s="14"/>
      <c r="LK83" s="14"/>
      <c r="LL83" s="14"/>
      <c r="LM83" s="14"/>
      <c r="LN83" s="14"/>
      <c r="LO83" s="14"/>
      <c r="LP83" s="14"/>
      <c r="LQ83" s="14"/>
      <c r="LR83" s="14"/>
      <c r="LS83" s="14"/>
      <c r="LT83" s="14"/>
      <c r="LU83" s="14"/>
      <c r="LV83" s="14"/>
      <c r="LW83" s="14"/>
      <c r="LX83" s="14"/>
      <c r="LY83" s="14"/>
      <c r="LZ83" s="14"/>
      <c r="MA83" s="14"/>
      <c r="MB83" s="14"/>
      <c r="MC83" s="14"/>
      <c r="MD83" s="14"/>
      <c r="ME83" s="14"/>
      <c r="MF83" s="14"/>
      <c r="MG83" s="14"/>
      <c r="MH83" s="14"/>
      <c r="MI83" s="14"/>
      <c r="MJ83" s="14"/>
      <c r="MK83" s="14"/>
      <c r="ML83" s="14"/>
      <c r="MM83" s="14"/>
      <c r="MN83" s="14"/>
      <c r="MO83" s="14"/>
      <c r="MP83" s="14"/>
      <c r="MQ83" s="14"/>
      <c r="MR83" s="14"/>
      <c r="MS83" s="14"/>
      <c r="MT83" s="14"/>
      <c r="MU83" s="14"/>
      <c r="MV83" s="14"/>
      <c r="MW83" s="14"/>
      <c r="MX83" s="14"/>
      <c r="MY83" s="14"/>
      <c r="MZ83" s="14"/>
      <c r="NA83" s="14"/>
      <c r="NB83" s="14"/>
      <c r="NC83" s="14"/>
      <c r="ND83" s="14"/>
      <c r="NE83" s="14"/>
      <c r="NF83" s="14"/>
      <c r="NG83" s="14"/>
      <c r="NH83" s="14"/>
      <c r="NI83" s="14"/>
      <c r="NJ83" s="14"/>
      <c r="NK83" s="14"/>
      <c r="NL83" s="14"/>
      <c r="NM83" s="14"/>
      <c r="NN83" s="14"/>
      <c r="NO83" s="14"/>
      <c r="NP83" s="14"/>
      <c r="NQ83" s="14"/>
      <c r="NR83" s="14"/>
      <c r="NS83" s="14"/>
      <c r="NT83" s="14"/>
      <c r="NU83" s="14"/>
      <c r="NV83" s="14"/>
      <c r="NW83" s="14"/>
      <c r="NX83" s="14"/>
      <c r="NY83" s="14"/>
      <c r="NZ83" s="14"/>
      <c r="OA83" s="14"/>
      <c r="OB83" s="14"/>
      <c r="OC83" s="14"/>
      <c r="OD83" s="14"/>
      <c r="OE83" s="14"/>
      <c r="OF83" s="14"/>
      <c r="OG83" s="14"/>
      <c r="OH83" s="14"/>
      <c r="OI83" s="14"/>
      <c r="OJ83" s="14"/>
      <c r="OK83" s="14"/>
      <c r="OL83" s="14"/>
      <c r="OM83" s="14"/>
      <c r="ON83" s="14"/>
      <c r="OO83" s="14"/>
      <c r="OP83" s="14"/>
      <c r="OQ83" s="14"/>
      <c r="OR83" s="14"/>
      <c r="OS83" s="14"/>
      <c r="OT83" s="14"/>
      <c r="OU83" s="14"/>
      <c r="OV83" s="14"/>
      <c r="OW83" s="14"/>
      <c r="OX83" s="14"/>
      <c r="OY83" s="14"/>
      <c r="OZ83" s="14"/>
      <c r="PA83" s="14"/>
      <c r="PB83" s="14"/>
      <c r="PC83" s="14"/>
      <c r="PD83" s="14"/>
      <c r="PE83" s="14"/>
      <c r="PF83" s="14"/>
      <c r="PG83" s="14"/>
      <c r="PH83" s="14"/>
      <c r="PI83" s="14"/>
      <c r="PJ83" s="14"/>
      <c r="PK83" s="14"/>
      <c r="PL83" s="14"/>
      <c r="PM83" s="14"/>
      <c r="PN83" s="14"/>
      <c r="PO83" s="14"/>
      <c r="PP83" s="14"/>
      <c r="PQ83" s="14"/>
      <c r="PR83" s="14"/>
      <c r="PS83" s="14"/>
      <c r="PT83" s="14"/>
      <c r="PU83" s="14"/>
      <c r="PV83" s="14"/>
      <c r="PW83" s="14"/>
      <c r="PX83" s="14"/>
      <c r="PY83" s="14"/>
      <c r="PZ83" s="14"/>
      <c r="QA83" s="14"/>
      <c r="QB83" s="14"/>
      <c r="QC83" s="14"/>
      <c r="QD83" s="14"/>
      <c r="QE83" s="14"/>
      <c r="QF83" s="14"/>
      <c r="QG83" s="14"/>
      <c r="QH83" s="14"/>
      <c r="QI83" s="14"/>
      <c r="QJ83" s="14"/>
      <c r="QK83" s="14"/>
      <c r="QL83" s="14"/>
      <c r="QM83" s="14"/>
      <c r="QN83" s="14"/>
      <c r="QO83" s="14"/>
      <c r="QP83" s="14"/>
      <c r="QQ83" s="14"/>
      <c r="QR83" s="14"/>
      <c r="QS83" s="14"/>
      <c r="QT83" s="14"/>
      <c r="QU83" s="14"/>
      <c r="QV83" s="14"/>
      <c r="QW83" s="14"/>
      <c r="QX83" s="14"/>
      <c r="QY83" s="14"/>
      <c r="QZ83" s="14"/>
      <c r="RA83" s="14"/>
      <c r="RB83" s="14"/>
      <c r="RC83" s="14"/>
      <c r="RD83" s="14"/>
      <c r="RE83" s="14"/>
      <c r="RF83" s="14"/>
      <c r="RG83" s="14"/>
      <c r="RH83" s="14"/>
      <c r="RI83" s="14"/>
      <c r="RJ83" s="14"/>
      <c r="RK83" s="14"/>
      <c r="RL83" s="14"/>
      <c r="RM83" s="14"/>
      <c r="RN83" s="14"/>
      <c r="RO83" s="14"/>
      <c r="RP83" s="14"/>
      <c r="RQ83" s="14"/>
      <c r="RR83" s="14"/>
      <c r="RS83" s="14"/>
      <c r="RT83" s="14"/>
      <c r="RU83" s="14"/>
      <c r="RV83" s="14"/>
      <c r="RW83" s="14"/>
      <c r="RX83" s="14"/>
      <c r="RY83" s="14"/>
      <c r="RZ83" s="14"/>
      <c r="SA83" s="14"/>
      <c r="SB83" s="14"/>
      <c r="SC83" s="14"/>
      <c r="SD83" s="14"/>
      <c r="SE83" s="14"/>
      <c r="SF83" s="14"/>
      <c r="SG83" s="14"/>
      <c r="SH83" s="14"/>
      <c r="SI83" s="14"/>
      <c r="SJ83" s="14"/>
      <c r="SK83" s="14"/>
      <c r="SL83" s="14"/>
      <c r="SM83" s="14"/>
      <c r="SN83" s="14"/>
      <c r="SO83" s="14"/>
      <c r="SP83" s="14"/>
      <c r="SQ83" s="14"/>
      <c r="SR83" s="14"/>
    </row>
    <row r="84" spans="1:512" s="262" customFormat="1" ht="32.25" customHeight="1" x14ac:dyDescent="0.25">
      <c r="A84" s="1617" t="s">
        <v>12</v>
      </c>
      <c r="B84" s="1307" t="s">
        <v>204</v>
      </c>
      <c r="C84" s="1307" t="s">
        <v>205</v>
      </c>
      <c r="D84" s="264" t="s">
        <v>206</v>
      </c>
      <c r="E84" s="263">
        <v>45056</v>
      </c>
      <c r="F84" s="1307" t="s">
        <v>833</v>
      </c>
      <c r="IW84" s="14"/>
      <c r="IX84" s="14"/>
      <c r="IY84" s="14"/>
      <c r="IZ84" s="14"/>
      <c r="JA84" s="14"/>
      <c r="JB84" s="14"/>
      <c r="JC84" s="14"/>
      <c r="JD84" s="14"/>
      <c r="JE84" s="14"/>
      <c r="JF84" s="14"/>
      <c r="JG84" s="14"/>
      <c r="JH84" s="14"/>
      <c r="JI84" s="14"/>
      <c r="JJ84" s="14"/>
      <c r="JK84" s="14"/>
      <c r="JL84" s="14"/>
      <c r="JM84" s="14"/>
      <c r="JN84" s="14"/>
      <c r="JO84" s="14"/>
      <c r="JP84" s="14"/>
      <c r="JQ84" s="14"/>
      <c r="JR84" s="14"/>
      <c r="JS84" s="14"/>
      <c r="JT84" s="14"/>
      <c r="JU84" s="14"/>
      <c r="JV84" s="14"/>
      <c r="JW84" s="14"/>
      <c r="JX84" s="14"/>
      <c r="JY84" s="14"/>
      <c r="JZ84" s="14"/>
      <c r="KA84" s="14"/>
      <c r="KB84" s="14"/>
      <c r="KC84" s="14"/>
      <c r="KD84" s="14"/>
      <c r="KE84" s="14"/>
      <c r="KF84" s="14"/>
      <c r="KG84" s="14"/>
      <c r="KH84" s="14"/>
      <c r="KI84" s="14"/>
      <c r="KJ84" s="14"/>
      <c r="KK84" s="14"/>
      <c r="KL84" s="14"/>
      <c r="KM84" s="14"/>
      <c r="KN84" s="14"/>
      <c r="KO84" s="14"/>
      <c r="KP84" s="14"/>
      <c r="KQ84" s="14"/>
      <c r="KR84" s="14"/>
      <c r="KS84" s="14"/>
      <c r="KT84" s="14"/>
      <c r="KU84" s="14"/>
      <c r="KV84" s="14"/>
      <c r="KW84" s="14"/>
      <c r="KX84" s="14"/>
      <c r="KY84" s="14"/>
      <c r="KZ84" s="14"/>
      <c r="LA84" s="14"/>
      <c r="LB84" s="14"/>
      <c r="LC84" s="14"/>
      <c r="LD84" s="14"/>
      <c r="LE84" s="14"/>
      <c r="LF84" s="14"/>
      <c r="LG84" s="14"/>
      <c r="LH84" s="14"/>
      <c r="LI84" s="14"/>
      <c r="LJ84" s="14"/>
      <c r="LK84" s="14"/>
      <c r="LL84" s="14"/>
      <c r="LM84" s="14"/>
      <c r="LN84" s="14"/>
      <c r="LO84" s="14"/>
      <c r="LP84" s="14"/>
      <c r="LQ84" s="14"/>
      <c r="LR84" s="14"/>
      <c r="LS84" s="14"/>
      <c r="LT84" s="14"/>
      <c r="LU84" s="14"/>
      <c r="LV84" s="14"/>
      <c r="LW84" s="14"/>
      <c r="LX84" s="14"/>
      <c r="LY84" s="14"/>
      <c r="LZ84" s="14"/>
      <c r="MA84" s="14"/>
      <c r="MB84" s="14"/>
      <c r="MC84" s="14"/>
      <c r="MD84" s="14"/>
      <c r="ME84" s="14"/>
      <c r="MF84" s="14"/>
      <c r="MG84" s="14"/>
      <c r="MH84" s="14"/>
      <c r="MI84" s="14"/>
      <c r="MJ84" s="14"/>
      <c r="MK84" s="14"/>
      <c r="ML84" s="14"/>
      <c r="MM84" s="14"/>
      <c r="MN84" s="14"/>
      <c r="MO84" s="14"/>
      <c r="MP84" s="14"/>
      <c r="MQ84" s="14"/>
      <c r="MR84" s="14"/>
      <c r="MS84" s="14"/>
      <c r="MT84" s="14"/>
      <c r="MU84" s="14"/>
      <c r="MV84" s="14"/>
      <c r="MW84" s="14"/>
      <c r="MX84" s="14"/>
      <c r="MY84" s="14"/>
      <c r="MZ84" s="14"/>
      <c r="NA84" s="14"/>
      <c r="NB84" s="14"/>
      <c r="NC84" s="14"/>
      <c r="ND84" s="14"/>
      <c r="NE84" s="14"/>
      <c r="NF84" s="14"/>
      <c r="NG84" s="14"/>
      <c r="NH84" s="14"/>
      <c r="NI84" s="14"/>
      <c r="NJ84" s="14"/>
      <c r="NK84" s="14"/>
      <c r="NL84" s="14"/>
      <c r="NM84" s="14"/>
      <c r="NN84" s="14"/>
      <c r="NO84" s="14"/>
      <c r="NP84" s="14"/>
      <c r="NQ84" s="14"/>
      <c r="NR84" s="14"/>
      <c r="NS84" s="14"/>
      <c r="NT84" s="14"/>
      <c r="NU84" s="14"/>
      <c r="NV84" s="14"/>
      <c r="NW84" s="14"/>
      <c r="NX84" s="14"/>
      <c r="NY84" s="14"/>
      <c r="NZ84" s="14"/>
      <c r="OA84" s="14"/>
      <c r="OB84" s="14"/>
      <c r="OC84" s="14"/>
      <c r="OD84" s="14"/>
      <c r="OE84" s="14"/>
      <c r="OF84" s="14"/>
      <c r="OG84" s="14"/>
      <c r="OH84" s="14"/>
      <c r="OI84" s="14"/>
      <c r="OJ84" s="14"/>
      <c r="OK84" s="14"/>
      <c r="OL84" s="14"/>
      <c r="OM84" s="14"/>
      <c r="ON84" s="14"/>
      <c r="OO84" s="14"/>
      <c r="OP84" s="14"/>
      <c r="OQ84" s="14"/>
      <c r="OR84" s="14"/>
      <c r="OS84" s="14"/>
      <c r="OT84" s="14"/>
      <c r="OU84" s="14"/>
      <c r="OV84" s="14"/>
      <c r="OW84" s="14"/>
      <c r="OX84" s="14"/>
      <c r="OY84" s="14"/>
      <c r="OZ84" s="14"/>
      <c r="PA84" s="14"/>
      <c r="PB84" s="14"/>
      <c r="PC84" s="14"/>
      <c r="PD84" s="14"/>
      <c r="PE84" s="14"/>
      <c r="PF84" s="14"/>
      <c r="PG84" s="14"/>
      <c r="PH84" s="14"/>
      <c r="PI84" s="14"/>
      <c r="PJ84" s="14"/>
      <c r="PK84" s="14"/>
      <c r="PL84" s="14"/>
      <c r="PM84" s="14"/>
      <c r="PN84" s="14"/>
      <c r="PO84" s="14"/>
      <c r="PP84" s="14"/>
      <c r="PQ84" s="14"/>
      <c r="PR84" s="14"/>
      <c r="PS84" s="14"/>
      <c r="PT84" s="14"/>
      <c r="PU84" s="14"/>
      <c r="PV84" s="14"/>
      <c r="PW84" s="14"/>
      <c r="PX84" s="14"/>
      <c r="PY84" s="14"/>
      <c r="PZ84" s="14"/>
      <c r="QA84" s="14"/>
      <c r="QB84" s="14"/>
      <c r="QC84" s="14"/>
      <c r="QD84" s="14"/>
      <c r="QE84" s="14"/>
      <c r="QF84" s="14"/>
      <c r="QG84" s="14"/>
      <c r="QH84" s="14"/>
      <c r="QI84" s="14"/>
      <c r="QJ84" s="14"/>
      <c r="QK84" s="14"/>
      <c r="QL84" s="14"/>
      <c r="QM84" s="14"/>
      <c r="QN84" s="14"/>
      <c r="QO84" s="14"/>
      <c r="QP84" s="14"/>
      <c r="QQ84" s="14"/>
      <c r="QR84" s="14"/>
      <c r="QS84" s="14"/>
      <c r="QT84" s="14"/>
      <c r="QU84" s="14"/>
      <c r="QV84" s="14"/>
      <c r="QW84" s="14"/>
      <c r="QX84" s="14"/>
      <c r="QY84" s="14"/>
      <c r="QZ84" s="14"/>
      <c r="RA84" s="14"/>
      <c r="RB84" s="14"/>
      <c r="RC84" s="14"/>
      <c r="RD84" s="14"/>
      <c r="RE84" s="14"/>
      <c r="RF84" s="14"/>
      <c r="RG84" s="14"/>
      <c r="RH84" s="14"/>
      <c r="RI84" s="14"/>
      <c r="RJ84" s="14"/>
      <c r="RK84" s="14"/>
      <c r="RL84" s="14"/>
      <c r="RM84" s="14"/>
      <c r="RN84" s="14"/>
      <c r="RO84" s="14"/>
      <c r="RP84" s="14"/>
      <c r="RQ84" s="14"/>
      <c r="RR84" s="14"/>
      <c r="RS84" s="14"/>
      <c r="RT84" s="14"/>
      <c r="RU84" s="14"/>
      <c r="RV84" s="14"/>
      <c r="RW84" s="14"/>
      <c r="RX84" s="14"/>
      <c r="RY84" s="14"/>
      <c r="RZ84" s="14"/>
      <c r="SA84" s="14"/>
      <c r="SB84" s="14"/>
      <c r="SC84" s="14"/>
      <c r="SD84" s="14"/>
      <c r="SE84" s="14"/>
      <c r="SF84" s="14"/>
      <c r="SG84" s="14"/>
      <c r="SH84" s="14"/>
      <c r="SI84" s="14"/>
      <c r="SJ84" s="14"/>
      <c r="SK84" s="14"/>
      <c r="SL84" s="14"/>
      <c r="SM84" s="14"/>
      <c r="SN84" s="14"/>
      <c r="SO84" s="14"/>
      <c r="SP84" s="14"/>
      <c r="SQ84" s="14"/>
      <c r="SR84" s="14"/>
    </row>
    <row r="85" spans="1:512" s="262" customFormat="1" ht="32.25" customHeight="1" x14ac:dyDescent="0.25">
      <c r="A85" s="1617" t="s">
        <v>12</v>
      </c>
      <c r="B85" s="1307" t="s">
        <v>1112</v>
      </c>
      <c r="C85" s="1307" t="s">
        <v>1113</v>
      </c>
      <c r="D85" s="264" t="s">
        <v>1114</v>
      </c>
      <c r="E85" s="263">
        <v>45409</v>
      </c>
      <c r="F85" s="1307" t="s">
        <v>833</v>
      </c>
      <c r="IW85" s="14"/>
      <c r="IX85" s="14"/>
      <c r="IY85" s="14"/>
      <c r="IZ85" s="14"/>
      <c r="JA85" s="14"/>
      <c r="JB85" s="14"/>
      <c r="JC85" s="14"/>
      <c r="JD85" s="14"/>
      <c r="JE85" s="14"/>
      <c r="JF85" s="14"/>
      <c r="JG85" s="14"/>
      <c r="JH85" s="14"/>
      <c r="JI85" s="14"/>
      <c r="JJ85" s="14"/>
      <c r="JK85" s="14"/>
      <c r="JL85" s="14"/>
      <c r="JM85" s="14"/>
      <c r="JN85" s="14"/>
      <c r="JO85" s="14"/>
      <c r="JP85" s="14"/>
      <c r="JQ85" s="14"/>
      <c r="JR85" s="14"/>
      <c r="JS85" s="14"/>
      <c r="JT85" s="14"/>
      <c r="JU85" s="14"/>
      <c r="JV85" s="14"/>
      <c r="JW85" s="14"/>
      <c r="JX85" s="14"/>
      <c r="JY85" s="14"/>
      <c r="JZ85" s="14"/>
      <c r="KA85" s="14"/>
      <c r="KB85" s="14"/>
      <c r="KC85" s="14"/>
      <c r="KD85" s="14"/>
      <c r="KE85" s="14"/>
      <c r="KF85" s="14"/>
      <c r="KG85" s="14"/>
      <c r="KH85" s="14"/>
      <c r="KI85" s="14"/>
      <c r="KJ85" s="14"/>
      <c r="KK85" s="14"/>
      <c r="KL85" s="14"/>
      <c r="KM85" s="14"/>
      <c r="KN85" s="14"/>
      <c r="KO85" s="14"/>
      <c r="KP85" s="14"/>
      <c r="KQ85" s="14"/>
      <c r="KR85" s="14"/>
      <c r="KS85" s="14"/>
      <c r="KT85" s="14"/>
      <c r="KU85" s="14"/>
      <c r="KV85" s="14"/>
      <c r="KW85" s="14"/>
      <c r="KX85" s="14"/>
      <c r="KY85" s="14"/>
      <c r="KZ85" s="14"/>
      <c r="LA85" s="14"/>
      <c r="LB85" s="14"/>
      <c r="LC85" s="14"/>
      <c r="LD85" s="14"/>
      <c r="LE85" s="14"/>
      <c r="LF85" s="14"/>
      <c r="LG85" s="14"/>
      <c r="LH85" s="14"/>
      <c r="LI85" s="14"/>
      <c r="LJ85" s="14"/>
      <c r="LK85" s="14"/>
      <c r="LL85" s="14"/>
      <c r="LM85" s="14"/>
      <c r="LN85" s="14"/>
      <c r="LO85" s="14"/>
      <c r="LP85" s="14"/>
      <c r="LQ85" s="14"/>
      <c r="LR85" s="14"/>
      <c r="LS85" s="14"/>
      <c r="LT85" s="14"/>
      <c r="LU85" s="14"/>
      <c r="LV85" s="14"/>
      <c r="LW85" s="14"/>
      <c r="LX85" s="14"/>
      <c r="LY85" s="14"/>
      <c r="LZ85" s="14"/>
      <c r="MA85" s="14"/>
      <c r="MB85" s="14"/>
      <c r="MC85" s="14"/>
      <c r="MD85" s="14"/>
      <c r="ME85" s="14"/>
      <c r="MF85" s="14"/>
      <c r="MG85" s="14"/>
      <c r="MH85" s="14"/>
      <c r="MI85" s="14"/>
      <c r="MJ85" s="14"/>
      <c r="MK85" s="14"/>
      <c r="ML85" s="14"/>
      <c r="MM85" s="14"/>
      <c r="MN85" s="14"/>
      <c r="MO85" s="14"/>
      <c r="MP85" s="14"/>
      <c r="MQ85" s="14"/>
      <c r="MR85" s="14"/>
      <c r="MS85" s="14"/>
      <c r="MT85" s="14"/>
      <c r="MU85" s="14"/>
      <c r="MV85" s="14"/>
      <c r="MW85" s="14"/>
      <c r="MX85" s="14"/>
      <c r="MY85" s="14"/>
      <c r="MZ85" s="14"/>
      <c r="NA85" s="14"/>
      <c r="NB85" s="14"/>
      <c r="NC85" s="14"/>
      <c r="ND85" s="14"/>
      <c r="NE85" s="14"/>
      <c r="NF85" s="14"/>
      <c r="NG85" s="14"/>
      <c r="NH85" s="14"/>
      <c r="NI85" s="14"/>
      <c r="NJ85" s="14"/>
      <c r="NK85" s="14"/>
      <c r="NL85" s="14"/>
      <c r="NM85" s="14"/>
      <c r="NN85" s="14"/>
      <c r="NO85" s="14"/>
      <c r="NP85" s="14"/>
      <c r="NQ85" s="14"/>
      <c r="NR85" s="14"/>
      <c r="NS85" s="14"/>
      <c r="NT85" s="14"/>
      <c r="NU85" s="14"/>
      <c r="NV85" s="14"/>
      <c r="NW85" s="14"/>
      <c r="NX85" s="14"/>
      <c r="NY85" s="14"/>
      <c r="NZ85" s="14"/>
      <c r="OA85" s="14"/>
      <c r="OB85" s="14"/>
      <c r="OC85" s="14"/>
      <c r="OD85" s="14"/>
      <c r="OE85" s="14"/>
      <c r="OF85" s="14"/>
      <c r="OG85" s="14"/>
      <c r="OH85" s="14"/>
      <c r="OI85" s="14"/>
      <c r="OJ85" s="14"/>
      <c r="OK85" s="14"/>
      <c r="OL85" s="14"/>
      <c r="OM85" s="14"/>
      <c r="ON85" s="14"/>
      <c r="OO85" s="14"/>
      <c r="OP85" s="14"/>
      <c r="OQ85" s="14"/>
      <c r="OR85" s="14"/>
      <c r="OS85" s="14"/>
      <c r="OT85" s="14"/>
      <c r="OU85" s="14"/>
      <c r="OV85" s="14"/>
      <c r="OW85" s="14"/>
      <c r="OX85" s="14"/>
      <c r="OY85" s="14"/>
      <c r="OZ85" s="14"/>
      <c r="PA85" s="14"/>
      <c r="PB85" s="14"/>
      <c r="PC85" s="14"/>
      <c r="PD85" s="14"/>
      <c r="PE85" s="14"/>
      <c r="PF85" s="14"/>
      <c r="PG85" s="14"/>
      <c r="PH85" s="14"/>
      <c r="PI85" s="14"/>
      <c r="PJ85" s="14"/>
      <c r="PK85" s="14"/>
      <c r="PL85" s="14"/>
      <c r="PM85" s="14"/>
      <c r="PN85" s="14"/>
      <c r="PO85" s="14"/>
      <c r="PP85" s="14"/>
      <c r="PQ85" s="14"/>
      <c r="PR85" s="14"/>
      <c r="PS85" s="14"/>
      <c r="PT85" s="14"/>
      <c r="PU85" s="14"/>
      <c r="PV85" s="14"/>
      <c r="PW85" s="14"/>
      <c r="PX85" s="14"/>
      <c r="PY85" s="14"/>
      <c r="PZ85" s="14"/>
      <c r="QA85" s="14"/>
      <c r="QB85" s="14"/>
      <c r="QC85" s="14"/>
      <c r="QD85" s="14"/>
      <c r="QE85" s="14"/>
      <c r="QF85" s="14"/>
      <c r="QG85" s="14"/>
      <c r="QH85" s="14"/>
      <c r="QI85" s="14"/>
      <c r="QJ85" s="14"/>
      <c r="QK85" s="14"/>
      <c r="QL85" s="14"/>
      <c r="QM85" s="14"/>
      <c r="QN85" s="14"/>
      <c r="QO85" s="14"/>
      <c r="QP85" s="14"/>
      <c r="QQ85" s="14"/>
      <c r="QR85" s="14"/>
      <c r="QS85" s="14"/>
      <c r="QT85" s="14"/>
      <c r="QU85" s="14"/>
      <c r="QV85" s="14"/>
      <c r="QW85" s="14"/>
      <c r="QX85" s="14"/>
      <c r="QY85" s="14"/>
      <c r="QZ85" s="14"/>
      <c r="RA85" s="14"/>
      <c r="RB85" s="14"/>
      <c r="RC85" s="14"/>
      <c r="RD85" s="14"/>
      <c r="RE85" s="14"/>
      <c r="RF85" s="14"/>
      <c r="RG85" s="14"/>
      <c r="RH85" s="14"/>
      <c r="RI85" s="14"/>
      <c r="RJ85" s="14"/>
      <c r="RK85" s="14"/>
      <c r="RL85" s="14"/>
      <c r="RM85" s="14"/>
      <c r="RN85" s="14"/>
      <c r="RO85" s="14"/>
      <c r="RP85" s="14"/>
      <c r="RQ85" s="14"/>
      <c r="RR85" s="14"/>
      <c r="RS85" s="14"/>
      <c r="RT85" s="14"/>
      <c r="RU85" s="14"/>
      <c r="RV85" s="14"/>
      <c r="RW85" s="14"/>
      <c r="RX85" s="14"/>
      <c r="RY85" s="14"/>
      <c r="RZ85" s="14"/>
      <c r="SA85" s="14"/>
      <c r="SB85" s="14"/>
      <c r="SC85" s="14"/>
      <c r="SD85" s="14"/>
      <c r="SE85" s="14"/>
      <c r="SF85" s="14"/>
      <c r="SG85" s="14"/>
      <c r="SH85" s="14"/>
      <c r="SI85" s="14"/>
      <c r="SJ85" s="14"/>
      <c r="SK85" s="14"/>
      <c r="SL85" s="14"/>
      <c r="SM85" s="14"/>
      <c r="SN85" s="14"/>
      <c r="SO85" s="14"/>
      <c r="SP85" s="14"/>
      <c r="SQ85" s="14"/>
      <c r="SR85" s="14"/>
    </row>
    <row r="86" spans="1:512" s="262" customFormat="1" ht="32.25" customHeight="1" x14ac:dyDescent="0.25">
      <c r="A86" s="1617" t="s">
        <v>12</v>
      </c>
      <c r="B86" s="1307" t="s">
        <v>1309</v>
      </c>
      <c r="C86" s="1307" t="s">
        <v>1336</v>
      </c>
      <c r="D86" s="264" t="s">
        <v>1337</v>
      </c>
      <c r="E86" s="263">
        <v>45711</v>
      </c>
      <c r="F86" s="1307" t="s">
        <v>833</v>
      </c>
      <c r="IW86" s="14"/>
      <c r="IX86" s="14"/>
      <c r="IY86" s="14"/>
      <c r="IZ86" s="14"/>
      <c r="JA86" s="14"/>
      <c r="JB86" s="14"/>
      <c r="JC86" s="14"/>
      <c r="JD86" s="14"/>
      <c r="JE86" s="14"/>
      <c r="JF86" s="14"/>
      <c r="JG86" s="14"/>
      <c r="JH86" s="14"/>
      <c r="JI86" s="14"/>
      <c r="JJ86" s="14"/>
      <c r="JK86" s="14"/>
      <c r="JL86" s="14"/>
      <c r="JM86" s="14"/>
      <c r="JN86" s="14"/>
      <c r="JO86" s="14"/>
      <c r="JP86" s="14"/>
      <c r="JQ86" s="14"/>
      <c r="JR86" s="14"/>
      <c r="JS86" s="14"/>
      <c r="JT86" s="14"/>
      <c r="JU86" s="14"/>
      <c r="JV86" s="14"/>
      <c r="JW86" s="14"/>
      <c r="JX86" s="14"/>
      <c r="JY86" s="14"/>
      <c r="JZ86" s="14"/>
      <c r="KA86" s="14"/>
      <c r="KB86" s="14"/>
      <c r="KC86" s="14"/>
      <c r="KD86" s="14"/>
      <c r="KE86" s="14"/>
      <c r="KF86" s="14"/>
      <c r="KG86" s="14"/>
      <c r="KH86" s="14"/>
      <c r="KI86" s="14"/>
      <c r="KJ86" s="14"/>
      <c r="KK86" s="14"/>
      <c r="KL86" s="14"/>
      <c r="KM86" s="14"/>
      <c r="KN86" s="14"/>
      <c r="KO86" s="14"/>
      <c r="KP86" s="14"/>
      <c r="KQ86" s="14"/>
      <c r="KR86" s="14"/>
      <c r="KS86" s="14"/>
      <c r="KT86" s="14"/>
      <c r="KU86" s="14"/>
      <c r="KV86" s="14"/>
      <c r="KW86" s="14"/>
      <c r="KX86" s="14"/>
      <c r="KY86" s="14"/>
      <c r="KZ86" s="14"/>
      <c r="LA86" s="14"/>
      <c r="LB86" s="14"/>
      <c r="LC86" s="14"/>
      <c r="LD86" s="14"/>
      <c r="LE86" s="14"/>
      <c r="LF86" s="14"/>
      <c r="LG86" s="14"/>
      <c r="LH86" s="14"/>
      <c r="LI86" s="14"/>
      <c r="LJ86" s="14"/>
      <c r="LK86" s="14"/>
      <c r="LL86" s="14"/>
      <c r="LM86" s="14"/>
      <c r="LN86" s="14"/>
      <c r="LO86" s="14"/>
      <c r="LP86" s="14"/>
      <c r="LQ86" s="14"/>
      <c r="LR86" s="14"/>
      <c r="LS86" s="14"/>
      <c r="LT86" s="14"/>
      <c r="LU86" s="14"/>
      <c r="LV86" s="14"/>
      <c r="LW86" s="14"/>
      <c r="LX86" s="14"/>
      <c r="LY86" s="14"/>
      <c r="LZ86" s="14"/>
      <c r="MA86" s="14"/>
      <c r="MB86" s="14"/>
      <c r="MC86" s="14"/>
      <c r="MD86" s="14"/>
      <c r="ME86" s="14"/>
      <c r="MF86" s="14"/>
      <c r="MG86" s="14"/>
      <c r="MH86" s="14"/>
      <c r="MI86" s="14"/>
      <c r="MJ86" s="14"/>
      <c r="MK86" s="14"/>
      <c r="ML86" s="14"/>
      <c r="MM86" s="14"/>
      <c r="MN86" s="14"/>
      <c r="MO86" s="14"/>
      <c r="MP86" s="14"/>
      <c r="MQ86" s="14"/>
      <c r="MR86" s="14"/>
      <c r="MS86" s="14"/>
      <c r="MT86" s="14"/>
      <c r="MU86" s="14"/>
      <c r="MV86" s="14"/>
      <c r="MW86" s="14"/>
      <c r="MX86" s="14"/>
      <c r="MY86" s="14"/>
      <c r="MZ86" s="14"/>
      <c r="NA86" s="14"/>
      <c r="NB86" s="14"/>
      <c r="NC86" s="14"/>
      <c r="ND86" s="14"/>
      <c r="NE86" s="14"/>
      <c r="NF86" s="14"/>
      <c r="NG86" s="14"/>
      <c r="NH86" s="14"/>
      <c r="NI86" s="14"/>
      <c r="NJ86" s="14"/>
      <c r="NK86" s="14"/>
      <c r="NL86" s="14"/>
      <c r="NM86" s="14"/>
      <c r="NN86" s="14"/>
      <c r="NO86" s="14"/>
      <c r="NP86" s="14"/>
      <c r="NQ86" s="14"/>
      <c r="NR86" s="14"/>
      <c r="NS86" s="14"/>
      <c r="NT86" s="14"/>
      <c r="NU86" s="14"/>
      <c r="NV86" s="14"/>
      <c r="NW86" s="14"/>
      <c r="NX86" s="14"/>
      <c r="NY86" s="14"/>
      <c r="NZ86" s="14"/>
      <c r="OA86" s="14"/>
      <c r="OB86" s="14"/>
      <c r="OC86" s="14"/>
      <c r="OD86" s="14"/>
      <c r="OE86" s="14"/>
      <c r="OF86" s="14"/>
      <c r="OG86" s="14"/>
      <c r="OH86" s="14"/>
      <c r="OI86" s="14"/>
      <c r="OJ86" s="14"/>
      <c r="OK86" s="14"/>
      <c r="OL86" s="14"/>
      <c r="OM86" s="14"/>
      <c r="ON86" s="14"/>
      <c r="OO86" s="14"/>
      <c r="OP86" s="14"/>
      <c r="OQ86" s="14"/>
      <c r="OR86" s="14"/>
      <c r="OS86" s="14"/>
      <c r="OT86" s="14"/>
      <c r="OU86" s="14"/>
      <c r="OV86" s="14"/>
      <c r="OW86" s="14"/>
      <c r="OX86" s="14"/>
      <c r="OY86" s="14"/>
      <c r="OZ86" s="14"/>
      <c r="PA86" s="14"/>
      <c r="PB86" s="14"/>
      <c r="PC86" s="14"/>
      <c r="PD86" s="14"/>
      <c r="PE86" s="14"/>
      <c r="PF86" s="14"/>
      <c r="PG86" s="14"/>
      <c r="PH86" s="14"/>
      <c r="PI86" s="14"/>
      <c r="PJ86" s="14"/>
      <c r="PK86" s="14"/>
      <c r="PL86" s="14"/>
      <c r="PM86" s="14"/>
      <c r="PN86" s="14"/>
      <c r="PO86" s="14"/>
      <c r="PP86" s="14"/>
      <c r="PQ86" s="14"/>
      <c r="PR86" s="14"/>
      <c r="PS86" s="14"/>
      <c r="PT86" s="14"/>
      <c r="PU86" s="14"/>
      <c r="PV86" s="14"/>
      <c r="PW86" s="14"/>
      <c r="PX86" s="14"/>
      <c r="PY86" s="14"/>
      <c r="PZ86" s="14"/>
      <c r="QA86" s="14"/>
      <c r="QB86" s="14"/>
      <c r="QC86" s="14"/>
      <c r="QD86" s="14"/>
      <c r="QE86" s="14"/>
      <c r="QF86" s="14"/>
      <c r="QG86" s="14"/>
      <c r="QH86" s="14"/>
      <c r="QI86" s="14"/>
      <c r="QJ86" s="14"/>
      <c r="QK86" s="14"/>
      <c r="QL86" s="14"/>
      <c r="QM86" s="14"/>
      <c r="QN86" s="14"/>
      <c r="QO86" s="14"/>
      <c r="QP86" s="14"/>
      <c r="QQ86" s="14"/>
      <c r="QR86" s="14"/>
      <c r="QS86" s="14"/>
      <c r="QT86" s="14"/>
      <c r="QU86" s="14"/>
      <c r="QV86" s="14"/>
      <c r="QW86" s="14"/>
      <c r="QX86" s="14"/>
      <c r="QY86" s="14"/>
      <c r="QZ86" s="14"/>
      <c r="RA86" s="14"/>
      <c r="RB86" s="14"/>
      <c r="RC86" s="14"/>
      <c r="RD86" s="14"/>
      <c r="RE86" s="14"/>
      <c r="RF86" s="14"/>
      <c r="RG86" s="14"/>
      <c r="RH86" s="14"/>
      <c r="RI86" s="14"/>
      <c r="RJ86" s="14"/>
      <c r="RK86" s="14"/>
      <c r="RL86" s="14"/>
      <c r="RM86" s="14"/>
      <c r="RN86" s="14"/>
      <c r="RO86" s="14"/>
      <c r="RP86" s="14"/>
      <c r="RQ86" s="14"/>
      <c r="RR86" s="14"/>
      <c r="RS86" s="14"/>
      <c r="RT86" s="14"/>
      <c r="RU86" s="14"/>
      <c r="RV86" s="14"/>
      <c r="RW86" s="14"/>
      <c r="RX86" s="14"/>
      <c r="RY86" s="14"/>
      <c r="RZ86" s="14"/>
      <c r="SA86" s="14"/>
      <c r="SB86" s="14"/>
      <c r="SC86" s="14"/>
      <c r="SD86" s="14"/>
      <c r="SE86" s="14"/>
      <c r="SF86" s="14"/>
      <c r="SG86" s="14"/>
      <c r="SH86" s="14"/>
      <c r="SI86" s="14"/>
      <c r="SJ86" s="14"/>
      <c r="SK86" s="14"/>
      <c r="SL86" s="14"/>
      <c r="SM86" s="14"/>
      <c r="SN86" s="14"/>
      <c r="SO86" s="14"/>
      <c r="SP86" s="14"/>
      <c r="SQ86" s="14"/>
      <c r="SR86" s="14"/>
    </row>
    <row r="87" spans="1:512" s="262" customFormat="1" ht="32.25" customHeight="1" x14ac:dyDescent="0.25">
      <c r="A87" s="1617" t="s">
        <v>12</v>
      </c>
      <c r="B87" s="1307" t="s">
        <v>1598</v>
      </c>
      <c r="C87" s="1307" t="s">
        <v>1599</v>
      </c>
      <c r="D87" s="264" t="s">
        <v>1600</v>
      </c>
      <c r="E87" s="263">
        <v>46138</v>
      </c>
      <c r="F87" s="1307" t="s">
        <v>833</v>
      </c>
      <c r="IW87" s="14"/>
      <c r="IX87" s="14"/>
      <c r="IY87" s="14"/>
      <c r="IZ87" s="14"/>
      <c r="JA87" s="14"/>
      <c r="JB87" s="14"/>
      <c r="JC87" s="14"/>
      <c r="JD87" s="14"/>
      <c r="JE87" s="14"/>
      <c r="JF87" s="14"/>
      <c r="JG87" s="14"/>
      <c r="JH87" s="14"/>
      <c r="JI87" s="14"/>
      <c r="JJ87" s="14"/>
      <c r="JK87" s="14"/>
      <c r="JL87" s="14"/>
      <c r="JM87" s="14"/>
      <c r="JN87" s="14"/>
      <c r="JO87" s="14"/>
      <c r="JP87" s="14"/>
      <c r="JQ87" s="14"/>
      <c r="JR87" s="14"/>
      <c r="JS87" s="14"/>
      <c r="JT87" s="14"/>
      <c r="JU87" s="14"/>
      <c r="JV87" s="14"/>
      <c r="JW87" s="14"/>
      <c r="JX87" s="14"/>
      <c r="JY87" s="14"/>
      <c r="JZ87" s="14"/>
      <c r="KA87" s="14"/>
      <c r="KB87" s="14"/>
      <c r="KC87" s="14"/>
      <c r="KD87" s="14"/>
      <c r="KE87" s="14"/>
      <c r="KF87" s="14"/>
      <c r="KG87" s="14"/>
      <c r="KH87" s="14"/>
      <c r="KI87" s="14"/>
      <c r="KJ87" s="14"/>
      <c r="KK87" s="14"/>
      <c r="KL87" s="14"/>
      <c r="KM87" s="14"/>
      <c r="KN87" s="14"/>
      <c r="KO87" s="14"/>
      <c r="KP87" s="14"/>
      <c r="KQ87" s="14"/>
      <c r="KR87" s="14"/>
      <c r="KS87" s="14"/>
      <c r="KT87" s="14"/>
      <c r="KU87" s="14"/>
      <c r="KV87" s="14"/>
      <c r="KW87" s="14"/>
      <c r="KX87" s="14"/>
      <c r="KY87" s="14"/>
      <c r="KZ87" s="14"/>
      <c r="LA87" s="14"/>
      <c r="LB87" s="14"/>
      <c r="LC87" s="14"/>
      <c r="LD87" s="14"/>
      <c r="LE87" s="14"/>
      <c r="LF87" s="14"/>
      <c r="LG87" s="14"/>
      <c r="LH87" s="14"/>
      <c r="LI87" s="14"/>
      <c r="LJ87" s="14"/>
      <c r="LK87" s="14"/>
      <c r="LL87" s="14"/>
      <c r="LM87" s="14"/>
      <c r="LN87" s="14"/>
      <c r="LO87" s="14"/>
      <c r="LP87" s="14"/>
      <c r="LQ87" s="14"/>
      <c r="LR87" s="14"/>
      <c r="LS87" s="14"/>
      <c r="LT87" s="14"/>
      <c r="LU87" s="14"/>
      <c r="LV87" s="14"/>
      <c r="LW87" s="14"/>
      <c r="LX87" s="14"/>
      <c r="LY87" s="14"/>
      <c r="LZ87" s="14"/>
      <c r="MA87" s="14"/>
      <c r="MB87" s="14"/>
      <c r="MC87" s="14"/>
      <c r="MD87" s="14"/>
      <c r="ME87" s="14"/>
      <c r="MF87" s="14"/>
      <c r="MG87" s="14"/>
      <c r="MH87" s="14"/>
      <c r="MI87" s="14"/>
      <c r="MJ87" s="14"/>
      <c r="MK87" s="14"/>
      <c r="ML87" s="14"/>
      <c r="MM87" s="14"/>
      <c r="MN87" s="14"/>
      <c r="MO87" s="14"/>
      <c r="MP87" s="14"/>
      <c r="MQ87" s="14"/>
      <c r="MR87" s="14"/>
      <c r="MS87" s="14"/>
      <c r="MT87" s="14"/>
      <c r="MU87" s="14"/>
      <c r="MV87" s="14"/>
      <c r="MW87" s="14"/>
      <c r="MX87" s="14"/>
      <c r="MY87" s="14"/>
      <c r="MZ87" s="14"/>
      <c r="NA87" s="14"/>
      <c r="NB87" s="14"/>
      <c r="NC87" s="14"/>
      <c r="ND87" s="14"/>
      <c r="NE87" s="14"/>
      <c r="NF87" s="14"/>
      <c r="NG87" s="14"/>
      <c r="NH87" s="14"/>
      <c r="NI87" s="14"/>
      <c r="NJ87" s="14"/>
      <c r="NK87" s="14"/>
      <c r="NL87" s="14"/>
      <c r="NM87" s="14"/>
      <c r="NN87" s="14"/>
      <c r="NO87" s="14"/>
      <c r="NP87" s="14"/>
      <c r="NQ87" s="14"/>
      <c r="NR87" s="14"/>
      <c r="NS87" s="14"/>
      <c r="NT87" s="14"/>
      <c r="NU87" s="14"/>
      <c r="NV87" s="14"/>
      <c r="NW87" s="14"/>
      <c r="NX87" s="14"/>
      <c r="NY87" s="14"/>
      <c r="NZ87" s="14"/>
      <c r="OA87" s="14"/>
      <c r="OB87" s="14"/>
      <c r="OC87" s="14"/>
      <c r="OD87" s="14"/>
      <c r="OE87" s="14"/>
      <c r="OF87" s="14"/>
      <c r="OG87" s="14"/>
      <c r="OH87" s="14"/>
      <c r="OI87" s="14"/>
      <c r="OJ87" s="14"/>
      <c r="OK87" s="14"/>
      <c r="OL87" s="14"/>
      <c r="OM87" s="14"/>
      <c r="ON87" s="14"/>
      <c r="OO87" s="14"/>
      <c r="OP87" s="14"/>
      <c r="OQ87" s="14"/>
      <c r="OR87" s="14"/>
      <c r="OS87" s="14"/>
      <c r="OT87" s="14"/>
      <c r="OU87" s="14"/>
      <c r="OV87" s="14"/>
      <c r="OW87" s="14"/>
      <c r="OX87" s="14"/>
      <c r="OY87" s="14"/>
      <c r="OZ87" s="14"/>
      <c r="PA87" s="14"/>
      <c r="PB87" s="14"/>
      <c r="PC87" s="14"/>
      <c r="PD87" s="14"/>
      <c r="PE87" s="14"/>
      <c r="PF87" s="14"/>
      <c r="PG87" s="14"/>
      <c r="PH87" s="14"/>
      <c r="PI87" s="14"/>
      <c r="PJ87" s="14"/>
      <c r="PK87" s="14"/>
      <c r="PL87" s="14"/>
      <c r="PM87" s="14"/>
      <c r="PN87" s="14"/>
      <c r="PO87" s="14"/>
      <c r="PP87" s="14"/>
      <c r="PQ87" s="14"/>
      <c r="PR87" s="14"/>
      <c r="PS87" s="14"/>
      <c r="PT87" s="14"/>
      <c r="PU87" s="14"/>
      <c r="PV87" s="14"/>
      <c r="PW87" s="14"/>
      <c r="PX87" s="14"/>
      <c r="PY87" s="14"/>
      <c r="PZ87" s="14"/>
      <c r="QA87" s="14"/>
      <c r="QB87" s="14"/>
      <c r="QC87" s="14"/>
      <c r="QD87" s="14"/>
      <c r="QE87" s="14"/>
      <c r="QF87" s="14"/>
      <c r="QG87" s="14"/>
      <c r="QH87" s="14"/>
      <c r="QI87" s="14"/>
      <c r="QJ87" s="14"/>
      <c r="QK87" s="14"/>
      <c r="QL87" s="14"/>
      <c r="QM87" s="14"/>
      <c r="QN87" s="14"/>
      <c r="QO87" s="14"/>
      <c r="QP87" s="14"/>
      <c r="QQ87" s="14"/>
      <c r="QR87" s="14"/>
      <c r="QS87" s="14"/>
      <c r="QT87" s="14"/>
      <c r="QU87" s="14"/>
      <c r="QV87" s="14"/>
      <c r="QW87" s="14"/>
      <c r="QX87" s="14"/>
      <c r="QY87" s="14"/>
      <c r="QZ87" s="14"/>
      <c r="RA87" s="14"/>
      <c r="RB87" s="14"/>
      <c r="RC87" s="14"/>
      <c r="RD87" s="14"/>
      <c r="RE87" s="14"/>
      <c r="RF87" s="14"/>
      <c r="RG87" s="14"/>
      <c r="RH87" s="14"/>
      <c r="RI87" s="14"/>
      <c r="RJ87" s="14"/>
      <c r="RK87" s="14"/>
      <c r="RL87" s="14"/>
      <c r="RM87" s="14"/>
      <c r="RN87" s="14"/>
      <c r="RO87" s="14"/>
      <c r="RP87" s="14"/>
      <c r="RQ87" s="14"/>
      <c r="RR87" s="14"/>
      <c r="RS87" s="14"/>
      <c r="RT87" s="14"/>
      <c r="RU87" s="14"/>
      <c r="RV87" s="14"/>
      <c r="RW87" s="14"/>
      <c r="RX87" s="14"/>
      <c r="RY87" s="14"/>
      <c r="RZ87" s="14"/>
      <c r="SA87" s="14"/>
      <c r="SB87" s="14"/>
      <c r="SC87" s="14"/>
      <c r="SD87" s="14"/>
      <c r="SE87" s="14"/>
      <c r="SF87" s="14"/>
      <c r="SG87" s="14"/>
      <c r="SH87" s="14"/>
      <c r="SI87" s="14"/>
      <c r="SJ87" s="14"/>
      <c r="SK87" s="14"/>
      <c r="SL87" s="14"/>
      <c r="SM87" s="14"/>
      <c r="SN87" s="14"/>
      <c r="SO87" s="14"/>
      <c r="SP87" s="14"/>
      <c r="SQ87" s="14"/>
      <c r="SR87" s="14"/>
    </row>
    <row r="88" spans="1:512" s="262" customFormat="1" ht="32.25" customHeight="1" x14ac:dyDescent="0.25">
      <c r="A88" s="1617" t="s">
        <v>12</v>
      </c>
      <c r="B88" s="1307" t="s">
        <v>208</v>
      </c>
      <c r="C88" s="1307" t="s">
        <v>209</v>
      </c>
      <c r="D88" s="264" t="s">
        <v>210</v>
      </c>
      <c r="E88" s="263">
        <v>44278</v>
      </c>
      <c r="F88" s="1307" t="s">
        <v>834</v>
      </c>
      <c r="IW88" s="14"/>
      <c r="IX88" s="14"/>
      <c r="IY88" s="14"/>
      <c r="IZ88" s="14"/>
      <c r="JA88" s="14"/>
      <c r="JB88" s="14"/>
      <c r="JC88" s="14"/>
      <c r="JD88" s="14"/>
      <c r="JE88" s="14"/>
      <c r="JF88" s="14"/>
      <c r="JG88" s="14"/>
      <c r="JH88" s="14"/>
      <c r="JI88" s="14"/>
      <c r="JJ88" s="14"/>
      <c r="JK88" s="14"/>
      <c r="JL88" s="14"/>
      <c r="JM88" s="14"/>
      <c r="JN88" s="14"/>
      <c r="JO88" s="14"/>
      <c r="JP88" s="14"/>
      <c r="JQ88" s="14"/>
      <c r="JR88" s="14"/>
      <c r="JS88" s="14"/>
      <c r="JT88" s="14"/>
      <c r="JU88" s="14"/>
      <c r="JV88" s="14"/>
      <c r="JW88" s="14"/>
      <c r="JX88" s="14"/>
      <c r="JY88" s="14"/>
      <c r="JZ88" s="14"/>
      <c r="KA88" s="14"/>
      <c r="KB88" s="14"/>
      <c r="KC88" s="14"/>
      <c r="KD88" s="14"/>
      <c r="KE88" s="14"/>
      <c r="KF88" s="14"/>
      <c r="KG88" s="14"/>
      <c r="KH88" s="14"/>
      <c r="KI88" s="14"/>
      <c r="KJ88" s="14"/>
      <c r="KK88" s="14"/>
      <c r="KL88" s="14"/>
      <c r="KM88" s="14"/>
      <c r="KN88" s="14"/>
      <c r="KO88" s="14"/>
      <c r="KP88" s="14"/>
      <c r="KQ88" s="14"/>
      <c r="KR88" s="14"/>
      <c r="KS88" s="14"/>
      <c r="KT88" s="14"/>
      <c r="KU88" s="14"/>
      <c r="KV88" s="14"/>
      <c r="KW88" s="14"/>
      <c r="KX88" s="14"/>
      <c r="KY88" s="14"/>
      <c r="KZ88" s="14"/>
      <c r="LA88" s="14"/>
      <c r="LB88" s="14"/>
      <c r="LC88" s="14"/>
      <c r="LD88" s="14"/>
      <c r="LE88" s="14"/>
      <c r="LF88" s="14"/>
      <c r="LG88" s="14"/>
      <c r="LH88" s="14"/>
      <c r="LI88" s="14"/>
      <c r="LJ88" s="14"/>
      <c r="LK88" s="14"/>
      <c r="LL88" s="14"/>
      <c r="LM88" s="14"/>
      <c r="LN88" s="14"/>
      <c r="LO88" s="14"/>
      <c r="LP88" s="14"/>
      <c r="LQ88" s="14"/>
      <c r="LR88" s="14"/>
      <c r="LS88" s="14"/>
      <c r="LT88" s="14"/>
      <c r="LU88" s="14"/>
      <c r="LV88" s="14"/>
      <c r="LW88" s="14"/>
      <c r="LX88" s="14"/>
      <c r="LY88" s="14"/>
      <c r="LZ88" s="14"/>
      <c r="MA88" s="14"/>
      <c r="MB88" s="14"/>
      <c r="MC88" s="14"/>
      <c r="MD88" s="14"/>
      <c r="ME88" s="14"/>
      <c r="MF88" s="14"/>
      <c r="MG88" s="14"/>
      <c r="MH88" s="14"/>
      <c r="MI88" s="14"/>
      <c r="MJ88" s="14"/>
      <c r="MK88" s="14"/>
      <c r="ML88" s="14"/>
      <c r="MM88" s="14"/>
      <c r="MN88" s="14"/>
      <c r="MO88" s="14"/>
      <c r="MP88" s="14"/>
      <c r="MQ88" s="14"/>
      <c r="MR88" s="14"/>
      <c r="MS88" s="14"/>
      <c r="MT88" s="14"/>
      <c r="MU88" s="14"/>
      <c r="MV88" s="14"/>
      <c r="MW88" s="14"/>
      <c r="MX88" s="14"/>
      <c r="MY88" s="14"/>
      <c r="MZ88" s="14"/>
      <c r="NA88" s="14"/>
      <c r="NB88" s="14"/>
      <c r="NC88" s="14"/>
      <c r="ND88" s="14"/>
      <c r="NE88" s="14"/>
      <c r="NF88" s="14"/>
      <c r="NG88" s="14"/>
      <c r="NH88" s="14"/>
      <c r="NI88" s="14"/>
      <c r="NJ88" s="14"/>
      <c r="NK88" s="14"/>
      <c r="NL88" s="14"/>
      <c r="NM88" s="14"/>
      <c r="NN88" s="14"/>
      <c r="NO88" s="14"/>
      <c r="NP88" s="14"/>
      <c r="NQ88" s="14"/>
      <c r="NR88" s="14"/>
      <c r="NS88" s="14"/>
      <c r="NT88" s="14"/>
      <c r="NU88" s="14"/>
      <c r="NV88" s="14"/>
      <c r="NW88" s="14"/>
      <c r="NX88" s="14"/>
      <c r="NY88" s="14"/>
      <c r="NZ88" s="14"/>
      <c r="OA88" s="14"/>
      <c r="OB88" s="14"/>
      <c r="OC88" s="14"/>
      <c r="OD88" s="14"/>
      <c r="OE88" s="14"/>
      <c r="OF88" s="14"/>
      <c r="OG88" s="14"/>
      <c r="OH88" s="14"/>
      <c r="OI88" s="14"/>
      <c r="OJ88" s="14"/>
      <c r="OK88" s="14"/>
      <c r="OL88" s="14"/>
      <c r="OM88" s="14"/>
      <c r="ON88" s="14"/>
      <c r="OO88" s="14"/>
      <c r="OP88" s="14"/>
      <c r="OQ88" s="14"/>
      <c r="OR88" s="14"/>
      <c r="OS88" s="14"/>
      <c r="OT88" s="14"/>
      <c r="OU88" s="14"/>
      <c r="OV88" s="14"/>
      <c r="OW88" s="14"/>
      <c r="OX88" s="14"/>
      <c r="OY88" s="14"/>
      <c r="OZ88" s="14"/>
      <c r="PA88" s="14"/>
      <c r="PB88" s="14"/>
      <c r="PC88" s="14"/>
      <c r="PD88" s="14"/>
      <c r="PE88" s="14"/>
      <c r="PF88" s="14"/>
      <c r="PG88" s="14"/>
      <c r="PH88" s="14"/>
      <c r="PI88" s="14"/>
      <c r="PJ88" s="14"/>
      <c r="PK88" s="14"/>
      <c r="PL88" s="14"/>
      <c r="PM88" s="14"/>
      <c r="PN88" s="14"/>
      <c r="PO88" s="14"/>
      <c r="PP88" s="14"/>
      <c r="PQ88" s="14"/>
      <c r="PR88" s="14"/>
      <c r="PS88" s="14"/>
      <c r="PT88" s="14"/>
      <c r="PU88" s="14"/>
      <c r="PV88" s="14"/>
      <c r="PW88" s="14"/>
      <c r="PX88" s="14"/>
      <c r="PY88" s="14"/>
      <c r="PZ88" s="14"/>
      <c r="QA88" s="14"/>
      <c r="QB88" s="14"/>
      <c r="QC88" s="14"/>
      <c r="QD88" s="14"/>
      <c r="QE88" s="14"/>
      <c r="QF88" s="14"/>
      <c r="QG88" s="14"/>
      <c r="QH88" s="14"/>
      <c r="QI88" s="14"/>
      <c r="QJ88" s="14"/>
      <c r="QK88" s="14"/>
      <c r="QL88" s="14"/>
      <c r="QM88" s="14"/>
      <c r="QN88" s="14"/>
      <c r="QO88" s="14"/>
      <c r="QP88" s="14"/>
      <c r="QQ88" s="14"/>
      <c r="QR88" s="14"/>
      <c r="QS88" s="14"/>
      <c r="QT88" s="14"/>
      <c r="QU88" s="14"/>
      <c r="QV88" s="14"/>
      <c r="QW88" s="14"/>
      <c r="QX88" s="14"/>
      <c r="QY88" s="14"/>
      <c r="QZ88" s="14"/>
      <c r="RA88" s="14"/>
      <c r="RB88" s="14"/>
      <c r="RC88" s="14"/>
      <c r="RD88" s="14"/>
      <c r="RE88" s="14"/>
      <c r="RF88" s="14"/>
      <c r="RG88" s="14"/>
      <c r="RH88" s="14"/>
      <c r="RI88" s="14"/>
      <c r="RJ88" s="14"/>
      <c r="RK88" s="14"/>
      <c r="RL88" s="14"/>
      <c r="RM88" s="14"/>
      <c r="RN88" s="14"/>
      <c r="RO88" s="14"/>
      <c r="RP88" s="14"/>
      <c r="RQ88" s="14"/>
      <c r="RR88" s="14"/>
      <c r="RS88" s="14"/>
      <c r="RT88" s="14"/>
      <c r="RU88" s="14"/>
      <c r="RV88" s="14"/>
      <c r="RW88" s="14"/>
      <c r="RX88" s="14"/>
      <c r="RY88" s="14"/>
      <c r="RZ88" s="14"/>
      <c r="SA88" s="14"/>
      <c r="SB88" s="14"/>
      <c r="SC88" s="14"/>
      <c r="SD88" s="14"/>
      <c r="SE88" s="14"/>
      <c r="SF88" s="14"/>
      <c r="SG88" s="14"/>
      <c r="SH88" s="14"/>
      <c r="SI88" s="14"/>
      <c r="SJ88" s="14"/>
      <c r="SK88" s="14"/>
      <c r="SL88" s="14"/>
      <c r="SM88" s="14"/>
      <c r="SN88" s="14"/>
      <c r="SO88" s="14"/>
      <c r="SP88" s="14"/>
      <c r="SQ88" s="14"/>
      <c r="SR88" s="14"/>
    </row>
    <row r="89" spans="1:512" s="262" customFormat="1" ht="32.25" customHeight="1" x14ac:dyDescent="0.25">
      <c r="A89" s="1617" t="s">
        <v>211</v>
      </c>
      <c r="B89" s="1307" t="s">
        <v>1601</v>
      </c>
      <c r="C89" s="1307" t="s">
        <v>212</v>
      </c>
      <c r="D89" s="264" t="s">
        <v>213</v>
      </c>
      <c r="E89" s="263">
        <v>44041</v>
      </c>
      <c r="F89" s="1307" t="s">
        <v>9</v>
      </c>
      <c r="IW89" s="14"/>
      <c r="IX89" s="14"/>
      <c r="IY89" s="14"/>
      <c r="IZ89" s="14"/>
      <c r="JA89" s="14"/>
      <c r="JB89" s="14"/>
      <c r="JC89" s="14"/>
      <c r="JD89" s="14"/>
      <c r="JE89" s="14"/>
      <c r="JF89" s="14"/>
      <c r="JG89" s="14"/>
      <c r="JH89" s="14"/>
      <c r="JI89" s="14"/>
      <c r="JJ89" s="14"/>
      <c r="JK89" s="14"/>
      <c r="JL89" s="14"/>
      <c r="JM89" s="14"/>
      <c r="JN89" s="14"/>
      <c r="JO89" s="14"/>
      <c r="JP89" s="14"/>
      <c r="JQ89" s="14"/>
      <c r="JR89" s="14"/>
      <c r="JS89" s="14"/>
      <c r="JT89" s="14"/>
      <c r="JU89" s="14"/>
      <c r="JV89" s="14"/>
      <c r="JW89" s="14"/>
      <c r="JX89" s="14"/>
      <c r="JY89" s="14"/>
      <c r="JZ89" s="14"/>
      <c r="KA89" s="14"/>
      <c r="KB89" s="14"/>
      <c r="KC89" s="14"/>
      <c r="KD89" s="14"/>
      <c r="KE89" s="14"/>
      <c r="KF89" s="14"/>
      <c r="KG89" s="14"/>
      <c r="KH89" s="14"/>
      <c r="KI89" s="14"/>
      <c r="KJ89" s="14"/>
      <c r="KK89" s="14"/>
      <c r="KL89" s="14"/>
      <c r="KM89" s="14"/>
      <c r="KN89" s="14"/>
      <c r="KO89" s="14"/>
      <c r="KP89" s="14"/>
      <c r="KQ89" s="14"/>
      <c r="KR89" s="14"/>
      <c r="KS89" s="14"/>
      <c r="KT89" s="14"/>
      <c r="KU89" s="14"/>
      <c r="KV89" s="14"/>
      <c r="KW89" s="14"/>
      <c r="KX89" s="14"/>
      <c r="KY89" s="14"/>
      <c r="KZ89" s="14"/>
      <c r="LA89" s="14"/>
      <c r="LB89" s="14"/>
      <c r="LC89" s="14"/>
      <c r="LD89" s="14"/>
      <c r="LE89" s="14"/>
      <c r="LF89" s="14"/>
      <c r="LG89" s="14"/>
      <c r="LH89" s="14"/>
      <c r="LI89" s="14"/>
      <c r="LJ89" s="14"/>
      <c r="LK89" s="14"/>
      <c r="LL89" s="14"/>
      <c r="LM89" s="14"/>
      <c r="LN89" s="14"/>
      <c r="LO89" s="14"/>
      <c r="LP89" s="14"/>
      <c r="LQ89" s="14"/>
      <c r="LR89" s="14"/>
      <c r="LS89" s="14"/>
      <c r="LT89" s="14"/>
      <c r="LU89" s="14"/>
      <c r="LV89" s="14"/>
      <c r="LW89" s="14"/>
      <c r="LX89" s="14"/>
      <c r="LY89" s="14"/>
      <c r="LZ89" s="14"/>
      <c r="MA89" s="14"/>
      <c r="MB89" s="14"/>
      <c r="MC89" s="14"/>
      <c r="MD89" s="14"/>
      <c r="ME89" s="14"/>
      <c r="MF89" s="14"/>
      <c r="MG89" s="14"/>
      <c r="MH89" s="14"/>
      <c r="MI89" s="14"/>
      <c r="MJ89" s="14"/>
      <c r="MK89" s="14"/>
      <c r="ML89" s="14"/>
      <c r="MM89" s="14"/>
      <c r="MN89" s="14"/>
      <c r="MO89" s="14"/>
      <c r="MP89" s="14"/>
      <c r="MQ89" s="14"/>
      <c r="MR89" s="14"/>
      <c r="MS89" s="14"/>
      <c r="MT89" s="14"/>
      <c r="MU89" s="14"/>
      <c r="MV89" s="14"/>
      <c r="MW89" s="14"/>
      <c r="MX89" s="14"/>
      <c r="MY89" s="14"/>
      <c r="MZ89" s="14"/>
      <c r="NA89" s="14"/>
      <c r="NB89" s="14"/>
      <c r="NC89" s="14"/>
      <c r="ND89" s="14"/>
      <c r="NE89" s="14"/>
      <c r="NF89" s="14"/>
      <c r="NG89" s="14"/>
      <c r="NH89" s="14"/>
      <c r="NI89" s="14"/>
      <c r="NJ89" s="14"/>
      <c r="NK89" s="14"/>
      <c r="NL89" s="14"/>
      <c r="NM89" s="14"/>
      <c r="NN89" s="14"/>
      <c r="NO89" s="14"/>
      <c r="NP89" s="14"/>
      <c r="NQ89" s="14"/>
      <c r="NR89" s="14"/>
      <c r="NS89" s="14"/>
      <c r="NT89" s="14"/>
      <c r="NU89" s="14"/>
      <c r="NV89" s="14"/>
      <c r="NW89" s="14"/>
      <c r="NX89" s="14"/>
      <c r="NY89" s="14"/>
      <c r="NZ89" s="14"/>
      <c r="OA89" s="14"/>
      <c r="OB89" s="14"/>
      <c r="OC89" s="14"/>
      <c r="OD89" s="14"/>
      <c r="OE89" s="14"/>
      <c r="OF89" s="14"/>
      <c r="OG89" s="14"/>
      <c r="OH89" s="14"/>
      <c r="OI89" s="14"/>
      <c r="OJ89" s="14"/>
      <c r="OK89" s="14"/>
      <c r="OL89" s="14"/>
      <c r="OM89" s="14"/>
      <c r="ON89" s="14"/>
      <c r="OO89" s="14"/>
      <c r="OP89" s="14"/>
      <c r="OQ89" s="14"/>
      <c r="OR89" s="14"/>
      <c r="OS89" s="14"/>
      <c r="OT89" s="14"/>
      <c r="OU89" s="14"/>
      <c r="OV89" s="14"/>
      <c r="OW89" s="14"/>
      <c r="OX89" s="14"/>
      <c r="OY89" s="14"/>
      <c r="OZ89" s="14"/>
      <c r="PA89" s="14"/>
      <c r="PB89" s="14"/>
      <c r="PC89" s="14"/>
      <c r="PD89" s="14"/>
      <c r="PE89" s="14"/>
      <c r="PF89" s="14"/>
      <c r="PG89" s="14"/>
      <c r="PH89" s="14"/>
      <c r="PI89" s="14"/>
      <c r="PJ89" s="14"/>
      <c r="PK89" s="14"/>
      <c r="PL89" s="14"/>
      <c r="PM89" s="14"/>
      <c r="PN89" s="14"/>
      <c r="PO89" s="14"/>
      <c r="PP89" s="14"/>
      <c r="PQ89" s="14"/>
      <c r="PR89" s="14"/>
      <c r="PS89" s="14"/>
      <c r="PT89" s="14"/>
      <c r="PU89" s="14"/>
      <c r="PV89" s="14"/>
      <c r="PW89" s="14"/>
      <c r="PX89" s="14"/>
      <c r="PY89" s="14"/>
      <c r="PZ89" s="14"/>
      <c r="QA89" s="14"/>
      <c r="QB89" s="14"/>
      <c r="QC89" s="14"/>
      <c r="QD89" s="14"/>
      <c r="QE89" s="14"/>
      <c r="QF89" s="14"/>
      <c r="QG89" s="14"/>
      <c r="QH89" s="14"/>
      <c r="QI89" s="14"/>
      <c r="QJ89" s="14"/>
      <c r="QK89" s="14"/>
      <c r="QL89" s="14"/>
      <c r="QM89" s="14"/>
      <c r="QN89" s="14"/>
      <c r="QO89" s="14"/>
      <c r="QP89" s="14"/>
      <c r="QQ89" s="14"/>
      <c r="QR89" s="14"/>
      <c r="QS89" s="14"/>
      <c r="QT89" s="14"/>
      <c r="QU89" s="14"/>
      <c r="QV89" s="14"/>
      <c r="QW89" s="14"/>
      <c r="QX89" s="14"/>
      <c r="QY89" s="14"/>
      <c r="QZ89" s="14"/>
      <c r="RA89" s="14"/>
      <c r="RB89" s="14"/>
      <c r="RC89" s="14"/>
      <c r="RD89" s="14"/>
      <c r="RE89" s="14"/>
      <c r="RF89" s="14"/>
      <c r="RG89" s="14"/>
      <c r="RH89" s="14"/>
      <c r="RI89" s="14"/>
      <c r="RJ89" s="14"/>
      <c r="RK89" s="14"/>
      <c r="RL89" s="14"/>
      <c r="RM89" s="14"/>
      <c r="RN89" s="14"/>
      <c r="RO89" s="14"/>
      <c r="RP89" s="14"/>
      <c r="RQ89" s="14"/>
      <c r="RR89" s="14"/>
      <c r="RS89" s="14"/>
      <c r="RT89" s="14"/>
      <c r="RU89" s="14"/>
      <c r="RV89" s="14"/>
      <c r="RW89" s="14"/>
      <c r="RX89" s="14"/>
      <c r="RY89" s="14"/>
      <c r="RZ89" s="14"/>
      <c r="SA89" s="14"/>
      <c r="SB89" s="14"/>
      <c r="SC89" s="14"/>
      <c r="SD89" s="14"/>
      <c r="SE89" s="14"/>
      <c r="SF89" s="14"/>
      <c r="SG89" s="14"/>
      <c r="SH89" s="14"/>
      <c r="SI89" s="14"/>
      <c r="SJ89" s="14"/>
      <c r="SK89" s="14"/>
      <c r="SL89" s="14"/>
      <c r="SM89" s="14"/>
      <c r="SN89" s="14"/>
      <c r="SO89" s="14"/>
      <c r="SP89" s="14"/>
      <c r="SQ89" s="14"/>
      <c r="SR89" s="14"/>
    </row>
    <row r="90" spans="1:512" s="262" customFormat="1" ht="32.25" customHeight="1" x14ac:dyDescent="0.25">
      <c r="A90" s="1617" t="s">
        <v>211</v>
      </c>
      <c r="B90" s="1307" t="s">
        <v>1601</v>
      </c>
      <c r="C90" s="1307" t="s">
        <v>212</v>
      </c>
      <c r="D90" s="264" t="s">
        <v>214</v>
      </c>
      <c r="E90" s="263">
        <v>44401</v>
      </c>
      <c r="F90" s="1307" t="s">
        <v>9</v>
      </c>
      <c r="IW90" s="14"/>
      <c r="IX90" s="14"/>
      <c r="IY90" s="14"/>
      <c r="IZ90" s="14"/>
      <c r="JA90" s="14"/>
      <c r="JB90" s="14"/>
      <c r="JC90" s="14"/>
      <c r="JD90" s="14"/>
      <c r="JE90" s="14"/>
      <c r="JF90" s="14"/>
      <c r="JG90" s="14"/>
      <c r="JH90" s="14"/>
      <c r="JI90" s="14"/>
      <c r="JJ90" s="14"/>
      <c r="JK90" s="14"/>
      <c r="JL90" s="14"/>
      <c r="JM90" s="14"/>
      <c r="JN90" s="14"/>
      <c r="JO90" s="14"/>
      <c r="JP90" s="14"/>
      <c r="JQ90" s="14"/>
      <c r="JR90" s="14"/>
      <c r="JS90" s="14"/>
      <c r="JT90" s="14"/>
      <c r="JU90" s="14"/>
      <c r="JV90" s="14"/>
      <c r="JW90" s="14"/>
      <c r="JX90" s="14"/>
      <c r="JY90" s="14"/>
      <c r="JZ90" s="14"/>
      <c r="KA90" s="14"/>
      <c r="KB90" s="14"/>
      <c r="KC90" s="14"/>
      <c r="KD90" s="14"/>
      <c r="KE90" s="14"/>
      <c r="KF90" s="14"/>
      <c r="KG90" s="14"/>
      <c r="KH90" s="14"/>
      <c r="KI90" s="14"/>
      <c r="KJ90" s="14"/>
      <c r="KK90" s="14"/>
      <c r="KL90" s="14"/>
      <c r="KM90" s="14"/>
      <c r="KN90" s="14"/>
      <c r="KO90" s="14"/>
      <c r="KP90" s="14"/>
      <c r="KQ90" s="14"/>
      <c r="KR90" s="14"/>
      <c r="KS90" s="14"/>
      <c r="KT90" s="14"/>
      <c r="KU90" s="14"/>
      <c r="KV90" s="14"/>
      <c r="KW90" s="14"/>
      <c r="KX90" s="14"/>
      <c r="KY90" s="14"/>
      <c r="KZ90" s="14"/>
      <c r="LA90" s="14"/>
      <c r="LB90" s="14"/>
      <c r="LC90" s="14"/>
      <c r="LD90" s="14"/>
      <c r="LE90" s="14"/>
      <c r="LF90" s="14"/>
      <c r="LG90" s="14"/>
      <c r="LH90" s="14"/>
      <c r="LI90" s="14"/>
      <c r="LJ90" s="14"/>
      <c r="LK90" s="14"/>
      <c r="LL90" s="14"/>
      <c r="LM90" s="14"/>
      <c r="LN90" s="14"/>
      <c r="LO90" s="14"/>
      <c r="LP90" s="14"/>
      <c r="LQ90" s="14"/>
      <c r="LR90" s="14"/>
      <c r="LS90" s="14"/>
      <c r="LT90" s="14"/>
      <c r="LU90" s="14"/>
      <c r="LV90" s="14"/>
      <c r="LW90" s="14"/>
      <c r="LX90" s="14"/>
      <c r="LY90" s="14"/>
      <c r="LZ90" s="14"/>
      <c r="MA90" s="14"/>
      <c r="MB90" s="14"/>
      <c r="MC90" s="14"/>
      <c r="MD90" s="14"/>
      <c r="ME90" s="14"/>
      <c r="MF90" s="14"/>
      <c r="MG90" s="14"/>
      <c r="MH90" s="14"/>
      <c r="MI90" s="14"/>
      <c r="MJ90" s="14"/>
      <c r="MK90" s="14"/>
      <c r="ML90" s="14"/>
      <c r="MM90" s="14"/>
      <c r="MN90" s="14"/>
      <c r="MO90" s="14"/>
      <c r="MP90" s="14"/>
      <c r="MQ90" s="14"/>
      <c r="MR90" s="14"/>
      <c r="MS90" s="14"/>
      <c r="MT90" s="14"/>
      <c r="MU90" s="14"/>
      <c r="MV90" s="14"/>
      <c r="MW90" s="14"/>
      <c r="MX90" s="14"/>
      <c r="MY90" s="14"/>
      <c r="MZ90" s="14"/>
      <c r="NA90" s="14"/>
      <c r="NB90" s="14"/>
      <c r="NC90" s="14"/>
      <c r="ND90" s="14"/>
      <c r="NE90" s="14"/>
      <c r="NF90" s="14"/>
      <c r="NG90" s="14"/>
      <c r="NH90" s="14"/>
      <c r="NI90" s="14"/>
      <c r="NJ90" s="14"/>
      <c r="NK90" s="14"/>
      <c r="NL90" s="14"/>
      <c r="NM90" s="14"/>
      <c r="NN90" s="14"/>
      <c r="NO90" s="14"/>
      <c r="NP90" s="14"/>
      <c r="NQ90" s="14"/>
      <c r="NR90" s="14"/>
      <c r="NS90" s="14"/>
      <c r="NT90" s="14"/>
      <c r="NU90" s="14"/>
      <c r="NV90" s="14"/>
      <c r="NW90" s="14"/>
      <c r="NX90" s="14"/>
      <c r="NY90" s="14"/>
      <c r="NZ90" s="14"/>
      <c r="OA90" s="14"/>
      <c r="OB90" s="14"/>
      <c r="OC90" s="14"/>
      <c r="OD90" s="14"/>
      <c r="OE90" s="14"/>
      <c r="OF90" s="14"/>
      <c r="OG90" s="14"/>
      <c r="OH90" s="14"/>
      <c r="OI90" s="14"/>
      <c r="OJ90" s="14"/>
      <c r="OK90" s="14"/>
      <c r="OL90" s="14"/>
      <c r="OM90" s="14"/>
      <c r="ON90" s="14"/>
      <c r="OO90" s="14"/>
      <c r="OP90" s="14"/>
      <c r="OQ90" s="14"/>
      <c r="OR90" s="14"/>
      <c r="OS90" s="14"/>
      <c r="OT90" s="14"/>
      <c r="OU90" s="14"/>
      <c r="OV90" s="14"/>
      <c r="OW90" s="14"/>
      <c r="OX90" s="14"/>
      <c r="OY90" s="14"/>
      <c r="OZ90" s="14"/>
      <c r="PA90" s="14"/>
      <c r="PB90" s="14"/>
      <c r="PC90" s="14"/>
      <c r="PD90" s="14"/>
      <c r="PE90" s="14"/>
      <c r="PF90" s="14"/>
      <c r="PG90" s="14"/>
      <c r="PH90" s="14"/>
      <c r="PI90" s="14"/>
      <c r="PJ90" s="14"/>
      <c r="PK90" s="14"/>
      <c r="PL90" s="14"/>
      <c r="PM90" s="14"/>
      <c r="PN90" s="14"/>
      <c r="PO90" s="14"/>
      <c r="PP90" s="14"/>
      <c r="PQ90" s="14"/>
      <c r="PR90" s="14"/>
      <c r="PS90" s="14"/>
      <c r="PT90" s="14"/>
      <c r="PU90" s="14"/>
      <c r="PV90" s="14"/>
      <c r="PW90" s="14"/>
      <c r="PX90" s="14"/>
      <c r="PY90" s="14"/>
      <c r="PZ90" s="14"/>
      <c r="QA90" s="14"/>
      <c r="QB90" s="14"/>
      <c r="QC90" s="14"/>
      <c r="QD90" s="14"/>
      <c r="QE90" s="14"/>
      <c r="QF90" s="14"/>
      <c r="QG90" s="14"/>
      <c r="QH90" s="14"/>
      <c r="QI90" s="14"/>
      <c r="QJ90" s="14"/>
      <c r="QK90" s="14"/>
      <c r="QL90" s="14"/>
      <c r="QM90" s="14"/>
      <c r="QN90" s="14"/>
      <c r="QO90" s="14"/>
      <c r="QP90" s="14"/>
      <c r="QQ90" s="14"/>
      <c r="QR90" s="14"/>
      <c r="QS90" s="14"/>
      <c r="QT90" s="14"/>
      <c r="QU90" s="14"/>
      <c r="QV90" s="14"/>
      <c r="QW90" s="14"/>
      <c r="QX90" s="14"/>
      <c r="QY90" s="14"/>
      <c r="QZ90" s="14"/>
      <c r="RA90" s="14"/>
      <c r="RB90" s="14"/>
      <c r="RC90" s="14"/>
      <c r="RD90" s="14"/>
      <c r="RE90" s="14"/>
      <c r="RF90" s="14"/>
      <c r="RG90" s="14"/>
      <c r="RH90" s="14"/>
      <c r="RI90" s="14"/>
      <c r="RJ90" s="14"/>
      <c r="RK90" s="14"/>
      <c r="RL90" s="14"/>
      <c r="RM90" s="14"/>
      <c r="RN90" s="14"/>
      <c r="RO90" s="14"/>
      <c r="RP90" s="14"/>
      <c r="RQ90" s="14"/>
      <c r="RR90" s="14"/>
      <c r="RS90" s="14"/>
      <c r="RT90" s="14"/>
      <c r="RU90" s="14"/>
      <c r="RV90" s="14"/>
      <c r="RW90" s="14"/>
      <c r="RX90" s="14"/>
      <c r="RY90" s="14"/>
      <c r="RZ90" s="14"/>
      <c r="SA90" s="14"/>
      <c r="SB90" s="14"/>
      <c r="SC90" s="14"/>
      <c r="SD90" s="14"/>
      <c r="SE90" s="14"/>
      <c r="SF90" s="14"/>
      <c r="SG90" s="14"/>
      <c r="SH90" s="14"/>
      <c r="SI90" s="14"/>
      <c r="SJ90" s="14"/>
      <c r="SK90" s="14"/>
      <c r="SL90" s="14"/>
      <c r="SM90" s="14"/>
      <c r="SN90" s="14"/>
      <c r="SO90" s="14"/>
      <c r="SP90" s="14"/>
      <c r="SQ90" s="14"/>
      <c r="SR90" s="14"/>
    </row>
    <row r="91" spans="1:512" s="262" customFormat="1" ht="32.25" customHeight="1" x14ac:dyDescent="0.25">
      <c r="A91" s="1617" t="s">
        <v>211</v>
      </c>
      <c r="B91" s="1307" t="s">
        <v>1602</v>
      </c>
      <c r="C91" s="1307" t="s">
        <v>690</v>
      </c>
      <c r="D91" s="264" t="s">
        <v>691</v>
      </c>
      <c r="E91" s="263">
        <v>45033</v>
      </c>
      <c r="F91" s="1307" t="s">
        <v>9</v>
      </c>
      <c r="IW91" s="14"/>
      <c r="IX91" s="14"/>
      <c r="IY91" s="14"/>
      <c r="IZ91" s="14"/>
      <c r="JA91" s="14"/>
      <c r="JB91" s="14"/>
      <c r="JC91" s="14"/>
      <c r="JD91" s="14"/>
      <c r="JE91" s="14"/>
      <c r="JF91" s="14"/>
      <c r="JG91" s="14"/>
      <c r="JH91" s="14"/>
      <c r="JI91" s="14"/>
      <c r="JJ91" s="14"/>
      <c r="JK91" s="14"/>
      <c r="JL91" s="14"/>
      <c r="JM91" s="14"/>
      <c r="JN91" s="14"/>
      <c r="JO91" s="14"/>
      <c r="JP91" s="14"/>
      <c r="JQ91" s="14"/>
      <c r="JR91" s="14"/>
      <c r="JS91" s="14"/>
      <c r="JT91" s="14"/>
      <c r="JU91" s="14"/>
      <c r="JV91" s="14"/>
      <c r="JW91" s="14"/>
      <c r="JX91" s="14"/>
      <c r="JY91" s="14"/>
      <c r="JZ91" s="14"/>
      <c r="KA91" s="14"/>
      <c r="KB91" s="14"/>
      <c r="KC91" s="14"/>
      <c r="KD91" s="14"/>
      <c r="KE91" s="14"/>
      <c r="KF91" s="14"/>
      <c r="KG91" s="14"/>
      <c r="KH91" s="14"/>
      <c r="KI91" s="14"/>
      <c r="KJ91" s="14"/>
      <c r="KK91" s="14"/>
      <c r="KL91" s="14"/>
      <c r="KM91" s="14"/>
      <c r="KN91" s="14"/>
      <c r="KO91" s="14"/>
      <c r="KP91" s="14"/>
      <c r="KQ91" s="14"/>
      <c r="KR91" s="14"/>
      <c r="KS91" s="14"/>
      <c r="KT91" s="14"/>
      <c r="KU91" s="14"/>
      <c r="KV91" s="14"/>
      <c r="KW91" s="14"/>
      <c r="KX91" s="14"/>
      <c r="KY91" s="14"/>
      <c r="KZ91" s="14"/>
      <c r="LA91" s="14"/>
      <c r="LB91" s="14"/>
      <c r="LC91" s="14"/>
      <c r="LD91" s="14"/>
      <c r="LE91" s="14"/>
      <c r="LF91" s="14"/>
      <c r="LG91" s="14"/>
      <c r="LH91" s="14"/>
      <c r="LI91" s="14"/>
      <c r="LJ91" s="14"/>
      <c r="LK91" s="14"/>
      <c r="LL91" s="14"/>
      <c r="LM91" s="14"/>
      <c r="LN91" s="14"/>
      <c r="LO91" s="14"/>
      <c r="LP91" s="14"/>
      <c r="LQ91" s="14"/>
      <c r="LR91" s="14"/>
      <c r="LS91" s="14"/>
      <c r="LT91" s="14"/>
      <c r="LU91" s="14"/>
      <c r="LV91" s="14"/>
      <c r="LW91" s="14"/>
      <c r="LX91" s="14"/>
      <c r="LY91" s="14"/>
      <c r="LZ91" s="14"/>
      <c r="MA91" s="14"/>
      <c r="MB91" s="14"/>
      <c r="MC91" s="14"/>
      <c r="MD91" s="14"/>
      <c r="ME91" s="14"/>
      <c r="MF91" s="14"/>
      <c r="MG91" s="14"/>
      <c r="MH91" s="14"/>
      <c r="MI91" s="14"/>
      <c r="MJ91" s="14"/>
      <c r="MK91" s="14"/>
      <c r="ML91" s="14"/>
      <c r="MM91" s="14"/>
      <c r="MN91" s="14"/>
      <c r="MO91" s="14"/>
      <c r="MP91" s="14"/>
      <c r="MQ91" s="14"/>
      <c r="MR91" s="14"/>
      <c r="MS91" s="14"/>
      <c r="MT91" s="14"/>
      <c r="MU91" s="14"/>
      <c r="MV91" s="14"/>
      <c r="MW91" s="14"/>
      <c r="MX91" s="14"/>
      <c r="MY91" s="14"/>
      <c r="MZ91" s="14"/>
      <c r="NA91" s="14"/>
      <c r="NB91" s="14"/>
      <c r="NC91" s="14"/>
      <c r="ND91" s="14"/>
      <c r="NE91" s="14"/>
      <c r="NF91" s="14"/>
      <c r="NG91" s="14"/>
      <c r="NH91" s="14"/>
      <c r="NI91" s="14"/>
      <c r="NJ91" s="14"/>
      <c r="NK91" s="14"/>
      <c r="NL91" s="14"/>
      <c r="NM91" s="14"/>
      <c r="NN91" s="14"/>
      <c r="NO91" s="14"/>
      <c r="NP91" s="14"/>
      <c r="NQ91" s="14"/>
      <c r="NR91" s="14"/>
      <c r="NS91" s="14"/>
      <c r="NT91" s="14"/>
      <c r="NU91" s="14"/>
      <c r="NV91" s="14"/>
      <c r="NW91" s="14"/>
      <c r="NX91" s="14"/>
      <c r="NY91" s="14"/>
      <c r="NZ91" s="14"/>
      <c r="OA91" s="14"/>
      <c r="OB91" s="14"/>
      <c r="OC91" s="14"/>
      <c r="OD91" s="14"/>
      <c r="OE91" s="14"/>
      <c r="OF91" s="14"/>
      <c r="OG91" s="14"/>
      <c r="OH91" s="14"/>
      <c r="OI91" s="14"/>
      <c r="OJ91" s="14"/>
      <c r="OK91" s="14"/>
      <c r="OL91" s="14"/>
      <c r="OM91" s="14"/>
      <c r="ON91" s="14"/>
      <c r="OO91" s="14"/>
      <c r="OP91" s="14"/>
      <c r="OQ91" s="14"/>
      <c r="OR91" s="14"/>
      <c r="OS91" s="14"/>
      <c r="OT91" s="14"/>
      <c r="OU91" s="14"/>
      <c r="OV91" s="14"/>
      <c r="OW91" s="14"/>
      <c r="OX91" s="14"/>
      <c r="OY91" s="14"/>
      <c r="OZ91" s="14"/>
      <c r="PA91" s="14"/>
      <c r="PB91" s="14"/>
      <c r="PC91" s="14"/>
      <c r="PD91" s="14"/>
      <c r="PE91" s="14"/>
      <c r="PF91" s="14"/>
      <c r="PG91" s="14"/>
      <c r="PH91" s="14"/>
      <c r="PI91" s="14"/>
      <c r="PJ91" s="14"/>
      <c r="PK91" s="14"/>
      <c r="PL91" s="14"/>
      <c r="PM91" s="14"/>
      <c r="PN91" s="14"/>
      <c r="PO91" s="14"/>
      <c r="PP91" s="14"/>
      <c r="PQ91" s="14"/>
      <c r="PR91" s="14"/>
      <c r="PS91" s="14"/>
      <c r="PT91" s="14"/>
      <c r="PU91" s="14"/>
      <c r="PV91" s="14"/>
      <c r="PW91" s="14"/>
      <c r="PX91" s="14"/>
      <c r="PY91" s="14"/>
      <c r="PZ91" s="14"/>
      <c r="QA91" s="14"/>
      <c r="QB91" s="14"/>
      <c r="QC91" s="14"/>
      <c r="QD91" s="14"/>
      <c r="QE91" s="14"/>
      <c r="QF91" s="14"/>
      <c r="QG91" s="14"/>
      <c r="QH91" s="14"/>
      <c r="QI91" s="14"/>
      <c r="QJ91" s="14"/>
      <c r="QK91" s="14"/>
      <c r="QL91" s="14"/>
      <c r="QM91" s="14"/>
      <c r="QN91" s="14"/>
      <c r="QO91" s="14"/>
      <c r="QP91" s="14"/>
      <c r="QQ91" s="14"/>
      <c r="QR91" s="14"/>
      <c r="QS91" s="14"/>
      <c r="QT91" s="14"/>
      <c r="QU91" s="14"/>
      <c r="QV91" s="14"/>
      <c r="QW91" s="14"/>
      <c r="QX91" s="14"/>
      <c r="QY91" s="14"/>
      <c r="QZ91" s="14"/>
      <c r="RA91" s="14"/>
      <c r="RB91" s="14"/>
      <c r="RC91" s="14"/>
      <c r="RD91" s="14"/>
      <c r="RE91" s="14"/>
      <c r="RF91" s="14"/>
      <c r="RG91" s="14"/>
      <c r="RH91" s="14"/>
      <c r="RI91" s="14"/>
      <c r="RJ91" s="14"/>
      <c r="RK91" s="14"/>
      <c r="RL91" s="14"/>
      <c r="RM91" s="14"/>
      <c r="RN91" s="14"/>
      <c r="RO91" s="14"/>
      <c r="RP91" s="14"/>
      <c r="RQ91" s="14"/>
      <c r="RR91" s="14"/>
      <c r="RS91" s="14"/>
      <c r="RT91" s="14"/>
      <c r="RU91" s="14"/>
      <c r="RV91" s="14"/>
      <c r="RW91" s="14"/>
      <c r="RX91" s="14"/>
      <c r="RY91" s="14"/>
      <c r="RZ91" s="14"/>
      <c r="SA91" s="14"/>
      <c r="SB91" s="14"/>
      <c r="SC91" s="14"/>
      <c r="SD91" s="14"/>
      <c r="SE91" s="14"/>
      <c r="SF91" s="14"/>
      <c r="SG91" s="14"/>
      <c r="SH91" s="14"/>
      <c r="SI91" s="14"/>
      <c r="SJ91" s="14"/>
      <c r="SK91" s="14"/>
      <c r="SL91" s="14"/>
      <c r="SM91" s="14"/>
      <c r="SN91" s="14"/>
      <c r="SO91" s="14"/>
      <c r="SP91" s="14"/>
      <c r="SQ91" s="14"/>
      <c r="SR91" s="14"/>
    </row>
    <row r="92" spans="1:512" s="262" customFormat="1" ht="32.25" customHeight="1" x14ac:dyDescent="0.25">
      <c r="A92" s="1617" t="s">
        <v>211</v>
      </c>
      <c r="B92" s="1307" t="s">
        <v>1603</v>
      </c>
      <c r="C92" s="1307" t="s">
        <v>722</v>
      </c>
      <c r="D92" s="264" t="s">
        <v>723</v>
      </c>
      <c r="E92" s="263">
        <v>44051</v>
      </c>
      <c r="F92" s="1307" t="s">
        <v>9</v>
      </c>
      <c r="IW92" s="14"/>
      <c r="IX92" s="14"/>
      <c r="IY92" s="14"/>
      <c r="IZ92" s="14"/>
      <c r="JA92" s="14"/>
      <c r="JB92" s="14"/>
      <c r="JC92" s="14"/>
      <c r="JD92" s="14"/>
      <c r="JE92" s="14"/>
      <c r="JF92" s="14"/>
      <c r="JG92" s="14"/>
      <c r="JH92" s="14"/>
      <c r="JI92" s="14"/>
      <c r="JJ92" s="14"/>
      <c r="JK92" s="14"/>
      <c r="JL92" s="14"/>
      <c r="JM92" s="14"/>
      <c r="JN92" s="14"/>
      <c r="JO92" s="14"/>
      <c r="JP92" s="14"/>
      <c r="JQ92" s="14"/>
      <c r="JR92" s="14"/>
      <c r="JS92" s="14"/>
      <c r="JT92" s="14"/>
      <c r="JU92" s="14"/>
      <c r="JV92" s="14"/>
      <c r="JW92" s="14"/>
      <c r="JX92" s="14"/>
      <c r="JY92" s="14"/>
      <c r="JZ92" s="14"/>
      <c r="KA92" s="14"/>
      <c r="KB92" s="14"/>
      <c r="KC92" s="14"/>
      <c r="KD92" s="14"/>
      <c r="KE92" s="14"/>
      <c r="KF92" s="14"/>
      <c r="KG92" s="14"/>
      <c r="KH92" s="14"/>
      <c r="KI92" s="14"/>
      <c r="KJ92" s="14"/>
      <c r="KK92" s="14"/>
      <c r="KL92" s="14"/>
      <c r="KM92" s="14"/>
      <c r="KN92" s="14"/>
      <c r="KO92" s="14"/>
      <c r="KP92" s="14"/>
      <c r="KQ92" s="14"/>
      <c r="KR92" s="14"/>
      <c r="KS92" s="14"/>
      <c r="KT92" s="14"/>
      <c r="KU92" s="14"/>
      <c r="KV92" s="14"/>
      <c r="KW92" s="14"/>
      <c r="KX92" s="14"/>
      <c r="KY92" s="14"/>
      <c r="KZ92" s="14"/>
      <c r="LA92" s="14"/>
      <c r="LB92" s="14"/>
      <c r="LC92" s="14"/>
      <c r="LD92" s="14"/>
      <c r="LE92" s="14"/>
      <c r="LF92" s="14"/>
      <c r="LG92" s="14"/>
      <c r="LH92" s="14"/>
      <c r="LI92" s="14"/>
      <c r="LJ92" s="14"/>
      <c r="LK92" s="14"/>
      <c r="LL92" s="14"/>
      <c r="LM92" s="14"/>
      <c r="LN92" s="14"/>
      <c r="LO92" s="14"/>
      <c r="LP92" s="14"/>
      <c r="LQ92" s="14"/>
      <c r="LR92" s="14"/>
      <c r="LS92" s="14"/>
      <c r="LT92" s="14"/>
      <c r="LU92" s="14"/>
      <c r="LV92" s="14"/>
      <c r="LW92" s="14"/>
      <c r="LX92" s="14"/>
      <c r="LY92" s="14"/>
      <c r="LZ92" s="14"/>
      <c r="MA92" s="14"/>
      <c r="MB92" s="14"/>
      <c r="MC92" s="14"/>
      <c r="MD92" s="14"/>
      <c r="ME92" s="14"/>
      <c r="MF92" s="14"/>
      <c r="MG92" s="14"/>
      <c r="MH92" s="14"/>
      <c r="MI92" s="14"/>
      <c r="MJ92" s="14"/>
      <c r="MK92" s="14"/>
      <c r="ML92" s="14"/>
      <c r="MM92" s="14"/>
      <c r="MN92" s="14"/>
      <c r="MO92" s="14"/>
      <c r="MP92" s="14"/>
      <c r="MQ92" s="14"/>
      <c r="MR92" s="14"/>
      <c r="MS92" s="14"/>
      <c r="MT92" s="14"/>
      <c r="MU92" s="14"/>
      <c r="MV92" s="14"/>
      <c r="MW92" s="14"/>
      <c r="MX92" s="14"/>
      <c r="MY92" s="14"/>
      <c r="MZ92" s="14"/>
      <c r="NA92" s="14"/>
      <c r="NB92" s="14"/>
      <c r="NC92" s="14"/>
      <c r="ND92" s="14"/>
      <c r="NE92" s="14"/>
      <c r="NF92" s="14"/>
      <c r="NG92" s="14"/>
      <c r="NH92" s="14"/>
      <c r="NI92" s="14"/>
      <c r="NJ92" s="14"/>
      <c r="NK92" s="14"/>
      <c r="NL92" s="14"/>
      <c r="NM92" s="14"/>
      <c r="NN92" s="14"/>
      <c r="NO92" s="14"/>
      <c r="NP92" s="14"/>
      <c r="NQ92" s="14"/>
      <c r="NR92" s="14"/>
      <c r="NS92" s="14"/>
      <c r="NT92" s="14"/>
      <c r="NU92" s="14"/>
      <c r="NV92" s="14"/>
      <c r="NW92" s="14"/>
      <c r="NX92" s="14"/>
      <c r="NY92" s="14"/>
      <c r="NZ92" s="14"/>
      <c r="OA92" s="14"/>
      <c r="OB92" s="14"/>
      <c r="OC92" s="14"/>
      <c r="OD92" s="14"/>
      <c r="OE92" s="14"/>
      <c r="OF92" s="14"/>
      <c r="OG92" s="14"/>
      <c r="OH92" s="14"/>
      <c r="OI92" s="14"/>
      <c r="OJ92" s="14"/>
      <c r="OK92" s="14"/>
      <c r="OL92" s="14"/>
      <c r="OM92" s="14"/>
      <c r="ON92" s="14"/>
      <c r="OO92" s="14"/>
      <c r="OP92" s="14"/>
      <c r="OQ92" s="14"/>
      <c r="OR92" s="14"/>
      <c r="OS92" s="14"/>
      <c r="OT92" s="14"/>
      <c r="OU92" s="14"/>
      <c r="OV92" s="14"/>
      <c r="OW92" s="14"/>
      <c r="OX92" s="14"/>
      <c r="OY92" s="14"/>
      <c r="OZ92" s="14"/>
      <c r="PA92" s="14"/>
      <c r="PB92" s="14"/>
      <c r="PC92" s="14"/>
      <c r="PD92" s="14"/>
      <c r="PE92" s="14"/>
      <c r="PF92" s="14"/>
      <c r="PG92" s="14"/>
      <c r="PH92" s="14"/>
      <c r="PI92" s="14"/>
      <c r="PJ92" s="14"/>
      <c r="PK92" s="14"/>
      <c r="PL92" s="14"/>
      <c r="PM92" s="14"/>
      <c r="PN92" s="14"/>
      <c r="PO92" s="14"/>
      <c r="PP92" s="14"/>
      <c r="PQ92" s="14"/>
      <c r="PR92" s="14"/>
      <c r="PS92" s="14"/>
      <c r="PT92" s="14"/>
      <c r="PU92" s="14"/>
      <c r="PV92" s="14"/>
      <c r="PW92" s="14"/>
      <c r="PX92" s="14"/>
      <c r="PY92" s="14"/>
      <c r="PZ92" s="14"/>
      <c r="QA92" s="14"/>
      <c r="QB92" s="14"/>
      <c r="QC92" s="14"/>
      <c r="QD92" s="14"/>
      <c r="QE92" s="14"/>
      <c r="QF92" s="14"/>
      <c r="QG92" s="14"/>
      <c r="QH92" s="14"/>
      <c r="QI92" s="14"/>
      <c r="QJ92" s="14"/>
      <c r="QK92" s="14"/>
      <c r="QL92" s="14"/>
      <c r="QM92" s="14"/>
      <c r="QN92" s="14"/>
      <c r="QO92" s="14"/>
      <c r="QP92" s="14"/>
      <c r="QQ92" s="14"/>
      <c r="QR92" s="14"/>
      <c r="QS92" s="14"/>
      <c r="QT92" s="14"/>
      <c r="QU92" s="14"/>
      <c r="QV92" s="14"/>
      <c r="QW92" s="14"/>
      <c r="QX92" s="14"/>
      <c r="QY92" s="14"/>
      <c r="QZ92" s="14"/>
      <c r="RA92" s="14"/>
      <c r="RB92" s="14"/>
      <c r="RC92" s="14"/>
      <c r="RD92" s="14"/>
      <c r="RE92" s="14"/>
      <c r="RF92" s="14"/>
      <c r="RG92" s="14"/>
      <c r="RH92" s="14"/>
      <c r="RI92" s="14"/>
      <c r="RJ92" s="14"/>
      <c r="RK92" s="14"/>
      <c r="RL92" s="14"/>
      <c r="RM92" s="14"/>
      <c r="RN92" s="14"/>
      <c r="RO92" s="14"/>
      <c r="RP92" s="14"/>
      <c r="RQ92" s="14"/>
      <c r="RR92" s="14"/>
      <c r="RS92" s="14"/>
      <c r="RT92" s="14"/>
      <c r="RU92" s="14"/>
      <c r="RV92" s="14"/>
      <c r="RW92" s="14"/>
      <c r="RX92" s="14"/>
      <c r="RY92" s="14"/>
      <c r="RZ92" s="14"/>
      <c r="SA92" s="14"/>
      <c r="SB92" s="14"/>
      <c r="SC92" s="14"/>
      <c r="SD92" s="14"/>
      <c r="SE92" s="14"/>
      <c r="SF92" s="14"/>
      <c r="SG92" s="14"/>
      <c r="SH92" s="14"/>
      <c r="SI92" s="14"/>
      <c r="SJ92" s="14"/>
      <c r="SK92" s="14"/>
      <c r="SL92" s="14"/>
      <c r="SM92" s="14"/>
      <c r="SN92" s="14"/>
      <c r="SO92" s="14"/>
      <c r="SP92" s="14"/>
      <c r="SQ92" s="14"/>
      <c r="SR92" s="14"/>
    </row>
    <row r="93" spans="1:512" s="262" customFormat="1" ht="32.25" customHeight="1" x14ac:dyDescent="0.25">
      <c r="A93" s="1617" t="s">
        <v>211</v>
      </c>
      <c r="B93" s="1307" t="s">
        <v>1603</v>
      </c>
      <c r="C93" s="1307" t="s">
        <v>722</v>
      </c>
      <c r="D93" s="264" t="s">
        <v>724</v>
      </c>
      <c r="E93" s="263">
        <v>44411</v>
      </c>
      <c r="F93" s="1307" t="s">
        <v>9</v>
      </c>
      <c r="IW93" s="14"/>
      <c r="IX93" s="14"/>
      <c r="IY93" s="14"/>
      <c r="IZ93" s="14"/>
      <c r="JA93" s="14"/>
      <c r="JB93" s="14"/>
      <c r="JC93" s="14"/>
      <c r="JD93" s="14"/>
      <c r="JE93" s="14"/>
      <c r="JF93" s="14"/>
      <c r="JG93" s="14"/>
      <c r="JH93" s="14"/>
      <c r="JI93" s="14"/>
      <c r="JJ93" s="14"/>
      <c r="JK93" s="14"/>
      <c r="JL93" s="14"/>
      <c r="JM93" s="14"/>
      <c r="JN93" s="14"/>
      <c r="JO93" s="14"/>
      <c r="JP93" s="14"/>
      <c r="JQ93" s="14"/>
      <c r="JR93" s="14"/>
      <c r="JS93" s="14"/>
      <c r="JT93" s="14"/>
      <c r="JU93" s="14"/>
      <c r="JV93" s="14"/>
      <c r="JW93" s="14"/>
      <c r="JX93" s="14"/>
      <c r="JY93" s="14"/>
      <c r="JZ93" s="14"/>
      <c r="KA93" s="14"/>
      <c r="KB93" s="14"/>
      <c r="KC93" s="14"/>
      <c r="KD93" s="14"/>
      <c r="KE93" s="14"/>
      <c r="KF93" s="14"/>
      <c r="KG93" s="14"/>
      <c r="KH93" s="14"/>
      <c r="KI93" s="14"/>
      <c r="KJ93" s="14"/>
      <c r="KK93" s="14"/>
      <c r="KL93" s="14"/>
      <c r="KM93" s="14"/>
      <c r="KN93" s="14"/>
      <c r="KO93" s="14"/>
      <c r="KP93" s="14"/>
      <c r="KQ93" s="14"/>
      <c r="KR93" s="14"/>
      <c r="KS93" s="14"/>
      <c r="KT93" s="14"/>
      <c r="KU93" s="14"/>
      <c r="KV93" s="14"/>
      <c r="KW93" s="14"/>
      <c r="KX93" s="14"/>
      <c r="KY93" s="14"/>
      <c r="KZ93" s="14"/>
      <c r="LA93" s="14"/>
      <c r="LB93" s="14"/>
      <c r="LC93" s="14"/>
      <c r="LD93" s="14"/>
      <c r="LE93" s="14"/>
      <c r="LF93" s="14"/>
      <c r="LG93" s="14"/>
      <c r="LH93" s="14"/>
      <c r="LI93" s="14"/>
      <c r="LJ93" s="14"/>
      <c r="LK93" s="14"/>
      <c r="LL93" s="14"/>
      <c r="LM93" s="14"/>
      <c r="LN93" s="14"/>
      <c r="LO93" s="14"/>
      <c r="LP93" s="14"/>
      <c r="LQ93" s="14"/>
      <c r="LR93" s="14"/>
      <c r="LS93" s="14"/>
      <c r="LT93" s="14"/>
      <c r="LU93" s="14"/>
      <c r="LV93" s="14"/>
      <c r="LW93" s="14"/>
      <c r="LX93" s="14"/>
      <c r="LY93" s="14"/>
      <c r="LZ93" s="14"/>
      <c r="MA93" s="14"/>
      <c r="MB93" s="14"/>
      <c r="MC93" s="14"/>
      <c r="MD93" s="14"/>
      <c r="ME93" s="14"/>
      <c r="MF93" s="14"/>
      <c r="MG93" s="14"/>
      <c r="MH93" s="14"/>
      <c r="MI93" s="14"/>
      <c r="MJ93" s="14"/>
      <c r="MK93" s="14"/>
      <c r="ML93" s="14"/>
      <c r="MM93" s="14"/>
      <c r="MN93" s="14"/>
      <c r="MO93" s="14"/>
      <c r="MP93" s="14"/>
      <c r="MQ93" s="14"/>
      <c r="MR93" s="14"/>
      <c r="MS93" s="14"/>
      <c r="MT93" s="14"/>
      <c r="MU93" s="14"/>
      <c r="MV93" s="14"/>
      <c r="MW93" s="14"/>
      <c r="MX93" s="14"/>
      <c r="MY93" s="14"/>
      <c r="MZ93" s="14"/>
      <c r="NA93" s="14"/>
      <c r="NB93" s="14"/>
      <c r="NC93" s="14"/>
      <c r="ND93" s="14"/>
      <c r="NE93" s="14"/>
      <c r="NF93" s="14"/>
      <c r="NG93" s="14"/>
      <c r="NH93" s="14"/>
      <c r="NI93" s="14"/>
      <c r="NJ93" s="14"/>
      <c r="NK93" s="14"/>
      <c r="NL93" s="14"/>
      <c r="NM93" s="14"/>
      <c r="NN93" s="14"/>
      <c r="NO93" s="14"/>
      <c r="NP93" s="14"/>
      <c r="NQ93" s="14"/>
      <c r="NR93" s="14"/>
      <c r="NS93" s="14"/>
      <c r="NT93" s="14"/>
      <c r="NU93" s="14"/>
      <c r="NV93" s="14"/>
      <c r="NW93" s="14"/>
      <c r="NX93" s="14"/>
      <c r="NY93" s="14"/>
      <c r="NZ93" s="14"/>
      <c r="OA93" s="14"/>
      <c r="OB93" s="14"/>
      <c r="OC93" s="14"/>
      <c r="OD93" s="14"/>
      <c r="OE93" s="14"/>
      <c r="OF93" s="14"/>
      <c r="OG93" s="14"/>
      <c r="OH93" s="14"/>
      <c r="OI93" s="14"/>
      <c r="OJ93" s="14"/>
      <c r="OK93" s="14"/>
      <c r="OL93" s="14"/>
      <c r="OM93" s="14"/>
      <c r="ON93" s="14"/>
      <c r="OO93" s="14"/>
      <c r="OP93" s="14"/>
      <c r="OQ93" s="14"/>
      <c r="OR93" s="14"/>
      <c r="OS93" s="14"/>
      <c r="OT93" s="14"/>
      <c r="OU93" s="14"/>
      <c r="OV93" s="14"/>
      <c r="OW93" s="14"/>
      <c r="OX93" s="14"/>
      <c r="OY93" s="14"/>
      <c r="OZ93" s="14"/>
      <c r="PA93" s="14"/>
      <c r="PB93" s="14"/>
      <c r="PC93" s="14"/>
      <c r="PD93" s="14"/>
      <c r="PE93" s="14"/>
      <c r="PF93" s="14"/>
      <c r="PG93" s="14"/>
      <c r="PH93" s="14"/>
      <c r="PI93" s="14"/>
      <c r="PJ93" s="14"/>
      <c r="PK93" s="14"/>
      <c r="PL93" s="14"/>
      <c r="PM93" s="14"/>
      <c r="PN93" s="14"/>
      <c r="PO93" s="14"/>
      <c r="PP93" s="14"/>
      <c r="PQ93" s="14"/>
      <c r="PR93" s="14"/>
      <c r="PS93" s="14"/>
      <c r="PT93" s="14"/>
      <c r="PU93" s="14"/>
      <c r="PV93" s="14"/>
      <c r="PW93" s="14"/>
      <c r="PX93" s="14"/>
      <c r="PY93" s="14"/>
      <c r="PZ93" s="14"/>
      <c r="QA93" s="14"/>
      <c r="QB93" s="14"/>
      <c r="QC93" s="14"/>
      <c r="QD93" s="14"/>
      <c r="QE93" s="14"/>
      <c r="QF93" s="14"/>
      <c r="QG93" s="14"/>
      <c r="QH93" s="14"/>
      <c r="QI93" s="14"/>
      <c r="QJ93" s="14"/>
      <c r="QK93" s="14"/>
      <c r="QL93" s="14"/>
      <c r="QM93" s="14"/>
      <c r="QN93" s="14"/>
      <c r="QO93" s="14"/>
      <c r="QP93" s="14"/>
      <c r="QQ93" s="14"/>
      <c r="QR93" s="14"/>
      <c r="QS93" s="14"/>
      <c r="QT93" s="14"/>
      <c r="QU93" s="14"/>
      <c r="QV93" s="14"/>
      <c r="QW93" s="14"/>
      <c r="QX93" s="14"/>
      <c r="QY93" s="14"/>
      <c r="QZ93" s="14"/>
      <c r="RA93" s="14"/>
      <c r="RB93" s="14"/>
      <c r="RC93" s="14"/>
      <c r="RD93" s="14"/>
      <c r="RE93" s="14"/>
      <c r="RF93" s="14"/>
      <c r="RG93" s="14"/>
      <c r="RH93" s="14"/>
      <c r="RI93" s="14"/>
      <c r="RJ93" s="14"/>
      <c r="RK93" s="14"/>
      <c r="RL93" s="14"/>
      <c r="RM93" s="14"/>
      <c r="RN93" s="14"/>
      <c r="RO93" s="14"/>
      <c r="RP93" s="14"/>
      <c r="RQ93" s="14"/>
      <c r="RR93" s="14"/>
      <c r="RS93" s="14"/>
      <c r="RT93" s="14"/>
      <c r="RU93" s="14"/>
      <c r="RV93" s="14"/>
      <c r="RW93" s="14"/>
      <c r="RX93" s="14"/>
      <c r="RY93" s="14"/>
      <c r="RZ93" s="14"/>
      <c r="SA93" s="14"/>
      <c r="SB93" s="14"/>
      <c r="SC93" s="14"/>
      <c r="SD93" s="14"/>
      <c r="SE93" s="14"/>
      <c r="SF93" s="14"/>
      <c r="SG93" s="14"/>
      <c r="SH93" s="14"/>
      <c r="SI93" s="14"/>
      <c r="SJ93" s="14"/>
      <c r="SK93" s="14"/>
      <c r="SL93" s="14"/>
      <c r="SM93" s="14"/>
      <c r="SN93" s="14"/>
      <c r="SO93" s="14"/>
      <c r="SP93" s="14"/>
      <c r="SQ93" s="14"/>
      <c r="SR93" s="14"/>
    </row>
    <row r="94" spans="1:512" s="262" customFormat="1" ht="32.25" customHeight="1" x14ac:dyDescent="0.25">
      <c r="A94" s="1617" t="s">
        <v>211</v>
      </c>
      <c r="B94" s="1307" t="s">
        <v>1604</v>
      </c>
      <c r="C94" s="1307" t="s">
        <v>864</v>
      </c>
      <c r="D94" s="264" t="s">
        <v>865</v>
      </c>
      <c r="E94" s="263">
        <v>44329</v>
      </c>
      <c r="F94" s="1307" t="s">
        <v>9</v>
      </c>
      <c r="IW94" s="14"/>
      <c r="IX94" s="14"/>
      <c r="IY94" s="14"/>
      <c r="IZ94" s="14"/>
      <c r="JA94" s="14"/>
      <c r="JB94" s="14"/>
      <c r="JC94" s="14"/>
      <c r="JD94" s="14"/>
      <c r="JE94" s="14"/>
      <c r="JF94" s="14"/>
      <c r="JG94" s="14"/>
      <c r="JH94" s="14"/>
      <c r="JI94" s="14"/>
      <c r="JJ94" s="14"/>
      <c r="JK94" s="14"/>
      <c r="JL94" s="14"/>
      <c r="JM94" s="14"/>
      <c r="JN94" s="14"/>
      <c r="JO94" s="14"/>
      <c r="JP94" s="14"/>
      <c r="JQ94" s="14"/>
      <c r="JR94" s="14"/>
      <c r="JS94" s="14"/>
      <c r="JT94" s="14"/>
      <c r="JU94" s="14"/>
      <c r="JV94" s="14"/>
      <c r="JW94" s="14"/>
      <c r="JX94" s="14"/>
      <c r="JY94" s="14"/>
      <c r="JZ94" s="14"/>
      <c r="KA94" s="14"/>
      <c r="KB94" s="14"/>
      <c r="KC94" s="14"/>
      <c r="KD94" s="14"/>
      <c r="KE94" s="14"/>
      <c r="KF94" s="14"/>
      <c r="KG94" s="14"/>
      <c r="KH94" s="14"/>
      <c r="KI94" s="14"/>
      <c r="KJ94" s="14"/>
      <c r="KK94" s="14"/>
      <c r="KL94" s="14"/>
      <c r="KM94" s="14"/>
      <c r="KN94" s="14"/>
      <c r="KO94" s="14"/>
      <c r="KP94" s="14"/>
      <c r="KQ94" s="14"/>
      <c r="KR94" s="14"/>
      <c r="KS94" s="14"/>
      <c r="KT94" s="14"/>
      <c r="KU94" s="14"/>
      <c r="KV94" s="14"/>
      <c r="KW94" s="14"/>
      <c r="KX94" s="14"/>
      <c r="KY94" s="14"/>
      <c r="KZ94" s="14"/>
      <c r="LA94" s="14"/>
      <c r="LB94" s="14"/>
      <c r="LC94" s="14"/>
      <c r="LD94" s="14"/>
      <c r="LE94" s="14"/>
      <c r="LF94" s="14"/>
      <c r="LG94" s="14"/>
      <c r="LH94" s="14"/>
      <c r="LI94" s="14"/>
      <c r="LJ94" s="14"/>
      <c r="LK94" s="14"/>
      <c r="LL94" s="14"/>
      <c r="LM94" s="14"/>
      <c r="LN94" s="14"/>
      <c r="LO94" s="14"/>
      <c r="LP94" s="14"/>
      <c r="LQ94" s="14"/>
      <c r="LR94" s="14"/>
      <c r="LS94" s="14"/>
      <c r="LT94" s="14"/>
      <c r="LU94" s="14"/>
      <c r="LV94" s="14"/>
      <c r="LW94" s="14"/>
      <c r="LX94" s="14"/>
      <c r="LY94" s="14"/>
      <c r="LZ94" s="14"/>
      <c r="MA94" s="14"/>
      <c r="MB94" s="14"/>
      <c r="MC94" s="14"/>
      <c r="MD94" s="14"/>
      <c r="ME94" s="14"/>
      <c r="MF94" s="14"/>
      <c r="MG94" s="14"/>
      <c r="MH94" s="14"/>
      <c r="MI94" s="14"/>
      <c r="MJ94" s="14"/>
      <c r="MK94" s="14"/>
      <c r="ML94" s="14"/>
      <c r="MM94" s="14"/>
      <c r="MN94" s="14"/>
      <c r="MO94" s="14"/>
      <c r="MP94" s="14"/>
      <c r="MQ94" s="14"/>
      <c r="MR94" s="14"/>
      <c r="MS94" s="14"/>
      <c r="MT94" s="14"/>
      <c r="MU94" s="14"/>
      <c r="MV94" s="14"/>
      <c r="MW94" s="14"/>
      <c r="MX94" s="14"/>
      <c r="MY94" s="14"/>
      <c r="MZ94" s="14"/>
      <c r="NA94" s="14"/>
      <c r="NB94" s="14"/>
      <c r="NC94" s="14"/>
      <c r="ND94" s="14"/>
      <c r="NE94" s="14"/>
      <c r="NF94" s="14"/>
      <c r="NG94" s="14"/>
      <c r="NH94" s="14"/>
      <c r="NI94" s="14"/>
      <c r="NJ94" s="14"/>
      <c r="NK94" s="14"/>
      <c r="NL94" s="14"/>
      <c r="NM94" s="14"/>
      <c r="NN94" s="14"/>
      <c r="NO94" s="14"/>
      <c r="NP94" s="14"/>
      <c r="NQ94" s="14"/>
      <c r="NR94" s="14"/>
      <c r="NS94" s="14"/>
      <c r="NT94" s="14"/>
      <c r="NU94" s="14"/>
      <c r="NV94" s="14"/>
      <c r="NW94" s="14"/>
      <c r="NX94" s="14"/>
      <c r="NY94" s="14"/>
      <c r="NZ94" s="14"/>
      <c r="OA94" s="14"/>
      <c r="OB94" s="14"/>
      <c r="OC94" s="14"/>
      <c r="OD94" s="14"/>
      <c r="OE94" s="14"/>
      <c r="OF94" s="14"/>
      <c r="OG94" s="14"/>
      <c r="OH94" s="14"/>
      <c r="OI94" s="14"/>
      <c r="OJ94" s="14"/>
      <c r="OK94" s="14"/>
      <c r="OL94" s="14"/>
      <c r="OM94" s="14"/>
      <c r="ON94" s="14"/>
      <c r="OO94" s="14"/>
      <c r="OP94" s="14"/>
      <c r="OQ94" s="14"/>
      <c r="OR94" s="14"/>
      <c r="OS94" s="14"/>
      <c r="OT94" s="14"/>
      <c r="OU94" s="14"/>
      <c r="OV94" s="14"/>
      <c r="OW94" s="14"/>
      <c r="OX94" s="14"/>
      <c r="OY94" s="14"/>
      <c r="OZ94" s="14"/>
      <c r="PA94" s="14"/>
      <c r="PB94" s="14"/>
      <c r="PC94" s="14"/>
      <c r="PD94" s="14"/>
      <c r="PE94" s="14"/>
      <c r="PF94" s="14"/>
      <c r="PG94" s="14"/>
      <c r="PH94" s="14"/>
      <c r="PI94" s="14"/>
      <c r="PJ94" s="14"/>
      <c r="PK94" s="14"/>
      <c r="PL94" s="14"/>
      <c r="PM94" s="14"/>
      <c r="PN94" s="14"/>
      <c r="PO94" s="14"/>
      <c r="PP94" s="14"/>
      <c r="PQ94" s="14"/>
      <c r="PR94" s="14"/>
      <c r="PS94" s="14"/>
      <c r="PT94" s="14"/>
      <c r="PU94" s="14"/>
      <c r="PV94" s="14"/>
      <c r="PW94" s="14"/>
      <c r="PX94" s="14"/>
      <c r="PY94" s="14"/>
      <c r="PZ94" s="14"/>
      <c r="QA94" s="14"/>
      <c r="QB94" s="14"/>
      <c r="QC94" s="14"/>
      <c r="QD94" s="14"/>
      <c r="QE94" s="14"/>
      <c r="QF94" s="14"/>
      <c r="QG94" s="14"/>
      <c r="QH94" s="14"/>
      <c r="QI94" s="14"/>
      <c r="QJ94" s="14"/>
      <c r="QK94" s="14"/>
      <c r="QL94" s="14"/>
      <c r="QM94" s="14"/>
      <c r="QN94" s="14"/>
      <c r="QO94" s="14"/>
      <c r="QP94" s="14"/>
      <c r="QQ94" s="14"/>
      <c r="QR94" s="14"/>
      <c r="QS94" s="14"/>
      <c r="QT94" s="14"/>
      <c r="QU94" s="14"/>
      <c r="QV94" s="14"/>
      <c r="QW94" s="14"/>
      <c r="QX94" s="14"/>
      <c r="QY94" s="14"/>
      <c r="QZ94" s="14"/>
      <c r="RA94" s="14"/>
      <c r="RB94" s="14"/>
      <c r="RC94" s="14"/>
      <c r="RD94" s="14"/>
      <c r="RE94" s="14"/>
      <c r="RF94" s="14"/>
      <c r="RG94" s="14"/>
      <c r="RH94" s="14"/>
      <c r="RI94" s="14"/>
      <c r="RJ94" s="14"/>
      <c r="RK94" s="14"/>
      <c r="RL94" s="14"/>
      <c r="RM94" s="14"/>
      <c r="RN94" s="14"/>
      <c r="RO94" s="14"/>
      <c r="RP94" s="14"/>
      <c r="RQ94" s="14"/>
      <c r="RR94" s="14"/>
      <c r="RS94" s="14"/>
      <c r="RT94" s="14"/>
      <c r="RU94" s="14"/>
      <c r="RV94" s="14"/>
      <c r="RW94" s="14"/>
      <c r="RX94" s="14"/>
      <c r="RY94" s="14"/>
      <c r="RZ94" s="14"/>
      <c r="SA94" s="14"/>
      <c r="SB94" s="14"/>
      <c r="SC94" s="14"/>
      <c r="SD94" s="14"/>
      <c r="SE94" s="14"/>
      <c r="SF94" s="14"/>
      <c r="SG94" s="14"/>
      <c r="SH94" s="14"/>
      <c r="SI94" s="14"/>
      <c r="SJ94" s="14"/>
      <c r="SK94" s="14"/>
      <c r="SL94" s="14"/>
      <c r="SM94" s="14"/>
      <c r="SN94" s="14"/>
      <c r="SO94" s="14"/>
      <c r="SP94" s="14"/>
      <c r="SQ94" s="14"/>
      <c r="SR94" s="14"/>
    </row>
    <row r="95" spans="1:512" s="262" customFormat="1" ht="32.25" customHeight="1" x14ac:dyDescent="0.25">
      <c r="A95" s="1617" t="s">
        <v>211</v>
      </c>
      <c r="B95" s="1307" t="s">
        <v>1604</v>
      </c>
      <c r="C95" s="1307" t="s">
        <v>864</v>
      </c>
      <c r="D95" s="264" t="s">
        <v>866</v>
      </c>
      <c r="E95" s="263">
        <v>44689</v>
      </c>
      <c r="F95" s="1307" t="s">
        <v>9</v>
      </c>
      <c r="IW95" s="14"/>
      <c r="IX95" s="14"/>
      <c r="IY95" s="14"/>
      <c r="IZ95" s="14"/>
      <c r="JA95" s="14"/>
      <c r="JB95" s="14"/>
      <c r="JC95" s="14"/>
      <c r="JD95" s="14"/>
      <c r="JE95" s="14"/>
      <c r="JF95" s="14"/>
      <c r="JG95" s="14"/>
      <c r="JH95" s="14"/>
      <c r="JI95" s="14"/>
      <c r="JJ95" s="14"/>
      <c r="JK95" s="14"/>
      <c r="JL95" s="14"/>
      <c r="JM95" s="14"/>
      <c r="JN95" s="14"/>
      <c r="JO95" s="14"/>
      <c r="JP95" s="14"/>
      <c r="JQ95" s="14"/>
      <c r="JR95" s="14"/>
      <c r="JS95" s="14"/>
      <c r="JT95" s="14"/>
      <c r="JU95" s="14"/>
      <c r="JV95" s="14"/>
      <c r="JW95" s="14"/>
      <c r="JX95" s="14"/>
      <c r="JY95" s="14"/>
      <c r="JZ95" s="14"/>
      <c r="KA95" s="14"/>
      <c r="KB95" s="14"/>
      <c r="KC95" s="14"/>
      <c r="KD95" s="14"/>
      <c r="KE95" s="14"/>
      <c r="KF95" s="14"/>
      <c r="KG95" s="14"/>
      <c r="KH95" s="14"/>
      <c r="KI95" s="14"/>
      <c r="KJ95" s="14"/>
      <c r="KK95" s="14"/>
      <c r="KL95" s="14"/>
      <c r="KM95" s="14"/>
      <c r="KN95" s="14"/>
      <c r="KO95" s="14"/>
      <c r="KP95" s="14"/>
      <c r="KQ95" s="14"/>
      <c r="KR95" s="14"/>
      <c r="KS95" s="14"/>
      <c r="KT95" s="14"/>
      <c r="KU95" s="14"/>
      <c r="KV95" s="14"/>
      <c r="KW95" s="14"/>
      <c r="KX95" s="14"/>
      <c r="KY95" s="14"/>
      <c r="KZ95" s="14"/>
      <c r="LA95" s="14"/>
      <c r="LB95" s="14"/>
      <c r="LC95" s="14"/>
      <c r="LD95" s="14"/>
      <c r="LE95" s="14"/>
      <c r="LF95" s="14"/>
      <c r="LG95" s="14"/>
      <c r="LH95" s="14"/>
      <c r="LI95" s="14"/>
      <c r="LJ95" s="14"/>
      <c r="LK95" s="14"/>
      <c r="LL95" s="14"/>
      <c r="LM95" s="14"/>
      <c r="LN95" s="14"/>
      <c r="LO95" s="14"/>
      <c r="LP95" s="14"/>
      <c r="LQ95" s="14"/>
      <c r="LR95" s="14"/>
      <c r="LS95" s="14"/>
      <c r="LT95" s="14"/>
      <c r="LU95" s="14"/>
      <c r="LV95" s="14"/>
      <c r="LW95" s="14"/>
      <c r="LX95" s="14"/>
      <c r="LY95" s="14"/>
      <c r="LZ95" s="14"/>
      <c r="MA95" s="14"/>
      <c r="MB95" s="14"/>
      <c r="MC95" s="14"/>
      <c r="MD95" s="14"/>
      <c r="ME95" s="14"/>
      <c r="MF95" s="14"/>
      <c r="MG95" s="14"/>
      <c r="MH95" s="14"/>
      <c r="MI95" s="14"/>
      <c r="MJ95" s="14"/>
      <c r="MK95" s="14"/>
      <c r="ML95" s="14"/>
      <c r="MM95" s="14"/>
      <c r="MN95" s="14"/>
      <c r="MO95" s="14"/>
      <c r="MP95" s="14"/>
      <c r="MQ95" s="14"/>
      <c r="MR95" s="14"/>
      <c r="MS95" s="14"/>
      <c r="MT95" s="14"/>
      <c r="MU95" s="14"/>
      <c r="MV95" s="14"/>
      <c r="MW95" s="14"/>
      <c r="MX95" s="14"/>
      <c r="MY95" s="14"/>
      <c r="MZ95" s="14"/>
      <c r="NA95" s="14"/>
      <c r="NB95" s="14"/>
      <c r="NC95" s="14"/>
      <c r="ND95" s="14"/>
      <c r="NE95" s="14"/>
      <c r="NF95" s="14"/>
      <c r="NG95" s="14"/>
      <c r="NH95" s="14"/>
      <c r="NI95" s="14"/>
      <c r="NJ95" s="14"/>
      <c r="NK95" s="14"/>
      <c r="NL95" s="14"/>
      <c r="NM95" s="14"/>
      <c r="NN95" s="14"/>
      <c r="NO95" s="14"/>
      <c r="NP95" s="14"/>
      <c r="NQ95" s="14"/>
      <c r="NR95" s="14"/>
      <c r="NS95" s="14"/>
      <c r="NT95" s="14"/>
      <c r="NU95" s="14"/>
      <c r="NV95" s="14"/>
      <c r="NW95" s="14"/>
      <c r="NX95" s="14"/>
      <c r="NY95" s="14"/>
      <c r="NZ95" s="14"/>
      <c r="OA95" s="14"/>
      <c r="OB95" s="14"/>
      <c r="OC95" s="14"/>
      <c r="OD95" s="14"/>
      <c r="OE95" s="14"/>
      <c r="OF95" s="14"/>
      <c r="OG95" s="14"/>
      <c r="OH95" s="14"/>
      <c r="OI95" s="14"/>
      <c r="OJ95" s="14"/>
      <c r="OK95" s="14"/>
      <c r="OL95" s="14"/>
      <c r="OM95" s="14"/>
      <c r="ON95" s="14"/>
      <c r="OO95" s="14"/>
      <c r="OP95" s="14"/>
      <c r="OQ95" s="14"/>
      <c r="OR95" s="14"/>
      <c r="OS95" s="14"/>
      <c r="OT95" s="14"/>
      <c r="OU95" s="14"/>
      <c r="OV95" s="14"/>
      <c r="OW95" s="14"/>
      <c r="OX95" s="14"/>
      <c r="OY95" s="14"/>
      <c r="OZ95" s="14"/>
      <c r="PA95" s="14"/>
      <c r="PB95" s="14"/>
      <c r="PC95" s="14"/>
      <c r="PD95" s="14"/>
      <c r="PE95" s="14"/>
      <c r="PF95" s="14"/>
      <c r="PG95" s="14"/>
      <c r="PH95" s="14"/>
      <c r="PI95" s="14"/>
      <c r="PJ95" s="14"/>
      <c r="PK95" s="14"/>
      <c r="PL95" s="14"/>
      <c r="PM95" s="14"/>
      <c r="PN95" s="14"/>
      <c r="PO95" s="14"/>
      <c r="PP95" s="14"/>
      <c r="PQ95" s="14"/>
      <c r="PR95" s="14"/>
      <c r="PS95" s="14"/>
      <c r="PT95" s="14"/>
      <c r="PU95" s="14"/>
      <c r="PV95" s="14"/>
      <c r="PW95" s="14"/>
      <c r="PX95" s="14"/>
      <c r="PY95" s="14"/>
      <c r="PZ95" s="14"/>
      <c r="QA95" s="14"/>
      <c r="QB95" s="14"/>
      <c r="QC95" s="14"/>
      <c r="QD95" s="14"/>
      <c r="QE95" s="14"/>
      <c r="QF95" s="14"/>
      <c r="QG95" s="14"/>
      <c r="QH95" s="14"/>
      <c r="QI95" s="14"/>
      <c r="QJ95" s="14"/>
      <c r="QK95" s="14"/>
      <c r="QL95" s="14"/>
      <c r="QM95" s="14"/>
      <c r="QN95" s="14"/>
      <c r="QO95" s="14"/>
      <c r="QP95" s="14"/>
      <c r="QQ95" s="14"/>
      <c r="QR95" s="14"/>
      <c r="QS95" s="14"/>
      <c r="QT95" s="14"/>
      <c r="QU95" s="14"/>
      <c r="QV95" s="14"/>
      <c r="QW95" s="14"/>
      <c r="QX95" s="14"/>
      <c r="QY95" s="14"/>
      <c r="QZ95" s="14"/>
      <c r="RA95" s="14"/>
      <c r="RB95" s="14"/>
      <c r="RC95" s="14"/>
      <c r="RD95" s="14"/>
      <c r="RE95" s="14"/>
      <c r="RF95" s="14"/>
      <c r="RG95" s="14"/>
      <c r="RH95" s="14"/>
      <c r="RI95" s="14"/>
      <c r="RJ95" s="14"/>
      <c r="RK95" s="14"/>
      <c r="RL95" s="14"/>
      <c r="RM95" s="14"/>
      <c r="RN95" s="14"/>
      <c r="RO95" s="14"/>
      <c r="RP95" s="14"/>
      <c r="RQ95" s="14"/>
      <c r="RR95" s="14"/>
      <c r="RS95" s="14"/>
      <c r="RT95" s="14"/>
      <c r="RU95" s="14"/>
      <c r="RV95" s="14"/>
      <c r="RW95" s="14"/>
      <c r="RX95" s="14"/>
      <c r="RY95" s="14"/>
      <c r="RZ95" s="14"/>
      <c r="SA95" s="14"/>
      <c r="SB95" s="14"/>
      <c r="SC95" s="14"/>
      <c r="SD95" s="14"/>
      <c r="SE95" s="14"/>
      <c r="SF95" s="14"/>
      <c r="SG95" s="14"/>
      <c r="SH95" s="14"/>
      <c r="SI95" s="14"/>
      <c r="SJ95" s="14"/>
      <c r="SK95" s="14"/>
      <c r="SL95" s="14"/>
      <c r="SM95" s="14"/>
      <c r="SN95" s="14"/>
      <c r="SO95" s="14"/>
      <c r="SP95" s="14"/>
      <c r="SQ95" s="14"/>
      <c r="SR95" s="14"/>
    </row>
    <row r="96" spans="1:512" s="262" customFormat="1" ht="32.25" customHeight="1" x14ac:dyDescent="0.25">
      <c r="A96" s="1617" t="s">
        <v>211</v>
      </c>
      <c r="B96" s="1307" t="s">
        <v>1605</v>
      </c>
      <c r="C96" s="1307" t="s">
        <v>1049</v>
      </c>
      <c r="D96" s="264" t="s">
        <v>1050</v>
      </c>
      <c r="E96" s="263">
        <v>45406</v>
      </c>
      <c r="F96" s="1307" t="s">
        <v>9</v>
      </c>
      <c r="IW96" s="14"/>
      <c r="IX96" s="14"/>
      <c r="IY96" s="14"/>
      <c r="IZ96" s="14"/>
      <c r="JA96" s="14"/>
      <c r="JB96" s="14"/>
      <c r="JC96" s="14"/>
      <c r="JD96" s="14"/>
      <c r="JE96" s="14"/>
      <c r="JF96" s="14"/>
      <c r="JG96" s="14"/>
      <c r="JH96" s="14"/>
      <c r="JI96" s="14"/>
      <c r="JJ96" s="14"/>
      <c r="JK96" s="14"/>
      <c r="JL96" s="14"/>
      <c r="JM96" s="14"/>
      <c r="JN96" s="14"/>
      <c r="JO96" s="14"/>
      <c r="JP96" s="14"/>
      <c r="JQ96" s="14"/>
      <c r="JR96" s="14"/>
      <c r="JS96" s="14"/>
      <c r="JT96" s="14"/>
      <c r="JU96" s="14"/>
      <c r="JV96" s="14"/>
      <c r="JW96" s="14"/>
      <c r="JX96" s="14"/>
      <c r="JY96" s="14"/>
      <c r="JZ96" s="14"/>
      <c r="KA96" s="14"/>
      <c r="KB96" s="14"/>
      <c r="KC96" s="14"/>
      <c r="KD96" s="14"/>
      <c r="KE96" s="14"/>
      <c r="KF96" s="14"/>
      <c r="KG96" s="14"/>
      <c r="KH96" s="14"/>
      <c r="KI96" s="14"/>
      <c r="KJ96" s="14"/>
      <c r="KK96" s="14"/>
      <c r="KL96" s="14"/>
      <c r="KM96" s="14"/>
      <c r="KN96" s="14"/>
      <c r="KO96" s="14"/>
      <c r="KP96" s="14"/>
      <c r="KQ96" s="14"/>
      <c r="KR96" s="14"/>
      <c r="KS96" s="14"/>
      <c r="KT96" s="14"/>
      <c r="KU96" s="14"/>
      <c r="KV96" s="14"/>
      <c r="KW96" s="14"/>
      <c r="KX96" s="14"/>
      <c r="KY96" s="14"/>
      <c r="KZ96" s="14"/>
      <c r="LA96" s="14"/>
      <c r="LB96" s="14"/>
      <c r="LC96" s="14"/>
      <c r="LD96" s="14"/>
      <c r="LE96" s="14"/>
      <c r="LF96" s="14"/>
      <c r="LG96" s="14"/>
      <c r="LH96" s="14"/>
      <c r="LI96" s="14"/>
      <c r="LJ96" s="14"/>
      <c r="LK96" s="14"/>
      <c r="LL96" s="14"/>
      <c r="LM96" s="14"/>
      <c r="LN96" s="14"/>
      <c r="LO96" s="14"/>
      <c r="LP96" s="14"/>
      <c r="LQ96" s="14"/>
      <c r="LR96" s="14"/>
      <c r="LS96" s="14"/>
      <c r="LT96" s="14"/>
      <c r="LU96" s="14"/>
      <c r="LV96" s="14"/>
      <c r="LW96" s="14"/>
      <c r="LX96" s="14"/>
      <c r="LY96" s="14"/>
      <c r="LZ96" s="14"/>
      <c r="MA96" s="14"/>
      <c r="MB96" s="14"/>
      <c r="MC96" s="14"/>
      <c r="MD96" s="14"/>
      <c r="ME96" s="14"/>
      <c r="MF96" s="14"/>
      <c r="MG96" s="14"/>
      <c r="MH96" s="14"/>
      <c r="MI96" s="14"/>
      <c r="MJ96" s="14"/>
      <c r="MK96" s="14"/>
      <c r="ML96" s="14"/>
      <c r="MM96" s="14"/>
      <c r="MN96" s="14"/>
      <c r="MO96" s="14"/>
      <c r="MP96" s="14"/>
      <c r="MQ96" s="14"/>
      <c r="MR96" s="14"/>
      <c r="MS96" s="14"/>
      <c r="MT96" s="14"/>
      <c r="MU96" s="14"/>
      <c r="MV96" s="14"/>
      <c r="MW96" s="14"/>
      <c r="MX96" s="14"/>
      <c r="MY96" s="14"/>
      <c r="MZ96" s="14"/>
      <c r="NA96" s="14"/>
      <c r="NB96" s="14"/>
      <c r="NC96" s="14"/>
      <c r="ND96" s="14"/>
      <c r="NE96" s="14"/>
      <c r="NF96" s="14"/>
      <c r="NG96" s="14"/>
      <c r="NH96" s="14"/>
      <c r="NI96" s="14"/>
      <c r="NJ96" s="14"/>
      <c r="NK96" s="14"/>
      <c r="NL96" s="14"/>
      <c r="NM96" s="14"/>
      <c r="NN96" s="14"/>
      <c r="NO96" s="14"/>
      <c r="NP96" s="14"/>
      <c r="NQ96" s="14"/>
      <c r="NR96" s="14"/>
      <c r="NS96" s="14"/>
      <c r="NT96" s="14"/>
      <c r="NU96" s="14"/>
      <c r="NV96" s="14"/>
      <c r="NW96" s="14"/>
      <c r="NX96" s="14"/>
      <c r="NY96" s="14"/>
      <c r="NZ96" s="14"/>
      <c r="OA96" s="14"/>
      <c r="OB96" s="14"/>
      <c r="OC96" s="14"/>
      <c r="OD96" s="14"/>
      <c r="OE96" s="14"/>
      <c r="OF96" s="14"/>
      <c r="OG96" s="14"/>
      <c r="OH96" s="14"/>
      <c r="OI96" s="14"/>
      <c r="OJ96" s="14"/>
      <c r="OK96" s="14"/>
      <c r="OL96" s="14"/>
      <c r="OM96" s="14"/>
      <c r="ON96" s="14"/>
      <c r="OO96" s="14"/>
      <c r="OP96" s="14"/>
      <c r="OQ96" s="14"/>
      <c r="OR96" s="14"/>
      <c r="OS96" s="14"/>
      <c r="OT96" s="14"/>
      <c r="OU96" s="14"/>
      <c r="OV96" s="14"/>
      <c r="OW96" s="14"/>
      <c r="OX96" s="14"/>
      <c r="OY96" s="14"/>
      <c r="OZ96" s="14"/>
      <c r="PA96" s="14"/>
      <c r="PB96" s="14"/>
      <c r="PC96" s="14"/>
      <c r="PD96" s="14"/>
      <c r="PE96" s="14"/>
      <c r="PF96" s="14"/>
      <c r="PG96" s="14"/>
      <c r="PH96" s="14"/>
      <c r="PI96" s="14"/>
      <c r="PJ96" s="14"/>
      <c r="PK96" s="14"/>
      <c r="PL96" s="14"/>
      <c r="PM96" s="14"/>
      <c r="PN96" s="14"/>
      <c r="PO96" s="14"/>
      <c r="PP96" s="14"/>
      <c r="PQ96" s="14"/>
      <c r="PR96" s="14"/>
      <c r="PS96" s="14"/>
      <c r="PT96" s="14"/>
      <c r="PU96" s="14"/>
      <c r="PV96" s="14"/>
      <c r="PW96" s="14"/>
      <c r="PX96" s="14"/>
      <c r="PY96" s="14"/>
      <c r="PZ96" s="14"/>
      <c r="QA96" s="14"/>
      <c r="QB96" s="14"/>
      <c r="QC96" s="14"/>
      <c r="QD96" s="14"/>
      <c r="QE96" s="14"/>
      <c r="QF96" s="14"/>
      <c r="QG96" s="14"/>
      <c r="QH96" s="14"/>
      <c r="QI96" s="14"/>
      <c r="QJ96" s="14"/>
      <c r="QK96" s="14"/>
      <c r="QL96" s="14"/>
      <c r="QM96" s="14"/>
      <c r="QN96" s="14"/>
      <c r="QO96" s="14"/>
      <c r="QP96" s="14"/>
      <c r="QQ96" s="14"/>
      <c r="QR96" s="14"/>
      <c r="QS96" s="14"/>
      <c r="QT96" s="14"/>
      <c r="QU96" s="14"/>
      <c r="QV96" s="14"/>
      <c r="QW96" s="14"/>
      <c r="QX96" s="14"/>
      <c r="QY96" s="14"/>
      <c r="QZ96" s="14"/>
      <c r="RA96" s="14"/>
      <c r="RB96" s="14"/>
      <c r="RC96" s="14"/>
      <c r="RD96" s="14"/>
      <c r="RE96" s="14"/>
      <c r="RF96" s="14"/>
      <c r="RG96" s="14"/>
      <c r="RH96" s="14"/>
      <c r="RI96" s="14"/>
      <c r="RJ96" s="14"/>
      <c r="RK96" s="14"/>
      <c r="RL96" s="14"/>
      <c r="RM96" s="14"/>
      <c r="RN96" s="14"/>
      <c r="RO96" s="14"/>
      <c r="RP96" s="14"/>
      <c r="RQ96" s="14"/>
      <c r="RR96" s="14"/>
      <c r="RS96" s="14"/>
      <c r="RT96" s="14"/>
      <c r="RU96" s="14"/>
      <c r="RV96" s="14"/>
      <c r="RW96" s="14"/>
      <c r="RX96" s="14"/>
      <c r="RY96" s="14"/>
      <c r="RZ96" s="14"/>
      <c r="SA96" s="14"/>
      <c r="SB96" s="14"/>
      <c r="SC96" s="14"/>
      <c r="SD96" s="14"/>
      <c r="SE96" s="14"/>
      <c r="SF96" s="14"/>
      <c r="SG96" s="14"/>
      <c r="SH96" s="14"/>
      <c r="SI96" s="14"/>
      <c r="SJ96" s="14"/>
      <c r="SK96" s="14"/>
      <c r="SL96" s="14"/>
      <c r="SM96" s="14"/>
      <c r="SN96" s="14"/>
      <c r="SO96" s="14"/>
      <c r="SP96" s="14"/>
      <c r="SQ96" s="14"/>
      <c r="SR96" s="14"/>
    </row>
    <row r="97" spans="1:512" s="262" customFormat="1" ht="32.25" customHeight="1" x14ac:dyDescent="0.25">
      <c r="A97" s="1617" t="s">
        <v>211</v>
      </c>
      <c r="B97" s="1307" t="s">
        <v>1605</v>
      </c>
      <c r="C97" s="1307" t="s">
        <v>1049</v>
      </c>
      <c r="D97" s="264" t="s">
        <v>1051</v>
      </c>
      <c r="E97" s="263">
        <v>45766</v>
      </c>
      <c r="F97" s="1307" t="s">
        <v>9</v>
      </c>
      <c r="IW97" s="14"/>
      <c r="IX97" s="14"/>
      <c r="IY97" s="14"/>
      <c r="IZ97" s="14"/>
      <c r="JA97" s="14"/>
      <c r="JB97" s="14"/>
      <c r="JC97" s="14"/>
      <c r="JD97" s="14"/>
      <c r="JE97" s="14"/>
      <c r="JF97" s="14"/>
      <c r="JG97" s="14"/>
      <c r="JH97" s="14"/>
      <c r="JI97" s="14"/>
      <c r="JJ97" s="14"/>
      <c r="JK97" s="14"/>
      <c r="JL97" s="14"/>
      <c r="JM97" s="14"/>
      <c r="JN97" s="14"/>
      <c r="JO97" s="14"/>
      <c r="JP97" s="14"/>
      <c r="JQ97" s="14"/>
      <c r="JR97" s="14"/>
      <c r="JS97" s="14"/>
      <c r="JT97" s="14"/>
      <c r="JU97" s="14"/>
      <c r="JV97" s="14"/>
      <c r="JW97" s="14"/>
      <c r="JX97" s="14"/>
      <c r="JY97" s="14"/>
      <c r="JZ97" s="14"/>
      <c r="KA97" s="14"/>
      <c r="KB97" s="14"/>
      <c r="KC97" s="14"/>
      <c r="KD97" s="14"/>
      <c r="KE97" s="14"/>
      <c r="KF97" s="14"/>
      <c r="KG97" s="14"/>
      <c r="KH97" s="14"/>
      <c r="KI97" s="14"/>
      <c r="KJ97" s="14"/>
      <c r="KK97" s="14"/>
      <c r="KL97" s="14"/>
      <c r="KM97" s="14"/>
      <c r="KN97" s="14"/>
      <c r="KO97" s="14"/>
      <c r="KP97" s="14"/>
      <c r="KQ97" s="14"/>
      <c r="KR97" s="14"/>
      <c r="KS97" s="14"/>
      <c r="KT97" s="14"/>
      <c r="KU97" s="14"/>
      <c r="KV97" s="14"/>
      <c r="KW97" s="14"/>
      <c r="KX97" s="14"/>
      <c r="KY97" s="14"/>
      <c r="KZ97" s="14"/>
      <c r="LA97" s="14"/>
      <c r="LB97" s="14"/>
      <c r="LC97" s="14"/>
      <c r="LD97" s="14"/>
      <c r="LE97" s="14"/>
      <c r="LF97" s="14"/>
      <c r="LG97" s="14"/>
      <c r="LH97" s="14"/>
      <c r="LI97" s="14"/>
      <c r="LJ97" s="14"/>
      <c r="LK97" s="14"/>
      <c r="LL97" s="14"/>
      <c r="LM97" s="14"/>
      <c r="LN97" s="14"/>
      <c r="LO97" s="14"/>
      <c r="LP97" s="14"/>
      <c r="LQ97" s="14"/>
      <c r="LR97" s="14"/>
      <c r="LS97" s="14"/>
      <c r="LT97" s="14"/>
      <c r="LU97" s="14"/>
      <c r="LV97" s="14"/>
      <c r="LW97" s="14"/>
      <c r="LX97" s="14"/>
      <c r="LY97" s="14"/>
      <c r="LZ97" s="14"/>
      <c r="MA97" s="14"/>
      <c r="MB97" s="14"/>
      <c r="MC97" s="14"/>
      <c r="MD97" s="14"/>
      <c r="ME97" s="14"/>
      <c r="MF97" s="14"/>
      <c r="MG97" s="14"/>
      <c r="MH97" s="14"/>
      <c r="MI97" s="14"/>
      <c r="MJ97" s="14"/>
      <c r="MK97" s="14"/>
      <c r="ML97" s="14"/>
      <c r="MM97" s="14"/>
      <c r="MN97" s="14"/>
      <c r="MO97" s="14"/>
      <c r="MP97" s="14"/>
      <c r="MQ97" s="14"/>
      <c r="MR97" s="14"/>
      <c r="MS97" s="14"/>
      <c r="MT97" s="14"/>
      <c r="MU97" s="14"/>
      <c r="MV97" s="14"/>
      <c r="MW97" s="14"/>
      <c r="MX97" s="14"/>
      <c r="MY97" s="14"/>
      <c r="MZ97" s="14"/>
      <c r="NA97" s="14"/>
      <c r="NB97" s="14"/>
      <c r="NC97" s="14"/>
      <c r="ND97" s="14"/>
      <c r="NE97" s="14"/>
      <c r="NF97" s="14"/>
      <c r="NG97" s="14"/>
      <c r="NH97" s="14"/>
      <c r="NI97" s="14"/>
      <c r="NJ97" s="14"/>
      <c r="NK97" s="14"/>
      <c r="NL97" s="14"/>
      <c r="NM97" s="14"/>
      <c r="NN97" s="14"/>
      <c r="NO97" s="14"/>
      <c r="NP97" s="14"/>
      <c r="NQ97" s="14"/>
      <c r="NR97" s="14"/>
      <c r="NS97" s="14"/>
      <c r="NT97" s="14"/>
      <c r="NU97" s="14"/>
      <c r="NV97" s="14"/>
      <c r="NW97" s="14"/>
      <c r="NX97" s="14"/>
      <c r="NY97" s="14"/>
      <c r="NZ97" s="14"/>
      <c r="OA97" s="14"/>
      <c r="OB97" s="14"/>
      <c r="OC97" s="14"/>
      <c r="OD97" s="14"/>
      <c r="OE97" s="14"/>
      <c r="OF97" s="14"/>
      <c r="OG97" s="14"/>
      <c r="OH97" s="14"/>
      <c r="OI97" s="14"/>
      <c r="OJ97" s="14"/>
      <c r="OK97" s="14"/>
      <c r="OL97" s="14"/>
      <c r="OM97" s="14"/>
      <c r="ON97" s="14"/>
      <c r="OO97" s="14"/>
      <c r="OP97" s="14"/>
      <c r="OQ97" s="14"/>
      <c r="OR97" s="14"/>
      <c r="OS97" s="14"/>
      <c r="OT97" s="14"/>
      <c r="OU97" s="14"/>
      <c r="OV97" s="14"/>
      <c r="OW97" s="14"/>
      <c r="OX97" s="14"/>
      <c r="OY97" s="14"/>
      <c r="OZ97" s="14"/>
      <c r="PA97" s="14"/>
      <c r="PB97" s="14"/>
      <c r="PC97" s="14"/>
      <c r="PD97" s="14"/>
      <c r="PE97" s="14"/>
      <c r="PF97" s="14"/>
      <c r="PG97" s="14"/>
      <c r="PH97" s="14"/>
      <c r="PI97" s="14"/>
      <c r="PJ97" s="14"/>
      <c r="PK97" s="14"/>
      <c r="PL97" s="14"/>
      <c r="PM97" s="14"/>
      <c r="PN97" s="14"/>
      <c r="PO97" s="14"/>
      <c r="PP97" s="14"/>
      <c r="PQ97" s="14"/>
      <c r="PR97" s="14"/>
      <c r="PS97" s="14"/>
      <c r="PT97" s="14"/>
      <c r="PU97" s="14"/>
      <c r="PV97" s="14"/>
      <c r="PW97" s="14"/>
      <c r="PX97" s="14"/>
      <c r="PY97" s="14"/>
      <c r="PZ97" s="14"/>
      <c r="QA97" s="14"/>
      <c r="QB97" s="14"/>
      <c r="QC97" s="14"/>
      <c r="QD97" s="14"/>
      <c r="QE97" s="14"/>
      <c r="QF97" s="14"/>
      <c r="QG97" s="14"/>
      <c r="QH97" s="14"/>
      <c r="QI97" s="14"/>
      <c r="QJ97" s="14"/>
      <c r="QK97" s="14"/>
      <c r="QL97" s="14"/>
      <c r="QM97" s="14"/>
      <c r="QN97" s="14"/>
      <c r="QO97" s="14"/>
      <c r="QP97" s="14"/>
      <c r="QQ97" s="14"/>
      <c r="QR97" s="14"/>
      <c r="QS97" s="14"/>
      <c r="QT97" s="14"/>
      <c r="QU97" s="14"/>
      <c r="QV97" s="14"/>
      <c r="QW97" s="14"/>
      <c r="QX97" s="14"/>
      <c r="QY97" s="14"/>
      <c r="QZ97" s="14"/>
      <c r="RA97" s="14"/>
      <c r="RB97" s="14"/>
      <c r="RC97" s="14"/>
      <c r="RD97" s="14"/>
      <c r="RE97" s="14"/>
      <c r="RF97" s="14"/>
      <c r="RG97" s="14"/>
      <c r="RH97" s="14"/>
      <c r="RI97" s="14"/>
      <c r="RJ97" s="14"/>
      <c r="RK97" s="14"/>
      <c r="RL97" s="14"/>
      <c r="RM97" s="14"/>
      <c r="RN97" s="14"/>
      <c r="RO97" s="14"/>
      <c r="RP97" s="14"/>
      <c r="RQ97" s="14"/>
      <c r="RR97" s="14"/>
      <c r="RS97" s="14"/>
      <c r="RT97" s="14"/>
      <c r="RU97" s="14"/>
      <c r="RV97" s="14"/>
      <c r="RW97" s="14"/>
      <c r="RX97" s="14"/>
      <c r="RY97" s="14"/>
      <c r="RZ97" s="14"/>
      <c r="SA97" s="14"/>
      <c r="SB97" s="14"/>
      <c r="SC97" s="14"/>
      <c r="SD97" s="14"/>
      <c r="SE97" s="14"/>
      <c r="SF97" s="14"/>
      <c r="SG97" s="14"/>
      <c r="SH97" s="14"/>
      <c r="SI97" s="14"/>
      <c r="SJ97" s="14"/>
      <c r="SK97" s="14"/>
      <c r="SL97" s="14"/>
      <c r="SM97" s="14"/>
      <c r="SN97" s="14"/>
      <c r="SO97" s="14"/>
      <c r="SP97" s="14"/>
      <c r="SQ97" s="14"/>
      <c r="SR97" s="14"/>
    </row>
    <row r="98" spans="1:512" s="262" customFormat="1" ht="32.25" customHeight="1" x14ac:dyDescent="0.25">
      <c r="A98" s="1617" t="s">
        <v>211</v>
      </c>
      <c r="B98" s="1307" t="s">
        <v>1606</v>
      </c>
      <c r="C98" s="1307" t="s">
        <v>1251</v>
      </c>
      <c r="D98" s="264" t="s">
        <v>1252</v>
      </c>
      <c r="E98" s="263">
        <v>44237</v>
      </c>
      <c r="F98" s="1307" t="s">
        <v>9</v>
      </c>
      <c r="IW98" s="14"/>
      <c r="IX98" s="14"/>
      <c r="IY98" s="14"/>
      <c r="IZ98" s="14"/>
      <c r="JA98" s="14"/>
      <c r="JB98" s="14"/>
      <c r="JC98" s="14"/>
      <c r="JD98" s="14"/>
      <c r="JE98" s="14"/>
      <c r="JF98" s="14"/>
      <c r="JG98" s="14"/>
      <c r="JH98" s="14"/>
      <c r="JI98" s="14"/>
      <c r="JJ98" s="14"/>
      <c r="JK98" s="14"/>
      <c r="JL98" s="14"/>
      <c r="JM98" s="14"/>
      <c r="JN98" s="14"/>
      <c r="JO98" s="14"/>
      <c r="JP98" s="14"/>
      <c r="JQ98" s="14"/>
      <c r="JR98" s="14"/>
      <c r="JS98" s="14"/>
      <c r="JT98" s="14"/>
      <c r="JU98" s="14"/>
      <c r="JV98" s="14"/>
      <c r="JW98" s="14"/>
      <c r="JX98" s="14"/>
      <c r="JY98" s="14"/>
      <c r="JZ98" s="14"/>
      <c r="KA98" s="14"/>
      <c r="KB98" s="14"/>
      <c r="KC98" s="14"/>
      <c r="KD98" s="14"/>
      <c r="KE98" s="14"/>
      <c r="KF98" s="14"/>
      <c r="KG98" s="14"/>
      <c r="KH98" s="14"/>
      <c r="KI98" s="14"/>
      <c r="KJ98" s="14"/>
      <c r="KK98" s="14"/>
      <c r="KL98" s="14"/>
      <c r="KM98" s="14"/>
      <c r="KN98" s="14"/>
      <c r="KO98" s="14"/>
      <c r="KP98" s="14"/>
      <c r="KQ98" s="14"/>
      <c r="KR98" s="14"/>
      <c r="KS98" s="14"/>
      <c r="KT98" s="14"/>
      <c r="KU98" s="14"/>
      <c r="KV98" s="14"/>
      <c r="KW98" s="14"/>
      <c r="KX98" s="14"/>
      <c r="KY98" s="14"/>
      <c r="KZ98" s="14"/>
      <c r="LA98" s="14"/>
      <c r="LB98" s="14"/>
      <c r="LC98" s="14"/>
      <c r="LD98" s="14"/>
      <c r="LE98" s="14"/>
      <c r="LF98" s="14"/>
      <c r="LG98" s="14"/>
      <c r="LH98" s="14"/>
      <c r="LI98" s="14"/>
      <c r="LJ98" s="14"/>
      <c r="LK98" s="14"/>
      <c r="LL98" s="14"/>
      <c r="LM98" s="14"/>
      <c r="LN98" s="14"/>
      <c r="LO98" s="14"/>
      <c r="LP98" s="14"/>
      <c r="LQ98" s="14"/>
      <c r="LR98" s="14"/>
      <c r="LS98" s="14"/>
      <c r="LT98" s="14"/>
      <c r="LU98" s="14"/>
      <c r="LV98" s="14"/>
      <c r="LW98" s="14"/>
      <c r="LX98" s="14"/>
      <c r="LY98" s="14"/>
      <c r="LZ98" s="14"/>
      <c r="MA98" s="14"/>
      <c r="MB98" s="14"/>
      <c r="MC98" s="14"/>
      <c r="MD98" s="14"/>
      <c r="ME98" s="14"/>
      <c r="MF98" s="14"/>
      <c r="MG98" s="14"/>
      <c r="MH98" s="14"/>
      <c r="MI98" s="14"/>
      <c r="MJ98" s="14"/>
      <c r="MK98" s="14"/>
      <c r="ML98" s="14"/>
      <c r="MM98" s="14"/>
      <c r="MN98" s="14"/>
      <c r="MO98" s="14"/>
      <c r="MP98" s="14"/>
      <c r="MQ98" s="14"/>
      <c r="MR98" s="14"/>
      <c r="MS98" s="14"/>
      <c r="MT98" s="14"/>
      <c r="MU98" s="14"/>
      <c r="MV98" s="14"/>
      <c r="MW98" s="14"/>
      <c r="MX98" s="14"/>
      <c r="MY98" s="14"/>
      <c r="MZ98" s="14"/>
      <c r="NA98" s="14"/>
      <c r="NB98" s="14"/>
      <c r="NC98" s="14"/>
      <c r="ND98" s="14"/>
      <c r="NE98" s="14"/>
      <c r="NF98" s="14"/>
      <c r="NG98" s="14"/>
      <c r="NH98" s="14"/>
      <c r="NI98" s="14"/>
      <c r="NJ98" s="14"/>
      <c r="NK98" s="14"/>
      <c r="NL98" s="14"/>
      <c r="NM98" s="14"/>
      <c r="NN98" s="14"/>
      <c r="NO98" s="14"/>
      <c r="NP98" s="14"/>
      <c r="NQ98" s="14"/>
      <c r="NR98" s="14"/>
      <c r="NS98" s="14"/>
      <c r="NT98" s="14"/>
      <c r="NU98" s="14"/>
      <c r="NV98" s="14"/>
      <c r="NW98" s="14"/>
      <c r="NX98" s="14"/>
      <c r="NY98" s="14"/>
      <c r="NZ98" s="14"/>
      <c r="OA98" s="14"/>
      <c r="OB98" s="14"/>
      <c r="OC98" s="14"/>
      <c r="OD98" s="14"/>
      <c r="OE98" s="14"/>
      <c r="OF98" s="14"/>
      <c r="OG98" s="14"/>
      <c r="OH98" s="14"/>
      <c r="OI98" s="14"/>
      <c r="OJ98" s="14"/>
      <c r="OK98" s="14"/>
      <c r="OL98" s="14"/>
      <c r="OM98" s="14"/>
      <c r="ON98" s="14"/>
      <c r="OO98" s="14"/>
      <c r="OP98" s="14"/>
      <c r="OQ98" s="14"/>
      <c r="OR98" s="14"/>
      <c r="OS98" s="14"/>
      <c r="OT98" s="14"/>
      <c r="OU98" s="14"/>
      <c r="OV98" s="14"/>
      <c r="OW98" s="14"/>
      <c r="OX98" s="14"/>
      <c r="OY98" s="14"/>
      <c r="OZ98" s="14"/>
      <c r="PA98" s="14"/>
      <c r="PB98" s="14"/>
      <c r="PC98" s="14"/>
      <c r="PD98" s="14"/>
      <c r="PE98" s="14"/>
      <c r="PF98" s="14"/>
      <c r="PG98" s="14"/>
      <c r="PH98" s="14"/>
      <c r="PI98" s="14"/>
      <c r="PJ98" s="14"/>
      <c r="PK98" s="14"/>
      <c r="PL98" s="14"/>
      <c r="PM98" s="14"/>
      <c r="PN98" s="14"/>
      <c r="PO98" s="14"/>
      <c r="PP98" s="14"/>
      <c r="PQ98" s="14"/>
      <c r="PR98" s="14"/>
      <c r="PS98" s="14"/>
      <c r="PT98" s="14"/>
      <c r="PU98" s="14"/>
      <c r="PV98" s="14"/>
      <c r="PW98" s="14"/>
      <c r="PX98" s="14"/>
      <c r="PY98" s="14"/>
      <c r="PZ98" s="14"/>
      <c r="QA98" s="14"/>
      <c r="QB98" s="14"/>
      <c r="QC98" s="14"/>
      <c r="QD98" s="14"/>
      <c r="QE98" s="14"/>
      <c r="QF98" s="14"/>
      <c r="QG98" s="14"/>
      <c r="QH98" s="14"/>
      <c r="QI98" s="14"/>
      <c r="QJ98" s="14"/>
      <c r="QK98" s="14"/>
      <c r="QL98" s="14"/>
      <c r="QM98" s="14"/>
      <c r="QN98" s="14"/>
      <c r="QO98" s="14"/>
      <c r="QP98" s="14"/>
      <c r="QQ98" s="14"/>
      <c r="QR98" s="14"/>
      <c r="QS98" s="14"/>
      <c r="QT98" s="14"/>
      <c r="QU98" s="14"/>
      <c r="QV98" s="14"/>
      <c r="QW98" s="14"/>
      <c r="QX98" s="14"/>
      <c r="QY98" s="14"/>
      <c r="QZ98" s="14"/>
      <c r="RA98" s="14"/>
      <c r="RB98" s="14"/>
      <c r="RC98" s="14"/>
      <c r="RD98" s="14"/>
      <c r="RE98" s="14"/>
      <c r="RF98" s="14"/>
      <c r="RG98" s="14"/>
      <c r="RH98" s="14"/>
      <c r="RI98" s="14"/>
      <c r="RJ98" s="14"/>
      <c r="RK98" s="14"/>
      <c r="RL98" s="14"/>
      <c r="RM98" s="14"/>
      <c r="RN98" s="14"/>
      <c r="RO98" s="14"/>
      <c r="RP98" s="14"/>
      <c r="RQ98" s="14"/>
      <c r="RR98" s="14"/>
      <c r="RS98" s="14"/>
      <c r="RT98" s="14"/>
      <c r="RU98" s="14"/>
      <c r="RV98" s="14"/>
      <c r="RW98" s="14"/>
      <c r="RX98" s="14"/>
      <c r="RY98" s="14"/>
      <c r="RZ98" s="14"/>
      <c r="SA98" s="14"/>
      <c r="SB98" s="14"/>
      <c r="SC98" s="14"/>
      <c r="SD98" s="14"/>
      <c r="SE98" s="14"/>
      <c r="SF98" s="14"/>
      <c r="SG98" s="14"/>
      <c r="SH98" s="14"/>
      <c r="SI98" s="14"/>
      <c r="SJ98" s="14"/>
      <c r="SK98" s="14"/>
      <c r="SL98" s="14"/>
      <c r="SM98" s="14"/>
      <c r="SN98" s="14"/>
      <c r="SO98" s="14"/>
      <c r="SP98" s="14"/>
      <c r="SQ98" s="14"/>
      <c r="SR98" s="14"/>
    </row>
    <row r="99" spans="1:512" s="262" customFormat="1" ht="32.25" customHeight="1" x14ac:dyDescent="0.25">
      <c r="A99" s="1617" t="s">
        <v>211</v>
      </c>
      <c r="B99" s="1307" t="s">
        <v>1606</v>
      </c>
      <c r="C99" s="1307" t="s">
        <v>1251</v>
      </c>
      <c r="D99" s="264" t="s">
        <v>1253</v>
      </c>
      <c r="E99" s="263">
        <v>44957</v>
      </c>
      <c r="F99" s="1307" t="s">
        <v>9</v>
      </c>
      <c r="IW99" s="14"/>
      <c r="IX99" s="14"/>
      <c r="IY99" s="14"/>
      <c r="IZ99" s="14"/>
      <c r="JA99" s="14"/>
      <c r="JB99" s="14"/>
      <c r="JC99" s="14"/>
      <c r="JD99" s="14"/>
      <c r="JE99" s="14"/>
      <c r="JF99" s="14"/>
      <c r="JG99" s="14"/>
      <c r="JH99" s="14"/>
      <c r="JI99" s="14"/>
      <c r="JJ99" s="14"/>
      <c r="JK99" s="14"/>
      <c r="JL99" s="14"/>
      <c r="JM99" s="14"/>
      <c r="JN99" s="14"/>
      <c r="JO99" s="14"/>
      <c r="JP99" s="14"/>
      <c r="JQ99" s="14"/>
      <c r="JR99" s="14"/>
      <c r="JS99" s="14"/>
      <c r="JT99" s="14"/>
      <c r="JU99" s="14"/>
      <c r="JV99" s="14"/>
      <c r="JW99" s="14"/>
      <c r="JX99" s="14"/>
      <c r="JY99" s="14"/>
      <c r="JZ99" s="14"/>
      <c r="KA99" s="14"/>
      <c r="KB99" s="14"/>
      <c r="KC99" s="14"/>
      <c r="KD99" s="14"/>
      <c r="KE99" s="14"/>
      <c r="KF99" s="14"/>
      <c r="KG99" s="14"/>
      <c r="KH99" s="14"/>
      <c r="KI99" s="14"/>
      <c r="KJ99" s="14"/>
      <c r="KK99" s="14"/>
      <c r="KL99" s="14"/>
      <c r="KM99" s="14"/>
      <c r="KN99" s="14"/>
      <c r="KO99" s="14"/>
      <c r="KP99" s="14"/>
      <c r="KQ99" s="14"/>
      <c r="KR99" s="14"/>
      <c r="KS99" s="14"/>
      <c r="KT99" s="14"/>
      <c r="KU99" s="14"/>
      <c r="KV99" s="14"/>
      <c r="KW99" s="14"/>
      <c r="KX99" s="14"/>
      <c r="KY99" s="14"/>
      <c r="KZ99" s="14"/>
      <c r="LA99" s="14"/>
      <c r="LB99" s="14"/>
      <c r="LC99" s="14"/>
      <c r="LD99" s="14"/>
      <c r="LE99" s="14"/>
      <c r="LF99" s="14"/>
      <c r="LG99" s="14"/>
      <c r="LH99" s="14"/>
      <c r="LI99" s="14"/>
      <c r="LJ99" s="14"/>
      <c r="LK99" s="14"/>
      <c r="LL99" s="14"/>
      <c r="LM99" s="14"/>
      <c r="LN99" s="14"/>
      <c r="LO99" s="14"/>
      <c r="LP99" s="14"/>
      <c r="LQ99" s="14"/>
      <c r="LR99" s="14"/>
      <c r="LS99" s="14"/>
      <c r="LT99" s="14"/>
      <c r="LU99" s="14"/>
      <c r="LV99" s="14"/>
      <c r="LW99" s="14"/>
      <c r="LX99" s="14"/>
      <c r="LY99" s="14"/>
      <c r="LZ99" s="14"/>
      <c r="MA99" s="14"/>
      <c r="MB99" s="14"/>
      <c r="MC99" s="14"/>
      <c r="MD99" s="14"/>
      <c r="ME99" s="14"/>
      <c r="MF99" s="14"/>
      <c r="MG99" s="14"/>
      <c r="MH99" s="14"/>
      <c r="MI99" s="14"/>
      <c r="MJ99" s="14"/>
      <c r="MK99" s="14"/>
      <c r="ML99" s="14"/>
      <c r="MM99" s="14"/>
      <c r="MN99" s="14"/>
      <c r="MO99" s="14"/>
      <c r="MP99" s="14"/>
      <c r="MQ99" s="14"/>
      <c r="MR99" s="14"/>
      <c r="MS99" s="14"/>
      <c r="MT99" s="14"/>
      <c r="MU99" s="14"/>
      <c r="MV99" s="14"/>
      <c r="MW99" s="14"/>
      <c r="MX99" s="14"/>
      <c r="MY99" s="14"/>
      <c r="MZ99" s="14"/>
      <c r="NA99" s="14"/>
      <c r="NB99" s="14"/>
      <c r="NC99" s="14"/>
      <c r="ND99" s="14"/>
      <c r="NE99" s="14"/>
      <c r="NF99" s="14"/>
      <c r="NG99" s="14"/>
      <c r="NH99" s="14"/>
      <c r="NI99" s="14"/>
      <c r="NJ99" s="14"/>
      <c r="NK99" s="14"/>
      <c r="NL99" s="14"/>
      <c r="NM99" s="14"/>
      <c r="NN99" s="14"/>
      <c r="NO99" s="14"/>
      <c r="NP99" s="14"/>
      <c r="NQ99" s="14"/>
      <c r="NR99" s="14"/>
      <c r="NS99" s="14"/>
      <c r="NT99" s="14"/>
      <c r="NU99" s="14"/>
      <c r="NV99" s="14"/>
      <c r="NW99" s="14"/>
      <c r="NX99" s="14"/>
      <c r="NY99" s="14"/>
      <c r="NZ99" s="14"/>
      <c r="OA99" s="14"/>
      <c r="OB99" s="14"/>
      <c r="OC99" s="14"/>
      <c r="OD99" s="14"/>
      <c r="OE99" s="14"/>
      <c r="OF99" s="14"/>
      <c r="OG99" s="14"/>
      <c r="OH99" s="14"/>
      <c r="OI99" s="14"/>
      <c r="OJ99" s="14"/>
      <c r="OK99" s="14"/>
      <c r="OL99" s="14"/>
      <c r="OM99" s="14"/>
      <c r="ON99" s="14"/>
      <c r="OO99" s="14"/>
      <c r="OP99" s="14"/>
      <c r="OQ99" s="14"/>
      <c r="OR99" s="14"/>
      <c r="OS99" s="14"/>
      <c r="OT99" s="14"/>
      <c r="OU99" s="14"/>
      <c r="OV99" s="14"/>
      <c r="OW99" s="14"/>
      <c r="OX99" s="14"/>
      <c r="OY99" s="14"/>
      <c r="OZ99" s="14"/>
      <c r="PA99" s="14"/>
      <c r="PB99" s="14"/>
      <c r="PC99" s="14"/>
      <c r="PD99" s="14"/>
      <c r="PE99" s="14"/>
      <c r="PF99" s="14"/>
      <c r="PG99" s="14"/>
      <c r="PH99" s="14"/>
      <c r="PI99" s="14"/>
      <c r="PJ99" s="14"/>
      <c r="PK99" s="14"/>
      <c r="PL99" s="14"/>
      <c r="PM99" s="14"/>
      <c r="PN99" s="14"/>
      <c r="PO99" s="14"/>
      <c r="PP99" s="14"/>
      <c r="PQ99" s="14"/>
      <c r="PR99" s="14"/>
      <c r="PS99" s="14"/>
      <c r="PT99" s="14"/>
      <c r="PU99" s="14"/>
      <c r="PV99" s="14"/>
      <c r="PW99" s="14"/>
      <c r="PX99" s="14"/>
      <c r="PY99" s="14"/>
      <c r="PZ99" s="14"/>
      <c r="QA99" s="14"/>
      <c r="QB99" s="14"/>
      <c r="QC99" s="14"/>
      <c r="QD99" s="14"/>
      <c r="QE99" s="14"/>
      <c r="QF99" s="14"/>
      <c r="QG99" s="14"/>
      <c r="QH99" s="14"/>
      <c r="QI99" s="14"/>
      <c r="QJ99" s="14"/>
      <c r="QK99" s="14"/>
      <c r="QL99" s="14"/>
      <c r="QM99" s="14"/>
      <c r="QN99" s="14"/>
      <c r="QO99" s="14"/>
      <c r="QP99" s="14"/>
      <c r="QQ99" s="14"/>
      <c r="QR99" s="14"/>
      <c r="QS99" s="14"/>
      <c r="QT99" s="14"/>
      <c r="QU99" s="14"/>
      <c r="QV99" s="14"/>
      <c r="QW99" s="14"/>
      <c r="QX99" s="14"/>
      <c r="QY99" s="14"/>
      <c r="QZ99" s="14"/>
      <c r="RA99" s="14"/>
      <c r="RB99" s="14"/>
      <c r="RC99" s="14"/>
      <c r="RD99" s="14"/>
      <c r="RE99" s="14"/>
      <c r="RF99" s="14"/>
      <c r="RG99" s="14"/>
      <c r="RH99" s="14"/>
      <c r="RI99" s="14"/>
      <c r="RJ99" s="14"/>
      <c r="RK99" s="14"/>
      <c r="RL99" s="14"/>
      <c r="RM99" s="14"/>
      <c r="RN99" s="14"/>
      <c r="RO99" s="14"/>
      <c r="RP99" s="14"/>
      <c r="RQ99" s="14"/>
      <c r="RR99" s="14"/>
      <c r="RS99" s="14"/>
      <c r="RT99" s="14"/>
      <c r="RU99" s="14"/>
      <c r="RV99" s="14"/>
      <c r="RW99" s="14"/>
      <c r="RX99" s="14"/>
      <c r="RY99" s="14"/>
      <c r="RZ99" s="14"/>
      <c r="SA99" s="14"/>
      <c r="SB99" s="14"/>
      <c r="SC99" s="14"/>
      <c r="SD99" s="14"/>
      <c r="SE99" s="14"/>
      <c r="SF99" s="14"/>
      <c r="SG99" s="14"/>
      <c r="SH99" s="14"/>
      <c r="SI99" s="14"/>
      <c r="SJ99" s="14"/>
      <c r="SK99" s="14"/>
      <c r="SL99" s="14"/>
      <c r="SM99" s="14"/>
      <c r="SN99" s="14"/>
      <c r="SO99" s="14"/>
      <c r="SP99" s="14"/>
      <c r="SQ99" s="14"/>
      <c r="SR99" s="14"/>
    </row>
    <row r="100" spans="1:512" s="262" customFormat="1" ht="32.25" customHeight="1" x14ac:dyDescent="0.25">
      <c r="A100" s="1617" t="s">
        <v>211</v>
      </c>
      <c r="B100" s="1307" t="s">
        <v>1606</v>
      </c>
      <c r="C100" s="1307" t="s">
        <v>1251</v>
      </c>
      <c r="D100" s="264" t="s">
        <v>1254</v>
      </c>
      <c r="E100" s="263">
        <v>46037</v>
      </c>
      <c r="F100" s="1307" t="s">
        <v>9</v>
      </c>
      <c r="IW100" s="14"/>
      <c r="IX100" s="14"/>
      <c r="IY100" s="14"/>
      <c r="IZ100" s="14"/>
      <c r="JA100" s="14"/>
      <c r="JB100" s="14"/>
      <c r="JC100" s="14"/>
      <c r="JD100" s="14"/>
      <c r="JE100" s="14"/>
      <c r="JF100" s="14"/>
      <c r="JG100" s="14"/>
      <c r="JH100" s="14"/>
      <c r="JI100" s="14"/>
      <c r="JJ100" s="14"/>
      <c r="JK100" s="14"/>
      <c r="JL100" s="14"/>
      <c r="JM100" s="14"/>
      <c r="JN100" s="14"/>
      <c r="JO100" s="14"/>
      <c r="JP100" s="14"/>
      <c r="JQ100" s="14"/>
      <c r="JR100" s="14"/>
      <c r="JS100" s="14"/>
      <c r="JT100" s="14"/>
      <c r="JU100" s="14"/>
      <c r="JV100" s="14"/>
      <c r="JW100" s="14"/>
      <c r="JX100" s="14"/>
      <c r="JY100" s="14"/>
      <c r="JZ100" s="14"/>
      <c r="KA100" s="14"/>
      <c r="KB100" s="14"/>
      <c r="KC100" s="14"/>
      <c r="KD100" s="14"/>
      <c r="KE100" s="14"/>
      <c r="KF100" s="14"/>
      <c r="KG100" s="14"/>
      <c r="KH100" s="14"/>
      <c r="KI100" s="14"/>
      <c r="KJ100" s="14"/>
      <c r="KK100" s="14"/>
      <c r="KL100" s="14"/>
      <c r="KM100" s="14"/>
      <c r="KN100" s="14"/>
      <c r="KO100" s="14"/>
      <c r="KP100" s="14"/>
      <c r="KQ100" s="14"/>
      <c r="KR100" s="14"/>
      <c r="KS100" s="14"/>
      <c r="KT100" s="14"/>
      <c r="KU100" s="14"/>
      <c r="KV100" s="14"/>
      <c r="KW100" s="14"/>
      <c r="KX100" s="14"/>
      <c r="KY100" s="14"/>
      <c r="KZ100" s="14"/>
      <c r="LA100" s="14"/>
      <c r="LB100" s="14"/>
      <c r="LC100" s="14"/>
      <c r="LD100" s="14"/>
      <c r="LE100" s="14"/>
      <c r="LF100" s="14"/>
      <c r="LG100" s="14"/>
      <c r="LH100" s="14"/>
      <c r="LI100" s="14"/>
      <c r="LJ100" s="14"/>
      <c r="LK100" s="14"/>
      <c r="LL100" s="14"/>
      <c r="LM100" s="14"/>
      <c r="LN100" s="14"/>
      <c r="LO100" s="14"/>
      <c r="LP100" s="14"/>
      <c r="LQ100" s="14"/>
      <c r="LR100" s="14"/>
      <c r="LS100" s="14"/>
      <c r="LT100" s="14"/>
      <c r="LU100" s="14"/>
      <c r="LV100" s="14"/>
      <c r="LW100" s="14"/>
      <c r="LX100" s="14"/>
      <c r="LY100" s="14"/>
      <c r="LZ100" s="14"/>
      <c r="MA100" s="14"/>
      <c r="MB100" s="14"/>
      <c r="MC100" s="14"/>
      <c r="MD100" s="14"/>
      <c r="ME100" s="14"/>
      <c r="MF100" s="14"/>
      <c r="MG100" s="14"/>
      <c r="MH100" s="14"/>
      <c r="MI100" s="14"/>
      <c r="MJ100" s="14"/>
      <c r="MK100" s="14"/>
      <c r="ML100" s="14"/>
      <c r="MM100" s="14"/>
      <c r="MN100" s="14"/>
      <c r="MO100" s="14"/>
      <c r="MP100" s="14"/>
      <c r="MQ100" s="14"/>
      <c r="MR100" s="14"/>
      <c r="MS100" s="14"/>
      <c r="MT100" s="14"/>
      <c r="MU100" s="14"/>
      <c r="MV100" s="14"/>
      <c r="MW100" s="14"/>
      <c r="MX100" s="14"/>
      <c r="MY100" s="14"/>
      <c r="MZ100" s="14"/>
      <c r="NA100" s="14"/>
      <c r="NB100" s="14"/>
      <c r="NC100" s="14"/>
      <c r="ND100" s="14"/>
      <c r="NE100" s="14"/>
      <c r="NF100" s="14"/>
      <c r="NG100" s="14"/>
      <c r="NH100" s="14"/>
      <c r="NI100" s="14"/>
      <c r="NJ100" s="14"/>
      <c r="NK100" s="14"/>
      <c r="NL100" s="14"/>
      <c r="NM100" s="14"/>
      <c r="NN100" s="14"/>
      <c r="NO100" s="14"/>
      <c r="NP100" s="14"/>
      <c r="NQ100" s="14"/>
      <c r="NR100" s="14"/>
      <c r="NS100" s="14"/>
      <c r="NT100" s="14"/>
      <c r="NU100" s="14"/>
      <c r="NV100" s="14"/>
      <c r="NW100" s="14"/>
      <c r="NX100" s="14"/>
      <c r="NY100" s="14"/>
      <c r="NZ100" s="14"/>
      <c r="OA100" s="14"/>
      <c r="OB100" s="14"/>
      <c r="OC100" s="14"/>
      <c r="OD100" s="14"/>
      <c r="OE100" s="14"/>
      <c r="OF100" s="14"/>
      <c r="OG100" s="14"/>
      <c r="OH100" s="14"/>
      <c r="OI100" s="14"/>
      <c r="OJ100" s="14"/>
      <c r="OK100" s="14"/>
      <c r="OL100" s="14"/>
      <c r="OM100" s="14"/>
      <c r="ON100" s="14"/>
      <c r="OO100" s="14"/>
      <c r="OP100" s="14"/>
      <c r="OQ100" s="14"/>
      <c r="OR100" s="14"/>
      <c r="OS100" s="14"/>
      <c r="OT100" s="14"/>
      <c r="OU100" s="14"/>
      <c r="OV100" s="14"/>
      <c r="OW100" s="14"/>
      <c r="OX100" s="14"/>
      <c r="OY100" s="14"/>
      <c r="OZ100" s="14"/>
      <c r="PA100" s="14"/>
      <c r="PB100" s="14"/>
      <c r="PC100" s="14"/>
      <c r="PD100" s="14"/>
      <c r="PE100" s="14"/>
      <c r="PF100" s="14"/>
      <c r="PG100" s="14"/>
      <c r="PH100" s="14"/>
      <c r="PI100" s="14"/>
      <c r="PJ100" s="14"/>
      <c r="PK100" s="14"/>
      <c r="PL100" s="14"/>
      <c r="PM100" s="14"/>
      <c r="PN100" s="14"/>
      <c r="PO100" s="14"/>
      <c r="PP100" s="14"/>
      <c r="PQ100" s="14"/>
      <c r="PR100" s="14"/>
      <c r="PS100" s="14"/>
      <c r="PT100" s="14"/>
      <c r="PU100" s="14"/>
      <c r="PV100" s="14"/>
      <c r="PW100" s="14"/>
      <c r="PX100" s="14"/>
      <c r="PY100" s="14"/>
      <c r="PZ100" s="14"/>
      <c r="QA100" s="14"/>
      <c r="QB100" s="14"/>
      <c r="QC100" s="14"/>
      <c r="QD100" s="14"/>
      <c r="QE100" s="14"/>
      <c r="QF100" s="14"/>
      <c r="QG100" s="14"/>
      <c r="QH100" s="14"/>
      <c r="QI100" s="14"/>
      <c r="QJ100" s="14"/>
      <c r="QK100" s="14"/>
      <c r="QL100" s="14"/>
      <c r="QM100" s="14"/>
      <c r="QN100" s="14"/>
      <c r="QO100" s="14"/>
      <c r="QP100" s="14"/>
      <c r="QQ100" s="14"/>
      <c r="QR100" s="14"/>
      <c r="QS100" s="14"/>
      <c r="QT100" s="14"/>
      <c r="QU100" s="14"/>
      <c r="QV100" s="14"/>
      <c r="QW100" s="14"/>
      <c r="QX100" s="14"/>
      <c r="QY100" s="14"/>
      <c r="QZ100" s="14"/>
      <c r="RA100" s="14"/>
      <c r="RB100" s="14"/>
      <c r="RC100" s="14"/>
      <c r="RD100" s="14"/>
      <c r="RE100" s="14"/>
      <c r="RF100" s="14"/>
      <c r="RG100" s="14"/>
      <c r="RH100" s="14"/>
      <c r="RI100" s="14"/>
      <c r="RJ100" s="14"/>
      <c r="RK100" s="14"/>
      <c r="RL100" s="14"/>
      <c r="RM100" s="14"/>
      <c r="RN100" s="14"/>
      <c r="RO100" s="14"/>
      <c r="RP100" s="14"/>
      <c r="RQ100" s="14"/>
      <c r="RR100" s="14"/>
      <c r="RS100" s="14"/>
      <c r="RT100" s="14"/>
      <c r="RU100" s="14"/>
      <c r="RV100" s="14"/>
      <c r="RW100" s="14"/>
      <c r="RX100" s="14"/>
      <c r="RY100" s="14"/>
      <c r="RZ100" s="14"/>
      <c r="SA100" s="14"/>
      <c r="SB100" s="14"/>
      <c r="SC100" s="14"/>
      <c r="SD100" s="14"/>
      <c r="SE100" s="14"/>
      <c r="SF100" s="14"/>
      <c r="SG100" s="14"/>
      <c r="SH100" s="14"/>
      <c r="SI100" s="14"/>
      <c r="SJ100" s="14"/>
      <c r="SK100" s="14"/>
      <c r="SL100" s="14"/>
      <c r="SM100" s="14"/>
      <c r="SN100" s="14"/>
      <c r="SO100" s="14"/>
      <c r="SP100" s="14"/>
      <c r="SQ100" s="14"/>
      <c r="SR100" s="14"/>
    </row>
    <row r="101" spans="1:512" s="262" customFormat="1" ht="32.25" customHeight="1" x14ac:dyDescent="0.25">
      <c r="A101" s="1617" t="s">
        <v>211</v>
      </c>
      <c r="B101" s="1307" t="s">
        <v>1607</v>
      </c>
      <c r="C101" s="1307" t="s">
        <v>907</v>
      </c>
      <c r="D101" s="264" t="s">
        <v>908</v>
      </c>
      <c r="E101" s="263">
        <v>44421</v>
      </c>
      <c r="F101" s="1307" t="s">
        <v>9</v>
      </c>
      <c r="IW101" s="14"/>
      <c r="IX101" s="14"/>
      <c r="IY101" s="14"/>
      <c r="IZ101" s="14"/>
      <c r="JA101" s="14"/>
      <c r="JB101" s="14"/>
      <c r="JC101" s="14"/>
      <c r="JD101" s="14"/>
      <c r="JE101" s="14"/>
      <c r="JF101" s="14"/>
      <c r="JG101" s="14"/>
      <c r="JH101" s="14"/>
      <c r="JI101" s="14"/>
      <c r="JJ101" s="14"/>
      <c r="JK101" s="14"/>
      <c r="JL101" s="14"/>
      <c r="JM101" s="14"/>
      <c r="JN101" s="14"/>
      <c r="JO101" s="14"/>
      <c r="JP101" s="14"/>
      <c r="JQ101" s="14"/>
      <c r="JR101" s="14"/>
      <c r="JS101" s="14"/>
      <c r="JT101" s="14"/>
      <c r="JU101" s="14"/>
      <c r="JV101" s="14"/>
      <c r="JW101" s="14"/>
      <c r="JX101" s="14"/>
      <c r="JY101" s="14"/>
      <c r="JZ101" s="14"/>
      <c r="KA101" s="14"/>
      <c r="KB101" s="14"/>
      <c r="KC101" s="14"/>
      <c r="KD101" s="14"/>
      <c r="KE101" s="14"/>
      <c r="KF101" s="14"/>
      <c r="KG101" s="14"/>
      <c r="KH101" s="14"/>
      <c r="KI101" s="14"/>
      <c r="KJ101" s="14"/>
      <c r="KK101" s="14"/>
      <c r="KL101" s="14"/>
      <c r="KM101" s="14"/>
      <c r="KN101" s="14"/>
      <c r="KO101" s="14"/>
      <c r="KP101" s="14"/>
      <c r="KQ101" s="14"/>
      <c r="KR101" s="14"/>
      <c r="KS101" s="14"/>
      <c r="KT101" s="14"/>
      <c r="KU101" s="14"/>
      <c r="KV101" s="14"/>
      <c r="KW101" s="14"/>
      <c r="KX101" s="14"/>
      <c r="KY101" s="14"/>
      <c r="KZ101" s="14"/>
      <c r="LA101" s="14"/>
      <c r="LB101" s="14"/>
      <c r="LC101" s="14"/>
      <c r="LD101" s="14"/>
      <c r="LE101" s="14"/>
      <c r="LF101" s="14"/>
      <c r="LG101" s="14"/>
      <c r="LH101" s="14"/>
      <c r="LI101" s="14"/>
      <c r="LJ101" s="14"/>
      <c r="LK101" s="14"/>
      <c r="LL101" s="14"/>
      <c r="LM101" s="14"/>
      <c r="LN101" s="14"/>
      <c r="LO101" s="14"/>
      <c r="LP101" s="14"/>
      <c r="LQ101" s="14"/>
      <c r="LR101" s="14"/>
      <c r="LS101" s="14"/>
      <c r="LT101" s="14"/>
      <c r="LU101" s="14"/>
      <c r="LV101" s="14"/>
      <c r="LW101" s="14"/>
      <c r="LX101" s="14"/>
      <c r="LY101" s="14"/>
      <c r="LZ101" s="14"/>
      <c r="MA101" s="14"/>
      <c r="MB101" s="14"/>
      <c r="MC101" s="14"/>
      <c r="MD101" s="14"/>
      <c r="ME101" s="14"/>
      <c r="MF101" s="14"/>
      <c r="MG101" s="14"/>
      <c r="MH101" s="14"/>
      <c r="MI101" s="14"/>
      <c r="MJ101" s="14"/>
      <c r="MK101" s="14"/>
      <c r="ML101" s="14"/>
      <c r="MM101" s="14"/>
      <c r="MN101" s="14"/>
      <c r="MO101" s="14"/>
      <c r="MP101" s="14"/>
      <c r="MQ101" s="14"/>
      <c r="MR101" s="14"/>
      <c r="MS101" s="14"/>
      <c r="MT101" s="14"/>
      <c r="MU101" s="14"/>
      <c r="MV101" s="14"/>
      <c r="MW101" s="14"/>
      <c r="MX101" s="14"/>
      <c r="MY101" s="14"/>
      <c r="MZ101" s="14"/>
      <c r="NA101" s="14"/>
      <c r="NB101" s="14"/>
      <c r="NC101" s="14"/>
      <c r="ND101" s="14"/>
      <c r="NE101" s="14"/>
      <c r="NF101" s="14"/>
      <c r="NG101" s="14"/>
      <c r="NH101" s="14"/>
      <c r="NI101" s="14"/>
      <c r="NJ101" s="14"/>
      <c r="NK101" s="14"/>
      <c r="NL101" s="14"/>
      <c r="NM101" s="14"/>
      <c r="NN101" s="14"/>
      <c r="NO101" s="14"/>
      <c r="NP101" s="14"/>
      <c r="NQ101" s="14"/>
      <c r="NR101" s="14"/>
      <c r="NS101" s="14"/>
      <c r="NT101" s="14"/>
      <c r="NU101" s="14"/>
      <c r="NV101" s="14"/>
      <c r="NW101" s="14"/>
      <c r="NX101" s="14"/>
      <c r="NY101" s="14"/>
      <c r="NZ101" s="14"/>
      <c r="OA101" s="14"/>
      <c r="OB101" s="14"/>
      <c r="OC101" s="14"/>
      <c r="OD101" s="14"/>
      <c r="OE101" s="14"/>
      <c r="OF101" s="14"/>
      <c r="OG101" s="14"/>
      <c r="OH101" s="14"/>
      <c r="OI101" s="14"/>
      <c r="OJ101" s="14"/>
      <c r="OK101" s="14"/>
      <c r="OL101" s="14"/>
      <c r="OM101" s="14"/>
      <c r="ON101" s="14"/>
      <c r="OO101" s="14"/>
      <c r="OP101" s="14"/>
      <c r="OQ101" s="14"/>
      <c r="OR101" s="14"/>
      <c r="OS101" s="14"/>
      <c r="OT101" s="14"/>
      <c r="OU101" s="14"/>
      <c r="OV101" s="14"/>
      <c r="OW101" s="14"/>
      <c r="OX101" s="14"/>
      <c r="OY101" s="14"/>
      <c r="OZ101" s="14"/>
      <c r="PA101" s="14"/>
      <c r="PB101" s="14"/>
      <c r="PC101" s="14"/>
      <c r="PD101" s="14"/>
      <c r="PE101" s="14"/>
      <c r="PF101" s="14"/>
      <c r="PG101" s="14"/>
      <c r="PH101" s="14"/>
      <c r="PI101" s="14"/>
      <c r="PJ101" s="14"/>
      <c r="PK101" s="14"/>
      <c r="PL101" s="14"/>
      <c r="PM101" s="14"/>
      <c r="PN101" s="14"/>
      <c r="PO101" s="14"/>
      <c r="PP101" s="14"/>
      <c r="PQ101" s="14"/>
      <c r="PR101" s="14"/>
      <c r="PS101" s="14"/>
      <c r="PT101" s="14"/>
      <c r="PU101" s="14"/>
      <c r="PV101" s="14"/>
      <c r="PW101" s="14"/>
      <c r="PX101" s="14"/>
      <c r="PY101" s="14"/>
      <c r="PZ101" s="14"/>
      <c r="QA101" s="14"/>
      <c r="QB101" s="14"/>
      <c r="QC101" s="14"/>
      <c r="QD101" s="14"/>
      <c r="QE101" s="14"/>
      <c r="QF101" s="14"/>
      <c r="QG101" s="14"/>
      <c r="QH101" s="14"/>
      <c r="QI101" s="14"/>
      <c r="QJ101" s="14"/>
      <c r="QK101" s="14"/>
      <c r="QL101" s="14"/>
      <c r="QM101" s="14"/>
      <c r="QN101" s="14"/>
      <c r="QO101" s="14"/>
      <c r="QP101" s="14"/>
      <c r="QQ101" s="14"/>
      <c r="QR101" s="14"/>
      <c r="QS101" s="14"/>
      <c r="QT101" s="14"/>
      <c r="QU101" s="14"/>
      <c r="QV101" s="14"/>
      <c r="QW101" s="14"/>
      <c r="QX101" s="14"/>
      <c r="QY101" s="14"/>
      <c r="QZ101" s="14"/>
      <c r="RA101" s="14"/>
      <c r="RB101" s="14"/>
      <c r="RC101" s="14"/>
      <c r="RD101" s="14"/>
      <c r="RE101" s="14"/>
      <c r="RF101" s="14"/>
      <c r="RG101" s="14"/>
      <c r="RH101" s="14"/>
      <c r="RI101" s="14"/>
      <c r="RJ101" s="14"/>
      <c r="RK101" s="14"/>
      <c r="RL101" s="14"/>
      <c r="RM101" s="14"/>
      <c r="RN101" s="14"/>
      <c r="RO101" s="14"/>
      <c r="RP101" s="14"/>
      <c r="RQ101" s="14"/>
      <c r="RR101" s="14"/>
      <c r="RS101" s="14"/>
      <c r="RT101" s="14"/>
      <c r="RU101" s="14"/>
      <c r="RV101" s="14"/>
      <c r="RW101" s="14"/>
      <c r="RX101" s="14"/>
      <c r="RY101" s="14"/>
      <c r="RZ101" s="14"/>
      <c r="SA101" s="14"/>
      <c r="SB101" s="14"/>
      <c r="SC101" s="14"/>
      <c r="SD101" s="14"/>
      <c r="SE101" s="14"/>
      <c r="SF101" s="14"/>
      <c r="SG101" s="14"/>
      <c r="SH101" s="14"/>
      <c r="SI101" s="14"/>
      <c r="SJ101" s="14"/>
      <c r="SK101" s="14"/>
      <c r="SL101" s="14"/>
      <c r="SM101" s="14"/>
      <c r="SN101" s="14"/>
      <c r="SO101" s="14"/>
      <c r="SP101" s="14"/>
      <c r="SQ101" s="14"/>
      <c r="SR101" s="14"/>
    </row>
    <row r="102" spans="1:512" s="262" customFormat="1" ht="32.25" customHeight="1" x14ac:dyDescent="0.25">
      <c r="A102" s="1617" t="s">
        <v>211</v>
      </c>
      <c r="B102" s="1307" t="s">
        <v>1607</v>
      </c>
      <c r="C102" s="1307" t="s">
        <v>907</v>
      </c>
      <c r="D102" s="264" t="s">
        <v>909</v>
      </c>
      <c r="E102" s="263">
        <v>45501</v>
      </c>
      <c r="F102" s="1307" t="s">
        <v>9</v>
      </c>
      <c r="IW102" s="14"/>
      <c r="IX102" s="14"/>
      <c r="IY102" s="14"/>
      <c r="IZ102" s="14"/>
      <c r="JA102" s="14"/>
      <c r="JB102" s="14"/>
      <c r="JC102" s="14"/>
      <c r="JD102" s="14"/>
      <c r="JE102" s="14"/>
      <c r="JF102" s="14"/>
      <c r="JG102" s="14"/>
      <c r="JH102" s="14"/>
      <c r="JI102" s="14"/>
      <c r="JJ102" s="14"/>
      <c r="JK102" s="14"/>
      <c r="JL102" s="14"/>
      <c r="JM102" s="14"/>
      <c r="JN102" s="14"/>
      <c r="JO102" s="14"/>
      <c r="JP102" s="14"/>
      <c r="JQ102" s="14"/>
      <c r="JR102" s="14"/>
      <c r="JS102" s="14"/>
      <c r="JT102" s="14"/>
      <c r="JU102" s="14"/>
      <c r="JV102" s="14"/>
      <c r="JW102" s="14"/>
      <c r="JX102" s="14"/>
      <c r="JY102" s="14"/>
      <c r="JZ102" s="14"/>
      <c r="KA102" s="14"/>
      <c r="KB102" s="14"/>
      <c r="KC102" s="14"/>
      <c r="KD102" s="14"/>
      <c r="KE102" s="14"/>
      <c r="KF102" s="14"/>
      <c r="KG102" s="14"/>
      <c r="KH102" s="14"/>
      <c r="KI102" s="14"/>
      <c r="KJ102" s="14"/>
      <c r="KK102" s="14"/>
      <c r="KL102" s="14"/>
      <c r="KM102" s="14"/>
      <c r="KN102" s="14"/>
      <c r="KO102" s="14"/>
      <c r="KP102" s="14"/>
      <c r="KQ102" s="14"/>
      <c r="KR102" s="14"/>
      <c r="KS102" s="14"/>
      <c r="KT102" s="14"/>
      <c r="KU102" s="14"/>
      <c r="KV102" s="14"/>
      <c r="KW102" s="14"/>
      <c r="KX102" s="14"/>
      <c r="KY102" s="14"/>
      <c r="KZ102" s="14"/>
      <c r="LA102" s="14"/>
      <c r="LB102" s="14"/>
      <c r="LC102" s="14"/>
      <c r="LD102" s="14"/>
      <c r="LE102" s="14"/>
      <c r="LF102" s="14"/>
      <c r="LG102" s="14"/>
      <c r="LH102" s="14"/>
      <c r="LI102" s="14"/>
      <c r="LJ102" s="14"/>
      <c r="LK102" s="14"/>
      <c r="LL102" s="14"/>
      <c r="LM102" s="14"/>
      <c r="LN102" s="14"/>
      <c r="LO102" s="14"/>
      <c r="LP102" s="14"/>
      <c r="LQ102" s="14"/>
      <c r="LR102" s="14"/>
      <c r="LS102" s="14"/>
      <c r="LT102" s="14"/>
      <c r="LU102" s="14"/>
      <c r="LV102" s="14"/>
      <c r="LW102" s="14"/>
      <c r="LX102" s="14"/>
      <c r="LY102" s="14"/>
      <c r="LZ102" s="14"/>
      <c r="MA102" s="14"/>
      <c r="MB102" s="14"/>
      <c r="MC102" s="14"/>
      <c r="MD102" s="14"/>
      <c r="ME102" s="14"/>
      <c r="MF102" s="14"/>
      <c r="MG102" s="14"/>
      <c r="MH102" s="14"/>
      <c r="MI102" s="14"/>
      <c r="MJ102" s="14"/>
      <c r="MK102" s="14"/>
      <c r="ML102" s="14"/>
      <c r="MM102" s="14"/>
      <c r="MN102" s="14"/>
      <c r="MO102" s="14"/>
      <c r="MP102" s="14"/>
      <c r="MQ102" s="14"/>
      <c r="MR102" s="14"/>
      <c r="MS102" s="14"/>
      <c r="MT102" s="14"/>
      <c r="MU102" s="14"/>
      <c r="MV102" s="14"/>
      <c r="MW102" s="14"/>
      <c r="MX102" s="14"/>
      <c r="MY102" s="14"/>
      <c r="MZ102" s="14"/>
      <c r="NA102" s="14"/>
      <c r="NB102" s="14"/>
      <c r="NC102" s="14"/>
      <c r="ND102" s="14"/>
      <c r="NE102" s="14"/>
      <c r="NF102" s="14"/>
      <c r="NG102" s="14"/>
      <c r="NH102" s="14"/>
      <c r="NI102" s="14"/>
      <c r="NJ102" s="14"/>
      <c r="NK102" s="14"/>
      <c r="NL102" s="14"/>
      <c r="NM102" s="14"/>
      <c r="NN102" s="14"/>
      <c r="NO102" s="14"/>
      <c r="NP102" s="14"/>
      <c r="NQ102" s="14"/>
      <c r="NR102" s="14"/>
      <c r="NS102" s="14"/>
      <c r="NT102" s="14"/>
      <c r="NU102" s="14"/>
      <c r="NV102" s="14"/>
      <c r="NW102" s="14"/>
      <c r="NX102" s="14"/>
      <c r="NY102" s="14"/>
      <c r="NZ102" s="14"/>
      <c r="OA102" s="14"/>
      <c r="OB102" s="14"/>
      <c r="OC102" s="14"/>
      <c r="OD102" s="14"/>
      <c r="OE102" s="14"/>
      <c r="OF102" s="14"/>
      <c r="OG102" s="14"/>
      <c r="OH102" s="14"/>
      <c r="OI102" s="14"/>
      <c r="OJ102" s="14"/>
      <c r="OK102" s="14"/>
      <c r="OL102" s="14"/>
      <c r="OM102" s="14"/>
      <c r="ON102" s="14"/>
      <c r="OO102" s="14"/>
      <c r="OP102" s="14"/>
      <c r="OQ102" s="14"/>
      <c r="OR102" s="14"/>
      <c r="OS102" s="14"/>
      <c r="OT102" s="14"/>
      <c r="OU102" s="14"/>
      <c r="OV102" s="14"/>
      <c r="OW102" s="14"/>
      <c r="OX102" s="14"/>
      <c r="OY102" s="14"/>
      <c r="OZ102" s="14"/>
      <c r="PA102" s="14"/>
      <c r="PB102" s="14"/>
      <c r="PC102" s="14"/>
      <c r="PD102" s="14"/>
      <c r="PE102" s="14"/>
      <c r="PF102" s="14"/>
      <c r="PG102" s="14"/>
      <c r="PH102" s="14"/>
      <c r="PI102" s="14"/>
      <c r="PJ102" s="14"/>
      <c r="PK102" s="14"/>
      <c r="PL102" s="14"/>
      <c r="PM102" s="14"/>
      <c r="PN102" s="14"/>
      <c r="PO102" s="14"/>
      <c r="PP102" s="14"/>
      <c r="PQ102" s="14"/>
      <c r="PR102" s="14"/>
      <c r="PS102" s="14"/>
      <c r="PT102" s="14"/>
      <c r="PU102" s="14"/>
      <c r="PV102" s="14"/>
      <c r="PW102" s="14"/>
      <c r="PX102" s="14"/>
      <c r="PY102" s="14"/>
      <c r="PZ102" s="14"/>
      <c r="QA102" s="14"/>
      <c r="QB102" s="14"/>
      <c r="QC102" s="14"/>
      <c r="QD102" s="14"/>
      <c r="QE102" s="14"/>
      <c r="QF102" s="14"/>
      <c r="QG102" s="14"/>
      <c r="QH102" s="14"/>
      <c r="QI102" s="14"/>
      <c r="QJ102" s="14"/>
      <c r="QK102" s="14"/>
      <c r="QL102" s="14"/>
      <c r="QM102" s="14"/>
      <c r="QN102" s="14"/>
      <c r="QO102" s="14"/>
      <c r="QP102" s="14"/>
      <c r="QQ102" s="14"/>
      <c r="QR102" s="14"/>
      <c r="QS102" s="14"/>
      <c r="QT102" s="14"/>
      <c r="QU102" s="14"/>
      <c r="QV102" s="14"/>
      <c r="QW102" s="14"/>
      <c r="QX102" s="14"/>
      <c r="QY102" s="14"/>
      <c r="QZ102" s="14"/>
      <c r="RA102" s="14"/>
      <c r="RB102" s="14"/>
      <c r="RC102" s="14"/>
      <c r="RD102" s="14"/>
      <c r="RE102" s="14"/>
      <c r="RF102" s="14"/>
      <c r="RG102" s="14"/>
      <c r="RH102" s="14"/>
      <c r="RI102" s="14"/>
      <c r="RJ102" s="14"/>
      <c r="RK102" s="14"/>
      <c r="RL102" s="14"/>
      <c r="RM102" s="14"/>
      <c r="RN102" s="14"/>
      <c r="RO102" s="14"/>
      <c r="RP102" s="14"/>
      <c r="RQ102" s="14"/>
      <c r="RR102" s="14"/>
      <c r="RS102" s="14"/>
      <c r="RT102" s="14"/>
      <c r="RU102" s="14"/>
      <c r="RV102" s="14"/>
      <c r="RW102" s="14"/>
      <c r="RX102" s="14"/>
      <c r="RY102" s="14"/>
      <c r="RZ102" s="14"/>
      <c r="SA102" s="14"/>
      <c r="SB102" s="14"/>
      <c r="SC102" s="14"/>
      <c r="SD102" s="14"/>
      <c r="SE102" s="14"/>
      <c r="SF102" s="14"/>
      <c r="SG102" s="14"/>
      <c r="SH102" s="14"/>
      <c r="SI102" s="14"/>
      <c r="SJ102" s="14"/>
      <c r="SK102" s="14"/>
      <c r="SL102" s="14"/>
      <c r="SM102" s="14"/>
      <c r="SN102" s="14"/>
      <c r="SO102" s="14"/>
      <c r="SP102" s="14"/>
      <c r="SQ102" s="14"/>
      <c r="SR102" s="14"/>
    </row>
    <row r="103" spans="1:512" s="262" customFormat="1" ht="32.25" customHeight="1" x14ac:dyDescent="0.25">
      <c r="A103" s="1617" t="s">
        <v>211</v>
      </c>
      <c r="B103" s="1307" t="s">
        <v>1338</v>
      </c>
      <c r="C103" s="1307" t="s">
        <v>1339</v>
      </c>
      <c r="D103" s="264" t="s">
        <v>1340</v>
      </c>
      <c r="E103" s="263">
        <v>46658</v>
      </c>
      <c r="F103" s="1307" t="s">
        <v>9</v>
      </c>
      <c r="IW103" s="14"/>
      <c r="IX103" s="14"/>
      <c r="IY103" s="14"/>
      <c r="IZ103" s="14"/>
      <c r="JA103" s="14"/>
      <c r="JB103" s="14"/>
      <c r="JC103" s="14"/>
      <c r="JD103" s="14"/>
      <c r="JE103" s="14"/>
      <c r="JF103" s="14"/>
      <c r="JG103" s="14"/>
      <c r="JH103" s="14"/>
      <c r="JI103" s="14"/>
      <c r="JJ103" s="14"/>
      <c r="JK103" s="14"/>
      <c r="JL103" s="14"/>
      <c r="JM103" s="14"/>
      <c r="JN103" s="14"/>
      <c r="JO103" s="14"/>
      <c r="JP103" s="14"/>
      <c r="JQ103" s="14"/>
      <c r="JR103" s="14"/>
      <c r="JS103" s="14"/>
      <c r="JT103" s="14"/>
      <c r="JU103" s="14"/>
      <c r="JV103" s="14"/>
      <c r="JW103" s="14"/>
      <c r="JX103" s="14"/>
      <c r="JY103" s="14"/>
      <c r="JZ103" s="14"/>
      <c r="KA103" s="14"/>
      <c r="KB103" s="14"/>
      <c r="KC103" s="14"/>
      <c r="KD103" s="14"/>
      <c r="KE103" s="14"/>
      <c r="KF103" s="14"/>
      <c r="KG103" s="14"/>
      <c r="KH103" s="14"/>
      <c r="KI103" s="14"/>
      <c r="KJ103" s="14"/>
      <c r="KK103" s="14"/>
      <c r="KL103" s="14"/>
      <c r="KM103" s="14"/>
      <c r="KN103" s="14"/>
      <c r="KO103" s="14"/>
      <c r="KP103" s="14"/>
      <c r="KQ103" s="14"/>
      <c r="KR103" s="14"/>
      <c r="KS103" s="14"/>
      <c r="KT103" s="14"/>
      <c r="KU103" s="14"/>
      <c r="KV103" s="14"/>
      <c r="KW103" s="14"/>
      <c r="KX103" s="14"/>
      <c r="KY103" s="14"/>
      <c r="KZ103" s="14"/>
      <c r="LA103" s="14"/>
      <c r="LB103" s="14"/>
      <c r="LC103" s="14"/>
      <c r="LD103" s="14"/>
      <c r="LE103" s="14"/>
      <c r="LF103" s="14"/>
      <c r="LG103" s="14"/>
      <c r="LH103" s="14"/>
      <c r="LI103" s="14"/>
      <c r="LJ103" s="14"/>
      <c r="LK103" s="14"/>
      <c r="LL103" s="14"/>
      <c r="LM103" s="14"/>
      <c r="LN103" s="14"/>
      <c r="LO103" s="14"/>
      <c r="LP103" s="14"/>
      <c r="LQ103" s="14"/>
      <c r="LR103" s="14"/>
      <c r="LS103" s="14"/>
      <c r="LT103" s="14"/>
      <c r="LU103" s="14"/>
      <c r="LV103" s="14"/>
      <c r="LW103" s="14"/>
      <c r="LX103" s="14"/>
      <c r="LY103" s="14"/>
      <c r="LZ103" s="14"/>
      <c r="MA103" s="14"/>
      <c r="MB103" s="14"/>
      <c r="MC103" s="14"/>
      <c r="MD103" s="14"/>
      <c r="ME103" s="14"/>
      <c r="MF103" s="14"/>
      <c r="MG103" s="14"/>
      <c r="MH103" s="14"/>
      <c r="MI103" s="14"/>
      <c r="MJ103" s="14"/>
      <c r="MK103" s="14"/>
      <c r="ML103" s="14"/>
      <c r="MM103" s="14"/>
      <c r="MN103" s="14"/>
      <c r="MO103" s="14"/>
      <c r="MP103" s="14"/>
      <c r="MQ103" s="14"/>
      <c r="MR103" s="14"/>
      <c r="MS103" s="14"/>
      <c r="MT103" s="14"/>
      <c r="MU103" s="14"/>
      <c r="MV103" s="14"/>
      <c r="MW103" s="14"/>
      <c r="MX103" s="14"/>
      <c r="MY103" s="14"/>
      <c r="MZ103" s="14"/>
      <c r="NA103" s="14"/>
      <c r="NB103" s="14"/>
      <c r="NC103" s="14"/>
      <c r="ND103" s="14"/>
      <c r="NE103" s="14"/>
      <c r="NF103" s="14"/>
      <c r="NG103" s="14"/>
      <c r="NH103" s="14"/>
      <c r="NI103" s="14"/>
      <c r="NJ103" s="14"/>
      <c r="NK103" s="14"/>
      <c r="NL103" s="14"/>
      <c r="NM103" s="14"/>
      <c r="NN103" s="14"/>
      <c r="NO103" s="14"/>
      <c r="NP103" s="14"/>
      <c r="NQ103" s="14"/>
      <c r="NR103" s="14"/>
      <c r="NS103" s="14"/>
      <c r="NT103" s="14"/>
      <c r="NU103" s="14"/>
      <c r="NV103" s="14"/>
      <c r="NW103" s="14"/>
      <c r="NX103" s="14"/>
      <c r="NY103" s="14"/>
      <c r="NZ103" s="14"/>
      <c r="OA103" s="14"/>
      <c r="OB103" s="14"/>
      <c r="OC103" s="14"/>
      <c r="OD103" s="14"/>
      <c r="OE103" s="14"/>
      <c r="OF103" s="14"/>
      <c r="OG103" s="14"/>
      <c r="OH103" s="14"/>
      <c r="OI103" s="14"/>
      <c r="OJ103" s="14"/>
      <c r="OK103" s="14"/>
      <c r="OL103" s="14"/>
      <c r="OM103" s="14"/>
      <c r="ON103" s="14"/>
      <c r="OO103" s="14"/>
      <c r="OP103" s="14"/>
      <c r="OQ103" s="14"/>
      <c r="OR103" s="14"/>
      <c r="OS103" s="14"/>
      <c r="OT103" s="14"/>
      <c r="OU103" s="14"/>
      <c r="OV103" s="14"/>
      <c r="OW103" s="14"/>
      <c r="OX103" s="14"/>
      <c r="OY103" s="14"/>
      <c r="OZ103" s="14"/>
      <c r="PA103" s="14"/>
      <c r="PB103" s="14"/>
      <c r="PC103" s="14"/>
      <c r="PD103" s="14"/>
      <c r="PE103" s="14"/>
      <c r="PF103" s="14"/>
      <c r="PG103" s="14"/>
      <c r="PH103" s="14"/>
      <c r="PI103" s="14"/>
      <c r="PJ103" s="14"/>
      <c r="PK103" s="14"/>
      <c r="PL103" s="14"/>
      <c r="PM103" s="14"/>
      <c r="PN103" s="14"/>
      <c r="PO103" s="14"/>
      <c r="PP103" s="14"/>
      <c r="PQ103" s="14"/>
      <c r="PR103" s="14"/>
      <c r="PS103" s="14"/>
      <c r="PT103" s="14"/>
      <c r="PU103" s="14"/>
      <c r="PV103" s="14"/>
      <c r="PW103" s="14"/>
      <c r="PX103" s="14"/>
      <c r="PY103" s="14"/>
      <c r="PZ103" s="14"/>
      <c r="QA103" s="14"/>
      <c r="QB103" s="14"/>
      <c r="QC103" s="14"/>
      <c r="QD103" s="14"/>
      <c r="QE103" s="14"/>
      <c r="QF103" s="14"/>
      <c r="QG103" s="14"/>
      <c r="QH103" s="14"/>
      <c r="QI103" s="14"/>
      <c r="QJ103" s="14"/>
      <c r="QK103" s="14"/>
      <c r="QL103" s="14"/>
      <c r="QM103" s="14"/>
      <c r="QN103" s="14"/>
      <c r="QO103" s="14"/>
      <c r="QP103" s="14"/>
      <c r="QQ103" s="14"/>
      <c r="QR103" s="14"/>
      <c r="QS103" s="14"/>
      <c r="QT103" s="14"/>
      <c r="QU103" s="14"/>
      <c r="QV103" s="14"/>
      <c r="QW103" s="14"/>
      <c r="QX103" s="14"/>
      <c r="QY103" s="14"/>
      <c r="QZ103" s="14"/>
      <c r="RA103" s="14"/>
      <c r="RB103" s="14"/>
      <c r="RC103" s="14"/>
      <c r="RD103" s="14"/>
      <c r="RE103" s="14"/>
      <c r="RF103" s="14"/>
      <c r="RG103" s="14"/>
      <c r="RH103" s="14"/>
      <c r="RI103" s="14"/>
      <c r="RJ103" s="14"/>
      <c r="RK103" s="14"/>
      <c r="RL103" s="14"/>
      <c r="RM103" s="14"/>
      <c r="RN103" s="14"/>
      <c r="RO103" s="14"/>
      <c r="RP103" s="14"/>
      <c r="RQ103" s="14"/>
      <c r="RR103" s="14"/>
      <c r="RS103" s="14"/>
      <c r="RT103" s="14"/>
      <c r="RU103" s="14"/>
      <c r="RV103" s="14"/>
      <c r="RW103" s="14"/>
      <c r="RX103" s="14"/>
      <c r="RY103" s="14"/>
      <c r="RZ103" s="14"/>
      <c r="SA103" s="14"/>
      <c r="SB103" s="14"/>
      <c r="SC103" s="14"/>
      <c r="SD103" s="14"/>
      <c r="SE103" s="14"/>
      <c r="SF103" s="14"/>
      <c r="SG103" s="14"/>
      <c r="SH103" s="14"/>
      <c r="SI103" s="14"/>
      <c r="SJ103" s="14"/>
      <c r="SK103" s="14"/>
      <c r="SL103" s="14"/>
      <c r="SM103" s="14"/>
      <c r="SN103" s="14"/>
      <c r="SO103" s="14"/>
      <c r="SP103" s="14"/>
      <c r="SQ103" s="14"/>
      <c r="SR103" s="14"/>
    </row>
    <row r="104" spans="1:512" s="262" customFormat="1" ht="32.25" customHeight="1" x14ac:dyDescent="0.25">
      <c r="A104" s="1617" t="s">
        <v>211</v>
      </c>
      <c r="B104" s="1307" t="s">
        <v>1484</v>
      </c>
      <c r="C104" s="1307" t="s">
        <v>1485</v>
      </c>
      <c r="D104" s="264" t="s">
        <v>1486</v>
      </c>
      <c r="E104" s="263">
        <v>44721</v>
      </c>
      <c r="F104" s="1307" t="s">
        <v>9</v>
      </c>
      <c r="IW104" s="14"/>
      <c r="IX104" s="14"/>
      <c r="IY104" s="14"/>
      <c r="IZ104" s="14"/>
      <c r="JA104" s="14"/>
      <c r="JB104" s="14"/>
      <c r="JC104" s="14"/>
      <c r="JD104" s="14"/>
      <c r="JE104" s="14"/>
      <c r="JF104" s="14"/>
      <c r="JG104" s="14"/>
      <c r="JH104" s="14"/>
      <c r="JI104" s="14"/>
      <c r="JJ104" s="14"/>
      <c r="JK104" s="14"/>
      <c r="JL104" s="14"/>
      <c r="JM104" s="14"/>
      <c r="JN104" s="14"/>
      <c r="JO104" s="14"/>
      <c r="JP104" s="14"/>
      <c r="JQ104" s="14"/>
      <c r="JR104" s="14"/>
      <c r="JS104" s="14"/>
      <c r="JT104" s="14"/>
      <c r="JU104" s="14"/>
      <c r="JV104" s="14"/>
      <c r="JW104" s="14"/>
      <c r="JX104" s="14"/>
      <c r="JY104" s="14"/>
      <c r="JZ104" s="14"/>
      <c r="KA104" s="14"/>
      <c r="KB104" s="14"/>
      <c r="KC104" s="14"/>
      <c r="KD104" s="14"/>
      <c r="KE104" s="14"/>
      <c r="KF104" s="14"/>
      <c r="KG104" s="14"/>
      <c r="KH104" s="14"/>
      <c r="KI104" s="14"/>
      <c r="KJ104" s="14"/>
      <c r="KK104" s="14"/>
      <c r="KL104" s="14"/>
      <c r="KM104" s="14"/>
      <c r="KN104" s="14"/>
      <c r="KO104" s="14"/>
      <c r="KP104" s="14"/>
      <c r="KQ104" s="14"/>
      <c r="KR104" s="14"/>
      <c r="KS104" s="14"/>
      <c r="KT104" s="14"/>
      <c r="KU104" s="14"/>
      <c r="KV104" s="14"/>
      <c r="KW104" s="14"/>
      <c r="KX104" s="14"/>
      <c r="KY104" s="14"/>
      <c r="KZ104" s="14"/>
      <c r="LA104" s="14"/>
      <c r="LB104" s="14"/>
      <c r="LC104" s="14"/>
      <c r="LD104" s="14"/>
      <c r="LE104" s="14"/>
      <c r="LF104" s="14"/>
      <c r="LG104" s="14"/>
      <c r="LH104" s="14"/>
      <c r="LI104" s="14"/>
      <c r="LJ104" s="14"/>
      <c r="LK104" s="14"/>
      <c r="LL104" s="14"/>
      <c r="LM104" s="14"/>
      <c r="LN104" s="14"/>
      <c r="LO104" s="14"/>
      <c r="LP104" s="14"/>
      <c r="LQ104" s="14"/>
      <c r="LR104" s="14"/>
      <c r="LS104" s="14"/>
      <c r="LT104" s="14"/>
      <c r="LU104" s="14"/>
      <c r="LV104" s="14"/>
      <c r="LW104" s="14"/>
      <c r="LX104" s="14"/>
      <c r="LY104" s="14"/>
      <c r="LZ104" s="14"/>
      <c r="MA104" s="14"/>
      <c r="MB104" s="14"/>
      <c r="MC104" s="14"/>
      <c r="MD104" s="14"/>
      <c r="ME104" s="14"/>
      <c r="MF104" s="14"/>
      <c r="MG104" s="14"/>
      <c r="MH104" s="14"/>
      <c r="MI104" s="14"/>
      <c r="MJ104" s="14"/>
      <c r="MK104" s="14"/>
      <c r="ML104" s="14"/>
      <c r="MM104" s="14"/>
      <c r="MN104" s="14"/>
      <c r="MO104" s="14"/>
      <c r="MP104" s="14"/>
      <c r="MQ104" s="14"/>
      <c r="MR104" s="14"/>
      <c r="MS104" s="14"/>
      <c r="MT104" s="14"/>
      <c r="MU104" s="14"/>
      <c r="MV104" s="14"/>
      <c r="MW104" s="14"/>
      <c r="MX104" s="14"/>
      <c r="MY104" s="14"/>
      <c r="MZ104" s="14"/>
      <c r="NA104" s="14"/>
      <c r="NB104" s="14"/>
      <c r="NC104" s="14"/>
      <c r="ND104" s="14"/>
      <c r="NE104" s="14"/>
      <c r="NF104" s="14"/>
      <c r="NG104" s="14"/>
      <c r="NH104" s="14"/>
      <c r="NI104" s="14"/>
      <c r="NJ104" s="14"/>
      <c r="NK104" s="14"/>
      <c r="NL104" s="14"/>
      <c r="NM104" s="14"/>
      <c r="NN104" s="14"/>
      <c r="NO104" s="14"/>
      <c r="NP104" s="14"/>
      <c r="NQ104" s="14"/>
      <c r="NR104" s="14"/>
      <c r="NS104" s="14"/>
      <c r="NT104" s="14"/>
      <c r="NU104" s="14"/>
      <c r="NV104" s="14"/>
      <c r="NW104" s="14"/>
      <c r="NX104" s="14"/>
      <c r="NY104" s="14"/>
      <c r="NZ104" s="14"/>
      <c r="OA104" s="14"/>
      <c r="OB104" s="14"/>
      <c r="OC104" s="14"/>
      <c r="OD104" s="14"/>
      <c r="OE104" s="14"/>
      <c r="OF104" s="14"/>
      <c r="OG104" s="14"/>
      <c r="OH104" s="14"/>
      <c r="OI104" s="14"/>
      <c r="OJ104" s="14"/>
      <c r="OK104" s="14"/>
      <c r="OL104" s="14"/>
      <c r="OM104" s="14"/>
      <c r="ON104" s="14"/>
      <c r="OO104" s="14"/>
      <c r="OP104" s="14"/>
      <c r="OQ104" s="14"/>
      <c r="OR104" s="14"/>
      <c r="OS104" s="14"/>
      <c r="OT104" s="14"/>
      <c r="OU104" s="14"/>
      <c r="OV104" s="14"/>
      <c r="OW104" s="14"/>
      <c r="OX104" s="14"/>
      <c r="OY104" s="14"/>
      <c r="OZ104" s="14"/>
      <c r="PA104" s="14"/>
      <c r="PB104" s="14"/>
      <c r="PC104" s="14"/>
      <c r="PD104" s="14"/>
      <c r="PE104" s="14"/>
      <c r="PF104" s="14"/>
      <c r="PG104" s="14"/>
      <c r="PH104" s="14"/>
      <c r="PI104" s="14"/>
      <c r="PJ104" s="14"/>
      <c r="PK104" s="14"/>
      <c r="PL104" s="14"/>
      <c r="PM104" s="14"/>
      <c r="PN104" s="14"/>
      <c r="PO104" s="14"/>
      <c r="PP104" s="14"/>
      <c r="PQ104" s="14"/>
      <c r="PR104" s="14"/>
      <c r="PS104" s="14"/>
      <c r="PT104" s="14"/>
      <c r="PU104" s="14"/>
      <c r="PV104" s="14"/>
      <c r="PW104" s="14"/>
      <c r="PX104" s="14"/>
      <c r="PY104" s="14"/>
      <c r="PZ104" s="14"/>
      <c r="QA104" s="14"/>
      <c r="QB104" s="14"/>
      <c r="QC104" s="14"/>
      <c r="QD104" s="14"/>
      <c r="QE104" s="14"/>
      <c r="QF104" s="14"/>
      <c r="QG104" s="14"/>
      <c r="QH104" s="14"/>
      <c r="QI104" s="14"/>
      <c r="QJ104" s="14"/>
      <c r="QK104" s="14"/>
      <c r="QL104" s="14"/>
      <c r="QM104" s="14"/>
      <c r="QN104" s="14"/>
      <c r="QO104" s="14"/>
      <c r="QP104" s="14"/>
      <c r="QQ104" s="14"/>
      <c r="QR104" s="14"/>
      <c r="QS104" s="14"/>
      <c r="QT104" s="14"/>
      <c r="QU104" s="14"/>
      <c r="QV104" s="14"/>
      <c r="QW104" s="14"/>
      <c r="QX104" s="14"/>
      <c r="QY104" s="14"/>
      <c r="QZ104" s="14"/>
      <c r="RA104" s="14"/>
      <c r="RB104" s="14"/>
      <c r="RC104" s="14"/>
      <c r="RD104" s="14"/>
      <c r="RE104" s="14"/>
      <c r="RF104" s="14"/>
      <c r="RG104" s="14"/>
      <c r="RH104" s="14"/>
      <c r="RI104" s="14"/>
      <c r="RJ104" s="14"/>
      <c r="RK104" s="14"/>
      <c r="RL104" s="14"/>
      <c r="RM104" s="14"/>
      <c r="RN104" s="14"/>
      <c r="RO104" s="14"/>
      <c r="RP104" s="14"/>
      <c r="RQ104" s="14"/>
      <c r="RR104" s="14"/>
      <c r="RS104" s="14"/>
      <c r="RT104" s="14"/>
      <c r="RU104" s="14"/>
      <c r="RV104" s="14"/>
      <c r="RW104" s="14"/>
      <c r="RX104" s="14"/>
      <c r="RY104" s="14"/>
      <c r="RZ104" s="14"/>
      <c r="SA104" s="14"/>
      <c r="SB104" s="14"/>
      <c r="SC104" s="14"/>
      <c r="SD104" s="14"/>
      <c r="SE104" s="14"/>
      <c r="SF104" s="14"/>
      <c r="SG104" s="14"/>
      <c r="SH104" s="14"/>
      <c r="SI104" s="14"/>
      <c r="SJ104" s="14"/>
      <c r="SK104" s="14"/>
      <c r="SL104" s="14"/>
      <c r="SM104" s="14"/>
      <c r="SN104" s="14"/>
      <c r="SO104" s="14"/>
      <c r="SP104" s="14"/>
      <c r="SQ104" s="14"/>
      <c r="SR104" s="14"/>
    </row>
    <row r="105" spans="1:512" s="262" customFormat="1" ht="32.25" customHeight="1" x14ac:dyDescent="0.25">
      <c r="A105" s="1617" t="s">
        <v>211</v>
      </c>
      <c r="B105" s="1307" t="s">
        <v>1484</v>
      </c>
      <c r="C105" s="1307" t="s">
        <v>1485</v>
      </c>
      <c r="D105" s="264" t="s">
        <v>1487</v>
      </c>
      <c r="E105" s="263">
        <v>45441</v>
      </c>
      <c r="F105" s="1307" t="s">
        <v>9</v>
      </c>
      <c r="IW105" s="14"/>
      <c r="IX105" s="14"/>
      <c r="IY105" s="14"/>
      <c r="IZ105" s="14"/>
      <c r="JA105" s="14"/>
      <c r="JB105" s="14"/>
      <c r="JC105" s="14"/>
      <c r="JD105" s="14"/>
      <c r="JE105" s="14"/>
      <c r="JF105" s="14"/>
      <c r="JG105" s="14"/>
      <c r="JH105" s="14"/>
      <c r="JI105" s="14"/>
      <c r="JJ105" s="14"/>
      <c r="JK105" s="14"/>
      <c r="JL105" s="14"/>
      <c r="JM105" s="14"/>
      <c r="JN105" s="14"/>
      <c r="JO105" s="14"/>
      <c r="JP105" s="14"/>
      <c r="JQ105" s="14"/>
      <c r="JR105" s="14"/>
      <c r="JS105" s="14"/>
      <c r="JT105" s="14"/>
      <c r="JU105" s="14"/>
      <c r="JV105" s="14"/>
      <c r="JW105" s="14"/>
      <c r="JX105" s="14"/>
      <c r="JY105" s="14"/>
      <c r="JZ105" s="14"/>
      <c r="KA105" s="14"/>
      <c r="KB105" s="14"/>
      <c r="KC105" s="14"/>
      <c r="KD105" s="14"/>
      <c r="KE105" s="14"/>
      <c r="KF105" s="14"/>
      <c r="KG105" s="14"/>
      <c r="KH105" s="14"/>
      <c r="KI105" s="14"/>
      <c r="KJ105" s="14"/>
      <c r="KK105" s="14"/>
      <c r="KL105" s="14"/>
      <c r="KM105" s="14"/>
      <c r="KN105" s="14"/>
      <c r="KO105" s="14"/>
      <c r="KP105" s="14"/>
      <c r="KQ105" s="14"/>
      <c r="KR105" s="14"/>
      <c r="KS105" s="14"/>
      <c r="KT105" s="14"/>
      <c r="KU105" s="14"/>
      <c r="KV105" s="14"/>
      <c r="KW105" s="14"/>
      <c r="KX105" s="14"/>
      <c r="KY105" s="14"/>
      <c r="KZ105" s="14"/>
      <c r="LA105" s="14"/>
      <c r="LB105" s="14"/>
      <c r="LC105" s="14"/>
      <c r="LD105" s="14"/>
      <c r="LE105" s="14"/>
      <c r="LF105" s="14"/>
      <c r="LG105" s="14"/>
      <c r="LH105" s="14"/>
      <c r="LI105" s="14"/>
      <c r="LJ105" s="14"/>
      <c r="LK105" s="14"/>
      <c r="LL105" s="14"/>
      <c r="LM105" s="14"/>
      <c r="LN105" s="14"/>
      <c r="LO105" s="14"/>
      <c r="LP105" s="14"/>
      <c r="LQ105" s="14"/>
      <c r="LR105" s="14"/>
      <c r="LS105" s="14"/>
      <c r="LT105" s="14"/>
      <c r="LU105" s="14"/>
      <c r="LV105" s="14"/>
      <c r="LW105" s="14"/>
      <c r="LX105" s="14"/>
      <c r="LY105" s="14"/>
      <c r="LZ105" s="14"/>
      <c r="MA105" s="14"/>
      <c r="MB105" s="14"/>
      <c r="MC105" s="14"/>
      <c r="MD105" s="14"/>
      <c r="ME105" s="14"/>
      <c r="MF105" s="14"/>
      <c r="MG105" s="14"/>
      <c r="MH105" s="14"/>
      <c r="MI105" s="14"/>
      <c r="MJ105" s="14"/>
      <c r="MK105" s="14"/>
      <c r="ML105" s="14"/>
      <c r="MM105" s="14"/>
      <c r="MN105" s="14"/>
      <c r="MO105" s="14"/>
      <c r="MP105" s="14"/>
      <c r="MQ105" s="14"/>
      <c r="MR105" s="14"/>
      <c r="MS105" s="14"/>
      <c r="MT105" s="14"/>
      <c r="MU105" s="14"/>
      <c r="MV105" s="14"/>
      <c r="MW105" s="14"/>
      <c r="MX105" s="14"/>
      <c r="MY105" s="14"/>
      <c r="MZ105" s="14"/>
      <c r="NA105" s="14"/>
      <c r="NB105" s="14"/>
      <c r="NC105" s="14"/>
      <c r="ND105" s="14"/>
      <c r="NE105" s="14"/>
      <c r="NF105" s="14"/>
      <c r="NG105" s="14"/>
      <c r="NH105" s="14"/>
      <c r="NI105" s="14"/>
      <c r="NJ105" s="14"/>
      <c r="NK105" s="14"/>
      <c r="NL105" s="14"/>
      <c r="NM105" s="14"/>
      <c r="NN105" s="14"/>
      <c r="NO105" s="14"/>
      <c r="NP105" s="14"/>
      <c r="NQ105" s="14"/>
      <c r="NR105" s="14"/>
      <c r="NS105" s="14"/>
      <c r="NT105" s="14"/>
      <c r="NU105" s="14"/>
      <c r="NV105" s="14"/>
      <c r="NW105" s="14"/>
      <c r="NX105" s="14"/>
      <c r="NY105" s="14"/>
      <c r="NZ105" s="14"/>
      <c r="OA105" s="14"/>
      <c r="OB105" s="14"/>
      <c r="OC105" s="14"/>
      <c r="OD105" s="14"/>
      <c r="OE105" s="14"/>
      <c r="OF105" s="14"/>
      <c r="OG105" s="14"/>
      <c r="OH105" s="14"/>
      <c r="OI105" s="14"/>
      <c r="OJ105" s="14"/>
      <c r="OK105" s="14"/>
      <c r="OL105" s="14"/>
      <c r="OM105" s="14"/>
      <c r="ON105" s="14"/>
      <c r="OO105" s="14"/>
      <c r="OP105" s="14"/>
      <c r="OQ105" s="14"/>
      <c r="OR105" s="14"/>
      <c r="OS105" s="14"/>
      <c r="OT105" s="14"/>
      <c r="OU105" s="14"/>
      <c r="OV105" s="14"/>
      <c r="OW105" s="14"/>
      <c r="OX105" s="14"/>
      <c r="OY105" s="14"/>
      <c r="OZ105" s="14"/>
      <c r="PA105" s="14"/>
      <c r="PB105" s="14"/>
      <c r="PC105" s="14"/>
      <c r="PD105" s="14"/>
      <c r="PE105" s="14"/>
      <c r="PF105" s="14"/>
      <c r="PG105" s="14"/>
      <c r="PH105" s="14"/>
      <c r="PI105" s="14"/>
      <c r="PJ105" s="14"/>
      <c r="PK105" s="14"/>
      <c r="PL105" s="14"/>
      <c r="PM105" s="14"/>
      <c r="PN105" s="14"/>
      <c r="PO105" s="14"/>
      <c r="PP105" s="14"/>
      <c r="PQ105" s="14"/>
      <c r="PR105" s="14"/>
      <c r="PS105" s="14"/>
      <c r="PT105" s="14"/>
      <c r="PU105" s="14"/>
      <c r="PV105" s="14"/>
      <c r="PW105" s="14"/>
      <c r="PX105" s="14"/>
      <c r="PY105" s="14"/>
      <c r="PZ105" s="14"/>
      <c r="QA105" s="14"/>
      <c r="QB105" s="14"/>
      <c r="QC105" s="14"/>
      <c r="QD105" s="14"/>
      <c r="QE105" s="14"/>
      <c r="QF105" s="14"/>
      <c r="QG105" s="14"/>
      <c r="QH105" s="14"/>
      <c r="QI105" s="14"/>
      <c r="QJ105" s="14"/>
      <c r="QK105" s="14"/>
      <c r="QL105" s="14"/>
      <c r="QM105" s="14"/>
      <c r="QN105" s="14"/>
      <c r="QO105" s="14"/>
      <c r="QP105" s="14"/>
      <c r="QQ105" s="14"/>
      <c r="QR105" s="14"/>
      <c r="QS105" s="14"/>
      <c r="QT105" s="14"/>
      <c r="QU105" s="14"/>
      <c r="QV105" s="14"/>
      <c r="QW105" s="14"/>
      <c r="QX105" s="14"/>
      <c r="QY105" s="14"/>
      <c r="QZ105" s="14"/>
      <c r="RA105" s="14"/>
      <c r="RB105" s="14"/>
      <c r="RC105" s="14"/>
      <c r="RD105" s="14"/>
      <c r="RE105" s="14"/>
      <c r="RF105" s="14"/>
      <c r="RG105" s="14"/>
      <c r="RH105" s="14"/>
      <c r="RI105" s="14"/>
      <c r="RJ105" s="14"/>
      <c r="RK105" s="14"/>
      <c r="RL105" s="14"/>
      <c r="RM105" s="14"/>
      <c r="RN105" s="14"/>
      <c r="RO105" s="14"/>
      <c r="RP105" s="14"/>
      <c r="RQ105" s="14"/>
      <c r="RR105" s="14"/>
      <c r="RS105" s="14"/>
      <c r="RT105" s="14"/>
      <c r="RU105" s="14"/>
      <c r="RV105" s="14"/>
      <c r="RW105" s="14"/>
      <c r="RX105" s="14"/>
      <c r="RY105" s="14"/>
      <c r="RZ105" s="14"/>
      <c r="SA105" s="14"/>
      <c r="SB105" s="14"/>
      <c r="SC105" s="14"/>
      <c r="SD105" s="14"/>
      <c r="SE105" s="14"/>
      <c r="SF105" s="14"/>
      <c r="SG105" s="14"/>
      <c r="SH105" s="14"/>
      <c r="SI105" s="14"/>
      <c r="SJ105" s="14"/>
      <c r="SK105" s="14"/>
      <c r="SL105" s="14"/>
      <c r="SM105" s="14"/>
      <c r="SN105" s="14"/>
      <c r="SO105" s="14"/>
      <c r="SP105" s="14"/>
      <c r="SQ105" s="14"/>
      <c r="SR105" s="14"/>
    </row>
    <row r="106" spans="1:512" s="262" customFormat="1" ht="32.25" customHeight="1" x14ac:dyDescent="0.25">
      <c r="A106" s="1617" t="s">
        <v>211</v>
      </c>
      <c r="B106" s="1307" t="s">
        <v>1484</v>
      </c>
      <c r="C106" s="1307" t="s">
        <v>1485</v>
      </c>
      <c r="D106" s="264" t="s">
        <v>1488</v>
      </c>
      <c r="E106" s="263">
        <v>46881</v>
      </c>
      <c r="F106" s="1307" t="s">
        <v>9</v>
      </c>
      <c r="IW106" s="14"/>
      <c r="IX106" s="14"/>
      <c r="IY106" s="14"/>
      <c r="IZ106" s="14"/>
      <c r="JA106" s="14"/>
      <c r="JB106" s="14"/>
      <c r="JC106" s="14"/>
      <c r="JD106" s="14"/>
      <c r="JE106" s="14"/>
      <c r="JF106" s="14"/>
      <c r="JG106" s="14"/>
      <c r="JH106" s="14"/>
      <c r="JI106" s="14"/>
      <c r="JJ106" s="14"/>
      <c r="JK106" s="14"/>
      <c r="JL106" s="14"/>
      <c r="JM106" s="14"/>
      <c r="JN106" s="14"/>
      <c r="JO106" s="14"/>
      <c r="JP106" s="14"/>
      <c r="JQ106" s="14"/>
      <c r="JR106" s="14"/>
      <c r="JS106" s="14"/>
      <c r="JT106" s="14"/>
      <c r="JU106" s="14"/>
      <c r="JV106" s="14"/>
      <c r="JW106" s="14"/>
      <c r="JX106" s="14"/>
      <c r="JY106" s="14"/>
      <c r="JZ106" s="14"/>
      <c r="KA106" s="14"/>
      <c r="KB106" s="14"/>
      <c r="KC106" s="14"/>
      <c r="KD106" s="14"/>
      <c r="KE106" s="14"/>
      <c r="KF106" s="14"/>
      <c r="KG106" s="14"/>
      <c r="KH106" s="14"/>
      <c r="KI106" s="14"/>
      <c r="KJ106" s="14"/>
      <c r="KK106" s="14"/>
      <c r="KL106" s="14"/>
      <c r="KM106" s="14"/>
      <c r="KN106" s="14"/>
      <c r="KO106" s="14"/>
      <c r="KP106" s="14"/>
      <c r="KQ106" s="14"/>
      <c r="KR106" s="14"/>
      <c r="KS106" s="14"/>
      <c r="KT106" s="14"/>
      <c r="KU106" s="14"/>
      <c r="KV106" s="14"/>
      <c r="KW106" s="14"/>
      <c r="KX106" s="14"/>
      <c r="KY106" s="14"/>
      <c r="KZ106" s="14"/>
      <c r="LA106" s="14"/>
      <c r="LB106" s="14"/>
      <c r="LC106" s="14"/>
      <c r="LD106" s="14"/>
      <c r="LE106" s="14"/>
      <c r="LF106" s="14"/>
      <c r="LG106" s="14"/>
      <c r="LH106" s="14"/>
      <c r="LI106" s="14"/>
      <c r="LJ106" s="14"/>
      <c r="LK106" s="14"/>
      <c r="LL106" s="14"/>
      <c r="LM106" s="14"/>
      <c r="LN106" s="14"/>
      <c r="LO106" s="14"/>
      <c r="LP106" s="14"/>
      <c r="LQ106" s="14"/>
      <c r="LR106" s="14"/>
      <c r="LS106" s="14"/>
      <c r="LT106" s="14"/>
      <c r="LU106" s="14"/>
      <c r="LV106" s="14"/>
      <c r="LW106" s="14"/>
      <c r="LX106" s="14"/>
      <c r="LY106" s="14"/>
      <c r="LZ106" s="14"/>
      <c r="MA106" s="14"/>
      <c r="MB106" s="14"/>
      <c r="MC106" s="14"/>
      <c r="MD106" s="14"/>
      <c r="ME106" s="14"/>
      <c r="MF106" s="14"/>
      <c r="MG106" s="14"/>
      <c r="MH106" s="14"/>
      <c r="MI106" s="14"/>
      <c r="MJ106" s="14"/>
      <c r="MK106" s="14"/>
      <c r="ML106" s="14"/>
      <c r="MM106" s="14"/>
      <c r="MN106" s="14"/>
      <c r="MO106" s="14"/>
      <c r="MP106" s="14"/>
      <c r="MQ106" s="14"/>
      <c r="MR106" s="14"/>
      <c r="MS106" s="14"/>
      <c r="MT106" s="14"/>
      <c r="MU106" s="14"/>
      <c r="MV106" s="14"/>
      <c r="MW106" s="14"/>
      <c r="MX106" s="14"/>
      <c r="MY106" s="14"/>
      <c r="MZ106" s="14"/>
      <c r="NA106" s="14"/>
      <c r="NB106" s="14"/>
      <c r="NC106" s="14"/>
      <c r="ND106" s="14"/>
      <c r="NE106" s="14"/>
      <c r="NF106" s="14"/>
      <c r="NG106" s="14"/>
      <c r="NH106" s="14"/>
      <c r="NI106" s="14"/>
      <c r="NJ106" s="14"/>
      <c r="NK106" s="14"/>
      <c r="NL106" s="14"/>
      <c r="NM106" s="14"/>
      <c r="NN106" s="14"/>
      <c r="NO106" s="14"/>
      <c r="NP106" s="14"/>
      <c r="NQ106" s="14"/>
      <c r="NR106" s="14"/>
      <c r="NS106" s="14"/>
      <c r="NT106" s="14"/>
      <c r="NU106" s="14"/>
      <c r="NV106" s="14"/>
      <c r="NW106" s="14"/>
      <c r="NX106" s="14"/>
      <c r="NY106" s="14"/>
      <c r="NZ106" s="14"/>
      <c r="OA106" s="14"/>
      <c r="OB106" s="14"/>
      <c r="OC106" s="14"/>
      <c r="OD106" s="14"/>
      <c r="OE106" s="14"/>
      <c r="OF106" s="14"/>
      <c r="OG106" s="14"/>
      <c r="OH106" s="14"/>
      <c r="OI106" s="14"/>
      <c r="OJ106" s="14"/>
      <c r="OK106" s="14"/>
      <c r="OL106" s="14"/>
      <c r="OM106" s="14"/>
      <c r="ON106" s="14"/>
      <c r="OO106" s="14"/>
      <c r="OP106" s="14"/>
      <c r="OQ106" s="14"/>
      <c r="OR106" s="14"/>
      <c r="OS106" s="14"/>
      <c r="OT106" s="14"/>
      <c r="OU106" s="14"/>
      <c r="OV106" s="14"/>
      <c r="OW106" s="14"/>
      <c r="OX106" s="14"/>
      <c r="OY106" s="14"/>
      <c r="OZ106" s="14"/>
      <c r="PA106" s="14"/>
      <c r="PB106" s="14"/>
      <c r="PC106" s="14"/>
      <c r="PD106" s="14"/>
      <c r="PE106" s="14"/>
      <c r="PF106" s="14"/>
      <c r="PG106" s="14"/>
      <c r="PH106" s="14"/>
      <c r="PI106" s="14"/>
      <c r="PJ106" s="14"/>
      <c r="PK106" s="14"/>
      <c r="PL106" s="14"/>
      <c r="PM106" s="14"/>
      <c r="PN106" s="14"/>
      <c r="PO106" s="14"/>
      <c r="PP106" s="14"/>
      <c r="PQ106" s="14"/>
      <c r="PR106" s="14"/>
      <c r="PS106" s="14"/>
      <c r="PT106" s="14"/>
      <c r="PU106" s="14"/>
      <c r="PV106" s="14"/>
      <c r="PW106" s="14"/>
      <c r="PX106" s="14"/>
      <c r="PY106" s="14"/>
      <c r="PZ106" s="14"/>
      <c r="QA106" s="14"/>
      <c r="QB106" s="14"/>
      <c r="QC106" s="14"/>
      <c r="QD106" s="14"/>
      <c r="QE106" s="14"/>
      <c r="QF106" s="14"/>
      <c r="QG106" s="14"/>
      <c r="QH106" s="14"/>
      <c r="QI106" s="14"/>
      <c r="QJ106" s="14"/>
      <c r="QK106" s="14"/>
      <c r="QL106" s="14"/>
      <c r="QM106" s="14"/>
      <c r="QN106" s="14"/>
      <c r="QO106" s="14"/>
      <c r="QP106" s="14"/>
      <c r="QQ106" s="14"/>
      <c r="QR106" s="14"/>
      <c r="QS106" s="14"/>
      <c r="QT106" s="14"/>
      <c r="QU106" s="14"/>
      <c r="QV106" s="14"/>
      <c r="QW106" s="14"/>
      <c r="QX106" s="14"/>
      <c r="QY106" s="14"/>
      <c r="QZ106" s="14"/>
      <c r="RA106" s="14"/>
      <c r="RB106" s="14"/>
      <c r="RC106" s="14"/>
      <c r="RD106" s="14"/>
      <c r="RE106" s="14"/>
      <c r="RF106" s="14"/>
      <c r="RG106" s="14"/>
      <c r="RH106" s="14"/>
      <c r="RI106" s="14"/>
      <c r="RJ106" s="14"/>
      <c r="RK106" s="14"/>
      <c r="RL106" s="14"/>
      <c r="RM106" s="14"/>
      <c r="RN106" s="14"/>
      <c r="RO106" s="14"/>
      <c r="RP106" s="14"/>
      <c r="RQ106" s="14"/>
      <c r="RR106" s="14"/>
      <c r="RS106" s="14"/>
      <c r="RT106" s="14"/>
      <c r="RU106" s="14"/>
      <c r="RV106" s="14"/>
      <c r="RW106" s="14"/>
      <c r="RX106" s="14"/>
      <c r="RY106" s="14"/>
      <c r="RZ106" s="14"/>
      <c r="SA106" s="14"/>
      <c r="SB106" s="14"/>
      <c r="SC106" s="14"/>
      <c r="SD106" s="14"/>
      <c r="SE106" s="14"/>
      <c r="SF106" s="14"/>
      <c r="SG106" s="14"/>
      <c r="SH106" s="14"/>
      <c r="SI106" s="14"/>
      <c r="SJ106" s="14"/>
      <c r="SK106" s="14"/>
      <c r="SL106" s="14"/>
      <c r="SM106" s="14"/>
      <c r="SN106" s="14"/>
      <c r="SO106" s="14"/>
      <c r="SP106" s="14"/>
      <c r="SQ106" s="14"/>
      <c r="SR106" s="14"/>
    </row>
    <row r="107" spans="1:512" s="262" customFormat="1" ht="32.25" customHeight="1" x14ac:dyDescent="0.25">
      <c r="A107" s="1617" t="s">
        <v>215</v>
      </c>
      <c r="B107" s="1307" t="s">
        <v>867</v>
      </c>
      <c r="C107" s="1307" t="s">
        <v>868</v>
      </c>
      <c r="D107" s="264" t="s">
        <v>869</v>
      </c>
      <c r="E107" s="263">
        <v>43960</v>
      </c>
      <c r="F107" s="1307" t="s">
        <v>836</v>
      </c>
      <c r="IW107" s="14"/>
      <c r="IX107" s="14"/>
      <c r="IY107" s="14"/>
      <c r="IZ107" s="14"/>
      <c r="JA107" s="14"/>
      <c r="JB107" s="14"/>
      <c r="JC107" s="14"/>
      <c r="JD107" s="14"/>
      <c r="JE107" s="14"/>
      <c r="JF107" s="14"/>
      <c r="JG107" s="14"/>
      <c r="JH107" s="14"/>
      <c r="JI107" s="14"/>
      <c r="JJ107" s="14"/>
      <c r="JK107" s="14"/>
      <c r="JL107" s="14"/>
      <c r="JM107" s="14"/>
      <c r="JN107" s="14"/>
      <c r="JO107" s="14"/>
      <c r="JP107" s="14"/>
      <c r="JQ107" s="14"/>
      <c r="JR107" s="14"/>
      <c r="JS107" s="14"/>
      <c r="JT107" s="14"/>
      <c r="JU107" s="14"/>
      <c r="JV107" s="14"/>
      <c r="JW107" s="14"/>
      <c r="JX107" s="14"/>
      <c r="JY107" s="14"/>
      <c r="JZ107" s="14"/>
      <c r="KA107" s="14"/>
      <c r="KB107" s="14"/>
      <c r="KC107" s="14"/>
      <c r="KD107" s="14"/>
      <c r="KE107" s="14"/>
      <c r="KF107" s="14"/>
      <c r="KG107" s="14"/>
      <c r="KH107" s="14"/>
      <c r="KI107" s="14"/>
      <c r="KJ107" s="14"/>
      <c r="KK107" s="14"/>
      <c r="KL107" s="14"/>
      <c r="KM107" s="14"/>
      <c r="KN107" s="14"/>
      <c r="KO107" s="14"/>
      <c r="KP107" s="14"/>
      <c r="KQ107" s="14"/>
      <c r="KR107" s="14"/>
      <c r="KS107" s="14"/>
      <c r="KT107" s="14"/>
      <c r="KU107" s="14"/>
      <c r="KV107" s="14"/>
      <c r="KW107" s="14"/>
      <c r="KX107" s="14"/>
      <c r="KY107" s="14"/>
      <c r="KZ107" s="14"/>
      <c r="LA107" s="14"/>
      <c r="LB107" s="14"/>
      <c r="LC107" s="14"/>
      <c r="LD107" s="14"/>
      <c r="LE107" s="14"/>
      <c r="LF107" s="14"/>
      <c r="LG107" s="14"/>
      <c r="LH107" s="14"/>
      <c r="LI107" s="14"/>
      <c r="LJ107" s="14"/>
      <c r="LK107" s="14"/>
      <c r="LL107" s="14"/>
      <c r="LM107" s="14"/>
      <c r="LN107" s="14"/>
      <c r="LO107" s="14"/>
      <c r="LP107" s="14"/>
      <c r="LQ107" s="14"/>
      <c r="LR107" s="14"/>
      <c r="LS107" s="14"/>
      <c r="LT107" s="14"/>
      <c r="LU107" s="14"/>
      <c r="LV107" s="14"/>
      <c r="LW107" s="14"/>
      <c r="LX107" s="14"/>
      <c r="LY107" s="14"/>
      <c r="LZ107" s="14"/>
      <c r="MA107" s="14"/>
      <c r="MB107" s="14"/>
      <c r="MC107" s="14"/>
      <c r="MD107" s="14"/>
      <c r="ME107" s="14"/>
      <c r="MF107" s="14"/>
      <c r="MG107" s="14"/>
      <c r="MH107" s="14"/>
      <c r="MI107" s="14"/>
      <c r="MJ107" s="14"/>
      <c r="MK107" s="14"/>
      <c r="ML107" s="14"/>
      <c r="MM107" s="14"/>
      <c r="MN107" s="14"/>
      <c r="MO107" s="14"/>
      <c r="MP107" s="14"/>
      <c r="MQ107" s="14"/>
      <c r="MR107" s="14"/>
      <c r="MS107" s="14"/>
      <c r="MT107" s="14"/>
      <c r="MU107" s="14"/>
      <c r="MV107" s="14"/>
      <c r="MW107" s="14"/>
      <c r="MX107" s="14"/>
      <c r="MY107" s="14"/>
      <c r="MZ107" s="14"/>
      <c r="NA107" s="14"/>
      <c r="NB107" s="14"/>
      <c r="NC107" s="14"/>
      <c r="ND107" s="14"/>
      <c r="NE107" s="14"/>
      <c r="NF107" s="14"/>
      <c r="NG107" s="14"/>
      <c r="NH107" s="14"/>
      <c r="NI107" s="14"/>
      <c r="NJ107" s="14"/>
      <c r="NK107" s="14"/>
      <c r="NL107" s="14"/>
      <c r="NM107" s="14"/>
      <c r="NN107" s="14"/>
      <c r="NO107" s="14"/>
      <c r="NP107" s="14"/>
      <c r="NQ107" s="14"/>
      <c r="NR107" s="14"/>
      <c r="NS107" s="14"/>
      <c r="NT107" s="14"/>
      <c r="NU107" s="14"/>
      <c r="NV107" s="14"/>
      <c r="NW107" s="14"/>
      <c r="NX107" s="14"/>
      <c r="NY107" s="14"/>
      <c r="NZ107" s="14"/>
      <c r="OA107" s="14"/>
      <c r="OB107" s="14"/>
      <c r="OC107" s="14"/>
      <c r="OD107" s="14"/>
      <c r="OE107" s="14"/>
      <c r="OF107" s="14"/>
      <c r="OG107" s="14"/>
      <c r="OH107" s="14"/>
      <c r="OI107" s="14"/>
      <c r="OJ107" s="14"/>
      <c r="OK107" s="14"/>
      <c r="OL107" s="14"/>
      <c r="OM107" s="14"/>
      <c r="ON107" s="14"/>
      <c r="OO107" s="14"/>
      <c r="OP107" s="14"/>
      <c r="OQ107" s="14"/>
      <c r="OR107" s="14"/>
      <c r="OS107" s="14"/>
      <c r="OT107" s="14"/>
      <c r="OU107" s="14"/>
      <c r="OV107" s="14"/>
      <c r="OW107" s="14"/>
      <c r="OX107" s="14"/>
      <c r="OY107" s="14"/>
      <c r="OZ107" s="14"/>
      <c r="PA107" s="14"/>
      <c r="PB107" s="14"/>
      <c r="PC107" s="14"/>
      <c r="PD107" s="14"/>
      <c r="PE107" s="14"/>
      <c r="PF107" s="14"/>
      <c r="PG107" s="14"/>
      <c r="PH107" s="14"/>
      <c r="PI107" s="14"/>
      <c r="PJ107" s="14"/>
      <c r="PK107" s="14"/>
      <c r="PL107" s="14"/>
      <c r="PM107" s="14"/>
      <c r="PN107" s="14"/>
      <c r="PO107" s="14"/>
      <c r="PP107" s="14"/>
      <c r="PQ107" s="14"/>
      <c r="PR107" s="14"/>
      <c r="PS107" s="14"/>
      <c r="PT107" s="14"/>
      <c r="PU107" s="14"/>
      <c r="PV107" s="14"/>
      <c r="PW107" s="14"/>
      <c r="PX107" s="14"/>
      <c r="PY107" s="14"/>
      <c r="PZ107" s="14"/>
      <c r="QA107" s="14"/>
      <c r="QB107" s="14"/>
      <c r="QC107" s="14"/>
      <c r="QD107" s="14"/>
      <c r="QE107" s="14"/>
      <c r="QF107" s="14"/>
      <c r="QG107" s="14"/>
      <c r="QH107" s="14"/>
      <c r="QI107" s="14"/>
      <c r="QJ107" s="14"/>
      <c r="QK107" s="14"/>
      <c r="QL107" s="14"/>
      <c r="QM107" s="14"/>
      <c r="QN107" s="14"/>
      <c r="QO107" s="14"/>
      <c r="QP107" s="14"/>
      <c r="QQ107" s="14"/>
      <c r="QR107" s="14"/>
      <c r="QS107" s="14"/>
      <c r="QT107" s="14"/>
      <c r="QU107" s="14"/>
      <c r="QV107" s="14"/>
      <c r="QW107" s="14"/>
      <c r="QX107" s="14"/>
      <c r="QY107" s="14"/>
      <c r="QZ107" s="14"/>
      <c r="RA107" s="14"/>
      <c r="RB107" s="14"/>
      <c r="RC107" s="14"/>
      <c r="RD107" s="14"/>
      <c r="RE107" s="14"/>
      <c r="RF107" s="14"/>
      <c r="RG107" s="14"/>
      <c r="RH107" s="14"/>
      <c r="RI107" s="14"/>
      <c r="RJ107" s="14"/>
      <c r="RK107" s="14"/>
      <c r="RL107" s="14"/>
      <c r="RM107" s="14"/>
      <c r="RN107" s="14"/>
      <c r="RO107" s="14"/>
      <c r="RP107" s="14"/>
      <c r="RQ107" s="14"/>
      <c r="RR107" s="14"/>
      <c r="RS107" s="14"/>
      <c r="RT107" s="14"/>
      <c r="RU107" s="14"/>
      <c r="RV107" s="14"/>
      <c r="RW107" s="14"/>
      <c r="RX107" s="14"/>
      <c r="RY107" s="14"/>
      <c r="RZ107" s="14"/>
      <c r="SA107" s="14"/>
      <c r="SB107" s="14"/>
      <c r="SC107" s="14"/>
      <c r="SD107" s="14"/>
      <c r="SE107" s="14"/>
      <c r="SF107" s="14"/>
      <c r="SG107" s="14"/>
      <c r="SH107" s="14"/>
      <c r="SI107" s="14"/>
      <c r="SJ107" s="14"/>
      <c r="SK107" s="14"/>
      <c r="SL107" s="14"/>
      <c r="SM107" s="14"/>
      <c r="SN107" s="14"/>
      <c r="SO107" s="14"/>
      <c r="SP107" s="14"/>
      <c r="SQ107" s="14"/>
      <c r="SR107" s="14"/>
    </row>
    <row r="108" spans="1:512" s="262" customFormat="1" ht="32.25" customHeight="1" x14ac:dyDescent="0.25">
      <c r="A108" s="1617" t="s">
        <v>215</v>
      </c>
      <c r="B108" s="1307" t="s">
        <v>867</v>
      </c>
      <c r="C108" s="1307" t="s">
        <v>868</v>
      </c>
      <c r="D108" s="264" t="s">
        <v>870</v>
      </c>
      <c r="E108" s="263">
        <v>44320</v>
      </c>
      <c r="F108" s="1307" t="s">
        <v>836</v>
      </c>
      <c r="IW108" s="14"/>
      <c r="IX108" s="14"/>
      <c r="IY108" s="14"/>
      <c r="IZ108" s="14"/>
      <c r="JA108" s="14"/>
      <c r="JB108" s="14"/>
      <c r="JC108" s="14"/>
      <c r="JD108" s="14"/>
      <c r="JE108" s="14"/>
      <c r="JF108" s="14"/>
      <c r="JG108" s="14"/>
      <c r="JH108" s="14"/>
      <c r="JI108" s="14"/>
      <c r="JJ108" s="14"/>
      <c r="JK108" s="14"/>
      <c r="JL108" s="14"/>
      <c r="JM108" s="14"/>
      <c r="JN108" s="14"/>
      <c r="JO108" s="14"/>
      <c r="JP108" s="14"/>
      <c r="JQ108" s="14"/>
      <c r="JR108" s="14"/>
      <c r="JS108" s="14"/>
      <c r="JT108" s="14"/>
      <c r="JU108" s="14"/>
      <c r="JV108" s="14"/>
      <c r="JW108" s="14"/>
      <c r="JX108" s="14"/>
      <c r="JY108" s="14"/>
      <c r="JZ108" s="14"/>
      <c r="KA108" s="14"/>
      <c r="KB108" s="14"/>
      <c r="KC108" s="14"/>
      <c r="KD108" s="14"/>
      <c r="KE108" s="14"/>
      <c r="KF108" s="14"/>
      <c r="KG108" s="14"/>
      <c r="KH108" s="14"/>
      <c r="KI108" s="14"/>
      <c r="KJ108" s="14"/>
      <c r="KK108" s="14"/>
      <c r="KL108" s="14"/>
      <c r="KM108" s="14"/>
      <c r="KN108" s="14"/>
      <c r="KO108" s="14"/>
      <c r="KP108" s="14"/>
      <c r="KQ108" s="14"/>
      <c r="KR108" s="14"/>
      <c r="KS108" s="14"/>
      <c r="KT108" s="14"/>
      <c r="KU108" s="14"/>
      <c r="KV108" s="14"/>
      <c r="KW108" s="14"/>
      <c r="KX108" s="14"/>
      <c r="KY108" s="14"/>
      <c r="KZ108" s="14"/>
      <c r="LA108" s="14"/>
      <c r="LB108" s="14"/>
      <c r="LC108" s="14"/>
      <c r="LD108" s="14"/>
      <c r="LE108" s="14"/>
      <c r="LF108" s="14"/>
      <c r="LG108" s="14"/>
      <c r="LH108" s="14"/>
      <c r="LI108" s="14"/>
      <c r="LJ108" s="14"/>
      <c r="LK108" s="14"/>
      <c r="LL108" s="14"/>
      <c r="LM108" s="14"/>
      <c r="LN108" s="14"/>
      <c r="LO108" s="14"/>
      <c r="LP108" s="14"/>
      <c r="LQ108" s="14"/>
      <c r="LR108" s="14"/>
      <c r="LS108" s="14"/>
      <c r="LT108" s="14"/>
      <c r="LU108" s="14"/>
      <c r="LV108" s="14"/>
      <c r="LW108" s="14"/>
      <c r="LX108" s="14"/>
      <c r="LY108" s="14"/>
      <c r="LZ108" s="14"/>
      <c r="MA108" s="14"/>
      <c r="MB108" s="14"/>
      <c r="MC108" s="14"/>
      <c r="MD108" s="14"/>
      <c r="ME108" s="14"/>
      <c r="MF108" s="14"/>
      <c r="MG108" s="14"/>
      <c r="MH108" s="14"/>
      <c r="MI108" s="14"/>
      <c r="MJ108" s="14"/>
      <c r="MK108" s="14"/>
      <c r="ML108" s="14"/>
      <c r="MM108" s="14"/>
      <c r="MN108" s="14"/>
      <c r="MO108" s="14"/>
      <c r="MP108" s="14"/>
      <c r="MQ108" s="14"/>
      <c r="MR108" s="14"/>
      <c r="MS108" s="14"/>
      <c r="MT108" s="14"/>
      <c r="MU108" s="14"/>
      <c r="MV108" s="14"/>
      <c r="MW108" s="14"/>
      <c r="MX108" s="14"/>
      <c r="MY108" s="14"/>
      <c r="MZ108" s="14"/>
      <c r="NA108" s="14"/>
      <c r="NB108" s="14"/>
      <c r="NC108" s="14"/>
      <c r="ND108" s="14"/>
      <c r="NE108" s="14"/>
      <c r="NF108" s="14"/>
      <c r="NG108" s="14"/>
      <c r="NH108" s="14"/>
      <c r="NI108" s="14"/>
      <c r="NJ108" s="14"/>
      <c r="NK108" s="14"/>
      <c r="NL108" s="14"/>
      <c r="NM108" s="14"/>
      <c r="NN108" s="14"/>
      <c r="NO108" s="14"/>
      <c r="NP108" s="14"/>
      <c r="NQ108" s="14"/>
      <c r="NR108" s="14"/>
      <c r="NS108" s="14"/>
      <c r="NT108" s="14"/>
      <c r="NU108" s="14"/>
      <c r="NV108" s="14"/>
      <c r="NW108" s="14"/>
      <c r="NX108" s="14"/>
      <c r="NY108" s="14"/>
      <c r="NZ108" s="14"/>
      <c r="OA108" s="14"/>
      <c r="OB108" s="14"/>
      <c r="OC108" s="14"/>
      <c r="OD108" s="14"/>
      <c r="OE108" s="14"/>
      <c r="OF108" s="14"/>
      <c r="OG108" s="14"/>
      <c r="OH108" s="14"/>
      <c r="OI108" s="14"/>
      <c r="OJ108" s="14"/>
      <c r="OK108" s="14"/>
      <c r="OL108" s="14"/>
      <c r="OM108" s="14"/>
      <c r="ON108" s="14"/>
      <c r="OO108" s="14"/>
      <c r="OP108" s="14"/>
      <c r="OQ108" s="14"/>
      <c r="OR108" s="14"/>
      <c r="OS108" s="14"/>
      <c r="OT108" s="14"/>
      <c r="OU108" s="14"/>
      <c r="OV108" s="14"/>
      <c r="OW108" s="14"/>
      <c r="OX108" s="14"/>
      <c r="OY108" s="14"/>
      <c r="OZ108" s="14"/>
      <c r="PA108" s="14"/>
      <c r="PB108" s="14"/>
      <c r="PC108" s="14"/>
      <c r="PD108" s="14"/>
      <c r="PE108" s="14"/>
      <c r="PF108" s="14"/>
      <c r="PG108" s="14"/>
      <c r="PH108" s="14"/>
      <c r="PI108" s="14"/>
      <c r="PJ108" s="14"/>
      <c r="PK108" s="14"/>
      <c r="PL108" s="14"/>
      <c r="PM108" s="14"/>
      <c r="PN108" s="14"/>
      <c r="PO108" s="14"/>
      <c r="PP108" s="14"/>
      <c r="PQ108" s="14"/>
      <c r="PR108" s="14"/>
      <c r="PS108" s="14"/>
      <c r="PT108" s="14"/>
      <c r="PU108" s="14"/>
      <c r="PV108" s="14"/>
      <c r="PW108" s="14"/>
      <c r="PX108" s="14"/>
      <c r="PY108" s="14"/>
      <c r="PZ108" s="14"/>
      <c r="QA108" s="14"/>
      <c r="QB108" s="14"/>
      <c r="QC108" s="14"/>
      <c r="QD108" s="14"/>
      <c r="QE108" s="14"/>
      <c r="QF108" s="14"/>
      <c r="QG108" s="14"/>
      <c r="QH108" s="14"/>
      <c r="QI108" s="14"/>
      <c r="QJ108" s="14"/>
      <c r="QK108" s="14"/>
      <c r="QL108" s="14"/>
      <c r="QM108" s="14"/>
      <c r="QN108" s="14"/>
      <c r="QO108" s="14"/>
      <c r="QP108" s="14"/>
      <c r="QQ108" s="14"/>
      <c r="QR108" s="14"/>
      <c r="QS108" s="14"/>
      <c r="QT108" s="14"/>
      <c r="QU108" s="14"/>
      <c r="QV108" s="14"/>
      <c r="QW108" s="14"/>
      <c r="QX108" s="14"/>
      <c r="QY108" s="14"/>
      <c r="QZ108" s="14"/>
      <c r="RA108" s="14"/>
      <c r="RB108" s="14"/>
      <c r="RC108" s="14"/>
      <c r="RD108" s="14"/>
      <c r="RE108" s="14"/>
      <c r="RF108" s="14"/>
      <c r="RG108" s="14"/>
      <c r="RH108" s="14"/>
      <c r="RI108" s="14"/>
      <c r="RJ108" s="14"/>
      <c r="RK108" s="14"/>
      <c r="RL108" s="14"/>
      <c r="RM108" s="14"/>
      <c r="RN108" s="14"/>
      <c r="RO108" s="14"/>
      <c r="RP108" s="14"/>
      <c r="RQ108" s="14"/>
      <c r="RR108" s="14"/>
      <c r="RS108" s="14"/>
      <c r="RT108" s="14"/>
      <c r="RU108" s="14"/>
      <c r="RV108" s="14"/>
      <c r="RW108" s="14"/>
      <c r="RX108" s="14"/>
      <c r="RY108" s="14"/>
      <c r="RZ108" s="14"/>
      <c r="SA108" s="14"/>
      <c r="SB108" s="14"/>
      <c r="SC108" s="14"/>
      <c r="SD108" s="14"/>
      <c r="SE108" s="14"/>
      <c r="SF108" s="14"/>
      <c r="SG108" s="14"/>
      <c r="SH108" s="14"/>
      <c r="SI108" s="14"/>
      <c r="SJ108" s="14"/>
      <c r="SK108" s="14"/>
      <c r="SL108" s="14"/>
      <c r="SM108" s="14"/>
      <c r="SN108" s="14"/>
      <c r="SO108" s="14"/>
      <c r="SP108" s="14"/>
      <c r="SQ108" s="14"/>
      <c r="SR108" s="14"/>
    </row>
    <row r="109" spans="1:512" s="262" customFormat="1" ht="32.25" customHeight="1" x14ac:dyDescent="0.25">
      <c r="A109" s="1617" t="s">
        <v>215</v>
      </c>
      <c r="B109" s="1307" t="s">
        <v>1255</v>
      </c>
      <c r="C109" s="1307" t="s">
        <v>1256</v>
      </c>
      <c r="D109" s="264" t="s">
        <v>1257</v>
      </c>
      <c r="E109" s="263">
        <v>45348</v>
      </c>
      <c r="F109" s="1307" t="s">
        <v>836</v>
      </c>
      <c r="IW109" s="14"/>
      <c r="IX109" s="14"/>
      <c r="IY109" s="14"/>
      <c r="IZ109" s="14"/>
      <c r="JA109" s="14"/>
      <c r="JB109" s="14"/>
      <c r="JC109" s="14"/>
      <c r="JD109" s="14"/>
      <c r="JE109" s="14"/>
      <c r="JF109" s="14"/>
      <c r="JG109" s="14"/>
      <c r="JH109" s="14"/>
      <c r="JI109" s="14"/>
      <c r="JJ109" s="14"/>
      <c r="JK109" s="14"/>
      <c r="JL109" s="14"/>
      <c r="JM109" s="14"/>
      <c r="JN109" s="14"/>
      <c r="JO109" s="14"/>
      <c r="JP109" s="14"/>
      <c r="JQ109" s="14"/>
      <c r="JR109" s="14"/>
      <c r="JS109" s="14"/>
      <c r="JT109" s="14"/>
      <c r="JU109" s="14"/>
      <c r="JV109" s="14"/>
      <c r="JW109" s="14"/>
      <c r="JX109" s="14"/>
      <c r="JY109" s="14"/>
      <c r="JZ109" s="14"/>
      <c r="KA109" s="14"/>
      <c r="KB109" s="14"/>
      <c r="KC109" s="14"/>
      <c r="KD109" s="14"/>
      <c r="KE109" s="14"/>
      <c r="KF109" s="14"/>
      <c r="KG109" s="14"/>
      <c r="KH109" s="14"/>
      <c r="KI109" s="14"/>
      <c r="KJ109" s="14"/>
      <c r="KK109" s="14"/>
      <c r="KL109" s="14"/>
      <c r="KM109" s="14"/>
      <c r="KN109" s="14"/>
      <c r="KO109" s="14"/>
      <c r="KP109" s="14"/>
      <c r="KQ109" s="14"/>
      <c r="KR109" s="14"/>
      <c r="KS109" s="14"/>
      <c r="KT109" s="14"/>
      <c r="KU109" s="14"/>
      <c r="KV109" s="14"/>
      <c r="KW109" s="14"/>
      <c r="KX109" s="14"/>
      <c r="KY109" s="14"/>
      <c r="KZ109" s="14"/>
      <c r="LA109" s="14"/>
      <c r="LB109" s="14"/>
      <c r="LC109" s="14"/>
      <c r="LD109" s="14"/>
      <c r="LE109" s="14"/>
      <c r="LF109" s="14"/>
      <c r="LG109" s="14"/>
      <c r="LH109" s="14"/>
      <c r="LI109" s="14"/>
      <c r="LJ109" s="14"/>
      <c r="LK109" s="14"/>
      <c r="LL109" s="14"/>
      <c r="LM109" s="14"/>
      <c r="LN109" s="14"/>
      <c r="LO109" s="14"/>
      <c r="LP109" s="14"/>
      <c r="LQ109" s="14"/>
      <c r="LR109" s="14"/>
      <c r="LS109" s="14"/>
      <c r="LT109" s="14"/>
      <c r="LU109" s="14"/>
      <c r="LV109" s="14"/>
      <c r="LW109" s="14"/>
      <c r="LX109" s="14"/>
      <c r="LY109" s="14"/>
      <c r="LZ109" s="14"/>
      <c r="MA109" s="14"/>
      <c r="MB109" s="14"/>
      <c r="MC109" s="14"/>
      <c r="MD109" s="14"/>
      <c r="ME109" s="14"/>
      <c r="MF109" s="14"/>
      <c r="MG109" s="14"/>
      <c r="MH109" s="14"/>
      <c r="MI109" s="14"/>
      <c r="MJ109" s="14"/>
      <c r="MK109" s="14"/>
      <c r="ML109" s="14"/>
      <c r="MM109" s="14"/>
      <c r="MN109" s="14"/>
      <c r="MO109" s="14"/>
      <c r="MP109" s="14"/>
      <c r="MQ109" s="14"/>
      <c r="MR109" s="14"/>
      <c r="MS109" s="14"/>
      <c r="MT109" s="14"/>
      <c r="MU109" s="14"/>
      <c r="MV109" s="14"/>
      <c r="MW109" s="14"/>
      <c r="MX109" s="14"/>
      <c r="MY109" s="14"/>
      <c r="MZ109" s="14"/>
      <c r="NA109" s="14"/>
      <c r="NB109" s="14"/>
      <c r="NC109" s="14"/>
      <c r="ND109" s="14"/>
      <c r="NE109" s="14"/>
      <c r="NF109" s="14"/>
      <c r="NG109" s="14"/>
      <c r="NH109" s="14"/>
      <c r="NI109" s="14"/>
      <c r="NJ109" s="14"/>
      <c r="NK109" s="14"/>
      <c r="NL109" s="14"/>
      <c r="NM109" s="14"/>
      <c r="NN109" s="14"/>
      <c r="NO109" s="14"/>
      <c r="NP109" s="14"/>
      <c r="NQ109" s="14"/>
      <c r="NR109" s="14"/>
      <c r="NS109" s="14"/>
      <c r="NT109" s="14"/>
      <c r="NU109" s="14"/>
      <c r="NV109" s="14"/>
      <c r="NW109" s="14"/>
      <c r="NX109" s="14"/>
      <c r="NY109" s="14"/>
      <c r="NZ109" s="14"/>
      <c r="OA109" s="14"/>
      <c r="OB109" s="14"/>
      <c r="OC109" s="14"/>
      <c r="OD109" s="14"/>
      <c r="OE109" s="14"/>
      <c r="OF109" s="14"/>
      <c r="OG109" s="14"/>
      <c r="OH109" s="14"/>
      <c r="OI109" s="14"/>
      <c r="OJ109" s="14"/>
      <c r="OK109" s="14"/>
      <c r="OL109" s="14"/>
      <c r="OM109" s="14"/>
      <c r="ON109" s="14"/>
      <c r="OO109" s="14"/>
      <c r="OP109" s="14"/>
      <c r="OQ109" s="14"/>
      <c r="OR109" s="14"/>
      <c r="OS109" s="14"/>
      <c r="OT109" s="14"/>
      <c r="OU109" s="14"/>
      <c r="OV109" s="14"/>
      <c r="OW109" s="14"/>
      <c r="OX109" s="14"/>
      <c r="OY109" s="14"/>
      <c r="OZ109" s="14"/>
      <c r="PA109" s="14"/>
      <c r="PB109" s="14"/>
      <c r="PC109" s="14"/>
      <c r="PD109" s="14"/>
      <c r="PE109" s="14"/>
      <c r="PF109" s="14"/>
      <c r="PG109" s="14"/>
      <c r="PH109" s="14"/>
      <c r="PI109" s="14"/>
      <c r="PJ109" s="14"/>
      <c r="PK109" s="14"/>
      <c r="PL109" s="14"/>
      <c r="PM109" s="14"/>
      <c r="PN109" s="14"/>
      <c r="PO109" s="14"/>
      <c r="PP109" s="14"/>
      <c r="PQ109" s="14"/>
      <c r="PR109" s="14"/>
      <c r="PS109" s="14"/>
      <c r="PT109" s="14"/>
      <c r="PU109" s="14"/>
      <c r="PV109" s="14"/>
      <c r="PW109" s="14"/>
      <c r="PX109" s="14"/>
      <c r="PY109" s="14"/>
      <c r="PZ109" s="14"/>
      <c r="QA109" s="14"/>
      <c r="QB109" s="14"/>
      <c r="QC109" s="14"/>
      <c r="QD109" s="14"/>
      <c r="QE109" s="14"/>
      <c r="QF109" s="14"/>
      <c r="QG109" s="14"/>
      <c r="QH109" s="14"/>
      <c r="QI109" s="14"/>
      <c r="QJ109" s="14"/>
      <c r="QK109" s="14"/>
      <c r="QL109" s="14"/>
      <c r="QM109" s="14"/>
      <c r="QN109" s="14"/>
      <c r="QO109" s="14"/>
      <c r="QP109" s="14"/>
      <c r="QQ109" s="14"/>
      <c r="QR109" s="14"/>
      <c r="QS109" s="14"/>
      <c r="QT109" s="14"/>
      <c r="QU109" s="14"/>
      <c r="QV109" s="14"/>
      <c r="QW109" s="14"/>
      <c r="QX109" s="14"/>
      <c r="QY109" s="14"/>
      <c r="QZ109" s="14"/>
      <c r="RA109" s="14"/>
      <c r="RB109" s="14"/>
      <c r="RC109" s="14"/>
      <c r="RD109" s="14"/>
      <c r="RE109" s="14"/>
      <c r="RF109" s="14"/>
      <c r="RG109" s="14"/>
      <c r="RH109" s="14"/>
      <c r="RI109" s="14"/>
      <c r="RJ109" s="14"/>
      <c r="RK109" s="14"/>
      <c r="RL109" s="14"/>
      <c r="RM109" s="14"/>
      <c r="RN109" s="14"/>
      <c r="RO109" s="14"/>
      <c r="RP109" s="14"/>
      <c r="RQ109" s="14"/>
      <c r="RR109" s="14"/>
      <c r="RS109" s="14"/>
      <c r="RT109" s="14"/>
      <c r="RU109" s="14"/>
      <c r="RV109" s="14"/>
      <c r="RW109" s="14"/>
      <c r="RX109" s="14"/>
      <c r="RY109" s="14"/>
      <c r="RZ109" s="14"/>
      <c r="SA109" s="14"/>
      <c r="SB109" s="14"/>
      <c r="SC109" s="14"/>
      <c r="SD109" s="14"/>
      <c r="SE109" s="14"/>
      <c r="SF109" s="14"/>
      <c r="SG109" s="14"/>
      <c r="SH109" s="14"/>
      <c r="SI109" s="14"/>
      <c r="SJ109" s="14"/>
      <c r="SK109" s="14"/>
      <c r="SL109" s="14"/>
      <c r="SM109" s="14"/>
      <c r="SN109" s="14"/>
      <c r="SO109" s="14"/>
      <c r="SP109" s="14"/>
      <c r="SQ109" s="14"/>
      <c r="SR109" s="14"/>
    </row>
    <row r="110" spans="1:512" s="262" customFormat="1" ht="32.25" customHeight="1" x14ac:dyDescent="0.25">
      <c r="A110" s="1617" t="s">
        <v>215</v>
      </c>
      <c r="B110" s="1307" t="s">
        <v>1255</v>
      </c>
      <c r="C110" s="1307" t="s">
        <v>1256</v>
      </c>
      <c r="D110" s="264" t="s">
        <v>1258</v>
      </c>
      <c r="E110" s="263">
        <v>45708</v>
      </c>
      <c r="F110" s="1307" t="s">
        <v>836</v>
      </c>
      <c r="IW110" s="14"/>
      <c r="IX110" s="14"/>
      <c r="IY110" s="14"/>
      <c r="IZ110" s="14"/>
      <c r="JA110" s="14"/>
      <c r="JB110" s="14"/>
      <c r="JC110" s="14"/>
      <c r="JD110" s="14"/>
      <c r="JE110" s="14"/>
      <c r="JF110" s="14"/>
      <c r="JG110" s="14"/>
      <c r="JH110" s="14"/>
      <c r="JI110" s="14"/>
      <c r="JJ110" s="14"/>
      <c r="JK110" s="14"/>
      <c r="JL110" s="14"/>
      <c r="JM110" s="14"/>
      <c r="JN110" s="14"/>
      <c r="JO110" s="14"/>
      <c r="JP110" s="14"/>
      <c r="JQ110" s="14"/>
      <c r="JR110" s="14"/>
      <c r="JS110" s="14"/>
      <c r="JT110" s="14"/>
      <c r="JU110" s="14"/>
      <c r="JV110" s="14"/>
      <c r="JW110" s="14"/>
      <c r="JX110" s="14"/>
      <c r="JY110" s="14"/>
      <c r="JZ110" s="14"/>
      <c r="KA110" s="14"/>
      <c r="KB110" s="14"/>
      <c r="KC110" s="14"/>
      <c r="KD110" s="14"/>
      <c r="KE110" s="14"/>
      <c r="KF110" s="14"/>
      <c r="KG110" s="14"/>
      <c r="KH110" s="14"/>
      <c r="KI110" s="14"/>
      <c r="KJ110" s="14"/>
      <c r="KK110" s="14"/>
      <c r="KL110" s="14"/>
      <c r="KM110" s="14"/>
      <c r="KN110" s="14"/>
      <c r="KO110" s="14"/>
      <c r="KP110" s="14"/>
      <c r="KQ110" s="14"/>
      <c r="KR110" s="14"/>
      <c r="KS110" s="14"/>
      <c r="KT110" s="14"/>
      <c r="KU110" s="14"/>
      <c r="KV110" s="14"/>
      <c r="KW110" s="14"/>
      <c r="KX110" s="14"/>
      <c r="KY110" s="14"/>
      <c r="KZ110" s="14"/>
      <c r="LA110" s="14"/>
      <c r="LB110" s="14"/>
      <c r="LC110" s="14"/>
      <c r="LD110" s="14"/>
      <c r="LE110" s="14"/>
      <c r="LF110" s="14"/>
      <c r="LG110" s="14"/>
      <c r="LH110" s="14"/>
      <c r="LI110" s="14"/>
      <c r="LJ110" s="14"/>
      <c r="LK110" s="14"/>
      <c r="LL110" s="14"/>
      <c r="LM110" s="14"/>
      <c r="LN110" s="14"/>
      <c r="LO110" s="14"/>
      <c r="LP110" s="14"/>
      <c r="LQ110" s="14"/>
      <c r="LR110" s="14"/>
      <c r="LS110" s="14"/>
      <c r="LT110" s="14"/>
      <c r="LU110" s="14"/>
      <c r="LV110" s="14"/>
      <c r="LW110" s="14"/>
      <c r="LX110" s="14"/>
      <c r="LY110" s="14"/>
      <c r="LZ110" s="14"/>
      <c r="MA110" s="14"/>
      <c r="MB110" s="14"/>
      <c r="MC110" s="14"/>
      <c r="MD110" s="14"/>
      <c r="ME110" s="14"/>
      <c r="MF110" s="14"/>
      <c r="MG110" s="14"/>
      <c r="MH110" s="14"/>
      <c r="MI110" s="14"/>
      <c r="MJ110" s="14"/>
      <c r="MK110" s="14"/>
      <c r="ML110" s="14"/>
      <c r="MM110" s="14"/>
      <c r="MN110" s="14"/>
      <c r="MO110" s="14"/>
      <c r="MP110" s="14"/>
      <c r="MQ110" s="14"/>
      <c r="MR110" s="14"/>
      <c r="MS110" s="14"/>
      <c r="MT110" s="14"/>
      <c r="MU110" s="14"/>
      <c r="MV110" s="14"/>
      <c r="MW110" s="14"/>
      <c r="MX110" s="14"/>
      <c r="MY110" s="14"/>
      <c r="MZ110" s="14"/>
      <c r="NA110" s="14"/>
      <c r="NB110" s="14"/>
      <c r="NC110" s="14"/>
      <c r="ND110" s="14"/>
      <c r="NE110" s="14"/>
      <c r="NF110" s="14"/>
      <c r="NG110" s="14"/>
      <c r="NH110" s="14"/>
      <c r="NI110" s="14"/>
      <c r="NJ110" s="14"/>
      <c r="NK110" s="14"/>
      <c r="NL110" s="14"/>
      <c r="NM110" s="14"/>
      <c r="NN110" s="14"/>
      <c r="NO110" s="14"/>
      <c r="NP110" s="14"/>
      <c r="NQ110" s="14"/>
      <c r="NR110" s="14"/>
      <c r="NS110" s="14"/>
      <c r="NT110" s="14"/>
      <c r="NU110" s="14"/>
      <c r="NV110" s="14"/>
      <c r="NW110" s="14"/>
      <c r="NX110" s="14"/>
      <c r="NY110" s="14"/>
      <c r="NZ110" s="14"/>
      <c r="OA110" s="14"/>
      <c r="OB110" s="14"/>
      <c r="OC110" s="14"/>
      <c r="OD110" s="14"/>
      <c r="OE110" s="14"/>
      <c r="OF110" s="14"/>
      <c r="OG110" s="14"/>
      <c r="OH110" s="14"/>
      <c r="OI110" s="14"/>
      <c r="OJ110" s="14"/>
      <c r="OK110" s="14"/>
      <c r="OL110" s="14"/>
      <c r="OM110" s="14"/>
      <c r="ON110" s="14"/>
      <c r="OO110" s="14"/>
      <c r="OP110" s="14"/>
      <c r="OQ110" s="14"/>
      <c r="OR110" s="14"/>
      <c r="OS110" s="14"/>
      <c r="OT110" s="14"/>
      <c r="OU110" s="14"/>
      <c r="OV110" s="14"/>
      <c r="OW110" s="14"/>
      <c r="OX110" s="14"/>
      <c r="OY110" s="14"/>
      <c r="OZ110" s="14"/>
      <c r="PA110" s="14"/>
      <c r="PB110" s="14"/>
      <c r="PC110" s="14"/>
      <c r="PD110" s="14"/>
      <c r="PE110" s="14"/>
      <c r="PF110" s="14"/>
      <c r="PG110" s="14"/>
      <c r="PH110" s="14"/>
      <c r="PI110" s="14"/>
      <c r="PJ110" s="14"/>
      <c r="PK110" s="14"/>
      <c r="PL110" s="14"/>
      <c r="PM110" s="14"/>
      <c r="PN110" s="14"/>
      <c r="PO110" s="14"/>
      <c r="PP110" s="14"/>
      <c r="PQ110" s="14"/>
      <c r="PR110" s="14"/>
      <c r="PS110" s="14"/>
      <c r="PT110" s="14"/>
      <c r="PU110" s="14"/>
      <c r="PV110" s="14"/>
      <c r="PW110" s="14"/>
      <c r="PX110" s="14"/>
      <c r="PY110" s="14"/>
      <c r="PZ110" s="14"/>
      <c r="QA110" s="14"/>
      <c r="QB110" s="14"/>
      <c r="QC110" s="14"/>
      <c r="QD110" s="14"/>
      <c r="QE110" s="14"/>
      <c r="QF110" s="14"/>
      <c r="QG110" s="14"/>
      <c r="QH110" s="14"/>
      <c r="QI110" s="14"/>
      <c r="QJ110" s="14"/>
      <c r="QK110" s="14"/>
      <c r="QL110" s="14"/>
      <c r="QM110" s="14"/>
      <c r="QN110" s="14"/>
      <c r="QO110" s="14"/>
      <c r="QP110" s="14"/>
      <c r="QQ110" s="14"/>
      <c r="QR110" s="14"/>
      <c r="QS110" s="14"/>
      <c r="QT110" s="14"/>
      <c r="QU110" s="14"/>
      <c r="QV110" s="14"/>
      <c r="QW110" s="14"/>
      <c r="QX110" s="14"/>
      <c r="QY110" s="14"/>
      <c r="QZ110" s="14"/>
      <c r="RA110" s="14"/>
      <c r="RB110" s="14"/>
      <c r="RC110" s="14"/>
      <c r="RD110" s="14"/>
      <c r="RE110" s="14"/>
      <c r="RF110" s="14"/>
      <c r="RG110" s="14"/>
      <c r="RH110" s="14"/>
      <c r="RI110" s="14"/>
      <c r="RJ110" s="14"/>
      <c r="RK110" s="14"/>
      <c r="RL110" s="14"/>
      <c r="RM110" s="14"/>
      <c r="RN110" s="14"/>
      <c r="RO110" s="14"/>
      <c r="RP110" s="14"/>
      <c r="RQ110" s="14"/>
      <c r="RR110" s="14"/>
      <c r="RS110" s="14"/>
      <c r="RT110" s="14"/>
      <c r="RU110" s="14"/>
      <c r="RV110" s="14"/>
      <c r="RW110" s="14"/>
      <c r="RX110" s="14"/>
      <c r="RY110" s="14"/>
      <c r="RZ110" s="14"/>
      <c r="SA110" s="14"/>
      <c r="SB110" s="14"/>
      <c r="SC110" s="14"/>
      <c r="SD110" s="14"/>
      <c r="SE110" s="14"/>
      <c r="SF110" s="14"/>
      <c r="SG110" s="14"/>
      <c r="SH110" s="14"/>
      <c r="SI110" s="14"/>
      <c r="SJ110" s="14"/>
      <c r="SK110" s="14"/>
      <c r="SL110" s="14"/>
      <c r="SM110" s="14"/>
      <c r="SN110" s="14"/>
      <c r="SO110" s="14"/>
      <c r="SP110" s="14"/>
      <c r="SQ110" s="14"/>
      <c r="SR110" s="14"/>
    </row>
    <row r="111" spans="1:512" s="262" customFormat="1" ht="32.25" customHeight="1" x14ac:dyDescent="0.25">
      <c r="A111" s="1617" t="s">
        <v>1705</v>
      </c>
      <c r="B111" s="1307" t="s">
        <v>1706</v>
      </c>
      <c r="C111" s="1307" t="s">
        <v>1707</v>
      </c>
      <c r="D111" s="264" t="s">
        <v>1708</v>
      </c>
      <c r="E111" s="263">
        <v>45560</v>
      </c>
      <c r="F111" s="1307" t="s">
        <v>834</v>
      </c>
      <c r="IW111" s="14"/>
      <c r="IX111" s="14"/>
      <c r="IY111" s="14"/>
      <c r="IZ111" s="14"/>
      <c r="JA111" s="14"/>
      <c r="JB111" s="14"/>
      <c r="JC111" s="14"/>
      <c r="JD111" s="14"/>
      <c r="JE111" s="14"/>
      <c r="JF111" s="14"/>
      <c r="JG111" s="14"/>
      <c r="JH111" s="14"/>
      <c r="JI111" s="14"/>
      <c r="JJ111" s="14"/>
      <c r="JK111" s="14"/>
      <c r="JL111" s="14"/>
      <c r="JM111" s="14"/>
      <c r="JN111" s="14"/>
      <c r="JO111" s="14"/>
      <c r="JP111" s="14"/>
      <c r="JQ111" s="14"/>
      <c r="JR111" s="14"/>
      <c r="JS111" s="14"/>
      <c r="JT111" s="14"/>
      <c r="JU111" s="14"/>
      <c r="JV111" s="14"/>
      <c r="JW111" s="14"/>
      <c r="JX111" s="14"/>
      <c r="JY111" s="14"/>
      <c r="JZ111" s="14"/>
      <c r="KA111" s="14"/>
      <c r="KB111" s="14"/>
      <c r="KC111" s="14"/>
      <c r="KD111" s="14"/>
      <c r="KE111" s="14"/>
      <c r="KF111" s="14"/>
      <c r="KG111" s="14"/>
      <c r="KH111" s="14"/>
      <c r="KI111" s="14"/>
      <c r="KJ111" s="14"/>
      <c r="KK111" s="14"/>
      <c r="KL111" s="14"/>
      <c r="KM111" s="14"/>
      <c r="KN111" s="14"/>
      <c r="KO111" s="14"/>
      <c r="KP111" s="14"/>
      <c r="KQ111" s="14"/>
      <c r="KR111" s="14"/>
      <c r="KS111" s="14"/>
      <c r="KT111" s="14"/>
      <c r="KU111" s="14"/>
      <c r="KV111" s="14"/>
      <c r="KW111" s="14"/>
      <c r="KX111" s="14"/>
      <c r="KY111" s="14"/>
      <c r="KZ111" s="14"/>
      <c r="LA111" s="14"/>
      <c r="LB111" s="14"/>
      <c r="LC111" s="14"/>
      <c r="LD111" s="14"/>
      <c r="LE111" s="14"/>
      <c r="LF111" s="14"/>
      <c r="LG111" s="14"/>
      <c r="LH111" s="14"/>
      <c r="LI111" s="14"/>
      <c r="LJ111" s="14"/>
      <c r="LK111" s="14"/>
      <c r="LL111" s="14"/>
      <c r="LM111" s="14"/>
      <c r="LN111" s="14"/>
      <c r="LO111" s="14"/>
      <c r="LP111" s="14"/>
      <c r="LQ111" s="14"/>
      <c r="LR111" s="14"/>
      <c r="LS111" s="14"/>
      <c r="LT111" s="14"/>
      <c r="LU111" s="14"/>
      <c r="LV111" s="14"/>
      <c r="LW111" s="14"/>
      <c r="LX111" s="14"/>
      <c r="LY111" s="14"/>
      <c r="LZ111" s="14"/>
      <c r="MA111" s="14"/>
      <c r="MB111" s="14"/>
      <c r="MC111" s="14"/>
      <c r="MD111" s="14"/>
      <c r="ME111" s="14"/>
      <c r="MF111" s="14"/>
      <c r="MG111" s="14"/>
      <c r="MH111" s="14"/>
      <c r="MI111" s="14"/>
      <c r="MJ111" s="14"/>
      <c r="MK111" s="14"/>
      <c r="ML111" s="14"/>
      <c r="MM111" s="14"/>
      <c r="MN111" s="14"/>
      <c r="MO111" s="14"/>
      <c r="MP111" s="14"/>
      <c r="MQ111" s="14"/>
      <c r="MR111" s="14"/>
      <c r="MS111" s="14"/>
      <c r="MT111" s="14"/>
      <c r="MU111" s="14"/>
      <c r="MV111" s="14"/>
      <c r="MW111" s="14"/>
      <c r="MX111" s="14"/>
      <c r="MY111" s="14"/>
      <c r="MZ111" s="14"/>
      <c r="NA111" s="14"/>
      <c r="NB111" s="14"/>
      <c r="NC111" s="14"/>
      <c r="ND111" s="14"/>
      <c r="NE111" s="14"/>
      <c r="NF111" s="14"/>
      <c r="NG111" s="14"/>
      <c r="NH111" s="14"/>
      <c r="NI111" s="14"/>
      <c r="NJ111" s="14"/>
      <c r="NK111" s="14"/>
      <c r="NL111" s="14"/>
      <c r="NM111" s="14"/>
      <c r="NN111" s="14"/>
      <c r="NO111" s="14"/>
      <c r="NP111" s="14"/>
      <c r="NQ111" s="14"/>
      <c r="NR111" s="14"/>
      <c r="NS111" s="14"/>
      <c r="NT111" s="14"/>
      <c r="NU111" s="14"/>
      <c r="NV111" s="14"/>
      <c r="NW111" s="14"/>
      <c r="NX111" s="14"/>
      <c r="NY111" s="14"/>
      <c r="NZ111" s="14"/>
      <c r="OA111" s="14"/>
      <c r="OB111" s="14"/>
      <c r="OC111" s="14"/>
      <c r="OD111" s="14"/>
      <c r="OE111" s="14"/>
      <c r="OF111" s="14"/>
      <c r="OG111" s="14"/>
      <c r="OH111" s="14"/>
      <c r="OI111" s="14"/>
      <c r="OJ111" s="14"/>
      <c r="OK111" s="14"/>
      <c r="OL111" s="14"/>
      <c r="OM111" s="14"/>
      <c r="ON111" s="14"/>
      <c r="OO111" s="14"/>
      <c r="OP111" s="14"/>
      <c r="OQ111" s="14"/>
      <c r="OR111" s="14"/>
      <c r="OS111" s="14"/>
      <c r="OT111" s="14"/>
      <c r="OU111" s="14"/>
      <c r="OV111" s="14"/>
      <c r="OW111" s="14"/>
      <c r="OX111" s="14"/>
      <c r="OY111" s="14"/>
      <c r="OZ111" s="14"/>
      <c r="PA111" s="14"/>
      <c r="PB111" s="14"/>
      <c r="PC111" s="14"/>
      <c r="PD111" s="14"/>
      <c r="PE111" s="14"/>
      <c r="PF111" s="14"/>
      <c r="PG111" s="14"/>
      <c r="PH111" s="14"/>
      <c r="PI111" s="14"/>
      <c r="PJ111" s="14"/>
      <c r="PK111" s="14"/>
      <c r="PL111" s="14"/>
      <c r="PM111" s="14"/>
      <c r="PN111" s="14"/>
      <c r="PO111" s="14"/>
      <c r="PP111" s="14"/>
      <c r="PQ111" s="14"/>
      <c r="PR111" s="14"/>
      <c r="PS111" s="14"/>
      <c r="PT111" s="14"/>
      <c r="PU111" s="14"/>
      <c r="PV111" s="14"/>
      <c r="PW111" s="14"/>
      <c r="PX111" s="14"/>
      <c r="PY111" s="14"/>
      <c r="PZ111" s="14"/>
      <c r="QA111" s="14"/>
      <c r="QB111" s="14"/>
      <c r="QC111" s="14"/>
      <c r="QD111" s="14"/>
      <c r="QE111" s="14"/>
      <c r="QF111" s="14"/>
      <c r="QG111" s="14"/>
      <c r="QH111" s="14"/>
      <c r="QI111" s="14"/>
      <c r="QJ111" s="14"/>
      <c r="QK111" s="14"/>
      <c r="QL111" s="14"/>
      <c r="QM111" s="14"/>
      <c r="QN111" s="14"/>
      <c r="QO111" s="14"/>
      <c r="QP111" s="14"/>
      <c r="QQ111" s="14"/>
      <c r="QR111" s="14"/>
      <c r="QS111" s="14"/>
      <c r="QT111" s="14"/>
      <c r="QU111" s="14"/>
      <c r="QV111" s="14"/>
      <c r="QW111" s="14"/>
      <c r="QX111" s="14"/>
      <c r="QY111" s="14"/>
      <c r="QZ111" s="14"/>
      <c r="RA111" s="14"/>
      <c r="RB111" s="14"/>
      <c r="RC111" s="14"/>
      <c r="RD111" s="14"/>
      <c r="RE111" s="14"/>
      <c r="RF111" s="14"/>
      <c r="RG111" s="14"/>
      <c r="RH111" s="14"/>
      <c r="RI111" s="14"/>
      <c r="RJ111" s="14"/>
      <c r="RK111" s="14"/>
      <c r="RL111" s="14"/>
      <c r="RM111" s="14"/>
      <c r="RN111" s="14"/>
      <c r="RO111" s="14"/>
      <c r="RP111" s="14"/>
      <c r="RQ111" s="14"/>
      <c r="RR111" s="14"/>
      <c r="RS111" s="14"/>
      <c r="RT111" s="14"/>
      <c r="RU111" s="14"/>
      <c r="RV111" s="14"/>
      <c r="RW111" s="14"/>
      <c r="RX111" s="14"/>
      <c r="RY111" s="14"/>
      <c r="RZ111" s="14"/>
      <c r="SA111" s="14"/>
      <c r="SB111" s="14"/>
      <c r="SC111" s="14"/>
      <c r="SD111" s="14"/>
      <c r="SE111" s="14"/>
      <c r="SF111" s="14"/>
      <c r="SG111" s="14"/>
      <c r="SH111" s="14"/>
      <c r="SI111" s="14"/>
      <c r="SJ111" s="14"/>
      <c r="SK111" s="14"/>
      <c r="SL111" s="14"/>
      <c r="SM111" s="14"/>
      <c r="SN111" s="14"/>
      <c r="SO111" s="14"/>
      <c r="SP111" s="14"/>
      <c r="SQ111" s="14"/>
      <c r="SR111" s="14"/>
    </row>
    <row r="112" spans="1:512" s="262" customFormat="1" ht="32.25" customHeight="1" x14ac:dyDescent="0.25">
      <c r="A112" s="1617" t="s">
        <v>1705</v>
      </c>
      <c r="B112" s="1307" t="s">
        <v>1875</v>
      </c>
      <c r="C112" s="1307" t="s">
        <v>1876</v>
      </c>
      <c r="D112" s="264" t="s">
        <v>1877</v>
      </c>
      <c r="E112" s="263">
        <v>44261</v>
      </c>
      <c r="F112" s="1307" t="s">
        <v>9</v>
      </c>
      <c r="IW112" s="14"/>
      <c r="IX112" s="14"/>
      <c r="IY112" s="14"/>
      <c r="IZ112" s="14"/>
      <c r="JA112" s="14"/>
      <c r="JB112" s="14"/>
      <c r="JC112" s="14"/>
      <c r="JD112" s="14"/>
      <c r="JE112" s="14"/>
      <c r="JF112" s="14"/>
      <c r="JG112" s="14"/>
      <c r="JH112" s="14"/>
      <c r="JI112" s="14"/>
      <c r="JJ112" s="14"/>
      <c r="JK112" s="14"/>
      <c r="JL112" s="14"/>
      <c r="JM112" s="14"/>
      <c r="JN112" s="14"/>
      <c r="JO112" s="14"/>
      <c r="JP112" s="14"/>
      <c r="JQ112" s="14"/>
      <c r="JR112" s="14"/>
      <c r="JS112" s="14"/>
      <c r="JT112" s="14"/>
      <c r="JU112" s="14"/>
      <c r="JV112" s="14"/>
      <c r="JW112" s="14"/>
      <c r="JX112" s="14"/>
      <c r="JY112" s="14"/>
      <c r="JZ112" s="14"/>
      <c r="KA112" s="14"/>
      <c r="KB112" s="14"/>
      <c r="KC112" s="14"/>
      <c r="KD112" s="14"/>
      <c r="KE112" s="14"/>
      <c r="KF112" s="14"/>
      <c r="KG112" s="14"/>
      <c r="KH112" s="14"/>
      <c r="KI112" s="14"/>
      <c r="KJ112" s="14"/>
      <c r="KK112" s="14"/>
      <c r="KL112" s="14"/>
      <c r="KM112" s="14"/>
      <c r="KN112" s="14"/>
      <c r="KO112" s="14"/>
      <c r="KP112" s="14"/>
      <c r="KQ112" s="14"/>
      <c r="KR112" s="14"/>
      <c r="KS112" s="14"/>
      <c r="KT112" s="14"/>
      <c r="KU112" s="14"/>
      <c r="KV112" s="14"/>
      <c r="KW112" s="14"/>
      <c r="KX112" s="14"/>
      <c r="KY112" s="14"/>
      <c r="KZ112" s="14"/>
      <c r="LA112" s="14"/>
      <c r="LB112" s="14"/>
      <c r="LC112" s="14"/>
      <c r="LD112" s="14"/>
      <c r="LE112" s="14"/>
      <c r="LF112" s="14"/>
      <c r="LG112" s="14"/>
      <c r="LH112" s="14"/>
      <c r="LI112" s="14"/>
      <c r="LJ112" s="14"/>
      <c r="LK112" s="14"/>
      <c r="LL112" s="14"/>
      <c r="LM112" s="14"/>
      <c r="LN112" s="14"/>
      <c r="LO112" s="14"/>
      <c r="LP112" s="14"/>
      <c r="LQ112" s="14"/>
      <c r="LR112" s="14"/>
      <c r="LS112" s="14"/>
      <c r="LT112" s="14"/>
      <c r="LU112" s="14"/>
      <c r="LV112" s="14"/>
      <c r="LW112" s="14"/>
      <c r="LX112" s="14"/>
      <c r="LY112" s="14"/>
      <c r="LZ112" s="14"/>
      <c r="MA112" s="14"/>
      <c r="MB112" s="14"/>
      <c r="MC112" s="14"/>
      <c r="MD112" s="14"/>
      <c r="ME112" s="14"/>
      <c r="MF112" s="14"/>
      <c r="MG112" s="14"/>
      <c r="MH112" s="14"/>
      <c r="MI112" s="14"/>
      <c r="MJ112" s="14"/>
      <c r="MK112" s="14"/>
      <c r="ML112" s="14"/>
      <c r="MM112" s="14"/>
      <c r="MN112" s="14"/>
      <c r="MO112" s="14"/>
      <c r="MP112" s="14"/>
      <c r="MQ112" s="14"/>
      <c r="MR112" s="14"/>
      <c r="MS112" s="14"/>
      <c r="MT112" s="14"/>
      <c r="MU112" s="14"/>
      <c r="MV112" s="14"/>
      <c r="MW112" s="14"/>
      <c r="MX112" s="14"/>
      <c r="MY112" s="14"/>
      <c r="MZ112" s="14"/>
      <c r="NA112" s="14"/>
      <c r="NB112" s="14"/>
      <c r="NC112" s="14"/>
      <c r="ND112" s="14"/>
      <c r="NE112" s="14"/>
      <c r="NF112" s="14"/>
      <c r="NG112" s="14"/>
      <c r="NH112" s="14"/>
      <c r="NI112" s="14"/>
      <c r="NJ112" s="14"/>
      <c r="NK112" s="14"/>
      <c r="NL112" s="14"/>
      <c r="NM112" s="14"/>
      <c r="NN112" s="14"/>
      <c r="NO112" s="14"/>
      <c r="NP112" s="14"/>
      <c r="NQ112" s="14"/>
      <c r="NR112" s="14"/>
      <c r="NS112" s="14"/>
      <c r="NT112" s="14"/>
      <c r="NU112" s="14"/>
      <c r="NV112" s="14"/>
      <c r="NW112" s="14"/>
      <c r="NX112" s="14"/>
      <c r="NY112" s="14"/>
      <c r="NZ112" s="14"/>
      <c r="OA112" s="14"/>
      <c r="OB112" s="14"/>
      <c r="OC112" s="14"/>
      <c r="OD112" s="14"/>
      <c r="OE112" s="14"/>
      <c r="OF112" s="14"/>
      <c r="OG112" s="14"/>
      <c r="OH112" s="14"/>
      <c r="OI112" s="14"/>
      <c r="OJ112" s="14"/>
      <c r="OK112" s="14"/>
      <c r="OL112" s="14"/>
      <c r="OM112" s="14"/>
      <c r="ON112" s="14"/>
      <c r="OO112" s="14"/>
      <c r="OP112" s="14"/>
      <c r="OQ112" s="14"/>
      <c r="OR112" s="14"/>
      <c r="OS112" s="14"/>
      <c r="OT112" s="14"/>
      <c r="OU112" s="14"/>
      <c r="OV112" s="14"/>
      <c r="OW112" s="14"/>
      <c r="OX112" s="14"/>
      <c r="OY112" s="14"/>
      <c r="OZ112" s="14"/>
      <c r="PA112" s="14"/>
      <c r="PB112" s="14"/>
      <c r="PC112" s="14"/>
      <c r="PD112" s="14"/>
      <c r="PE112" s="14"/>
      <c r="PF112" s="14"/>
      <c r="PG112" s="14"/>
      <c r="PH112" s="14"/>
      <c r="PI112" s="14"/>
      <c r="PJ112" s="14"/>
      <c r="PK112" s="14"/>
      <c r="PL112" s="14"/>
      <c r="PM112" s="14"/>
      <c r="PN112" s="14"/>
      <c r="PO112" s="14"/>
      <c r="PP112" s="14"/>
      <c r="PQ112" s="14"/>
      <c r="PR112" s="14"/>
      <c r="PS112" s="14"/>
      <c r="PT112" s="14"/>
      <c r="PU112" s="14"/>
      <c r="PV112" s="14"/>
      <c r="PW112" s="14"/>
      <c r="PX112" s="14"/>
      <c r="PY112" s="14"/>
      <c r="PZ112" s="14"/>
      <c r="QA112" s="14"/>
      <c r="QB112" s="14"/>
      <c r="QC112" s="14"/>
      <c r="QD112" s="14"/>
      <c r="QE112" s="14"/>
      <c r="QF112" s="14"/>
      <c r="QG112" s="14"/>
      <c r="QH112" s="14"/>
      <c r="QI112" s="14"/>
      <c r="QJ112" s="14"/>
      <c r="QK112" s="14"/>
      <c r="QL112" s="14"/>
      <c r="QM112" s="14"/>
      <c r="QN112" s="14"/>
      <c r="QO112" s="14"/>
      <c r="QP112" s="14"/>
      <c r="QQ112" s="14"/>
      <c r="QR112" s="14"/>
      <c r="QS112" s="14"/>
      <c r="QT112" s="14"/>
      <c r="QU112" s="14"/>
      <c r="QV112" s="14"/>
      <c r="QW112" s="14"/>
      <c r="QX112" s="14"/>
      <c r="QY112" s="14"/>
      <c r="QZ112" s="14"/>
      <c r="RA112" s="14"/>
      <c r="RB112" s="14"/>
      <c r="RC112" s="14"/>
      <c r="RD112" s="14"/>
      <c r="RE112" s="14"/>
      <c r="RF112" s="14"/>
      <c r="RG112" s="14"/>
      <c r="RH112" s="14"/>
      <c r="RI112" s="14"/>
      <c r="RJ112" s="14"/>
      <c r="RK112" s="14"/>
      <c r="RL112" s="14"/>
      <c r="RM112" s="14"/>
      <c r="RN112" s="14"/>
      <c r="RO112" s="14"/>
      <c r="RP112" s="14"/>
      <c r="RQ112" s="14"/>
      <c r="RR112" s="14"/>
      <c r="RS112" s="14"/>
      <c r="RT112" s="14"/>
      <c r="RU112" s="14"/>
      <c r="RV112" s="14"/>
      <c r="RW112" s="14"/>
      <c r="RX112" s="14"/>
      <c r="RY112" s="14"/>
      <c r="RZ112" s="14"/>
      <c r="SA112" s="14"/>
      <c r="SB112" s="14"/>
      <c r="SC112" s="14"/>
      <c r="SD112" s="14"/>
      <c r="SE112" s="14"/>
      <c r="SF112" s="14"/>
      <c r="SG112" s="14"/>
      <c r="SH112" s="14"/>
      <c r="SI112" s="14"/>
      <c r="SJ112" s="14"/>
      <c r="SK112" s="14"/>
      <c r="SL112" s="14"/>
      <c r="SM112" s="14"/>
      <c r="SN112" s="14"/>
      <c r="SO112" s="14"/>
      <c r="SP112" s="14"/>
      <c r="SQ112" s="14"/>
      <c r="SR112" s="14"/>
    </row>
    <row r="113" spans="1:512" s="262" customFormat="1" ht="32.25" customHeight="1" x14ac:dyDescent="0.25">
      <c r="A113" s="1617" t="s">
        <v>871</v>
      </c>
      <c r="B113" s="1307" t="s">
        <v>220</v>
      </c>
      <c r="C113" s="1307" t="s">
        <v>221</v>
      </c>
      <c r="D113" s="264" t="s">
        <v>222</v>
      </c>
      <c r="E113" s="263">
        <v>44615</v>
      </c>
      <c r="F113" s="1307" t="s">
        <v>836</v>
      </c>
      <c r="IW113" s="14"/>
      <c r="IX113" s="14"/>
      <c r="IY113" s="14"/>
      <c r="IZ113" s="14"/>
      <c r="JA113" s="14"/>
      <c r="JB113" s="14"/>
      <c r="JC113" s="14"/>
      <c r="JD113" s="14"/>
      <c r="JE113" s="14"/>
      <c r="JF113" s="14"/>
      <c r="JG113" s="14"/>
      <c r="JH113" s="14"/>
      <c r="JI113" s="14"/>
      <c r="JJ113" s="14"/>
      <c r="JK113" s="14"/>
      <c r="JL113" s="14"/>
      <c r="JM113" s="14"/>
      <c r="JN113" s="14"/>
      <c r="JO113" s="14"/>
      <c r="JP113" s="14"/>
      <c r="JQ113" s="14"/>
      <c r="JR113" s="14"/>
      <c r="JS113" s="14"/>
      <c r="JT113" s="14"/>
      <c r="JU113" s="14"/>
      <c r="JV113" s="14"/>
      <c r="JW113" s="14"/>
      <c r="JX113" s="14"/>
      <c r="JY113" s="14"/>
      <c r="JZ113" s="14"/>
      <c r="KA113" s="14"/>
      <c r="KB113" s="14"/>
      <c r="KC113" s="14"/>
      <c r="KD113" s="14"/>
      <c r="KE113" s="14"/>
      <c r="KF113" s="14"/>
      <c r="KG113" s="14"/>
      <c r="KH113" s="14"/>
      <c r="KI113" s="14"/>
      <c r="KJ113" s="14"/>
      <c r="KK113" s="14"/>
      <c r="KL113" s="14"/>
      <c r="KM113" s="14"/>
      <c r="KN113" s="14"/>
      <c r="KO113" s="14"/>
      <c r="KP113" s="14"/>
      <c r="KQ113" s="14"/>
      <c r="KR113" s="14"/>
      <c r="KS113" s="14"/>
      <c r="KT113" s="14"/>
      <c r="KU113" s="14"/>
      <c r="KV113" s="14"/>
      <c r="KW113" s="14"/>
      <c r="KX113" s="14"/>
      <c r="KY113" s="14"/>
      <c r="KZ113" s="14"/>
      <c r="LA113" s="14"/>
      <c r="LB113" s="14"/>
      <c r="LC113" s="14"/>
      <c r="LD113" s="14"/>
      <c r="LE113" s="14"/>
      <c r="LF113" s="14"/>
      <c r="LG113" s="14"/>
      <c r="LH113" s="14"/>
      <c r="LI113" s="14"/>
      <c r="LJ113" s="14"/>
      <c r="LK113" s="14"/>
      <c r="LL113" s="14"/>
      <c r="LM113" s="14"/>
      <c r="LN113" s="14"/>
      <c r="LO113" s="14"/>
      <c r="LP113" s="14"/>
      <c r="LQ113" s="14"/>
      <c r="LR113" s="14"/>
      <c r="LS113" s="14"/>
      <c r="LT113" s="14"/>
      <c r="LU113" s="14"/>
      <c r="LV113" s="14"/>
      <c r="LW113" s="14"/>
      <c r="LX113" s="14"/>
      <c r="LY113" s="14"/>
      <c r="LZ113" s="14"/>
      <c r="MA113" s="14"/>
      <c r="MB113" s="14"/>
      <c r="MC113" s="14"/>
      <c r="MD113" s="14"/>
      <c r="ME113" s="14"/>
      <c r="MF113" s="14"/>
      <c r="MG113" s="14"/>
      <c r="MH113" s="14"/>
      <c r="MI113" s="14"/>
      <c r="MJ113" s="14"/>
      <c r="MK113" s="14"/>
      <c r="ML113" s="14"/>
      <c r="MM113" s="14"/>
      <c r="MN113" s="14"/>
      <c r="MO113" s="14"/>
      <c r="MP113" s="14"/>
      <c r="MQ113" s="14"/>
      <c r="MR113" s="14"/>
      <c r="MS113" s="14"/>
      <c r="MT113" s="14"/>
      <c r="MU113" s="14"/>
      <c r="MV113" s="14"/>
      <c r="MW113" s="14"/>
      <c r="MX113" s="14"/>
      <c r="MY113" s="14"/>
      <c r="MZ113" s="14"/>
      <c r="NA113" s="14"/>
      <c r="NB113" s="14"/>
      <c r="NC113" s="14"/>
      <c r="ND113" s="14"/>
      <c r="NE113" s="14"/>
      <c r="NF113" s="14"/>
      <c r="NG113" s="14"/>
      <c r="NH113" s="14"/>
      <c r="NI113" s="14"/>
      <c r="NJ113" s="14"/>
      <c r="NK113" s="14"/>
      <c r="NL113" s="14"/>
      <c r="NM113" s="14"/>
      <c r="NN113" s="14"/>
      <c r="NO113" s="14"/>
      <c r="NP113" s="14"/>
      <c r="NQ113" s="14"/>
      <c r="NR113" s="14"/>
      <c r="NS113" s="14"/>
      <c r="NT113" s="14"/>
      <c r="NU113" s="14"/>
      <c r="NV113" s="14"/>
      <c r="NW113" s="14"/>
      <c r="NX113" s="14"/>
      <c r="NY113" s="14"/>
      <c r="NZ113" s="14"/>
      <c r="OA113" s="14"/>
      <c r="OB113" s="14"/>
      <c r="OC113" s="14"/>
      <c r="OD113" s="14"/>
      <c r="OE113" s="14"/>
      <c r="OF113" s="14"/>
      <c r="OG113" s="14"/>
      <c r="OH113" s="14"/>
      <c r="OI113" s="14"/>
      <c r="OJ113" s="14"/>
      <c r="OK113" s="14"/>
      <c r="OL113" s="14"/>
      <c r="OM113" s="14"/>
      <c r="ON113" s="14"/>
      <c r="OO113" s="14"/>
      <c r="OP113" s="14"/>
      <c r="OQ113" s="14"/>
      <c r="OR113" s="14"/>
      <c r="OS113" s="14"/>
      <c r="OT113" s="14"/>
      <c r="OU113" s="14"/>
      <c r="OV113" s="14"/>
      <c r="OW113" s="14"/>
      <c r="OX113" s="14"/>
      <c r="OY113" s="14"/>
      <c r="OZ113" s="14"/>
      <c r="PA113" s="14"/>
      <c r="PB113" s="14"/>
      <c r="PC113" s="14"/>
      <c r="PD113" s="14"/>
      <c r="PE113" s="14"/>
      <c r="PF113" s="14"/>
      <c r="PG113" s="14"/>
      <c r="PH113" s="14"/>
      <c r="PI113" s="14"/>
      <c r="PJ113" s="14"/>
      <c r="PK113" s="14"/>
      <c r="PL113" s="14"/>
      <c r="PM113" s="14"/>
      <c r="PN113" s="14"/>
      <c r="PO113" s="14"/>
      <c r="PP113" s="14"/>
      <c r="PQ113" s="14"/>
      <c r="PR113" s="14"/>
      <c r="PS113" s="14"/>
      <c r="PT113" s="14"/>
      <c r="PU113" s="14"/>
      <c r="PV113" s="14"/>
      <c r="PW113" s="14"/>
      <c r="PX113" s="14"/>
      <c r="PY113" s="14"/>
      <c r="PZ113" s="14"/>
      <c r="QA113" s="14"/>
      <c r="QB113" s="14"/>
      <c r="QC113" s="14"/>
      <c r="QD113" s="14"/>
      <c r="QE113" s="14"/>
      <c r="QF113" s="14"/>
      <c r="QG113" s="14"/>
      <c r="QH113" s="14"/>
      <c r="QI113" s="14"/>
      <c r="QJ113" s="14"/>
      <c r="QK113" s="14"/>
      <c r="QL113" s="14"/>
      <c r="QM113" s="14"/>
      <c r="QN113" s="14"/>
      <c r="QO113" s="14"/>
      <c r="QP113" s="14"/>
      <c r="QQ113" s="14"/>
      <c r="QR113" s="14"/>
      <c r="QS113" s="14"/>
      <c r="QT113" s="14"/>
      <c r="QU113" s="14"/>
      <c r="QV113" s="14"/>
      <c r="QW113" s="14"/>
      <c r="QX113" s="14"/>
      <c r="QY113" s="14"/>
      <c r="QZ113" s="14"/>
      <c r="RA113" s="14"/>
      <c r="RB113" s="14"/>
      <c r="RC113" s="14"/>
      <c r="RD113" s="14"/>
      <c r="RE113" s="14"/>
      <c r="RF113" s="14"/>
      <c r="RG113" s="14"/>
      <c r="RH113" s="14"/>
      <c r="RI113" s="14"/>
      <c r="RJ113" s="14"/>
      <c r="RK113" s="14"/>
      <c r="RL113" s="14"/>
      <c r="RM113" s="14"/>
      <c r="RN113" s="14"/>
      <c r="RO113" s="14"/>
      <c r="RP113" s="14"/>
      <c r="RQ113" s="14"/>
      <c r="RR113" s="14"/>
      <c r="RS113" s="14"/>
      <c r="RT113" s="14"/>
      <c r="RU113" s="14"/>
      <c r="RV113" s="14"/>
      <c r="RW113" s="14"/>
      <c r="RX113" s="14"/>
      <c r="RY113" s="14"/>
      <c r="RZ113" s="14"/>
      <c r="SA113" s="14"/>
      <c r="SB113" s="14"/>
      <c r="SC113" s="14"/>
      <c r="SD113" s="14"/>
      <c r="SE113" s="14"/>
      <c r="SF113" s="14"/>
      <c r="SG113" s="14"/>
      <c r="SH113" s="14"/>
      <c r="SI113" s="14"/>
      <c r="SJ113" s="14"/>
      <c r="SK113" s="14"/>
      <c r="SL113" s="14"/>
      <c r="SM113" s="14"/>
      <c r="SN113" s="14"/>
      <c r="SO113" s="14"/>
      <c r="SP113" s="14"/>
      <c r="SQ113" s="14"/>
      <c r="SR113" s="14"/>
    </row>
    <row r="114" spans="1:512" s="262" customFormat="1" ht="32.25" customHeight="1" x14ac:dyDescent="0.25">
      <c r="A114" s="1617" t="s">
        <v>871</v>
      </c>
      <c r="B114" s="1307" t="s">
        <v>224</v>
      </c>
      <c r="C114" s="1307" t="s">
        <v>225</v>
      </c>
      <c r="D114" s="264" t="s">
        <v>226</v>
      </c>
      <c r="E114" s="263">
        <v>45296</v>
      </c>
      <c r="F114" s="1307" t="s">
        <v>836</v>
      </c>
      <c r="IW114" s="14"/>
      <c r="IX114" s="14"/>
      <c r="IY114" s="14"/>
      <c r="IZ114" s="14"/>
      <c r="JA114" s="14"/>
      <c r="JB114" s="14"/>
      <c r="JC114" s="14"/>
      <c r="JD114" s="14"/>
      <c r="JE114" s="14"/>
      <c r="JF114" s="14"/>
      <c r="JG114" s="14"/>
      <c r="JH114" s="14"/>
      <c r="JI114" s="14"/>
      <c r="JJ114" s="14"/>
      <c r="JK114" s="14"/>
      <c r="JL114" s="14"/>
      <c r="JM114" s="14"/>
      <c r="JN114" s="14"/>
      <c r="JO114" s="14"/>
      <c r="JP114" s="14"/>
      <c r="JQ114" s="14"/>
      <c r="JR114" s="14"/>
      <c r="JS114" s="14"/>
      <c r="JT114" s="14"/>
      <c r="JU114" s="14"/>
      <c r="JV114" s="14"/>
      <c r="JW114" s="14"/>
      <c r="JX114" s="14"/>
      <c r="JY114" s="14"/>
      <c r="JZ114" s="14"/>
      <c r="KA114" s="14"/>
      <c r="KB114" s="14"/>
      <c r="KC114" s="14"/>
      <c r="KD114" s="14"/>
      <c r="KE114" s="14"/>
      <c r="KF114" s="14"/>
      <c r="KG114" s="14"/>
      <c r="KH114" s="14"/>
      <c r="KI114" s="14"/>
      <c r="KJ114" s="14"/>
      <c r="KK114" s="14"/>
      <c r="KL114" s="14"/>
      <c r="KM114" s="14"/>
      <c r="KN114" s="14"/>
      <c r="KO114" s="14"/>
      <c r="KP114" s="14"/>
      <c r="KQ114" s="14"/>
      <c r="KR114" s="14"/>
      <c r="KS114" s="14"/>
      <c r="KT114" s="14"/>
      <c r="KU114" s="14"/>
      <c r="KV114" s="14"/>
      <c r="KW114" s="14"/>
      <c r="KX114" s="14"/>
      <c r="KY114" s="14"/>
      <c r="KZ114" s="14"/>
      <c r="LA114" s="14"/>
      <c r="LB114" s="14"/>
      <c r="LC114" s="14"/>
      <c r="LD114" s="14"/>
      <c r="LE114" s="14"/>
      <c r="LF114" s="14"/>
      <c r="LG114" s="14"/>
      <c r="LH114" s="14"/>
      <c r="LI114" s="14"/>
      <c r="LJ114" s="14"/>
      <c r="LK114" s="14"/>
      <c r="LL114" s="14"/>
      <c r="LM114" s="14"/>
      <c r="LN114" s="14"/>
      <c r="LO114" s="14"/>
      <c r="LP114" s="14"/>
      <c r="LQ114" s="14"/>
      <c r="LR114" s="14"/>
      <c r="LS114" s="14"/>
      <c r="LT114" s="14"/>
      <c r="LU114" s="14"/>
      <c r="LV114" s="14"/>
      <c r="LW114" s="14"/>
      <c r="LX114" s="14"/>
      <c r="LY114" s="14"/>
      <c r="LZ114" s="14"/>
      <c r="MA114" s="14"/>
      <c r="MB114" s="14"/>
      <c r="MC114" s="14"/>
      <c r="MD114" s="14"/>
      <c r="ME114" s="14"/>
      <c r="MF114" s="14"/>
      <c r="MG114" s="14"/>
      <c r="MH114" s="14"/>
      <c r="MI114" s="14"/>
      <c r="MJ114" s="14"/>
      <c r="MK114" s="14"/>
      <c r="ML114" s="14"/>
      <c r="MM114" s="14"/>
      <c r="MN114" s="14"/>
      <c r="MO114" s="14"/>
      <c r="MP114" s="14"/>
      <c r="MQ114" s="14"/>
      <c r="MR114" s="14"/>
      <c r="MS114" s="14"/>
      <c r="MT114" s="14"/>
      <c r="MU114" s="14"/>
      <c r="MV114" s="14"/>
      <c r="MW114" s="14"/>
      <c r="MX114" s="14"/>
      <c r="MY114" s="14"/>
      <c r="MZ114" s="14"/>
      <c r="NA114" s="14"/>
      <c r="NB114" s="14"/>
      <c r="NC114" s="14"/>
      <c r="ND114" s="14"/>
      <c r="NE114" s="14"/>
      <c r="NF114" s="14"/>
      <c r="NG114" s="14"/>
      <c r="NH114" s="14"/>
      <c r="NI114" s="14"/>
      <c r="NJ114" s="14"/>
      <c r="NK114" s="14"/>
      <c r="NL114" s="14"/>
      <c r="NM114" s="14"/>
      <c r="NN114" s="14"/>
      <c r="NO114" s="14"/>
      <c r="NP114" s="14"/>
      <c r="NQ114" s="14"/>
      <c r="NR114" s="14"/>
      <c r="NS114" s="14"/>
      <c r="NT114" s="14"/>
      <c r="NU114" s="14"/>
      <c r="NV114" s="14"/>
      <c r="NW114" s="14"/>
      <c r="NX114" s="14"/>
      <c r="NY114" s="14"/>
      <c r="NZ114" s="14"/>
      <c r="OA114" s="14"/>
      <c r="OB114" s="14"/>
      <c r="OC114" s="14"/>
      <c r="OD114" s="14"/>
      <c r="OE114" s="14"/>
      <c r="OF114" s="14"/>
      <c r="OG114" s="14"/>
      <c r="OH114" s="14"/>
      <c r="OI114" s="14"/>
      <c r="OJ114" s="14"/>
      <c r="OK114" s="14"/>
      <c r="OL114" s="14"/>
      <c r="OM114" s="14"/>
      <c r="ON114" s="14"/>
      <c r="OO114" s="14"/>
      <c r="OP114" s="14"/>
      <c r="OQ114" s="14"/>
      <c r="OR114" s="14"/>
      <c r="OS114" s="14"/>
      <c r="OT114" s="14"/>
      <c r="OU114" s="14"/>
      <c r="OV114" s="14"/>
      <c r="OW114" s="14"/>
      <c r="OX114" s="14"/>
      <c r="OY114" s="14"/>
      <c r="OZ114" s="14"/>
      <c r="PA114" s="14"/>
      <c r="PB114" s="14"/>
      <c r="PC114" s="14"/>
      <c r="PD114" s="14"/>
      <c r="PE114" s="14"/>
      <c r="PF114" s="14"/>
      <c r="PG114" s="14"/>
      <c r="PH114" s="14"/>
      <c r="PI114" s="14"/>
      <c r="PJ114" s="14"/>
      <c r="PK114" s="14"/>
      <c r="PL114" s="14"/>
      <c r="PM114" s="14"/>
      <c r="PN114" s="14"/>
      <c r="PO114" s="14"/>
      <c r="PP114" s="14"/>
      <c r="PQ114" s="14"/>
      <c r="PR114" s="14"/>
      <c r="PS114" s="14"/>
      <c r="PT114" s="14"/>
      <c r="PU114" s="14"/>
      <c r="PV114" s="14"/>
      <c r="PW114" s="14"/>
      <c r="PX114" s="14"/>
      <c r="PY114" s="14"/>
      <c r="PZ114" s="14"/>
      <c r="QA114" s="14"/>
      <c r="QB114" s="14"/>
      <c r="QC114" s="14"/>
      <c r="QD114" s="14"/>
      <c r="QE114" s="14"/>
      <c r="QF114" s="14"/>
      <c r="QG114" s="14"/>
      <c r="QH114" s="14"/>
      <c r="QI114" s="14"/>
      <c r="QJ114" s="14"/>
      <c r="QK114" s="14"/>
      <c r="QL114" s="14"/>
      <c r="QM114" s="14"/>
      <c r="QN114" s="14"/>
      <c r="QO114" s="14"/>
      <c r="QP114" s="14"/>
      <c r="QQ114" s="14"/>
      <c r="QR114" s="14"/>
      <c r="QS114" s="14"/>
      <c r="QT114" s="14"/>
      <c r="QU114" s="14"/>
      <c r="QV114" s="14"/>
      <c r="QW114" s="14"/>
      <c r="QX114" s="14"/>
      <c r="QY114" s="14"/>
      <c r="QZ114" s="14"/>
      <c r="RA114" s="14"/>
      <c r="RB114" s="14"/>
      <c r="RC114" s="14"/>
      <c r="RD114" s="14"/>
      <c r="RE114" s="14"/>
      <c r="RF114" s="14"/>
      <c r="RG114" s="14"/>
      <c r="RH114" s="14"/>
      <c r="RI114" s="14"/>
      <c r="RJ114" s="14"/>
      <c r="RK114" s="14"/>
      <c r="RL114" s="14"/>
      <c r="RM114" s="14"/>
      <c r="RN114" s="14"/>
      <c r="RO114" s="14"/>
      <c r="RP114" s="14"/>
      <c r="RQ114" s="14"/>
      <c r="RR114" s="14"/>
      <c r="RS114" s="14"/>
      <c r="RT114" s="14"/>
      <c r="RU114" s="14"/>
      <c r="RV114" s="14"/>
      <c r="RW114" s="14"/>
      <c r="RX114" s="14"/>
      <c r="RY114" s="14"/>
      <c r="RZ114" s="14"/>
      <c r="SA114" s="14"/>
      <c r="SB114" s="14"/>
      <c r="SC114" s="14"/>
      <c r="SD114" s="14"/>
      <c r="SE114" s="14"/>
      <c r="SF114" s="14"/>
      <c r="SG114" s="14"/>
      <c r="SH114" s="14"/>
      <c r="SI114" s="14"/>
      <c r="SJ114" s="14"/>
      <c r="SK114" s="14"/>
      <c r="SL114" s="14"/>
      <c r="SM114" s="14"/>
      <c r="SN114" s="14"/>
      <c r="SO114" s="14"/>
      <c r="SP114" s="14"/>
      <c r="SQ114" s="14"/>
      <c r="SR114" s="14"/>
    </row>
    <row r="115" spans="1:512" s="262" customFormat="1" ht="32.25" customHeight="1" x14ac:dyDescent="0.25">
      <c r="A115" s="1617" t="s">
        <v>871</v>
      </c>
      <c r="B115" s="1307" t="s">
        <v>1608</v>
      </c>
      <c r="C115" s="1307" t="s">
        <v>614</v>
      </c>
      <c r="D115" s="264" t="s">
        <v>615</v>
      </c>
      <c r="E115" s="263">
        <v>45568</v>
      </c>
      <c r="F115" s="1307" t="s">
        <v>836</v>
      </c>
      <c r="IW115" s="14"/>
      <c r="IX115" s="14"/>
      <c r="IY115" s="14"/>
      <c r="IZ115" s="14"/>
      <c r="JA115" s="14"/>
      <c r="JB115" s="14"/>
      <c r="JC115" s="14"/>
      <c r="JD115" s="14"/>
      <c r="JE115" s="14"/>
      <c r="JF115" s="14"/>
      <c r="JG115" s="14"/>
      <c r="JH115" s="14"/>
      <c r="JI115" s="14"/>
      <c r="JJ115" s="14"/>
      <c r="JK115" s="14"/>
      <c r="JL115" s="14"/>
      <c r="JM115" s="14"/>
      <c r="JN115" s="14"/>
      <c r="JO115" s="14"/>
      <c r="JP115" s="14"/>
      <c r="JQ115" s="14"/>
      <c r="JR115" s="14"/>
      <c r="JS115" s="14"/>
      <c r="JT115" s="14"/>
      <c r="JU115" s="14"/>
      <c r="JV115" s="14"/>
      <c r="JW115" s="14"/>
      <c r="JX115" s="14"/>
      <c r="JY115" s="14"/>
      <c r="JZ115" s="14"/>
      <c r="KA115" s="14"/>
      <c r="KB115" s="14"/>
      <c r="KC115" s="14"/>
      <c r="KD115" s="14"/>
      <c r="KE115" s="14"/>
      <c r="KF115" s="14"/>
      <c r="KG115" s="14"/>
      <c r="KH115" s="14"/>
      <c r="KI115" s="14"/>
      <c r="KJ115" s="14"/>
      <c r="KK115" s="14"/>
      <c r="KL115" s="14"/>
      <c r="KM115" s="14"/>
      <c r="KN115" s="14"/>
      <c r="KO115" s="14"/>
      <c r="KP115" s="14"/>
      <c r="KQ115" s="14"/>
      <c r="KR115" s="14"/>
      <c r="KS115" s="14"/>
      <c r="KT115" s="14"/>
      <c r="KU115" s="14"/>
      <c r="KV115" s="14"/>
      <c r="KW115" s="14"/>
      <c r="KX115" s="14"/>
      <c r="KY115" s="14"/>
      <c r="KZ115" s="14"/>
      <c r="LA115" s="14"/>
      <c r="LB115" s="14"/>
      <c r="LC115" s="14"/>
      <c r="LD115" s="14"/>
      <c r="LE115" s="14"/>
      <c r="LF115" s="14"/>
      <c r="LG115" s="14"/>
      <c r="LH115" s="14"/>
      <c r="LI115" s="14"/>
      <c r="LJ115" s="14"/>
      <c r="LK115" s="14"/>
      <c r="LL115" s="14"/>
      <c r="LM115" s="14"/>
      <c r="LN115" s="14"/>
      <c r="LO115" s="14"/>
      <c r="LP115" s="14"/>
      <c r="LQ115" s="14"/>
      <c r="LR115" s="14"/>
      <c r="LS115" s="14"/>
      <c r="LT115" s="14"/>
      <c r="LU115" s="14"/>
      <c r="LV115" s="14"/>
      <c r="LW115" s="14"/>
      <c r="LX115" s="14"/>
      <c r="LY115" s="14"/>
      <c r="LZ115" s="14"/>
      <c r="MA115" s="14"/>
      <c r="MB115" s="14"/>
      <c r="MC115" s="14"/>
      <c r="MD115" s="14"/>
      <c r="ME115" s="14"/>
      <c r="MF115" s="14"/>
      <c r="MG115" s="14"/>
      <c r="MH115" s="14"/>
      <c r="MI115" s="14"/>
      <c r="MJ115" s="14"/>
      <c r="MK115" s="14"/>
      <c r="ML115" s="14"/>
      <c r="MM115" s="14"/>
      <c r="MN115" s="14"/>
      <c r="MO115" s="14"/>
      <c r="MP115" s="14"/>
      <c r="MQ115" s="14"/>
      <c r="MR115" s="14"/>
      <c r="MS115" s="14"/>
      <c r="MT115" s="14"/>
      <c r="MU115" s="14"/>
      <c r="MV115" s="14"/>
      <c r="MW115" s="14"/>
      <c r="MX115" s="14"/>
      <c r="MY115" s="14"/>
      <c r="MZ115" s="14"/>
      <c r="NA115" s="14"/>
      <c r="NB115" s="14"/>
      <c r="NC115" s="14"/>
      <c r="ND115" s="14"/>
      <c r="NE115" s="14"/>
      <c r="NF115" s="14"/>
      <c r="NG115" s="14"/>
      <c r="NH115" s="14"/>
      <c r="NI115" s="14"/>
      <c r="NJ115" s="14"/>
      <c r="NK115" s="14"/>
      <c r="NL115" s="14"/>
      <c r="NM115" s="14"/>
      <c r="NN115" s="14"/>
      <c r="NO115" s="14"/>
      <c r="NP115" s="14"/>
      <c r="NQ115" s="14"/>
      <c r="NR115" s="14"/>
      <c r="NS115" s="14"/>
      <c r="NT115" s="14"/>
      <c r="NU115" s="14"/>
      <c r="NV115" s="14"/>
      <c r="NW115" s="14"/>
      <c r="NX115" s="14"/>
      <c r="NY115" s="14"/>
      <c r="NZ115" s="14"/>
      <c r="OA115" s="14"/>
      <c r="OB115" s="14"/>
      <c r="OC115" s="14"/>
      <c r="OD115" s="14"/>
      <c r="OE115" s="14"/>
      <c r="OF115" s="14"/>
      <c r="OG115" s="14"/>
      <c r="OH115" s="14"/>
      <c r="OI115" s="14"/>
      <c r="OJ115" s="14"/>
      <c r="OK115" s="14"/>
      <c r="OL115" s="14"/>
      <c r="OM115" s="14"/>
      <c r="ON115" s="14"/>
      <c r="OO115" s="14"/>
      <c r="OP115" s="14"/>
      <c r="OQ115" s="14"/>
      <c r="OR115" s="14"/>
      <c r="OS115" s="14"/>
      <c r="OT115" s="14"/>
      <c r="OU115" s="14"/>
      <c r="OV115" s="14"/>
      <c r="OW115" s="14"/>
      <c r="OX115" s="14"/>
      <c r="OY115" s="14"/>
      <c r="OZ115" s="14"/>
      <c r="PA115" s="14"/>
      <c r="PB115" s="14"/>
      <c r="PC115" s="14"/>
      <c r="PD115" s="14"/>
      <c r="PE115" s="14"/>
      <c r="PF115" s="14"/>
      <c r="PG115" s="14"/>
      <c r="PH115" s="14"/>
      <c r="PI115" s="14"/>
      <c r="PJ115" s="14"/>
      <c r="PK115" s="14"/>
      <c r="PL115" s="14"/>
      <c r="PM115" s="14"/>
      <c r="PN115" s="14"/>
      <c r="PO115" s="14"/>
      <c r="PP115" s="14"/>
      <c r="PQ115" s="14"/>
      <c r="PR115" s="14"/>
      <c r="PS115" s="14"/>
      <c r="PT115" s="14"/>
      <c r="PU115" s="14"/>
      <c r="PV115" s="14"/>
      <c r="PW115" s="14"/>
      <c r="PX115" s="14"/>
      <c r="PY115" s="14"/>
      <c r="PZ115" s="14"/>
      <c r="QA115" s="14"/>
      <c r="QB115" s="14"/>
      <c r="QC115" s="14"/>
      <c r="QD115" s="14"/>
      <c r="QE115" s="14"/>
      <c r="QF115" s="14"/>
      <c r="QG115" s="14"/>
      <c r="QH115" s="14"/>
      <c r="QI115" s="14"/>
      <c r="QJ115" s="14"/>
      <c r="QK115" s="14"/>
      <c r="QL115" s="14"/>
      <c r="QM115" s="14"/>
      <c r="QN115" s="14"/>
      <c r="QO115" s="14"/>
      <c r="QP115" s="14"/>
      <c r="QQ115" s="14"/>
      <c r="QR115" s="14"/>
      <c r="QS115" s="14"/>
      <c r="QT115" s="14"/>
      <c r="QU115" s="14"/>
      <c r="QV115" s="14"/>
      <c r="QW115" s="14"/>
      <c r="QX115" s="14"/>
      <c r="QY115" s="14"/>
      <c r="QZ115" s="14"/>
      <c r="RA115" s="14"/>
      <c r="RB115" s="14"/>
      <c r="RC115" s="14"/>
      <c r="RD115" s="14"/>
      <c r="RE115" s="14"/>
      <c r="RF115" s="14"/>
      <c r="RG115" s="14"/>
      <c r="RH115" s="14"/>
      <c r="RI115" s="14"/>
      <c r="RJ115" s="14"/>
      <c r="RK115" s="14"/>
      <c r="RL115" s="14"/>
      <c r="RM115" s="14"/>
      <c r="RN115" s="14"/>
      <c r="RO115" s="14"/>
      <c r="RP115" s="14"/>
      <c r="RQ115" s="14"/>
      <c r="RR115" s="14"/>
      <c r="RS115" s="14"/>
      <c r="RT115" s="14"/>
      <c r="RU115" s="14"/>
      <c r="RV115" s="14"/>
      <c r="RW115" s="14"/>
      <c r="RX115" s="14"/>
      <c r="RY115" s="14"/>
      <c r="RZ115" s="14"/>
      <c r="SA115" s="14"/>
      <c r="SB115" s="14"/>
      <c r="SC115" s="14"/>
      <c r="SD115" s="14"/>
      <c r="SE115" s="14"/>
      <c r="SF115" s="14"/>
      <c r="SG115" s="14"/>
      <c r="SH115" s="14"/>
      <c r="SI115" s="14"/>
      <c r="SJ115" s="14"/>
      <c r="SK115" s="14"/>
      <c r="SL115" s="14"/>
      <c r="SM115" s="14"/>
      <c r="SN115" s="14"/>
      <c r="SO115" s="14"/>
      <c r="SP115" s="14"/>
      <c r="SQ115" s="14"/>
      <c r="SR115" s="14"/>
    </row>
    <row r="116" spans="1:512" s="262" customFormat="1" ht="32.25" customHeight="1" x14ac:dyDescent="0.25">
      <c r="A116" s="1617" t="s">
        <v>871</v>
      </c>
      <c r="B116" s="1307" t="s">
        <v>1609</v>
      </c>
      <c r="C116" s="1307" t="s">
        <v>910</v>
      </c>
      <c r="D116" s="264" t="s">
        <v>911</v>
      </c>
      <c r="E116" s="263">
        <v>46243</v>
      </c>
      <c r="F116" s="1307" t="s">
        <v>836</v>
      </c>
      <c r="IW116" s="14"/>
      <c r="IX116" s="14"/>
      <c r="IY116" s="14"/>
      <c r="IZ116" s="14"/>
      <c r="JA116" s="14"/>
      <c r="JB116" s="14"/>
      <c r="JC116" s="14"/>
      <c r="JD116" s="14"/>
      <c r="JE116" s="14"/>
      <c r="JF116" s="14"/>
      <c r="JG116" s="14"/>
      <c r="JH116" s="14"/>
      <c r="JI116" s="14"/>
      <c r="JJ116" s="14"/>
      <c r="JK116" s="14"/>
      <c r="JL116" s="14"/>
      <c r="JM116" s="14"/>
      <c r="JN116" s="14"/>
      <c r="JO116" s="14"/>
      <c r="JP116" s="14"/>
      <c r="JQ116" s="14"/>
      <c r="JR116" s="14"/>
      <c r="JS116" s="14"/>
      <c r="JT116" s="14"/>
      <c r="JU116" s="14"/>
      <c r="JV116" s="14"/>
      <c r="JW116" s="14"/>
      <c r="JX116" s="14"/>
      <c r="JY116" s="14"/>
      <c r="JZ116" s="14"/>
      <c r="KA116" s="14"/>
      <c r="KB116" s="14"/>
      <c r="KC116" s="14"/>
      <c r="KD116" s="14"/>
      <c r="KE116" s="14"/>
      <c r="KF116" s="14"/>
      <c r="KG116" s="14"/>
      <c r="KH116" s="14"/>
      <c r="KI116" s="14"/>
      <c r="KJ116" s="14"/>
      <c r="KK116" s="14"/>
      <c r="KL116" s="14"/>
      <c r="KM116" s="14"/>
      <c r="KN116" s="14"/>
      <c r="KO116" s="14"/>
      <c r="KP116" s="14"/>
      <c r="KQ116" s="14"/>
      <c r="KR116" s="14"/>
      <c r="KS116" s="14"/>
      <c r="KT116" s="14"/>
      <c r="KU116" s="14"/>
      <c r="KV116" s="14"/>
      <c r="KW116" s="14"/>
      <c r="KX116" s="14"/>
      <c r="KY116" s="14"/>
      <c r="KZ116" s="14"/>
      <c r="LA116" s="14"/>
      <c r="LB116" s="14"/>
      <c r="LC116" s="14"/>
      <c r="LD116" s="14"/>
      <c r="LE116" s="14"/>
      <c r="LF116" s="14"/>
      <c r="LG116" s="14"/>
      <c r="LH116" s="14"/>
      <c r="LI116" s="14"/>
      <c r="LJ116" s="14"/>
      <c r="LK116" s="14"/>
      <c r="LL116" s="14"/>
      <c r="LM116" s="14"/>
      <c r="LN116" s="14"/>
      <c r="LO116" s="14"/>
      <c r="LP116" s="14"/>
      <c r="LQ116" s="14"/>
      <c r="LR116" s="14"/>
      <c r="LS116" s="14"/>
      <c r="LT116" s="14"/>
      <c r="LU116" s="14"/>
      <c r="LV116" s="14"/>
      <c r="LW116" s="14"/>
      <c r="LX116" s="14"/>
      <c r="LY116" s="14"/>
      <c r="LZ116" s="14"/>
      <c r="MA116" s="14"/>
      <c r="MB116" s="14"/>
      <c r="MC116" s="14"/>
      <c r="MD116" s="14"/>
      <c r="ME116" s="14"/>
      <c r="MF116" s="14"/>
      <c r="MG116" s="14"/>
      <c r="MH116" s="14"/>
      <c r="MI116" s="14"/>
      <c r="MJ116" s="14"/>
      <c r="MK116" s="14"/>
      <c r="ML116" s="14"/>
      <c r="MM116" s="14"/>
      <c r="MN116" s="14"/>
      <c r="MO116" s="14"/>
      <c r="MP116" s="14"/>
      <c r="MQ116" s="14"/>
      <c r="MR116" s="14"/>
      <c r="MS116" s="14"/>
      <c r="MT116" s="14"/>
      <c r="MU116" s="14"/>
      <c r="MV116" s="14"/>
      <c r="MW116" s="14"/>
      <c r="MX116" s="14"/>
      <c r="MY116" s="14"/>
      <c r="MZ116" s="14"/>
      <c r="NA116" s="14"/>
      <c r="NB116" s="14"/>
      <c r="NC116" s="14"/>
      <c r="ND116" s="14"/>
      <c r="NE116" s="14"/>
      <c r="NF116" s="14"/>
      <c r="NG116" s="14"/>
      <c r="NH116" s="14"/>
      <c r="NI116" s="14"/>
      <c r="NJ116" s="14"/>
      <c r="NK116" s="14"/>
      <c r="NL116" s="14"/>
      <c r="NM116" s="14"/>
      <c r="NN116" s="14"/>
      <c r="NO116" s="14"/>
      <c r="NP116" s="14"/>
      <c r="NQ116" s="14"/>
      <c r="NR116" s="14"/>
      <c r="NS116" s="14"/>
      <c r="NT116" s="14"/>
      <c r="NU116" s="14"/>
      <c r="NV116" s="14"/>
      <c r="NW116" s="14"/>
      <c r="NX116" s="14"/>
      <c r="NY116" s="14"/>
      <c r="NZ116" s="14"/>
      <c r="OA116" s="14"/>
      <c r="OB116" s="14"/>
      <c r="OC116" s="14"/>
      <c r="OD116" s="14"/>
      <c r="OE116" s="14"/>
      <c r="OF116" s="14"/>
      <c r="OG116" s="14"/>
      <c r="OH116" s="14"/>
      <c r="OI116" s="14"/>
      <c r="OJ116" s="14"/>
      <c r="OK116" s="14"/>
      <c r="OL116" s="14"/>
      <c r="OM116" s="14"/>
      <c r="ON116" s="14"/>
      <c r="OO116" s="14"/>
      <c r="OP116" s="14"/>
      <c r="OQ116" s="14"/>
      <c r="OR116" s="14"/>
      <c r="OS116" s="14"/>
      <c r="OT116" s="14"/>
      <c r="OU116" s="14"/>
      <c r="OV116" s="14"/>
      <c r="OW116" s="14"/>
      <c r="OX116" s="14"/>
      <c r="OY116" s="14"/>
      <c r="OZ116" s="14"/>
      <c r="PA116" s="14"/>
      <c r="PB116" s="14"/>
      <c r="PC116" s="14"/>
      <c r="PD116" s="14"/>
      <c r="PE116" s="14"/>
      <c r="PF116" s="14"/>
      <c r="PG116" s="14"/>
      <c r="PH116" s="14"/>
      <c r="PI116" s="14"/>
      <c r="PJ116" s="14"/>
      <c r="PK116" s="14"/>
      <c r="PL116" s="14"/>
      <c r="PM116" s="14"/>
      <c r="PN116" s="14"/>
      <c r="PO116" s="14"/>
      <c r="PP116" s="14"/>
      <c r="PQ116" s="14"/>
      <c r="PR116" s="14"/>
      <c r="PS116" s="14"/>
      <c r="PT116" s="14"/>
      <c r="PU116" s="14"/>
      <c r="PV116" s="14"/>
      <c r="PW116" s="14"/>
      <c r="PX116" s="14"/>
      <c r="PY116" s="14"/>
      <c r="PZ116" s="14"/>
      <c r="QA116" s="14"/>
      <c r="QB116" s="14"/>
      <c r="QC116" s="14"/>
      <c r="QD116" s="14"/>
      <c r="QE116" s="14"/>
      <c r="QF116" s="14"/>
      <c r="QG116" s="14"/>
      <c r="QH116" s="14"/>
      <c r="QI116" s="14"/>
      <c r="QJ116" s="14"/>
      <c r="QK116" s="14"/>
      <c r="QL116" s="14"/>
      <c r="QM116" s="14"/>
      <c r="QN116" s="14"/>
      <c r="QO116" s="14"/>
      <c r="QP116" s="14"/>
      <c r="QQ116" s="14"/>
      <c r="QR116" s="14"/>
      <c r="QS116" s="14"/>
      <c r="QT116" s="14"/>
      <c r="QU116" s="14"/>
      <c r="QV116" s="14"/>
      <c r="QW116" s="14"/>
      <c r="QX116" s="14"/>
      <c r="QY116" s="14"/>
      <c r="QZ116" s="14"/>
      <c r="RA116" s="14"/>
      <c r="RB116" s="14"/>
      <c r="RC116" s="14"/>
      <c r="RD116" s="14"/>
      <c r="RE116" s="14"/>
      <c r="RF116" s="14"/>
      <c r="RG116" s="14"/>
      <c r="RH116" s="14"/>
      <c r="RI116" s="14"/>
      <c r="RJ116" s="14"/>
      <c r="RK116" s="14"/>
      <c r="RL116" s="14"/>
      <c r="RM116" s="14"/>
      <c r="RN116" s="14"/>
      <c r="RO116" s="14"/>
      <c r="RP116" s="14"/>
      <c r="RQ116" s="14"/>
      <c r="RR116" s="14"/>
      <c r="RS116" s="14"/>
      <c r="RT116" s="14"/>
      <c r="RU116" s="14"/>
      <c r="RV116" s="14"/>
      <c r="RW116" s="14"/>
      <c r="RX116" s="14"/>
      <c r="RY116" s="14"/>
      <c r="RZ116" s="14"/>
      <c r="SA116" s="14"/>
      <c r="SB116" s="14"/>
      <c r="SC116" s="14"/>
      <c r="SD116" s="14"/>
      <c r="SE116" s="14"/>
      <c r="SF116" s="14"/>
      <c r="SG116" s="14"/>
      <c r="SH116" s="14"/>
      <c r="SI116" s="14"/>
      <c r="SJ116" s="14"/>
      <c r="SK116" s="14"/>
      <c r="SL116" s="14"/>
      <c r="SM116" s="14"/>
      <c r="SN116" s="14"/>
      <c r="SO116" s="14"/>
      <c r="SP116" s="14"/>
      <c r="SQ116" s="14"/>
      <c r="SR116" s="14"/>
    </row>
    <row r="117" spans="1:512" s="262" customFormat="1" ht="32.25" customHeight="1" x14ac:dyDescent="0.25">
      <c r="A117" s="1307" t="s">
        <v>49</v>
      </c>
      <c r="B117" s="1307" t="s">
        <v>216</v>
      </c>
      <c r="C117" s="1307" t="s">
        <v>217</v>
      </c>
      <c r="D117" s="264" t="s">
        <v>218</v>
      </c>
      <c r="E117" s="263">
        <v>43934</v>
      </c>
      <c r="F117" s="1307" t="s">
        <v>705</v>
      </c>
      <c r="IW117" s="14"/>
      <c r="IX117" s="14"/>
      <c r="IY117" s="14"/>
      <c r="IZ117" s="14"/>
      <c r="JA117" s="14"/>
      <c r="JB117" s="14"/>
      <c r="JC117" s="14"/>
      <c r="JD117" s="14"/>
      <c r="JE117" s="14"/>
      <c r="JF117" s="14"/>
      <c r="JG117" s="14"/>
      <c r="JH117" s="14"/>
      <c r="JI117" s="14"/>
      <c r="JJ117" s="14"/>
      <c r="JK117" s="14"/>
      <c r="JL117" s="14"/>
      <c r="JM117" s="14"/>
      <c r="JN117" s="14"/>
      <c r="JO117" s="14"/>
      <c r="JP117" s="14"/>
      <c r="JQ117" s="14"/>
      <c r="JR117" s="14"/>
      <c r="JS117" s="14"/>
      <c r="JT117" s="14"/>
      <c r="JU117" s="14"/>
      <c r="JV117" s="14"/>
      <c r="JW117" s="14"/>
      <c r="JX117" s="14"/>
      <c r="JY117" s="14"/>
      <c r="JZ117" s="14"/>
      <c r="KA117" s="14"/>
      <c r="KB117" s="14"/>
      <c r="KC117" s="14"/>
      <c r="KD117" s="14"/>
      <c r="KE117" s="14"/>
      <c r="KF117" s="14"/>
      <c r="KG117" s="14"/>
      <c r="KH117" s="14"/>
      <c r="KI117" s="14"/>
      <c r="KJ117" s="14"/>
      <c r="KK117" s="14"/>
      <c r="KL117" s="14"/>
      <c r="KM117" s="14"/>
      <c r="KN117" s="14"/>
      <c r="KO117" s="14"/>
      <c r="KP117" s="14"/>
      <c r="KQ117" s="14"/>
      <c r="KR117" s="14"/>
      <c r="KS117" s="14"/>
      <c r="KT117" s="14"/>
      <c r="KU117" s="14"/>
      <c r="KV117" s="14"/>
      <c r="KW117" s="14"/>
      <c r="KX117" s="14"/>
      <c r="KY117" s="14"/>
      <c r="KZ117" s="14"/>
      <c r="LA117" s="14"/>
      <c r="LB117" s="14"/>
      <c r="LC117" s="14"/>
      <c r="LD117" s="14"/>
      <c r="LE117" s="14"/>
      <c r="LF117" s="14"/>
      <c r="LG117" s="14"/>
      <c r="LH117" s="14"/>
      <c r="LI117" s="14"/>
      <c r="LJ117" s="14"/>
      <c r="LK117" s="14"/>
      <c r="LL117" s="14"/>
      <c r="LM117" s="14"/>
      <c r="LN117" s="14"/>
      <c r="LO117" s="14"/>
      <c r="LP117" s="14"/>
      <c r="LQ117" s="14"/>
      <c r="LR117" s="14"/>
      <c r="LS117" s="14"/>
      <c r="LT117" s="14"/>
      <c r="LU117" s="14"/>
      <c r="LV117" s="14"/>
      <c r="LW117" s="14"/>
      <c r="LX117" s="14"/>
      <c r="LY117" s="14"/>
      <c r="LZ117" s="14"/>
      <c r="MA117" s="14"/>
      <c r="MB117" s="14"/>
      <c r="MC117" s="14"/>
      <c r="MD117" s="14"/>
      <c r="ME117" s="14"/>
      <c r="MF117" s="14"/>
      <c r="MG117" s="14"/>
      <c r="MH117" s="14"/>
      <c r="MI117" s="14"/>
      <c r="MJ117" s="14"/>
      <c r="MK117" s="14"/>
      <c r="ML117" s="14"/>
      <c r="MM117" s="14"/>
      <c r="MN117" s="14"/>
      <c r="MO117" s="14"/>
      <c r="MP117" s="14"/>
      <c r="MQ117" s="14"/>
      <c r="MR117" s="14"/>
      <c r="MS117" s="14"/>
      <c r="MT117" s="14"/>
      <c r="MU117" s="14"/>
      <c r="MV117" s="14"/>
      <c r="MW117" s="14"/>
      <c r="MX117" s="14"/>
      <c r="MY117" s="14"/>
      <c r="MZ117" s="14"/>
      <c r="NA117" s="14"/>
      <c r="NB117" s="14"/>
      <c r="NC117" s="14"/>
      <c r="ND117" s="14"/>
      <c r="NE117" s="14"/>
      <c r="NF117" s="14"/>
      <c r="NG117" s="14"/>
      <c r="NH117" s="14"/>
      <c r="NI117" s="14"/>
      <c r="NJ117" s="14"/>
      <c r="NK117" s="14"/>
      <c r="NL117" s="14"/>
      <c r="NM117" s="14"/>
      <c r="NN117" s="14"/>
      <c r="NO117" s="14"/>
      <c r="NP117" s="14"/>
      <c r="NQ117" s="14"/>
      <c r="NR117" s="14"/>
      <c r="NS117" s="14"/>
      <c r="NT117" s="14"/>
      <c r="NU117" s="14"/>
      <c r="NV117" s="14"/>
      <c r="NW117" s="14"/>
      <c r="NX117" s="14"/>
      <c r="NY117" s="14"/>
      <c r="NZ117" s="14"/>
      <c r="OA117" s="14"/>
      <c r="OB117" s="14"/>
      <c r="OC117" s="14"/>
      <c r="OD117" s="14"/>
      <c r="OE117" s="14"/>
      <c r="OF117" s="14"/>
      <c r="OG117" s="14"/>
      <c r="OH117" s="14"/>
      <c r="OI117" s="14"/>
      <c r="OJ117" s="14"/>
      <c r="OK117" s="14"/>
      <c r="OL117" s="14"/>
      <c r="OM117" s="14"/>
      <c r="ON117" s="14"/>
      <c r="OO117" s="14"/>
      <c r="OP117" s="14"/>
      <c r="OQ117" s="14"/>
      <c r="OR117" s="14"/>
      <c r="OS117" s="14"/>
      <c r="OT117" s="14"/>
      <c r="OU117" s="14"/>
      <c r="OV117" s="14"/>
      <c r="OW117" s="14"/>
      <c r="OX117" s="14"/>
      <c r="OY117" s="14"/>
      <c r="OZ117" s="14"/>
      <c r="PA117" s="14"/>
      <c r="PB117" s="14"/>
      <c r="PC117" s="14"/>
      <c r="PD117" s="14"/>
      <c r="PE117" s="14"/>
      <c r="PF117" s="14"/>
      <c r="PG117" s="14"/>
      <c r="PH117" s="14"/>
      <c r="PI117" s="14"/>
      <c r="PJ117" s="14"/>
      <c r="PK117" s="14"/>
      <c r="PL117" s="14"/>
      <c r="PM117" s="14"/>
      <c r="PN117" s="14"/>
      <c r="PO117" s="14"/>
      <c r="PP117" s="14"/>
      <c r="PQ117" s="14"/>
      <c r="PR117" s="14"/>
      <c r="PS117" s="14"/>
      <c r="PT117" s="14"/>
      <c r="PU117" s="14"/>
      <c r="PV117" s="14"/>
      <c r="PW117" s="14"/>
      <c r="PX117" s="14"/>
      <c r="PY117" s="14"/>
      <c r="PZ117" s="14"/>
      <c r="QA117" s="14"/>
      <c r="QB117" s="14"/>
      <c r="QC117" s="14"/>
      <c r="QD117" s="14"/>
      <c r="QE117" s="14"/>
      <c r="QF117" s="14"/>
      <c r="QG117" s="14"/>
      <c r="QH117" s="14"/>
      <c r="QI117" s="14"/>
      <c r="QJ117" s="14"/>
      <c r="QK117" s="14"/>
      <c r="QL117" s="14"/>
      <c r="QM117" s="14"/>
      <c r="QN117" s="14"/>
      <c r="QO117" s="14"/>
      <c r="QP117" s="14"/>
      <c r="QQ117" s="14"/>
      <c r="QR117" s="14"/>
      <c r="QS117" s="14"/>
      <c r="QT117" s="14"/>
      <c r="QU117" s="14"/>
      <c r="QV117" s="14"/>
      <c r="QW117" s="14"/>
      <c r="QX117" s="14"/>
      <c r="QY117" s="14"/>
      <c r="QZ117" s="14"/>
      <c r="RA117" s="14"/>
      <c r="RB117" s="14"/>
      <c r="RC117" s="14"/>
      <c r="RD117" s="14"/>
      <c r="RE117" s="14"/>
      <c r="RF117" s="14"/>
      <c r="RG117" s="14"/>
      <c r="RH117" s="14"/>
      <c r="RI117" s="14"/>
      <c r="RJ117" s="14"/>
      <c r="RK117" s="14"/>
      <c r="RL117" s="14"/>
      <c r="RM117" s="14"/>
      <c r="RN117" s="14"/>
      <c r="RO117" s="14"/>
      <c r="RP117" s="14"/>
      <c r="RQ117" s="14"/>
      <c r="RR117" s="14"/>
      <c r="RS117" s="14"/>
      <c r="RT117" s="14"/>
      <c r="RU117" s="14"/>
      <c r="RV117" s="14"/>
      <c r="RW117" s="14"/>
      <c r="RX117" s="14"/>
      <c r="RY117" s="14"/>
      <c r="RZ117" s="14"/>
      <c r="SA117" s="14"/>
      <c r="SB117" s="14"/>
      <c r="SC117" s="14"/>
      <c r="SD117" s="14"/>
      <c r="SE117" s="14"/>
      <c r="SF117" s="14"/>
      <c r="SG117" s="14"/>
      <c r="SH117" s="14"/>
      <c r="SI117" s="14"/>
      <c r="SJ117" s="14"/>
      <c r="SK117" s="14"/>
      <c r="SL117" s="14"/>
      <c r="SM117" s="14"/>
      <c r="SN117" s="14"/>
      <c r="SO117" s="14"/>
      <c r="SP117" s="14"/>
      <c r="SQ117" s="14"/>
      <c r="SR117" s="14"/>
    </row>
    <row r="118" spans="1:512" s="262" customFormat="1" ht="32.25" customHeight="1" x14ac:dyDescent="0.25">
      <c r="A118" s="1307" t="s">
        <v>227</v>
      </c>
      <c r="B118" s="1307" t="s">
        <v>228</v>
      </c>
      <c r="C118" s="1307" t="s">
        <v>229</v>
      </c>
      <c r="D118" s="264" t="s">
        <v>230</v>
      </c>
      <c r="E118" s="263">
        <v>44092</v>
      </c>
      <c r="F118" s="1307" t="s">
        <v>836</v>
      </c>
      <c r="IW118" s="14"/>
      <c r="IX118" s="14"/>
      <c r="IY118" s="14"/>
      <c r="IZ118" s="14"/>
      <c r="JA118" s="14"/>
      <c r="JB118" s="14"/>
      <c r="JC118" s="14"/>
      <c r="JD118" s="14"/>
      <c r="JE118" s="14"/>
      <c r="JF118" s="14"/>
      <c r="JG118" s="14"/>
      <c r="JH118" s="14"/>
      <c r="JI118" s="14"/>
      <c r="JJ118" s="14"/>
      <c r="JK118" s="14"/>
      <c r="JL118" s="14"/>
      <c r="JM118" s="14"/>
      <c r="JN118" s="14"/>
      <c r="JO118" s="14"/>
      <c r="JP118" s="14"/>
      <c r="JQ118" s="14"/>
      <c r="JR118" s="14"/>
      <c r="JS118" s="14"/>
      <c r="JT118" s="14"/>
      <c r="JU118" s="14"/>
      <c r="JV118" s="14"/>
      <c r="JW118" s="14"/>
      <c r="JX118" s="14"/>
      <c r="JY118" s="14"/>
      <c r="JZ118" s="14"/>
      <c r="KA118" s="14"/>
      <c r="KB118" s="14"/>
      <c r="KC118" s="14"/>
      <c r="KD118" s="14"/>
      <c r="KE118" s="14"/>
      <c r="KF118" s="14"/>
      <c r="KG118" s="14"/>
      <c r="KH118" s="14"/>
      <c r="KI118" s="14"/>
      <c r="KJ118" s="14"/>
      <c r="KK118" s="14"/>
      <c r="KL118" s="14"/>
      <c r="KM118" s="14"/>
      <c r="KN118" s="14"/>
      <c r="KO118" s="14"/>
      <c r="KP118" s="14"/>
      <c r="KQ118" s="14"/>
      <c r="KR118" s="14"/>
      <c r="KS118" s="14"/>
      <c r="KT118" s="14"/>
      <c r="KU118" s="14"/>
      <c r="KV118" s="14"/>
      <c r="KW118" s="14"/>
      <c r="KX118" s="14"/>
      <c r="KY118" s="14"/>
      <c r="KZ118" s="14"/>
      <c r="LA118" s="14"/>
      <c r="LB118" s="14"/>
      <c r="LC118" s="14"/>
      <c r="LD118" s="14"/>
      <c r="LE118" s="14"/>
      <c r="LF118" s="14"/>
      <c r="LG118" s="14"/>
      <c r="LH118" s="14"/>
      <c r="LI118" s="14"/>
      <c r="LJ118" s="14"/>
      <c r="LK118" s="14"/>
      <c r="LL118" s="14"/>
      <c r="LM118" s="14"/>
      <c r="LN118" s="14"/>
      <c r="LO118" s="14"/>
      <c r="LP118" s="14"/>
      <c r="LQ118" s="14"/>
      <c r="LR118" s="14"/>
      <c r="LS118" s="14"/>
      <c r="LT118" s="14"/>
      <c r="LU118" s="14"/>
      <c r="LV118" s="14"/>
      <c r="LW118" s="14"/>
      <c r="LX118" s="14"/>
      <c r="LY118" s="14"/>
      <c r="LZ118" s="14"/>
      <c r="MA118" s="14"/>
      <c r="MB118" s="14"/>
      <c r="MC118" s="14"/>
      <c r="MD118" s="14"/>
      <c r="ME118" s="14"/>
      <c r="MF118" s="14"/>
      <c r="MG118" s="14"/>
      <c r="MH118" s="14"/>
      <c r="MI118" s="14"/>
      <c r="MJ118" s="14"/>
      <c r="MK118" s="14"/>
      <c r="ML118" s="14"/>
      <c r="MM118" s="14"/>
      <c r="MN118" s="14"/>
      <c r="MO118" s="14"/>
      <c r="MP118" s="14"/>
      <c r="MQ118" s="14"/>
      <c r="MR118" s="14"/>
      <c r="MS118" s="14"/>
      <c r="MT118" s="14"/>
      <c r="MU118" s="14"/>
      <c r="MV118" s="14"/>
      <c r="MW118" s="14"/>
      <c r="MX118" s="14"/>
      <c r="MY118" s="14"/>
      <c r="MZ118" s="14"/>
      <c r="NA118" s="14"/>
      <c r="NB118" s="14"/>
      <c r="NC118" s="14"/>
      <c r="ND118" s="14"/>
      <c r="NE118" s="14"/>
      <c r="NF118" s="14"/>
      <c r="NG118" s="14"/>
      <c r="NH118" s="14"/>
      <c r="NI118" s="14"/>
      <c r="NJ118" s="14"/>
      <c r="NK118" s="14"/>
      <c r="NL118" s="14"/>
      <c r="NM118" s="14"/>
      <c r="NN118" s="14"/>
      <c r="NO118" s="14"/>
      <c r="NP118" s="14"/>
      <c r="NQ118" s="14"/>
      <c r="NR118" s="14"/>
      <c r="NS118" s="14"/>
      <c r="NT118" s="14"/>
      <c r="NU118" s="14"/>
      <c r="NV118" s="14"/>
      <c r="NW118" s="14"/>
      <c r="NX118" s="14"/>
      <c r="NY118" s="14"/>
      <c r="NZ118" s="14"/>
      <c r="OA118" s="14"/>
      <c r="OB118" s="14"/>
      <c r="OC118" s="14"/>
      <c r="OD118" s="14"/>
      <c r="OE118" s="14"/>
      <c r="OF118" s="14"/>
      <c r="OG118" s="14"/>
      <c r="OH118" s="14"/>
      <c r="OI118" s="14"/>
      <c r="OJ118" s="14"/>
      <c r="OK118" s="14"/>
      <c r="OL118" s="14"/>
      <c r="OM118" s="14"/>
      <c r="ON118" s="14"/>
      <c r="OO118" s="14"/>
      <c r="OP118" s="14"/>
      <c r="OQ118" s="14"/>
      <c r="OR118" s="14"/>
      <c r="OS118" s="14"/>
      <c r="OT118" s="14"/>
      <c r="OU118" s="14"/>
      <c r="OV118" s="14"/>
      <c r="OW118" s="14"/>
      <c r="OX118" s="14"/>
      <c r="OY118" s="14"/>
      <c r="OZ118" s="14"/>
      <c r="PA118" s="14"/>
      <c r="PB118" s="14"/>
      <c r="PC118" s="14"/>
      <c r="PD118" s="14"/>
      <c r="PE118" s="14"/>
      <c r="PF118" s="14"/>
      <c r="PG118" s="14"/>
      <c r="PH118" s="14"/>
      <c r="PI118" s="14"/>
      <c r="PJ118" s="14"/>
      <c r="PK118" s="14"/>
      <c r="PL118" s="14"/>
      <c r="PM118" s="14"/>
      <c r="PN118" s="14"/>
      <c r="PO118" s="14"/>
      <c r="PP118" s="14"/>
      <c r="PQ118" s="14"/>
      <c r="PR118" s="14"/>
      <c r="PS118" s="14"/>
      <c r="PT118" s="14"/>
      <c r="PU118" s="14"/>
      <c r="PV118" s="14"/>
      <c r="PW118" s="14"/>
      <c r="PX118" s="14"/>
      <c r="PY118" s="14"/>
      <c r="PZ118" s="14"/>
      <c r="QA118" s="14"/>
      <c r="QB118" s="14"/>
      <c r="QC118" s="14"/>
      <c r="QD118" s="14"/>
      <c r="QE118" s="14"/>
      <c r="QF118" s="14"/>
      <c r="QG118" s="14"/>
      <c r="QH118" s="14"/>
      <c r="QI118" s="14"/>
      <c r="QJ118" s="14"/>
      <c r="QK118" s="14"/>
      <c r="QL118" s="14"/>
      <c r="QM118" s="14"/>
      <c r="QN118" s="14"/>
      <c r="QO118" s="14"/>
      <c r="QP118" s="14"/>
      <c r="QQ118" s="14"/>
      <c r="QR118" s="14"/>
      <c r="QS118" s="14"/>
      <c r="QT118" s="14"/>
      <c r="QU118" s="14"/>
      <c r="QV118" s="14"/>
      <c r="QW118" s="14"/>
      <c r="QX118" s="14"/>
      <c r="QY118" s="14"/>
      <c r="QZ118" s="14"/>
      <c r="RA118" s="14"/>
      <c r="RB118" s="14"/>
      <c r="RC118" s="14"/>
      <c r="RD118" s="14"/>
      <c r="RE118" s="14"/>
      <c r="RF118" s="14"/>
      <c r="RG118" s="14"/>
      <c r="RH118" s="14"/>
      <c r="RI118" s="14"/>
      <c r="RJ118" s="14"/>
      <c r="RK118" s="14"/>
      <c r="RL118" s="14"/>
      <c r="RM118" s="14"/>
      <c r="RN118" s="14"/>
      <c r="RO118" s="14"/>
      <c r="RP118" s="14"/>
      <c r="RQ118" s="14"/>
      <c r="RR118" s="14"/>
      <c r="RS118" s="14"/>
      <c r="RT118" s="14"/>
      <c r="RU118" s="14"/>
      <c r="RV118" s="14"/>
      <c r="RW118" s="14"/>
      <c r="RX118" s="14"/>
      <c r="RY118" s="14"/>
      <c r="RZ118" s="14"/>
      <c r="SA118" s="14"/>
      <c r="SB118" s="14"/>
      <c r="SC118" s="14"/>
      <c r="SD118" s="14"/>
      <c r="SE118" s="14"/>
      <c r="SF118" s="14"/>
      <c r="SG118" s="14"/>
      <c r="SH118" s="14"/>
      <c r="SI118" s="14"/>
      <c r="SJ118" s="14"/>
      <c r="SK118" s="14"/>
      <c r="SL118" s="14"/>
      <c r="SM118" s="14"/>
      <c r="SN118" s="14"/>
      <c r="SO118" s="14"/>
      <c r="SP118" s="14"/>
      <c r="SQ118" s="14"/>
      <c r="SR118" s="14"/>
    </row>
    <row r="119" spans="1:512" s="262" customFormat="1" ht="32.25" customHeight="1" x14ac:dyDescent="0.25">
      <c r="A119" s="1617" t="s">
        <v>1519</v>
      </c>
      <c r="B119" s="1307" t="s">
        <v>1709</v>
      </c>
      <c r="C119" s="1307" t="s">
        <v>1710</v>
      </c>
      <c r="D119" s="264" t="s">
        <v>1711</v>
      </c>
      <c r="E119" s="263">
        <v>45270</v>
      </c>
      <c r="F119" s="1307" t="s">
        <v>834</v>
      </c>
      <c r="IW119" s="14"/>
      <c r="IX119" s="14"/>
      <c r="IY119" s="14"/>
      <c r="IZ119" s="14"/>
      <c r="JA119" s="14"/>
      <c r="JB119" s="14"/>
      <c r="JC119" s="14"/>
      <c r="JD119" s="14"/>
      <c r="JE119" s="14"/>
      <c r="JF119" s="14"/>
      <c r="JG119" s="14"/>
      <c r="JH119" s="14"/>
      <c r="JI119" s="14"/>
      <c r="JJ119" s="14"/>
      <c r="JK119" s="14"/>
      <c r="JL119" s="14"/>
      <c r="JM119" s="14"/>
      <c r="JN119" s="14"/>
      <c r="JO119" s="14"/>
      <c r="JP119" s="14"/>
      <c r="JQ119" s="14"/>
      <c r="JR119" s="14"/>
      <c r="JS119" s="14"/>
      <c r="JT119" s="14"/>
      <c r="JU119" s="14"/>
      <c r="JV119" s="14"/>
      <c r="JW119" s="14"/>
      <c r="JX119" s="14"/>
      <c r="JY119" s="14"/>
      <c r="JZ119" s="14"/>
      <c r="KA119" s="14"/>
      <c r="KB119" s="14"/>
      <c r="KC119" s="14"/>
      <c r="KD119" s="14"/>
      <c r="KE119" s="14"/>
      <c r="KF119" s="14"/>
      <c r="KG119" s="14"/>
      <c r="KH119" s="14"/>
      <c r="KI119" s="14"/>
      <c r="KJ119" s="14"/>
      <c r="KK119" s="14"/>
      <c r="KL119" s="14"/>
      <c r="KM119" s="14"/>
      <c r="KN119" s="14"/>
      <c r="KO119" s="14"/>
      <c r="KP119" s="14"/>
      <c r="KQ119" s="14"/>
      <c r="KR119" s="14"/>
      <c r="KS119" s="14"/>
      <c r="KT119" s="14"/>
      <c r="KU119" s="14"/>
      <c r="KV119" s="14"/>
      <c r="KW119" s="14"/>
      <c r="KX119" s="14"/>
      <c r="KY119" s="14"/>
      <c r="KZ119" s="14"/>
      <c r="LA119" s="14"/>
      <c r="LB119" s="14"/>
      <c r="LC119" s="14"/>
      <c r="LD119" s="14"/>
      <c r="LE119" s="14"/>
      <c r="LF119" s="14"/>
      <c r="LG119" s="14"/>
      <c r="LH119" s="14"/>
      <c r="LI119" s="14"/>
      <c r="LJ119" s="14"/>
      <c r="LK119" s="14"/>
      <c r="LL119" s="14"/>
      <c r="LM119" s="14"/>
      <c r="LN119" s="14"/>
      <c r="LO119" s="14"/>
      <c r="LP119" s="14"/>
      <c r="LQ119" s="14"/>
      <c r="LR119" s="14"/>
      <c r="LS119" s="14"/>
      <c r="LT119" s="14"/>
      <c r="LU119" s="14"/>
      <c r="LV119" s="14"/>
      <c r="LW119" s="14"/>
      <c r="LX119" s="14"/>
      <c r="LY119" s="14"/>
      <c r="LZ119" s="14"/>
      <c r="MA119" s="14"/>
      <c r="MB119" s="14"/>
      <c r="MC119" s="14"/>
      <c r="MD119" s="14"/>
      <c r="ME119" s="14"/>
      <c r="MF119" s="14"/>
      <c r="MG119" s="14"/>
      <c r="MH119" s="14"/>
      <c r="MI119" s="14"/>
      <c r="MJ119" s="14"/>
      <c r="MK119" s="14"/>
      <c r="ML119" s="14"/>
      <c r="MM119" s="14"/>
      <c r="MN119" s="14"/>
      <c r="MO119" s="14"/>
      <c r="MP119" s="14"/>
      <c r="MQ119" s="14"/>
      <c r="MR119" s="14"/>
      <c r="MS119" s="14"/>
      <c r="MT119" s="14"/>
      <c r="MU119" s="14"/>
      <c r="MV119" s="14"/>
      <c r="MW119" s="14"/>
      <c r="MX119" s="14"/>
      <c r="MY119" s="14"/>
      <c r="MZ119" s="14"/>
      <c r="NA119" s="14"/>
      <c r="NB119" s="14"/>
      <c r="NC119" s="14"/>
      <c r="ND119" s="14"/>
      <c r="NE119" s="14"/>
      <c r="NF119" s="14"/>
      <c r="NG119" s="14"/>
      <c r="NH119" s="14"/>
      <c r="NI119" s="14"/>
      <c r="NJ119" s="14"/>
      <c r="NK119" s="14"/>
      <c r="NL119" s="14"/>
      <c r="NM119" s="14"/>
      <c r="NN119" s="14"/>
      <c r="NO119" s="14"/>
      <c r="NP119" s="14"/>
      <c r="NQ119" s="14"/>
      <c r="NR119" s="14"/>
      <c r="NS119" s="14"/>
      <c r="NT119" s="14"/>
      <c r="NU119" s="14"/>
      <c r="NV119" s="14"/>
      <c r="NW119" s="14"/>
      <c r="NX119" s="14"/>
      <c r="NY119" s="14"/>
      <c r="NZ119" s="14"/>
      <c r="OA119" s="14"/>
      <c r="OB119" s="14"/>
      <c r="OC119" s="14"/>
      <c r="OD119" s="14"/>
      <c r="OE119" s="14"/>
      <c r="OF119" s="14"/>
      <c r="OG119" s="14"/>
      <c r="OH119" s="14"/>
      <c r="OI119" s="14"/>
      <c r="OJ119" s="14"/>
      <c r="OK119" s="14"/>
      <c r="OL119" s="14"/>
      <c r="OM119" s="14"/>
      <c r="ON119" s="14"/>
      <c r="OO119" s="14"/>
      <c r="OP119" s="14"/>
      <c r="OQ119" s="14"/>
      <c r="OR119" s="14"/>
      <c r="OS119" s="14"/>
      <c r="OT119" s="14"/>
      <c r="OU119" s="14"/>
      <c r="OV119" s="14"/>
      <c r="OW119" s="14"/>
      <c r="OX119" s="14"/>
      <c r="OY119" s="14"/>
      <c r="OZ119" s="14"/>
      <c r="PA119" s="14"/>
      <c r="PB119" s="14"/>
      <c r="PC119" s="14"/>
      <c r="PD119" s="14"/>
      <c r="PE119" s="14"/>
      <c r="PF119" s="14"/>
      <c r="PG119" s="14"/>
      <c r="PH119" s="14"/>
      <c r="PI119" s="14"/>
      <c r="PJ119" s="14"/>
      <c r="PK119" s="14"/>
      <c r="PL119" s="14"/>
      <c r="PM119" s="14"/>
      <c r="PN119" s="14"/>
      <c r="PO119" s="14"/>
      <c r="PP119" s="14"/>
      <c r="PQ119" s="14"/>
      <c r="PR119" s="14"/>
      <c r="PS119" s="14"/>
      <c r="PT119" s="14"/>
      <c r="PU119" s="14"/>
      <c r="PV119" s="14"/>
      <c r="PW119" s="14"/>
      <c r="PX119" s="14"/>
      <c r="PY119" s="14"/>
      <c r="PZ119" s="14"/>
      <c r="QA119" s="14"/>
      <c r="QB119" s="14"/>
      <c r="QC119" s="14"/>
      <c r="QD119" s="14"/>
      <c r="QE119" s="14"/>
      <c r="QF119" s="14"/>
      <c r="QG119" s="14"/>
      <c r="QH119" s="14"/>
      <c r="QI119" s="14"/>
      <c r="QJ119" s="14"/>
      <c r="QK119" s="14"/>
      <c r="QL119" s="14"/>
      <c r="QM119" s="14"/>
      <c r="QN119" s="14"/>
      <c r="QO119" s="14"/>
      <c r="QP119" s="14"/>
      <c r="QQ119" s="14"/>
      <c r="QR119" s="14"/>
      <c r="QS119" s="14"/>
      <c r="QT119" s="14"/>
      <c r="QU119" s="14"/>
      <c r="QV119" s="14"/>
      <c r="QW119" s="14"/>
      <c r="QX119" s="14"/>
      <c r="QY119" s="14"/>
      <c r="QZ119" s="14"/>
      <c r="RA119" s="14"/>
      <c r="RB119" s="14"/>
      <c r="RC119" s="14"/>
      <c r="RD119" s="14"/>
      <c r="RE119" s="14"/>
      <c r="RF119" s="14"/>
      <c r="RG119" s="14"/>
      <c r="RH119" s="14"/>
      <c r="RI119" s="14"/>
      <c r="RJ119" s="14"/>
      <c r="RK119" s="14"/>
      <c r="RL119" s="14"/>
      <c r="RM119" s="14"/>
      <c r="RN119" s="14"/>
      <c r="RO119" s="14"/>
      <c r="RP119" s="14"/>
      <c r="RQ119" s="14"/>
      <c r="RR119" s="14"/>
      <c r="RS119" s="14"/>
      <c r="RT119" s="14"/>
      <c r="RU119" s="14"/>
      <c r="RV119" s="14"/>
      <c r="RW119" s="14"/>
      <c r="RX119" s="14"/>
      <c r="RY119" s="14"/>
      <c r="RZ119" s="14"/>
      <c r="SA119" s="14"/>
      <c r="SB119" s="14"/>
      <c r="SC119" s="14"/>
      <c r="SD119" s="14"/>
      <c r="SE119" s="14"/>
      <c r="SF119" s="14"/>
      <c r="SG119" s="14"/>
      <c r="SH119" s="14"/>
      <c r="SI119" s="14"/>
      <c r="SJ119" s="14"/>
      <c r="SK119" s="14"/>
      <c r="SL119" s="14"/>
      <c r="SM119" s="14"/>
      <c r="SN119" s="14"/>
      <c r="SO119" s="14"/>
      <c r="SP119" s="14"/>
      <c r="SQ119" s="14"/>
      <c r="SR119" s="14"/>
    </row>
    <row r="120" spans="1:512" s="262" customFormat="1" ht="32.25" customHeight="1" x14ac:dyDescent="0.25">
      <c r="A120" s="1617" t="s">
        <v>1519</v>
      </c>
      <c r="B120" s="1307" t="s">
        <v>1709</v>
      </c>
      <c r="C120" s="1307" t="s">
        <v>1710</v>
      </c>
      <c r="D120" s="264" t="s">
        <v>1712</v>
      </c>
      <c r="E120" s="263">
        <v>46710</v>
      </c>
      <c r="F120" s="1307" t="s">
        <v>834</v>
      </c>
      <c r="IW120" s="14"/>
      <c r="IX120" s="14"/>
      <c r="IY120" s="14"/>
      <c r="IZ120" s="14"/>
      <c r="JA120" s="14"/>
      <c r="JB120" s="14"/>
      <c r="JC120" s="14"/>
      <c r="JD120" s="14"/>
      <c r="JE120" s="14"/>
      <c r="JF120" s="14"/>
      <c r="JG120" s="14"/>
      <c r="JH120" s="14"/>
      <c r="JI120" s="14"/>
      <c r="JJ120" s="14"/>
      <c r="JK120" s="14"/>
      <c r="JL120" s="14"/>
      <c r="JM120" s="14"/>
      <c r="JN120" s="14"/>
      <c r="JO120" s="14"/>
      <c r="JP120" s="14"/>
      <c r="JQ120" s="14"/>
      <c r="JR120" s="14"/>
      <c r="JS120" s="14"/>
      <c r="JT120" s="14"/>
      <c r="JU120" s="14"/>
      <c r="JV120" s="14"/>
      <c r="JW120" s="14"/>
      <c r="JX120" s="14"/>
      <c r="JY120" s="14"/>
      <c r="JZ120" s="14"/>
      <c r="KA120" s="14"/>
      <c r="KB120" s="14"/>
      <c r="KC120" s="14"/>
      <c r="KD120" s="14"/>
      <c r="KE120" s="14"/>
      <c r="KF120" s="14"/>
      <c r="KG120" s="14"/>
      <c r="KH120" s="14"/>
      <c r="KI120" s="14"/>
      <c r="KJ120" s="14"/>
      <c r="KK120" s="14"/>
      <c r="KL120" s="14"/>
      <c r="KM120" s="14"/>
      <c r="KN120" s="14"/>
      <c r="KO120" s="14"/>
      <c r="KP120" s="14"/>
      <c r="KQ120" s="14"/>
      <c r="KR120" s="14"/>
      <c r="KS120" s="14"/>
      <c r="KT120" s="14"/>
      <c r="KU120" s="14"/>
      <c r="KV120" s="14"/>
      <c r="KW120" s="14"/>
      <c r="KX120" s="14"/>
      <c r="KY120" s="14"/>
      <c r="KZ120" s="14"/>
      <c r="LA120" s="14"/>
      <c r="LB120" s="14"/>
      <c r="LC120" s="14"/>
      <c r="LD120" s="14"/>
      <c r="LE120" s="14"/>
      <c r="LF120" s="14"/>
      <c r="LG120" s="14"/>
      <c r="LH120" s="14"/>
      <c r="LI120" s="14"/>
      <c r="LJ120" s="14"/>
      <c r="LK120" s="14"/>
      <c r="LL120" s="14"/>
      <c r="LM120" s="14"/>
      <c r="LN120" s="14"/>
      <c r="LO120" s="14"/>
      <c r="LP120" s="14"/>
      <c r="LQ120" s="14"/>
      <c r="LR120" s="14"/>
      <c r="LS120" s="14"/>
      <c r="LT120" s="14"/>
      <c r="LU120" s="14"/>
      <c r="LV120" s="14"/>
      <c r="LW120" s="14"/>
      <c r="LX120" s="14"/>
      <c r="LY120" s="14"/>
      <c r="LZ120" s="14"/>
      <c r="MA120" s="14"/>
      <c r="MB120" s="14"/>
      <c r="MC120" s="14"/>
      <c r="MD120" s="14"/>
      <c r="ME120" s="14"/>
      <c r="MF120" s="14"/>
      <c r="MG120" s="14"/>
      <c r="MH120" s="14"/>
      <c r="MI120" s="14"/>
      <c r="MJ120" s="14"/>
      <c r="MK120" s="14"/>
      <c r="ML120" s="14"/>
      <c r="MM120" s="14"/>
      <c r="MN120" s="14"/>
      <c r="MO120" s="14"/>
      <c r="MP120" s="14"/>
      <c r="MQ120" s="14"/>
      <c r="MR120" s="14"/>
      <c r="MS120" s="14"/>
      <c r="MT120" s="14"/>
      <c r="MU120" s="14"/>
      <c r="MV120" s="14"/>
      <c r="MW120" s="14"/>
      <c r="MX120" s="14"/>
      <c r="MY120" s="14"/>
      <c r="MZ120" s="14"/>
      <c r="NA120" s="14"/>
      <c r="NB120" s="14"/>
      <c r="NC120" s="14"/>
      <c r="ND120" s="14"/>
      <c r="NE120" s="14"/>
      <c r="NF120" s="14"/>
      <c r="NG120" s="14"/>
      <c r="NH120" s="14"/>
      <c r="NI120" s="14"/>
      <c r="NJ120" s="14"/>
      <c r="NK120" s="14"/>
      <c r="NL120" s="14"/>
      <c r="NM120" s="14"/>
      <c r="NN120" s="14"/>
      <c r="NO120" s="14"/>
      <c r="NP120" s="14"/>
      <c r="NQ120" s="14"/>
      <c r="NR120" s="14"/>
      <c r="NS120" s="14"/>
      <c r="NT120" s="14"/>
      <c r="NU120" s="14"/>
      <c r="NV120" s="14"/>
      <c r="NW120" s="14"/>
      <c r="NX120" s="14"/>
      <c r="NY120" s="14"/>
      <c r="NZ120" s="14"/>
      <c r="OA120" s="14"/>
      <c r="OB120" s="14"/>
      <c r="OC120" s="14"/>
      <c r="OD120" s="14"/>
      <c r="OE120" s="14"/>
      <c r="OF120" s="14"/>
      <c r="OG120" s="14"/>
      <c r="OH120" s="14"/>
      <c r="OI120" s="14"/>
      <c r="OJ120" s="14"/>
      <c r="OK120" s="14"/>
      <c r="OL120" s="14"/>
      <c r="OM120" s="14"/>
      <c r="ON120" s="14"/>
      <c r="OO120" s="14"/>
      <c r="OP120" s="14"/>
      <c r="OQ120" s="14"/>
      <c r="OR120" s="14"/>
      <c r="OS120" s="14"/>
      <c r="OT120" s="14"/>
      <c r="OU120" s="14"/>
      <c r="OV120" s="14"/>
      <c r="OW120" s="14"/>
      <c r="OX120" s="14"/>
      <c r="OY120" s="14"/>
      <c r="OZ120" s="14"/>
      <c r="PA120" s="14"/>
      <c r="PB120" s="14"/>
      <c r="PC120" s="14"/>
      <c r="PD120" s="14"/>
      <c r="PE120" s="14"/>
      <c r="PF120" s="14"/>
      <c r="PG120" s="14"/>
      <c r="PH120" s="14"/>
      <c r="PI120" s="14"/>
      <c r="PJ120" s="14"/>
      <c r="PK120" s="14"/>
      <c r="PL120" s="14"/>
      <c r="PM120" s="14"/>
      <c r="PN120" s="14"/>
      <c r="PO120" s="14"/>
      <c r="PP120" s="14"/>
      <c r="PQ120" s="14"/>
      <c r="PR120" s="14"/>
      <c r="PS120" s="14"/>
      <c r="PT120" s="14"/>
      <c r="PU120" s="14"/>
      <c r="PV120" s="14"/>
      <c r="PW120" s="14"/>
      <c r="PX120" s="14"/>
      <c r="PY120" s="14"/>
      <c r="PZ120" s="14"/>
      <c r="QA120" s="14"/>
      <c r="QB120" s="14"/>
      <c r="QC120" s="14"/>
      <c r="QD120" s="14"/>
      <c r="QE120" s="14"/>
      <c r="QF120" s="14"/>
      <c r="QG120" s="14"/>
      <c r="QH120" s="14"/>
      <c r="QI120" s="14"/>
      <c r="QJ120" s="14"/>
      <c r="QK120" s="14"/>
      <c r="QL120" s="14"/>
      <c r="QM120" s="14"/>
      <c r="QN120" s="14"/>
      <c r="QO120" s="14"/>
      <c r="QP120" s="14"/>
      <c r="QQ120" s="14"/>
      <c r="QR120" s="14"/>
      <c r="QS120" s="14"/>
      <c r="QT120" s="14"/>
      <c r="QU120" s="14"/>
      <c r="QV120" s="14"/>
      <c r="QW120" s="14"/>
      <c r="QX120" s="14"/>
      <c r="QY120" s="14"/>
      <c r="QZ120" s="14"/>
      <c r="RA120" s="14"/>
      <c r="RB120" s="14"/>
      <c r="RC120" s="14"/>
      <c r="RD120" s="14"/>
      <c r="RE120" s="14"/>
      <c r="RF120" s="14"/>
      <c r="RG120" s="14"/>
      <c r="RH120" s="14"/>
      <c r="RI120" s="14"/>
      <c r="RJ120" s="14"/>
      <c r="RK120" s="14"/>
      <c r="RL120" s="14"/>
      <c r="RM120" s="14"/>
      <c r="RN120" s="14"/>
      <c r="RO120" s="14"/>
      <c r="RP120" s="14"/>
      <c r="RQ120" s="14"/>
      <c r="RR120" s="14"/>
      <c r="RS120" s="14"/>
      <c r="RT120" s="14"/>
      <c r="RU120" s="14"/>
      <c r="RV120" s="14"/>
      <c r="RW120" s="14"/>
      <c r="RX120" s="14"/>
      <c r="RY120" s="14"/>
      <c r="RZ120" s="14"/>
      <c r="SA120" s="14"/>
      <c r="SB120" s="14"/>
      <c r="SC120" s="14"/>
      <c r="SD120" s="14"/>
      <c r="SE120" s="14"/>
      <c r="SF120" s="14"/>
      <c r="SG120" s="14"/>
      <c r="SH120" s="14"/>
      <c r="SI120" s="14"/>
      <c r="SJ120" s="14"/>
      <c r="SK120" s="14"/>
      <c r="SL120" s="14"/>
      <c r="SM120" s="14"/>
      <c r="SN120" s="14"/>
      <c r="SO120" s="14"/>
      <c r="SP120" s="14"/>
      <c r="SQ120" s="14"/>
      <c r="SR120" s="14"/>
    </row>
    <row r="121" spans="1:512" s="262" customFormat="1" ht="32.25" customHeight="1" x14ac:dyDescent="0.25">
      <c r="A121" s="1617" t="s">
        <v>231</v>
      </c>
      <c r="B121" s="1307" t="s">
        <v>1610</v>
      </c>
      <c r="C121" s="1307" t="s">
        <v>743</v>
      </c>
      <c r="D121" s="264" t="s">
        <v>744</v>
      </c>
      <c r="E121" s="263">
        <v>44516</v>
      </c>
      <c r="F121" s="1307" t="s">
        <v>836</v>
      </c>
      <c r="IW121" s="14"/>
      <c r="IX121" s="14"/>
      <c r="IY121" s="14"/>
      <c r="IZ121" s="14"/>
      <c r="JA121" s="14"/>
      <c r="JB121" s="14"/>
      <c r="JC121" s="14"/>
      <c r="JD121" s="14"/>
      <c r="JE121" s="14"/>
      <c r="JF121" s="14"/>
      <c r="JG121" s="14"/>
      <c r="JH121" s="14"/>
      <c r="JI121" s="14"/>
      <c r="JJ121" s="14"/>
      <c r="JK121" s="14"/>
      <c r="JL121" s="14"/>
      <c r="JM121" s="14"/>
      <c r="JN121" s="14"/>
      <c r="JO121" s="14"/>
      <c r="JP121" s="14"/>
      <c r="JQ121" s="14"/>
      <c r="JR121" s="14"/>
      <c r="JS121" s="14"/>
      <c r="JT121" s="14"/>
      <c r="JU121" s="14"/>
      <c r="JV121" s="14"/>
      <c r="JW121" s="14"/>
      <c r="JX121" s="14"/>
      <c r="JY121" s="14"/>
      <c r="JZ121" s="14"/>
      <c r="KA121" s="14"/>
      <c r="KB121" s="14"/>
      <c r="KC121" s="14"/>
      <c r="KD121" s="14"/>
      <c r="KE121" s="14"/>
      <c r="KF121" s="14"/>
      <c r="KG121" s="14"/>
      <c r="KH121" s="14"/>
      <c r="KI121" s="14"/>
      <c r="KJ121" s="14"/>
      <c r="KK121" s="14"/>
      <c r="KL121" s="14"/>
      <c r="KM121" s="14"/>
      <c r="KN121" s="14"/>
      <c r="KO121" s="14"/>
      <c r="KP121" s="14"/>
      <c r="KQ121" s="14"/>
      <c r="KR121" s="14"/>
      <c r="KS121" s="14"/>
      <c r="KT121" s="14"/>
      <c r="KU121" s="14"/>
      <c r="KV121" s="14"/>
      <c r="KW121" s="14"/>
      <c r="KX121" s="14"/>
      <c r="KY121" s="14"/>
      <c r="KZ121" s="14"/>
      <c r="LA121" s="14"/>
      <c r="LB121" s="14"/>
      <c r="LC121" s="14"/>
      <c r="LD121" s="14"/>
      <c r="LE121" s="14"/>
      <c r="LF121" s="14"/>
      <c r="LG121" s="14"/>
      <c r="LH121" s="14"/>
      <c r="LI121" s="14"/>
      <c r="LJ121" s="14"/>
      <c r="LK121" s="14"/>
      <c r="LL121" s="14"/>
      <c r="LM121" s="14"/>
      <c r="LN121" s="14"/>
      <c r="LO121" s="14"/>
      <c r="LP121" s="14"/>
      <c r="LQ121" s="14"/>
      <c r="LR121" s="14"/>
      <c r="LS121" s="14"/>
      <c r="LT121" s="14"/>
      <c r="LU121" s="14"/>
      <c r="LV121" s="14"/>
      <c r="LW121" s="14"/>
      <c r="LX121" s="14"/>
      <c r="LY121" s="14"/>
      <c r="LZ121" s="14"/>
      <c r="MA121" s="14"/>
      <c r="MB121" s="14"/>
      <c r="MC121" s="14"/>
      <c r="MD121" s="14"/>
      <c r="ME121" s="14"/>
      <c r="MF121" s="14"/>
      <c r="MG121" s="14"/>
      <c r="MH121" s="14"/>
      <c r="MI121" s="14"/>
      <c r="MJ121" s="14"/>
      <c r="MK121" s="14"/>
      <c r="ML121" s="14"/>
      <c r="MM121" s="14"/>
      <c r="MN121" s="14"/>
      <c r="MO121" s="14"/>
      <c r="MP121" s="14"/>
      <c r="MQ121" s="14"/>
      <c r="MR121" s="14"/>
      <c r="MS121" s="14"/>
      <c r="MT121" s="14"/>
      <c r="MU121" s="14"/>
      <c r="MV121" s="14"/>
      <c r="MW121" s="14"/>
      <c r="MX121" s="14"/>
      <c r="MY121" s="14"/>
      <c r="MZ121" s="14"/>
      <c r="NA121" s="14"/>
      <c r="NB121" s="14"/>
      <c r="NC121" s="14"/>
      <c r="ND121" s="14"/>
      <c r="NE121" s="14"/>
      <c r="NF121" s="14"/>
      <c r="NG121" s="14"/>
      <c r="NH121" s="14"/>
      <c r="NI121" s="14"/>
      <c r="NJ121" s="14"/>
      <c r="NK121" s="14"/>
      <c r="NL121" s="14"/>
      <c r="NM121" s="14"/>
      <c r="NN121" s="14"/>
      <c r="NO121" s="14"/>
      <c r="NP121" s="14"/>
      <c r="NQ121" s="14"/>
      <c r="NR121" s="14"/>
      <c r="NS121" s="14"/>
      <c r="NT121" s="14"/>
      <c r="NU121" s="14"/>
      <c r="NV121" s="14"/>
      <c r="NW121" s="14"/>
      <c r="NX121" s="14"/>
      <c r="NY121" s="14"/>
      <c r="NZ121" s="14"/>
      <c r="OA121" s="14"/>
      <c r="OB121" s="14"/>
      <c r="OC121" s="14"/>
      <c r="OD121" s="14"/>
      <c r="OE121" s="14"/>
      <c r="OF121" s="14"/>
      <c r="OG121" s="14"/>
      <c r="OH121" s="14"/>
      <c r="OI121" s="14"/>
      <c r="OJ121" s="14"/>
      <c r="OK121" s="14"/>
      <c r="OL121" s="14"/>
      <c r="OM121" s="14"/>
      <c r="ON121" s="14"/>
      <c r="OO121" s="14"/>
      <c r="OP121" s="14"/>
      <c r="OQ121" s="14"/>
      <c r="OR121" s="14"/>
      <c r="OS121" s="14"/>
      <c r="OT121" s="14"/>
      <c r="OU121" s="14"/>
      <c r="OV121" s="14"/>
      <c r="OW121" s="14"/>
      <c r="OX121" s="14"/>
      <c r="OY121" s="14"/>
      <c r="OZ121" s="14"/>
      <c r="PA121" s="14"/>
      <c r="PB121" s="14"/>
      <c r="PC121" s="14"/>
      <c r="PD121" s="14"/>
      <c r="PE121" s="14"/>
      <c r="PF121" s="14"/>
      <c r="PG121" s="14"/>
      <c r="PH121" s="14"/>
      <c r="PI121" s="14"/>
      <c r="PJ121" s="14"/>
      <c r="PK121" s="14"/>
      <c r="PL121" s="14"/>
      <c r="PM121" s="14"/>
      <c r="PN121" s="14"/>
      <c r="PO121" s="14"/>
      <c r="PP121" s="14"/>
      <c r="PQ121" s="14"/>
      <c r="PR121" s="14"/>
      <c r="PS121" s="14"/>
      <c r="PT121" s="14"/>
      <c r="PU121" s="14"/>
      <c r="PV121" s="14"/>
      <c r="PW121" s="14"/>
      <c r="PX121" s="14"/>
      <c r="PY121" s="14"/>
      <c r="PZ121" s="14"/>
      <c r="QA121" s="14"/>
      <c r="QB121" s="14"/>
      <c r="QC121" s="14"/>
      <c r="QD121" s="14"/>
      <c r="QE121" s="14"/>
      <c r="QF121" s="14"/>
      <c r="QG121" s="14"/>
      <c r="QH121" s="14"/>
      <c r="QI121" s="14"/>
      <c r="QJ121" s="14"/>
      <c r="QK121" s="14"/>
      <c r="QL121" s="14"/>
      <c r="QM121" s="14"/>
      <c r="QN121" s="14"/>
      <c r="QO121" s="14"/>
      <c r="QP121" s="14"/>
      <c r="QQ121" s="14"/>
      <c r="QR121" s="14"/>
      <c r="QS121" s="14"/>
      <c r="QT121" s="14"/>
      <c r="QU121" s="14"/>
      <c r="QV121" s="14"/>
      <c r="QW121" s="14"/>
      <c r="QX121" s="14"/>
      <c r="QY121" s="14"/>
      <c r="QZ121" s="14"/>
      <c r="RA121" s="14"/>
      <c r="RB121" s="14"/>
      <c r="RC121" s="14"/>
      <c r="RD121" s="14"/>
      <c r="RE121" s="14"/>
      <c r="RF121" s="14"/>
      <c r="RG121" s="14"/>
      <c r="RH121" s="14"/>
      <c r="RI121" s="14"/>
      <c r="RJ121" s="14"/>
      <c r="RK121" s="14"/>
      <c r="RL121" s="14"/>
      <c r="RM121" s="14"/>
      <c r="RN121" s="14"/>
      <c r="RO121" s="14"/>
      <c r="RP121" s="14"/>
      <c r="RQ121" s="14"/>
      <c r="RR121" s="14"/>
      <c r="RS121" s="14"/>
      <c r="RT121" s="14"/>
      <c r="RU121" s="14"/>
      <c r="RV121" s="14"/>
      <c r="RW121" s="14"/>
      <c r="RX121" s="14"/>
      <c r="RY121" s="14"/>
      <c r="RZ121" s="14"/>
      <c r="SA121" s="14"/>
      <c r="SB121" s="14"/>
      <c r="SC121" s="14"/>
      <c r="SD121" s="14"/>
      <c r="SE121" s="14"/>
      <c r="SF121" s="14"/>
      <c r="SG121" s="14"/>
      <c r="SH121" s="14"/>
      <c r="SI121" s="14"/>
      <c r="SJ121" s="14"/>
      <c r="SK121" s="14"/>
      <c r="SL121" s="14"/>
      <c r="SM121" s="14"/>
      <c r="SN121" s="14"/>
      <c r="SO121" s="14"/>
      <c r="SP121" s="14"/>
      <c r="SQ121" s="14"/>
      <c r="SR121" s="14"/>
    </row>
    <row r="122" spans="1:512" s="262" customFormat="1" ht="32.25" customHeight="1" x14ac:dyDescent="0.25">
      <c r="A122" s="1617" t="s">
        <v>231</v>
      </c>
      <c r="B122" s="1307" t="s">
        <v>1610</v>
      </c>
      <c r="C122" s="1307" t="s">
        <v>743</v>
      </c>
      <c r="D122" s="264" t="s">
        <v>745</v>
      </c>
      <c r="E122" s="263">
        <v>44876</v>
      </c>
      <c r="F122" s="1307" t="s">
        <v>836</v>
      </c>
      <c r="IW122" s="14"/>
      <c r="IX122" s="14"/>
      <c r="IY122" s="14"/>
      <c r="IZ122" s="14"/>
      <c r="JA122" s="14"/>
      <c r="JB122" s="14"/>
      <c r="JC122" s="14"/>
      <c r="JD122" s="14"/>
      <c r="JE122" s="14"/>
      <c r="JF122" s="14"/>
      <c r="JG122" s="14"/>
      <c r="JH122" s="14"/>
      <c r="JI122" s="14"/>
      <c r="JJ122" s="14"/>
      <c r="JK122" s="14"/>
      <c r="JL122" s="14"/>
      <c r="JM122" s="14"/>
      <c r="JN122" s="14"/>
      <c r="JO122" s="14"/>
      <c r="JP122" s="14"/>
      <c r="JQ122" s="14"/>
      <c r="JR122" s="14"/>
      <c r="JS122" s="14"/>
      <c r="JT122" s="14"/>
      <c r="JU122" s="14"/>
      <c r="JV122" s="14"/>
      <c r="JW122" s="14"/>
      <c r="JX122" s="14"/>
      <c r="JY122" s="14"/>
      <c r="JZ122" s="14"/>
      <c r="KA122" s="14"/>
      <c r="KB122" s="14"/>
      <c r="KC122" s="14"/>
      <c r="KD122" s="14"/>
      <c r="KE122" s="14"/>
      <c r="KF122" s="14"/>
      <c r="KG122" s="14"/>
      <c r="KH122" s="14"/>
      <c r="KI122" s="14"/>
      <c r="KJ122" s="14"/>
      <c r="KK122" s="14"/>
      <c r="KL122" s="14"/>
      <c r="KM122" s="14"/>
      <c r="KN122" s="14"/>
      <c r="KO122" s="14"/>
      <c r="KP122" s="14"/>
      <c r="KQ122" s="14"/>
      <c r="KR122" s="14"/>
      <c r="KS122" s="14"/>
      <c r="KT122" s="14"/>
      <c r="KU122" s="14"/>
      <c r="KV122" s="14"/>
      <c r="KW122" s="14"/>
      <c r="KX122" s="14"/>
      <c r="KY122" s="14"/>
      <c r="KZ122" s="14"/>
      <c r="LA122" s="14"/>
      <c r="LB122" s="14"/>
      <c r="LC122" s="14"/>
      <c r="LD122" s="14"/>
      <c r="LE122" s="14"/>
      <c r="LF122" s="14"/>
      <c r="LG122" s="14"/>
      <c r="LH122" s="14"/>
      <c r="LI122" s="14"/>
      <c r="LJ122" s="14"/>
      <c r="LK122" s="14"/>
      <c r="LL122" s="14"/>
      <c r="LM122" s="14"/>
      <c r="LN122" s="14"/>
      <c r="LO122" s="14"/>
      <c r="LP122" s="14"/>
      <c r="LQ122" s="14"/>
      <c r="LR122" s="14"/>
      <c r="LS122" s="14"/>
      <c r="LT122" s="14"/>
      <c r="LU122" s="14"/>
      <c r="LV122" s="14"/>
      <c r="LW122" s="14"/>
      <c r="LX122" s="14"/>
      <c r="LY122" s="14"/>
      <c r="LZ122" s="14"/>
      <c r="MA122" s="14"/>
      <c r="MB122" s="14"/>
      <c r="MC122" s="14"/>
      <c r="MD122" s="14"/>
      <c r="ME122" s="14"/>
      <c r="MF122" s="14"/>
      <c r="MG122" s="14"/>
      <c r="MH122" s="14"/>
      <c r="MI122" s="14"/>
      <c r="MJ122" s="14"/>
      <c r="MK122" s="14"/>
      <c r="ML122" s="14"/>
      <c r="MM122" s="14"/>
      <c r="MN122" s="14"/>
      <c r="MO122" s="14"/>
      <c r="MP122" s="14"/>
      <c r="MQ122" s="14"/>
      <c r="MR122" s="14"/>
      <c r="MS122" s="14"/>
      <c r="MT122" s="14"/>
      <c r="MU122" s="14"/>
      <c r="MV122" s="14"/>
      <c r="MW122" s="14"/>
      <c r="MX122" s="14"/>
      <c r="MY122" s="14"/>
      <c r="MZ122" s="14"/>
      <c r="NA122" s="14"/>
      <c r="NB122" s="14"/>
      <c r="NC122" s="14"/>
      <c r="ND122" s="14"/>
      <c r="NE122" s="14"/>
      <c r="NF122" s="14"/>
      <c r="NG122" s="14"/>
      <c r="NH122" s="14"/>
      <c r="NI122" s="14"/>
      <c r="NJ122" s="14"/>
      <c r="NK122" s="14"/>
      <c r="NL122" s="14"/>
      <c r="NM122" s="14"/>
      <c r="NN122" s="14"/>
      <c r="NO122" s="14"/>
      <c r="NP122" s="14"/>
      <c r="NQ122" s="14"/>
      <c r="NR122" s="14"/>
      <c r="NS122" s="14"/>
      <c r="NT122" s="14"/>
      <c r="NU122" s="14"/>
      <c r="NV122" s="14"/>
      <c r="NW122" s="14"/>
      <c r="NX122" s="14"/>
      <c r="NY122" s="14"/>
      <c r="NZ122" s="14"/>
      <c r="OA122" s="14"/>
      <c r="OB122" s="14"/>
      <c r="OC122" s="14"/>
      <c r="OD122" s="14"/>
      <c r="OE122" s="14"/>
      <c r="OF122" s="14"/>
      <c r="OG122" s="14"/>
      <c r="OH122" s="14"/>
      <c r="OI122" s="14"/>
      <c r="OJ122" s="14"/>
      <c r="OK122" s="14"/>
      <c r="OL122" s="14"/>
      <c r="OM122" s="14"/>
      <c r="ON122" s="14"/>
      <c r="OO122" s="14"/>
      <c r="OP122" s="14"/>
      <c r="OQ122" s="14"/>
      <c r="OR122" s="14"/>
      <c r="OS122" s="14"/>
      <c r="OT122" s="14"/>
      <c r="OU122" s="14"/>
      <c r="OV122" s="14"/>
      <c r="OW122" s="14"/>
      <c r="OX122" s="14"/>
      <c r="OY122" s="14"/>
      <c r="OZ122" s="14"/>
      <c r="PA122" s="14"/>
      <c r="PB122" s="14"/>
      <c r="PC122" s="14"/>
      <c r="PD122" s="14"/>
      <c r="PE122" s="14"/>
      <c r="PF122" s="14"/>
      <c r="PG122" s="14"/>
      <c r="PH122" s="14"/>
      <c r="PI122" s="14"/>
      <c r="PJ122" s="14"/>
      <c r="PK122" s="14"/>
      <c r="PL122" s="14"/>
      <c r="PM122" s="14"/>
      <c r="PN122" s="14"/>
      <c r="PO122" s="14"/>
      <c r="PP122" s="14"/>
      <c r="PQ122" s="14"/>
      <c r="PR122" s="14"/>
      <c r="PS122" s="14"/>
      <c r="PT122" s="14"/>
      <c r="PU122" s="14"/>
      <c r="PV122" s="14"/>
      <c r="PW122" s="14"/>
      <c r="PX122" s="14"/>
      <c r="PY122" s="14"/>
      <c r="PZ122" s="14"/>
      <c r="QA122" s="14"/>
      <c r="QB122" s="14"/>
      <c r="QC122" s="14"/>
      <c r="QD122" s="14"/>
      <c r="QE122" s="14"/>
      <c r="QF122" s="14"/>
      <c r="QG122" s="14"/>
      <c r="QH122" s="14"/>
      <c r="QI122" s="14"/>
      <c r="QJ122" s="14"/>
      <c r="QK122" s="14"/>
      <c r="QL122" s="14"/>
      <c r="QM122" s="14"/>
      <c r="QN122" s="14"/>
      <c r="QO122" s="14"/>
      <c r="QP122" s="14"/>
      <c r="QQ122" s="14"/>
      <c r="QR122" s="14"/>
      <c r="QS122" s="14"/>
      <c r="QT122" s="14"/>
      <c r="QU122" s="14"/>
      <c r="QV122" s="14"/>
      <c r="QW122" s="14"/>
      <c r="QX122" s="14"/>
      <c r="QY122" s="14"/>
      <c r="QZ122" s="14"/>
      <c r="RA122" s="14"/>
      <c r="RB122" s="14"/>
      <c r="RC122" s="14"/>
      <c r="RD122" s="14"/>
      <c r="RE122" s="14"/>
      <c r="RF122" s="14"/>
      <c r="RG122" s="14"/>
      <c r="RH122" s="14"/>
      <c r="RI122" s="14"/>
      <c r="RJ122" s="14"/>
      <c r="RK122" s="14"/>
      <c r="RL122" s="14"/>
      <c r="RM122" s="14"/>
      <c r="RN122" s="14"/>
      <c r="RO122" s="14"/>
      <c r="RP122" s="14"/>
      <c r="RQ122" s="14"/>
      <c r="RR122" s="14"/>
      <c r="RS122" s="14"/>
      <c r="RT122" s="14"/>
      <c r="RU122" s="14"/>
      <c r="RV122" s="14"/>
      <c r="RW122" s="14"/>
      <c r="RX122" s="14"/>
      <c r="RY122" s="14"/>
      <c r="RZ122" s="14"/>
      <c r="SA122" s="14"/>
      <c r="SB122" s="14"/>
      <c r="SC122" s="14"/>
      <c r="SD122" s="14"/>
      <c r="SE122" s="14"/>
      <c r="SF122" s="14"/>
      <c r="SG122" s="14"/>
      <c r="SH122" s="14"/>
      <c r="SI122" s="14"/>
      <c r="SJ122" s="14"/>
      <c r="SK122" s="14"/>
      <c r="SL122" s="14"/>
      <c r="SM122" s="14"/>
      <c r="SN122" s="14"/>
      <c r="SO122" s="14"/>
      <c r="SP122" s="14"/>
      <c r="SQ122" s="14"/>
      <c r="SR122" s="14"/>
    </row>
    <row r="123" spans="1:512" s="262" customFormat="1" ht="32.25" customHeight="1" x14ac:dyDescent="0.25">
      <c r="A123" s="1617" t="s">
        <v>231</v>
      </c>
      <c r="B123" s="1307" t="s">
        <v>1610</v>
      </c>
      <c r="C123" s="1307" t="s">
        <v>743</v>
      </c>
      <c r="D123" s="264" t="s">
        <v>746</v>
      </c>
      <c r="E123" s="263">
        <v>45236</v>
      </c>
      <c r="F123" s="1307" t="s">
        <v>836</v>
      </c>
      <c r="IW123" s="14"/>
      <c r="IX123" s="14"/>
      <c r="IY123" s="14"/>
      <c r="IZ123" s="14"/>
      <c r="JA123" s="14"/>
      <c r="JB123" s="14"/>
      <c r="JC123" s="14"/>
      <c r="JD123" s="14"/>
      <c r="JE123" s="14"/>
      <c r="JF123" s="14"/>
      <c r="JG123" s="14"/>
      <c r="JH123" s="14"/>
      <c r="JI123" s="14"/>
      <c r="JJ123" s="14"/>
      <c r="JK123" s="14"/>
      <c r="JL123" s="14"/>
      <c r="JM123" s="14"/>
      <c r="JN123" s="14"/>
      <c r="JO123" s="14"/>
      <c r="JP123" s="14"/>
      <c r="JQ123" s="14"/>
      <c r="JR123" s="14"/>
      <c r="JS123" s="14"/>
      <c r="JT123" s="14"/>
      <c r="JU123" s="14"/>
      <c r="JV123" s="14"/>
      <c r="JW123" s="14"/>
      <c r="JX123" s="14"/>
      <c r="JY123" s="14"/>
      <c r="JZ123" s="14"/>
      <c r="KA123" s="14"/>
      <c r="KB123" s="14"/>
      <c r="KC123" s="14"/>
      <c r="KD123" s="14"/>
      <c r="KE123" s="14"/>
      <c r="KF123" s="14"/>
      <c r="KG123" s="14"/>
      <c r="KH123" s="14"/>
      <c r="KI123" s="14"/>
      <c r="KJ123" s="14"/>
      <c r="KK123" s="14"/>
      <c r="KL123" s="14"/>
      <c r="KM123" s="14"/>
      <c r="KN123" s="14"/>
      <c r="KO123" s="14"/>
      <c r="KP123" s="14"/>
      <c r="KQ123" s="14"/>
      <c r="KR123" s="14"/>
      <c r="KS123" s="14"/>
      <c r="KT123" s="14"/>
      <c r="KU123" s="14"/>
      <c r="KV123" s="14"/>
      <c r="KW123" s="14"/>
      <c r="KX123" s="14"/>
      <c r="KY123" s="14"/>
      <c r="KZ123" s="14"/>
      <c r="LA123" s="14"/>
      <c r="LB123" s="14"/>
      <c r="LC123" s="14"/>
      <c r="LD123" s="14"/>
      <c r="LE123" s="14"/>
      <c r="LF123" s="14"/>
      <c r="LG123" s="14"/>
      <c r="LH123" s="14"/>
      <c r="LI123" s="14"/>
      <c r="LJ123" s="14"/>
      <c r="LK123" s="14"/>
      <c r="LL123" s="14"/>
      <c r="LM123" s="14"/>
      <c r="LN123" s="14"/>
      <c r="LO123" s="14"/>
      <c r="LP123" s="14"/>
      <c r="LQ123" s="14"/>
      <c r="LR123" s="14"/>
      <c r="LS123" s="14"/>
      <c r="LT123" s="14"/>
      <c r="LU123" s="14"/>
      <c r="LV123" s="14"/>
      <c r="LW123" s="14"/>
      <c r="LX123" s="14"/>
      <c r="LY123" s="14"/>
      <c r="LZ123" s="14"/>
      <c r="MA123" s="14"/>
      <c r="MB123" s="14"/>
      <c r="MC123" s="14"/>
      <c r="MD123" s="14"/>
      <c r="ME123" s="14"/>
      <c r="MF123" s="14"/>
      <c r="MG123" s="14"/>
      <c r="MH123" s="14"/>
      <c r="MI123" s="14"/>
      <c r="MJ123" s="14"/>
      <c r="MK123" s="14"/>
      <c r="ML123" s="14"/>
      <c r="MM123" s="14"/>
      <c r="MN123" s="14"/>
      <c r="MO123" s="14"/>
      <c r="MP123" s="14"/>
      <c r="MQ123" s="14"/>
      <c r="MR123" s="14"/>
      <c r="MS123" s="14"/>
      <c r="MT123" s="14"/>
      <c r="MU123" s="14"/>
      <c r="MV123" s="14"/>
      <c r="MW123" s="14"/>
      <c r="MX123" s="14"/>
      <c r="MY123" s="14"/>
      <c r="MZ123" s="14"/>
      <c r="NA123" s="14"/>
      <c r="NB123" s="14"/>
      <c r="NC123" s="14"/>
      <c r="ND123" s="14"/>
      <c r="NE123" s="14"/>
      <c r="NF123" s="14"/>
      <c r="NG123" s="14"/>
      <c r="NH123" s="14"/>
      <c r="NI123" s="14"/>
      <c r="NJ123" s="14"/>
      <c r="NK123" s="14"/>
      <c r="NL123" s="14"/>
      <c r="NM123" s="14"/>
      <c r="NN123" s="14"/>
      <c r="NO123" s="14"/>
      <c r="NP123" s="14"/>
      <c r="NQ123" s="14"/>
      <c r="NR123" s="14"/>
      <c r="NS123" s="14"/>
      <c r="NT123" s="14"/>
      <c r="NU123" s="14"/>
      <c r="NV123" s="14"/>
      <c r="NW123" s="14"/>
      <c r="NX123" s="14"/>
      <c r="NY123" s="14"/>
      <c r="NZ123" s="14"/>
      <c r="OA123" s="14"/>
      <c r="OB123" s="14"/>
      <c r="OC123" s="14"/>
      <c r="OD123" s="14"/>
      <c r="OE123" s="14"/>
      <c r="OF123" s="14"/>
      <c r="OG123" s="14"/>
      <c r="OH123" s="14"/>
      <c r="OI123" s="14"/>
      <c r="OJ123" s="14"/>
      <c r="OK123" s="14"/>
      <c r="OL123" s="14"/>
      <c r="OM123" s="14"/>
      <c r="ON123" s="14"/>
      <c r="OO123" s="14"/>
      <c r="OP123" s="14"/>
      <c r="OQ123" s="14"/>
      <c r="OR123" s="14"/>
      <c r="OS123" s="14"/>
      <c r="OT123" s="14"/>
      <c r="OU123" s="14"/>
      <c r="OV123" s="14"/>
      <c r="OW123" s="14"/>
      <c r="OX123" s="14"/>
      <c r="OY123" s="14"/>
      <c r="OZ123" s="14"/>
      <c r="PA123" s="14"/>
      <c r="PB123" s="14"/>
      <c r="PC123" s="14"/>
      <c r="PD123" s="14"/>
      <c r="PE123" s="14"/>
      <c r="PF123" s="14"/>
      <c r="PG123" s="14"/>
      <c r="PH123" s="14"/>
      <c r="PI123" s="14"/>
      <c r="PJ123" s="14"/>
      <c r="PK123" s="14"/>
      <c r="PL123" s="14"/>
      <c r="PM123" s="14"/>
      <c r="PN123" s="14"/>
      <c r="PO123" s="14"/>
      <c r="PP123" s="14"/>
      <c r="PQ123" s="14"/>
      <c r="PR123" s="14"/>
      <c r="PS123" s="14"/>
      <c r="PT123" s="14"/>
      <c r="PU123" s="14"/>
      <c r="PV123" s="14"/>
      <c r="PW123" s="14"/>
      <c r="PX123" s="14"/>
      <c r="PY123" s="14"/>
      <c r="PZ123" s="14"/>
      <c r="QA123" s="14"/>
      <c r="QB123" s="14"/>
      <c r="QC123" s="14"/>
      <c r="QD123" s="14"/>
      <c r="QE123" s="14"/>
      <c r="QF123" s="14"/>
      <c r="QG123" s="14"/>
      <c r="QH123" s="14"/>
      <c r="QI123" s="14"/>
      <c r="QJ123" s="14"/>
      <c r="QK123" s="14"/>
      <c r="QL123" s="14"/>
      <c r="QM123" s="14"/>
      <c r="QN123" s="14"/>
      <c r="QO123" s="14"/>
      <c r="QP123" s="14"/>
      <c r="QQ123" s="14"/>
      <c r="QR123" s="14"/>
      <c r="QS123" s="14"/>
      <c r="QT123" s="14"/>
      <c r="QU123" s="14"/>
      <c r="QV123" s="14"/>
      <c r="QW123" s="14"/>
      <c r="QX123" s="14"/>
      <c r="QY123" s="14"/>
      <c r="QZ123" s="14"/>
      <c r="RA123" s="14"/>
      <c r="RB123" s="14"/>
      <c r="RC123" s="14"/>
      <c r="RD123" s="14"/>
      <c r="RE123" s="14"/>
      <c r="RF123" s="14"/>
      <c r="RG123" s="14"/>
      <c r="RH123" s="14"/>
      <c r="RI123" s="14"/>
      <c r="RJ123" s="14"/>
      <c r="RK123" s="14"/>
      <c r="RL123" s="14"/>
      <c r="RM123" s="14"/>
      <c r="RN123" s="14"/>
      <c r="RO123" s="14"/>
      <c r="RP123" s="14"/>
      <c r="RQ123" s="14"/>
      <c r="RR123" s="14"/>
      <c r="RS123" s="14"/>
      <c r="RT123" s="14"/>
      <c r="RU123" s="14"/>
      <c r="RV123" s="14"/>
      <c r="RW123" s="14"/>
      <c r="RX123" s="14"/>
      <c r="RY123" s="14"/>
      <c r="RZ123" s="14"/>
      <c r="SA123" s="14"/>
      <c r="SB123" s="14"/>
      <c r="SC123" s="14"/>
      <c r="SD123" s="14"/>
      <c r="SE123" s="14"/>
      <c r="SF123" s="14"/>
      <c r="SG123" s="14"/>
      <c r="SH123" s="14"/>
      <c r="SI123" s="14"/>
      <c r="SJ123" s="14"/>
      <c r="SK123" s="14"/>
      <c r="SL123" s="14"/>
      <c r="SM123" s="14"/>
      <c r="SN123" s="14"/>
      <c r="SO123" s="14"/>
      <c r="SP123" s="14"/>
      <c r="SQ123" s="14"/>
      <c r="SR123" s="14"/>
    </row>
    <row r="124" spans="1:512" s="262" customFormat="1" ht="32.25" customHeight="1" x14ac:dyDescent="0.25">
      <c r="A124" s="1617" t="s">
        <v>231</v>
      </c>
      <c r="B124" s="1307" t="s">
        <v>1610</v>
      </c>
      <c r="C124" s="1307" t="s">
        <v>743</v>
      </c>
      <c r="D124" s="264" t="s">
        <v>747</v>
      </c>
      <c r="E124" s="263">
        <v>45596</v>
      </c>
      <c r="F124" s="1307" t="s">
        <v>836</v>
      </c>
      <c r="IW124" s="14"/>
      <c r="IX124" s="14"/>
      <c r="IY124" s="14"/>
      <c r="IZ124" s="14"/>
      <c r="JA124" s="14"/>
      <c r="JB124" s="14"/>
      <c r="JC124" s="14"/>
      <c r="JD124" s="14"/>
      <c r="JE124" s="14"/>
      <c r="JF124" s="14"/>
      <c r="JG124" s="14"/>
      <c r="JH124" s="14"/>
      <c r="JI124" s="14"/>
      <c r="JJ124" s="14"/>
      <c r="JK124" s="14"/>
      <c r="JL124" s="14"/>
      <c r="JM124" s="14"/>
      <c r="JN124" s="14"/>
      <c r="JO124" s="14"/>
      <c r="JP124" s="14"/>
      <c r="JQ124" s="14"/>
      <c r="JR124" s="14"/>
      <c r="JS124" s="14"/>
      <c r="JT124" s="14"/>
      <c r="JU124" s="14"/>
      <c r="JV124" s="14"/>
      <c r="JW124" s="14"/>
      <c r="JX124" s="14"/>
      <c r="JY124" s="14"/>
      <c r="JZ124" s="14"/>
      <c r="KA124" s="14"/>
      <c r="KB124" s="14"/>
      <c r="KC124" s="14"/>
      <c r="KD124" s="14"/>
      <c r="KE124" s="14"/>
      <c r="KF124" s="14"/>
      <c r="KG124" s="14"/>
      <c r="KH124" s="14"/>
      <c r="KI124" s="14"/>
      <c r="KJ124" s="14"/>
      <c r="KK124" s="14"/>
      <c r="KL124" s="14"/>
      <c r="KM124" s="14"/>
      <c r="KN124" s="14"/>
      <c r="KO124" s="14"/>
      <c r="KP124" s="14"/>
      <c r="KQ124" s="14"/>
      <c r="KR124" s="14"/>
      <c r="KS124" s="14"/>
      <c r="KT124" s="14"/>
      <c r="KU124" s="14"/>
      <c r="KV124" s="14"/>
      <c r="KW124" s="14"/>
      <c r="KX124" s="14"/>
      <c r="KY124" s="14"/>
      <c r="KZ124" s="14"/>
      <c r="LA124" s="14"/>
      <c r="LB124" s="14"/>
      <c r="LC124" s="14"/>
      <c r="LD124" s="14"/>
      <c r="LE124" s="14"/>
      <c r="LF124" s="14"/>
      <c r="LG124" s="14"/>
      <c r="LH124" s="14"/>
      <c r="LI124" s="14"/>
      <c r="LJ124" s="14"/>
      <c r="LK124" s="14"/>
      <c r="LL124" s="14"/>
      <c r="LM124" s="14"/>
      <c r="LN124" s="14"/>
      <c r="LO124" s="14"/>
      <c r="LP124" s="14"/>
      <c r="LQ124" s="14"/>
      <c r="LR124" s="14"/>
      <c r="LS124" s="14"/>
      <c r="LT124" s="14"/>
      <c r="LU124" s="14"/>
      <c r="LV124" s="14"/>
      <c r="LW124" s="14"/>
      <c r="LX124" s="14"/>
      <c r="LY124" s="14"/>
      <c r="LZ124" s="14"/>
      <c r="MA124" s="14"/>
      <c r="MB124" s="14"/>
      <c r="MC124" s="14"/>
      <c r="MD124" s="14"/>
      <c r="ME124" s="14"/>
      <c r="MF124" s="14"/>
      <c r="MG124" s="14"/>
      <c r="MH124" s="14"/>
      <c r="MI124" s="14"/>
      <c r="MJ124" s="14"/>
      <c r="MK124" s="14"/>
      <c r="ML124" s="14"/>
      <c r="MM124" s="14"/>
      <c r="MN124" s="14"/>
      <c r="MO124" s="14"/>
      <c r="MP124" s="14"/>
      <c r="MQ124" s="14"/>
      <c r="MR124" s="14"/>
      <c r="MS124" s="14"/>
      <c r="MT124" s="14"/>
      <c r="MU124" s="14"/>
      <c r="MV124" s="14"/>
      <c r="MW124" s="14"/>
      <c r="MX124" s="14"/>
      <c r="MY124" s="14"/>
      <c r="MZ124" s="14"/>
      <c r="NA124" s="14"/>
      <c r="NB124" s="14"/>
      <c r="NC124" s="14"/>
      <c r="ND124" s="14"/>
      <c r="NE124" s="14"/>
      <c r="NF124" s="14"/>
      <c r="NG124" s="14"/>
      <c r="NH124" s="14"/>
      <c r="NI124" s="14"/>
      <c r="NJ124" s="14"/>
      <c r="NK124" s="14"/>
      <c r="NL124" s="14"/>
      <c r="NM124" s="14"/>
      <c r="NN124" s="14"/>
      <c r="NO124" s="14"/>
      <c r="NP124" s="14"/>
      <c r="NQ124" s="14"/>
      <c r="NR124" s="14"/>
      <c r="NS124" s="14"/>
      <c r="NT124" s="14"/>
      <c r="NU124" s="14"/>
      <c r="NV124" s="14"/>
      <c r="NW124" s="14"/>
      <c r="NX124" s="14"/>
      <c r="NY124" s="14"/>
      <c r="NZ124" s="14"/>
      <c r="OA124" s="14"/>
      <c r="OB124" s="14"/>
      <c r="OC124" s="14"/>
      <c r="OD124" s="14"/>
      <c r="OE124" s="14"/>
      <c r="OF124" s="14"/>
      <c r="OG124" s="14"/>
      <c r="OH124" s="14"/>
      <c r="OI124" s="14"/>
      <c r="OJ124" s="14"/>
      <c r="OK124" s="14"/>
      <c r="OL124" s="14"/>
      <c r="OM124" s="14"/>
      <c r="ON124" s="14"/>
      <c r="OO124" s="14"/>
      <c r="OP124" s="14"/>
      <c r="OQ124" s="14"/>
      <c r="OR124" s="14"/>
      <c r="OS124" s="14"/>
      <c r="OT124" s="14"/>
      <c r="OU124" s="14"/>
      <c r="OV124" s="14"/>
      <c r="OW124" s="14"/>
      <c r="OX124" s="14"/>
      <c r="OY124" s="14"/>
      <c r="OZ124" s="14"/>
      <c r="PA124" s="14"/>
      <c r="PB124" s="14"/>
      <c r="PC124" s="14"/>
      <c r="PD124" s="14"/>
      <c r="PE124" s="14"/>
      <c r="PF124" s="14"/>
      <c r="PG124" s="14"/>
      <c r="PH124" s="14"/>
      <c r="PI124" s="14"/>
      <c r="PJ124" s="14"/>
      <c r="PK124" s="14"/>
      <c r="PL124" s="14"/>
      <c r="PM124" s="14"/>
      <c r="PN124" s="14"/>
      <c r="PO124" s="14"/>
      <c r="PP124" s="14"/>
      <c r="PQ124" s="14"/>
      <c r="PR124" s="14"/>
      <c r="PS124" s="14"/>
      <c r="PT124" s="14"/>
      <c r="PU124" s="14"/>
      <c r="PV124" s="14"/>
      <c r="PW124" s="14"/>
      <c r="PX124" s="14"/>
      <c r="PY124" s="14"/>
      <c r="PZ124" s="14"/>
      <c r="QA124" s="14"/>
      <c r="QB124" s="14"/>
      <c r="QC124" s="14"/>
      <c r="QD124" s="14"/>
      <c r="QE124" s="14"/>
      <c r="QF124" s="14"/>
      <c r="QG124" s="14"/>
      <c r="QH124" s="14"/>
      <c r="QI124" s="14"/>
      <c r="QJ124" s="14"/>
      <c r="QK124" s="14"/>
      <c r="QL124" s="14"/>
      <c r="QM124" s="14"/>
      <c r="QN124" s="14"/>
      <c r="QO124" s="14"/>
      <c r="QP124" s="14"/>
      <c r="QQ124" s="14"/>
      <c r="QR124" s="14"/>
      <c r="QS124" s="14"/>
      <c r="QT124" s="14"/>
      <c r="QU124" s="14"/>
      <c r="QV124" s="14"/>
      <c r="QW124" s="14"/>
      <c r="QX124" s="14"/>
      <c r="QY124" s="14"/>
      <c r="QZ124" s="14"/>
      <c r="RA124" s="14"/>
      <c r="RB124" s="14"/>
      <c r="RC124" s="14"/>
      <c r="RD124" s="14"/>
      <c r="RE124" s="14"/>
      <c r="RF124" s="14"/>
      <c r="RG124" s="14"/>
      <c r="RH124" s="14"/>
      <c r="RI124" s="14"/>
      <c r="RJ124" s="14"/>
      <c r="RK124" s="14"/>
      <c r="RL124" s="14"/>
      <c r="RM124" s="14"/>
      <c r="RN124" s="14"/>
      <c r="RO124" s="14"/>
      <c r="RP124" s="14"/>
      <c r="RQ124" s="14"/>
      <c r="RR124" s="14"/>
      <c r="RS124" s="14"/>
      <c r="RT124" s="14"/>
      <c r="RU124" s="14"/>
      <c r="RV124" s="14"/>
      <c r="RW124" s="14"/>
      <c r="RX124" s="14"/>
      <c r="RY124" s="14"/>
      <c r="RZ124" s="14"/>
      <c r="SA124" s="14"/>
      <c r="SB124" s="14"/>
      <c r="SC124" s="14"/>
      <c r="SD124" s="14"/>
      <c r="SE124" s="14"/>
      <c r="SF124" s="14"/>
      <c r="SG124" s="14"/>
      <c r="SH124" s="14"/>
      <c r="SI124" s="14"/>
      <c r="SJ124" s="14"/>
      <c r="SK124" s="14"/>
      <c r="SL124" s="14"/>
      <c r="SM124" s="14"/>
      <c r="SN124" s="14"/>
      <c r="SO124" s="14"/>
      <c r="SP124" s="14"/>
      <c r="SQ124" s="14"/>
      <c r="SR124" s="14"/>
    </row>
    <row r="125" spans="1:512" s="262" customFormat="1" ht="32.25" customHeight="1" x14ac:dyDescent="0.25">
      <c r="A125" s="1617" t="s">
        <v>231</v>
      </c>
      <c r="B125" s="1307" t="s">
        <v>1610</v>
      </c>
      <c r="C125" s="1307" t="s">
        <v>743</v>
      </c>
      <c r="D125" s="264" t="s">
        <v>748</v>
      </c>
      <c r="E125" s="263">
        <v>45956</v>
      </c>
      <c r="F125" s="1307" t="s">
        <v>836</v>
      </c>
      <c r="IW125" s="14"/>
      <c r="IX125" s="14"/>
      <c r="IY125" s="14"/>
      <c r="IZ125" s="14"/>
      <c r="JA125" s="14"/>
      <c r="JB125" s="14"/>
      <c r="JC125" s="14"/>
      <c r="JD125" s="14"/>
      <c r="JE125" s="14"/>
      <c r="JF125" s="14"/>
      <c r="JG125" s="14"/>
      <c r="JH125" s="14"/>
      <c r="JI125" s="14"/>
      <c r="JJ125" s="14"/>
      <c r="JK125" s="14"/>
      <c r="JL125" s="14"/>
      <c r="JM125" s="14"/>
      <c r="JN125" s="14"/>
      <c r="JO125" s="14"/>
      <c r="JP125" s="14"/>
      <c r="JQ125" s="14"/>
      <c r="JR125" s="14"/>
      <c r="JS125" s="14"/>
      <c r="JT125" s="14"/>
      <c r="JU125" s="14"/>
      <c r="JV125" s="14"/>
      <c r="JW125" s="14"/>
      <c r="JX125" s="14"/>
      <c r="JY125" s="14"/>
      <c r="JZ125" s="14"/>
      <c r="KA125" s="14"/>
      <c r="KB125" s="14"/>
      <c r="KC125" s="14"/>
      <c r="KD125" s="14"/>
      <c r="KE125" s="14"/>
      <c r="KF125" s="14"/>
      <c r="KG125" s="14"/>
      <c r="KH125" s="14"/>
      <c r="KI125" s="14"/>
      <c r="KJ125" s="14"/>
      <c r="KK125" s="14"/>
      <c r="KL125" s="14"/>
      <c r="KM125" s="14"/>
      <c r="KN125" s="14"/>
      <c r="KO125" s="14"/>
      <c r="KP125" s="14"/>
      <c r="KQ125" s="14"/>
      <c r="KR125" s="14"/>
      <c r="KS125" s="14"/>
      <c r="KT125" s="14"/>
      <c r="KU125" s="14"/>
      <c r="KV125" s="14"/>
      <c r="KW125" s="14"/>
      <c r="KX125" s="14"/>
      <c r="KY125" s="14"/>
      <c r="KZ125" s="14"/>
      <c r="LA125" s="14"/>
      <c r="LB125" s="14"/>
      <c r="LC125" s="14"/>
      <c r="LD125" s="14"/>
      <c r="LE125" s="14"/>
      <c r="LF125" s="14"/>
      <c r="LG125" s="14"/>
      <c r="LH125" s="14"/>
      <c r="LI125" s="14"/>
      <c r="LJ125" s="14"/>
      <c r="LK125" s="14"/>
      <c r="LL125" s="14"/>
      <c r="LM125" s="14"/>
      <c r="LN125" s="14"/>
      <c r="LO125" s="14"/>
      <c r="LP125" s="14"/>
      <c r="LQ125" s="14"/>
      <c r="LR125" s="14"/>
      <c r="LS125" s="14"/>
      <c r="LT125" s="14"/>
      <c r="LU125" s="14"/>
      <c r="LV125" s="14"/>
      <c r="LW125" s="14"/>
      <c r="LX125" s="14"/>
      <c r="LY125" s="14"/>
      <c r="LZ125" s="14"/>
      <c r="MA125" s="14"/>
      <c r="MB125" s="14"/>
      <c r="MC125" s="14"/>
      <c r="MD125" s="14"/>
      <c r="ME125" s="14"/>
      <c r="MF125" s="14"/>
      <c r="MG125" s="14"/>
      <c r="MH125" s="14"/>
      <c r="MI125" s="14"/>
      <c r="MJ125" s="14"/>
      <c r="MK125" s="14"/>
      <c r="ML125" s="14"/>
      <c r="MM125" s="14"/>
      <c r="MN125" s="14"/>
      <c r="MO125" s="14"/>
      <c r="MP125" s="14"/>
      <c r="MQ125" s="14"/>
      <c r="MR125" s="14"/>
      <c r="MS125" s="14"/>
      <c r="MT125" s="14"/>
      <c r="MU125" s="14"/>
      <c r="MV125" s="14"/>
      <c r="MW125" s="14"/>
      <c r="MX125" s="14"/>
      <c r="MY125" s="14"/>
      <c r="MZ125" s="14"/>
      <c r="NA125" s="14"/>
      <c r="NB125" s="14"/>
      <c r="NC125" s="14"/>
      <c r="ND125" s="14"/>
      <c r="NE125" s="14"/>
      <c r="NF125" s="14"/>
      <c r="NG125" s="14"/>
      <c r="NH125" s="14"/>
      <c r="NI125" s="14"/>
      <c r="NJ125" s="14"/>
      <c r="NK125" s="14"/>
      <c r="NL125" s="14"/>
      <c r="NM125" s="14"/>
      <c r="NN125" s="14"/>
      <c r="NO125" s="14"/>
      <c r="NP125" s="14"/>
      <c r="NQ125" s="14"/>
      <c r="NR125" s="14"/>
      <c r="NS125" s="14"/>
      <c r="NT125" s="14"/>
      <c r="NU125" s="14"/>
      <c r="NV125" s="14"/>
      <c r="NW125" s="14"/>
      <c r="NX125" s="14"/>
      <c r="NY125" s="14"/>
      <c r="NZ125" s="14"/>
      <c r="OA125" s="14"/>
      <c r="OB125" s="14"/>
      <c r="OC125" s="14"/>
      <c r="OD125" s="14"/>
      <c r="OE125" s="14"/>
      <c r="OF125" s="14"/>
      <c r="OG125" s="14"/>
      <c r="OH125" s="14"/>
      <c r="OI125" s="14"/>
      <c r="OJ125" s="14"/>
      <c r="OK125" s="14"/>
      <c r="OL125" s="14"/>
      <c r="OM125" s="14"/>
      <c r="ON125" s="14"/>
      <c r="OO125" s="14"/>
      <c r="OP125" s="14"/>
      <c r="OQ125" s="14"/>
      <c r="OR125" s="14"/>
      <c r="OS125" s="14"/>
      <c r="OT125" s="14"/>
      <c r="OU125" s="14"/>
      <c r="OV125" s="14"/>
      <c r="OW125" s="14"/>
      <c r="OX125" s="14"/>
      <c r="OY125" s="14"/>
      <c r="OZ125" s="14"/>
      <c r="PA125" s="14"/>
      <c r="PB125" s="14"/>
      <c r="PC125" s="14"/>
      <c r="PD125" s="14"/>
      <c r="PE125" s="14"/>
      <c r="PF125" s="14"/>
      <c r="PG125" s="14"/>
      <c r="PH125" s="14"/>
      <c r="PI125" s="14"/>
      <c r="PJ125" s="14"/>
      <c r="PK125" s="14"/>
      <c r="PL125" s="14"/>
      <c r="PM125" s="14"/>
      <c r="PN125" s="14"/>
      <c r="PO125" s="14"/>
      <c r="PP125" s="14"/>
      <c r="PQ125" s="14"/>
      <c r="PR125" s="14"/>
      <c r="PS125" s="14"/>
      <c r="PT125" s="14"/>
      <c r="PU125" s="14"/>
      <c r="PV125" s="14"/>
      <c r="PW125" s="14"/>
      <c r="PX125" s="14"/>
      <c r="PY125" s="14"/>
      <c r="PZ125" s="14"/>
      <c r="QA125" s="14"/>
      <c r="QB125" s="14"/>
      <c r="QC125" s="14"/>
      <c r="QD125" s="14"/>
      <c r="QE125" s="14"/>
      <c r="QF125" s="14"/>
      <c r="QG125" s="14"/>
      <c r="QH125" s="14"/>
      <c r="QI125" s="14"/>
      <c r="QJ125" s="14"/>
      <c r="QK125" s="14"/>
      <c r="QL125" s="14"/>
      <c r="QM125" s="14"/>
      <c r="QN125" s="14"/>
      <c r="QO125" s="14"/>
      <c r="QP125" s="14"/>
      <c r="QQ125" s="14"/>
      <c r="QR125" s="14"/>
      <c r="QS125" s="14"/>
      <c r="QT125" s="14"/>
      <c r="QU125" s="14"/>
      <c r="QV125" s="14"/>
      <c r="QW125" s="14"/>
      <c r="QX125" s="14"/>
      <c r="QY125" s="14"/>
      <c r="QZ125" s="14"/>
      <c r="RA125" s="14"/>
      <c r="RB125" s="14"/>
      <c r="RC125" s="14"/>
      <c r="RD125" s="14"/>
      <c r="RE125" s="14"/>
      <c r="RF125" s="14"/>
      <c r="RG125" s="14"/>
      <c r="RH125" s="14"/>
      <c r="RI125" s="14"/>
      <c r="RJ125" s="14"/>
      <c r="RK125" s="14"/>
      <c r="RL125" s="14"/>
      <c r="RM125" s="14"/>
      <c r="RN125" s="14"/>
      <c r="RO125" s="14"/>
      <c r="RP125" s="14"/>
      <c r="RQ125" s="14"/>
      <c r="RR125" s="14"/>
      <c r="RS125" s="14"/>
      <c r="RT125" s="14"/>
      <c r="RU125" s="14"/>
      <c r="RV125" s="14"/>
      <c r="RW125" s="14"/>
      <c r="RX125" s="14"/>
      <c r="RY125" s="14"/>
      <c r="RZ125" s="14"/>
      <c r="SA125" s="14"/>
      <c r="SB125" s="14"/>
      <c r="SC125" s="14"/>
      <c r="SD125" s="14"/>
      <c r="SE125" s="14"/>
      <c r="SF125" s="14"/>
      <c r="SG125" s="14"/>
      <c r="SH125" s="14"/>
      <c r="SI125" s="14"/>
      <c r="SJ125" s="14"/>
      <c r="SK125" s="14"/>
      <c r="SL125" s="14"/>
      <c r="SM125" s="14"/>
      <c r="SN125" s="14"/>
      <c r="SO125" s="14"/>
      <c r="SP125" s="14"/>
      <c r="SQ125" s="14"/>
      <c r="SR125" s="14"/>
    </row>
    <row r="126" spans="1:512" s="262" customFormat="1" ht="32.25" customHeight="1" x14ac:dyDescent="0.25">
      <c r="A126" s="1617" t="s">
        <v>231</v>
      </c>
      <c r="B126" s="1307" t="s">
        <v>945</v>
      </c>
      <c r="C126" s="1307" t="s">
        <v>946</v>
      </c>
      <c r="D126" s="264" t="s">
        <v>947</v>
      </c>
      <c r="E126" s="263">
        <v>46694</v>
      </c>
      <c r="F126" s="1307" t="s">
        <v>836</v>
      </c>
      <c r="IW126" s="14"/>
      <c r="IX126" s="14"/>
      <c r="IY126" s="14"/>
      <c r="IZ126" s="14"/>
      <c r="JA126" s="14"/>
      <c r="JB126" s="14"/>
      <c r="JC126" s="14"/>
      <c r="JD126" s="14"/>
      <c r="JE126" s="14"/>
      <c r="JF126" s="14"/>
      <c r="JG126" s="14"/>
      <c r="JH126" s="14"/>
      <c r="JI126" s="14"/>
      <c r="JJ126" s="14"/>
      <c r="JK126" s="14"/>
      <c r="JL126" s="14"/>
      <c r="JM126" s="14"/>
      <c r="JN126" s="14"/>
      <c r="JO126" s="14"/>
      <c r="JP126" s="14"/>
      <c r="JQ126" s="14"/>
      <c r="JR126" s="14"/>
      <c r="JS126" s="14"/>
      <c r="JT126" s="14"/>
      <c r="JU126" s="14"/>
      <c r="JV126" s="14"/>
      <c r="JW126" s="14"/>
      <c r="JX126" s="14"/>
      <c r="JY126" s="14"/>
      <c r="JZ126" s="14"/>
      <c r="KA126" s="14"/>
      <c r="KB126" s="14"/>
      <c r="KC126" s="14"/>
      <c r="KD126" s="14"/>
      <c r="KE126" s="14"/>
      <c r="KF126" s="14"/>
      <c r="KG126" s="14"/>
      <c r="KH126" s="14"/>
      <c r="KI126" s="14"/>
      <c r="KJ126" s="14"/>
      <c r="KK126" s="14"/>
      <c r="KL126" s="14"/>
      <c r="KM126" s="14"/>
      <c r="KN126" s="14"/>
      <c r="KO126" s="14"/>
      <c r="KP126" s="14"/>
      <c r="KQ126" s="14"/>
      <c r="KR126" s="14"/>
      <c r="KS126" s="14"/>
      <c r="KT126" s="14"/>
      <c r="KU126" s="14"/>
      <c r="KV126" s="14"/>
      <c r="KW126" s="14"/>
      <c r="KX126" s="14"/>
      <c r="KY126" s="14"/>
      <c r="KZ126" s="14"/>
      <c r="LA126" s="14"/>
      <c r="LB126" s="14"/>
      <c r="LC126" s="14"/>
      <c r="LD126" s="14"/>
      <c r="LE126" s="14"/>
      <c r="LF126" s="14"/>
      <c r="LG126" s="14"/>
      <c r="LH126" s="14"/>
      <c r="LI126" s="14"/>
      <c r="LJ126" s="14"/>
      <c r="LK126" s="14"/>
      <c r="LL126" s="14"/>
      <c r="LM126" s="14"/>
      <c r="LN126" s="14"/>
      <c r="LO126" s="14"/>
      <c r="LP126" s="14"/>
      <c r="LQ126" s="14"/>
      <c r="LR126" s="14"/>
      <c r="LS126" s="14"/>
      <c r="LT126" s="14"/>
      <c r="LU126" s="14"/>
      <c r="LV126" s="14"/>
      <c r="LW126" s="14"/>
      <c r="LX126" s="14"/>
      <c r="LY126" s="14"/>
      <c r="LZ126" s="14"/>
      <c r="MA126" s="14"/>
      <c r="MB126" s="14"/>
      <c r="MC126" s="14"/>
      <c r="MD126" s="14"/>
      <c r="ME126" s="14"/>
      <c r="MF126" s="14"/>
      <c r="MG126" s="14"/>
      <c r="MH126" s="14"/>
      <c r="MI126" s="14"/>
      <c r="MJ126" s="14"/>
      <c r="MK126" s="14"/>
      <c r="ML126" s="14"/>
      <c r="MM126" s="14"/>
      <c r="MN126" s="14"/>
      <c r="MO126" s="14"/>
      <c r="MP126" s="14"/>
      <c r="MQ126" s="14"/>
      <c r="MR126" s="14"/>
      <c r="MS126" s="14"/>
      <c r="MT126" s="14"/>
      <c r="MU126" s="14"/>
      <c r="MV126" s="14"/>
      <c r="MW126" s="14"/>
      <c r="MX126" s="14"/>
      <c r="MY126" s="14"/>
      <c r="MZ126" s="14"/>
      <c r="NA126" s="14"/>
      <c r="NB126" s="14"/>
      <c r="NC126" s="14"/>
      <c r="ND126" s="14"/>
      <c r="NE126" s="14"/>
      <c r="NF126" s="14"/>
      <c r="NG126" s="14"/>
      <c r="NH126" s="14"/>
      <c r="NI126" s="14"/>
      <c r="NJ126" s="14"/>
      <c r="NK126" s="14"/>
      <c r="NL126" s="14"/>
      <c r="NM126" s="14"/>
      <c r="NN126" s="14"/>
      <c r="NO126" s="14"/>
      <c r="NP126" s="14"/>
      <c r="NQ126" s="14"/>
      <c r="NR126" s="14"/>
      <c r="NS126" s="14"/>
      <c r="NT126" s="14"/>
      <c r="NU126" s="14"/>
      <c r="NV126" s="14"/>
      <c r="NW126" s="14"/>
      <c r="NX126" s="14"/>
      <c r="NY126" s="14"/>
      <c r="NZ126" s="14"/>
      <c r="OA126" s="14"/>
      <c r="OB126" s="14"/>
      <c r="OC126" s="14"/>
      <c r="OD126" s="14"/>
      <c r="OE126" s="14"/>
      <c r="OF126" s="14"/>
      <c r="OG126" s="14"/>
      <c r="OH126" s="14"/>
      <c r="OI126" s="14"/>
      <c r="OJ126" s="14"/>
      <c r="OK126" s="14"/>
      <c r="OL126" s="14"/>
      <c r="OM126" s="14"/>
      <c r="ON126" s="14"/>
      <c r="OO126" s="14"/>
      <c r="OP126" s="14"/>
      <c r="OQ126" s="14"/>
      <c r="OR126" s="14"/>
      <c r="OS126" s="14"/>
      <c r="OT126" s="14"/>
      <c r="OU126" s="14"/>
      <c r="OV126" s="14"/>
      <c r="OW126" s="14"/>
      <c r="OX126" s="14"/>
      <c r="OY126" s="14"/>
      <c r="OZ126" s="14"/>
      <c r="PA126" s="14"/>
      <c r="PB126" s="14"/>
      <c r="PC126" s="14"/>
      <c r="PD126" s="14"/>
      <c r="PE126" s="14"/>
      <c r="PF126" s="14"/>
      <c r="PG126" s="14"/>
      <c r="PH126" s="14"/>
      <c r="PI126" s="14"/>
      <c r="PJ126" s="14"/>
      <c r="PK126" s="14"/>
      <c r="PL126" s="14"/>
      <c r="PM126" s="14"/>
      <c r="PN126" s="14"/>
      <c r="PO126" s="14"/>
      <c r="PP126" s="14"/>
      <c r="PQ126" s="14"/>
      <c r="PR126" s="14"/>
      <c r="PS126" s="14"/>
      <c r="PT126" s="14"/>
      <c r="PU126" s="14"/>
      <c r="PV126" s="14"/>
      <c r="PW126" s="14"/>
      <c r="PX126" s="14"/>
      <c r="PY126" s="14"/>
      <c r="PZ126" s="14"/>
      <c r="QA126" s="14"/>
      <c r="QB126" s="14"/>
      <c r="QC126" s="14"/>
      <c r="QD126" s="14"/>
      <c r="QE126" s="14"/>
      <c r="QF126" s="14"/>
      <c r="QG126" s="14"/>
      <c r="QH126" s="14"/>
      <c r="QI126" s="14"/>
      <c r="QJ126" s="14"/>
      <c r="QK126" s="14"/>
      <c r="QL126" s="14"/>
      <c r="QM126" s="14"/>
      <c r="QN126" s="14"/>
      <c r="QO126" s="14"/>
      <c r="QP126" s="14"/>
      <c r="QQ126" s="14"/>
      <c r="QR126" s="14"/>
      <c r="QS126" s="14"/>
      <c r="QT126" s="14"/>
      <c r="QU126" s="14"/>
      <c r="QV126" s="14"/>
      <c r="QW126" s="14"/>
      <c r="QX126" s="14"/>
      <c r="QY126" s="14"/>
      <c r="QZ126" s="14"/>
      <c r="RA126" s="14"/>
      <c r="RB126" s="14"/>
      <c r="RC126" s="14"/>
      <c r="RD126" s="14"/>
      <c r="RE126" s="14"/>
      <c r="RF126" s="14"/>
      <c r="RG126" s="14"/>
      <c r="RH126" s="14"/>
      <c r="RI126" s="14"/>
      <c r="RJ126" s="14"/>
      <c r="RK126" s="14"/>
      <c r="RL126" s="14"/>
      <c r="RM126" s="14"/>
      <c r="RN126" s="14"/>
      <c r="RO126" s="14"/>
      <c r="RP126" s="14"/>
      <c r="RQ126" s="14"/>
      <c r="RR126" s="14"/>
      <c r="RS126" s="14"/>
      <c r="RT126" s="14"/>
      <c r="RU126" s="14"/>
      <c r="RV126" s="14"/>
      <c r="RW126" s="14"/>
      <c r="RX126" s="14"/>
      <c r="RY126" s="14"/>
      <c r="RZ126" s="14"/>
      <c r="SA126" s="14"/>
      <c r="SB126" s="14"/>
      <c r="SC126" s="14"/>
      <c r="SD126" s="14"/>
      <c r="SE126" s="14"/>
      <c r="SF126" s="14"/>
      <c r="SG126" s="14"/>
      <c r="SH126" s="14"/>
      <c r="SI126" s="14"/>
      <c r="SJ126" s="14"/>
      <c r="SK126" s="14"/>
      <c r="SL126" s="14"/>
      <c r="SM126" s="14"/>
      <c r="SN126" s="14"/>
      <c r="SO126" s="14"/>
      <c r="SP126" s="14"/>
      <c r="SQ126" s="14"/>
      <c r="SR126" s="14"/>
    </row>
    <row r="127" spans="1:512" s="262" customFormat="1" ht="32.25" customHeight="1" x14ac:dyDescent="0.25">
      <c r="A127" s="1617" t="s">
        <v>1277</v>
      </c>
      <c r="B127" s="1307" t="s">
        <v>233</v>
      </c>
      <c r="C127" s="1307" t="s">
        <v>234</v>
      </c>
      <c r="D127" s="264" t="s">
        <v>235</v>
      </c>
      <c r="E127" s="263">
        <v>44023</v>
      </c>
      <c r="F127" s="1307" t="s">
        <v>834</v>
      </c>
      <c r="IW127" s="14"/>
      <c r="IX127" s="14"/>
      <c r="IY127" s="14"/>
      <c r="IZ127" s="14"/>
      <c r="JA127" s="14"/>
      <c r="JB127" s="14"/>
      <c r="JC127" s="14"/>
      <c r="JD127" s="14"/>
      <c r="JE127" s="14"/>
      <c r="JF127" s="14"/>
      <c r="JG127" s="14"/>
      <c r="JH127" s="14"/>
      <c r="JI127" s="14"/>
      <c r="JJ127" s="14"/>
      <c r="JK127" s="14"/>
      <c r="JL127" s="14"/>
      <c r="JM127" s="14"/>
      <c r="JN127" s="14"/>
      <c r="JO127" s="14"/>
      <c r="JP127" s="14"/>
      <c r="JQ127" s="14"/>
      <c r="JR127" s="14"/>
      <c r="JS127" s="14"/>
      <c r="JT127" s="14"/>
      <c r="JU127" s="14"/>
      <c r="JV127" s="14"/>
      <c r="JW127" s="14"/>
      <c r="JX127" s="14"/>
      <c r="JY127" s="14"/>
      <c r="JZ127" s="14"/>
      <c r="KA127" s="14"/>
      <c r="KB127" s="14"/>
      <c r="KC127" s="14"/>
      <c r="KD127" s="14"/>
      <c r="KE127" s="14"/>
      <c r="KF127" s="14"/>
      <c r="KG127" s="14"/>
      <c r="KH127" s="14"/>
      <c r="KI127" s="14"/>
      <c r="KJ127" s="14"/>
      <c r="KK127" s="14"/>
      <c r="KL127" s="14"/>
      <c r="KM127" s="14"/>
      <c r="KN127" s="14"/>
      <c r="KO127" s="14"/>
      <c r="KP127" s="14"/>
      <c r="KQ127" s="14"/>
      <c r="KR127" s="14"/>
      <c r="KS127" s="14"/>
      <c r="KT127" s="14"/>
      <c r="KU127" s="14"/>
      <c r="KV127" s="14"/>
      <c r="KW127" s="14"/>
      <c r="KX127" s="14"/>
      <c r="KY127" s="14"/>
      <c r="KZ127" s="14"/>
      <c r="LA127" s="14"/>
      <c r="LB127" s="14"/>
      <c r="LC127" s="14"/>
      <c r="LD127" s="14"/>
      <c r="LE127" s="14"/>
      <c r="LF127" s="14"/>
      <c r="LG127" s="14"/>
      <c r="LH127" s="14"/>
      <c r="LI127" s="14"/>
      <c r="LJ127" s="14"/>
      <c r="LK127" s="14"/>
      <c r="LL127" s="14"/>
      <c r="LM127" s="14"/>
      <c r="LN127" s="14"/>
      <c r="LO127" s="14"/>
      <c r="LP127" s="14"/>
      <c r="LQ127" s="14"/>
      <c r="LR127" s="14"/>
      <c r="LS127" s="14"/>
      <c r="LT127" s="14"/>
      <c r="LU127" s="14"/>
      <c r="LV127" s="14"/>
      <c r="LW127" s="14"/>
      <c r="LX127" s="14"/>
      <c r="LY127" s="14"/>
      <c r="LZ127" s="14"/>
      <c r="MA127" s="14"/>
      <c r="MB127" s="14"/>
      <c r="MC127" s="14"/>
      <c r="MD127" s="14"/>
      <c r="ME127" s="14"/>
      <c r="MF127" s="14"/>
      <c r="MG127" s="14"/>
      <c r="MH127" s="14"/>
      <c r="MI127" s="14"/>
      <c r="MJ127" s="14"/>
      <c r="MK127" s="14"/>
      <c r="ML127" s="14"/>
      <c r="MM127" s="14"/>
      <c r="MN127" s="14"/>
      <c r="MO127" s="14"/>
      <c r="MP127" s="14"/>
      <c r="MQ127" s="14"/>
      <c r="MR127" s="14"/>
      <c r="MS127" s="14"/>
      <c r="MT127" s="14"/>
      <c r="MU127" s="14"/>
      <c r="MV127" s="14"/>
      <c r="MW127" s="14"/>
      <c r="MX127" s="14"/>
      <c r="MY127" s="14"/>
      <c r="MZ127" s="14"/>
      <c r="NA127" s="14"/>
      <c r="NB127" s="14"/>
      <c r="NC127" s="14"/>
      <c r="ND127" s="14"/>
      <c r="NE127" s="14"/>
      <c r="NF127" s="14"/>
      <c r="NG127" s="14"/>
      <c r="NH127" s="14"/>
      <c r="NI127" s="14"/>
      <c r="NJ127" s="14"/>
      <c r="NK127" s="14"/>
      <c r="NL127" s="14"/>
      <c r="NM127" s="14"/>
      <c r="NN127" s="14"/>
      <c r="NO127" s="14"/>
      <c r="NP127" s="14"/>
      <c r="NQ127" s="14"/>
      <c r="NR127" s="14"/>
      <c r="NS127" s="14"/>
      <c r="NT127" s="14"/>
      <c r="NU127" s="14"/>
      <c r="NV127" s="14"/>
      <c r="NW127" s="14"/>
      <c r="NX127" s="14"/>
      <c r="NY127" s="14"/>
      <c r="NZ127" s="14"/>
      <c r="OA127" s="14"/>
      <c r="OB127" s="14"/>
      <c r="OC127" s="14"/>
      <c r="OD127" s="14"/>
      <c r="OE127" s="14"/>
      <c r="OF127" s="14"/>
      <c r="OG127" s="14"/>
      <c r="OH127" s="14"/>
      <c r="OI127" s="14"/>
      <c r="OJ127" s="14"/>
      <c r="OK127" s="14"/>
      <c r="OL127" s="14"/>
      <c r="OM127" s="14"/>
      <c r="ON127" s="14"/>
      <c r="OO127" s="14"/>
      <c r="OP127" s="14"/>
      <c r="OQ127" s="14"/>
      <c r="OR127" s="14"/>
      <c r="OS127" s="14"/>
      <c r="OT127" s="14"/>
      <c r="OU127" s="14"/>
      <c r="OV127" s="14"/>
      <c r="OW127" s="14"/>
      <c r="OX127" s="14"/>
      <c r="OY127" s="14"/>
      <c r="OZ127" s="14"/>
      <c r="PA127" s="14"/>
      <c r="PB127" s="14"/>
      <c r="PC127" s="14"/>
      <c r="PD127" s="14"/>
      <c r="PE127" s="14"/>
      <c r="PF127" s="14"/>
      <c r="PG127" s="14"/>
      <c r="PH127" s="14"/>
      <c r="PI127" s="14"/>
      <c r="PJ127" s="14"/>
      <c r="PK127" s="14"/>
      <c r="PL127" s="14"/>
      <c r="PM127" s="14"/>
      <c r="PN127" s="14"/>
      <c r="PO127" s="14"/>
      <c r="PP127" s="14"/>
      <c r="PQ127" s="14"/>
      <c r="PR127" s="14"/>
      <c r="PS127" s="14"/>
      <c r="PT127" s="14"/>
      <c r="PU127" s="14"/>
      <c r="PV127" s="14"/>
      <c r="PW127" s="14"/>
      <c r="PX127" s="14"/>
      <c r="PY127" s="14"/>
      <c r="PZ127" s="14"/>
      <c r="QA127" s="14"/>
      <c r="QB127" s="14"/>
      <c r="QC127" s="14"/>
      <c r="QD127" s="14"/>
      <c r="QE127" s="14"/>
      <c r="QF127" s="14"/>
      <c r="QG127" s="14"/>
      <c r="QH127" s="14"/>
      <c r="QI127" s="14"/>
      <c r="QJ127" s="14"/>
      <c r="QK127" s="14"/>
      <c r="QL127" s="14"/>
      <c r="QM127" s="14"/>
      <c r="QN127" s="14"/>
      <c r="QO127" s="14"/>
      <c r="QP127" s="14"/>
      <c r="QQ127" s="14"/>
      <c r="QR127" s="14"/>
      <c r="QS127" s="14"/>
      <c r="QT127" s="14"/>
      <c r="QU127" s="14"/>
      <c r="QV127" s="14"/>
      <c r="QW127" s="14"/>
      <c r="QX127" s="14"/>
      <c r="QY127" s="14"/>
      <c r="QZ127" s="14"/>
      <c r="RA127" s="14"/>
      <c r="RB127" s="14"/>
      <c r="RC127" s="14"/>
      <c r="RD127" s="14"/>
      <c r="RE127" s="14"/>
      <c r="RF127" s="14"/>
      <c r="RG127" s="14"/>
      <c r="RH127" s="14"/>
      <c r="RI127" s="14"/>
      <c r="RJ127" s="14"/>
      <c r="RK127" s="14"/>
      <c r="RL127" s="14"/>
      <c r="RM127" s="14"/>
      <c r="RN127" s="14"/>
      <c r="RO127" s="14"/>
      <c r="RP127" s="14"/>
      <c r="RQ127" s="14"/>
      <c r="RR127" s="14"/>
      <c r="RS127" s="14"/>
      <c r="RT127" s="14"/>
      <c r="RU127" s="14"/>
      <c r="RV127" s="14"/>
      <c r="RW127" s="14"/>
      <c r="RX127" s="14"/>
      <c r="RY127" s="14"/>
      <c r="RZ127" s="14"/>
      <c r="SA127" s="14"/>
      <c r="SB127" s="14"/>
      <c r="SC127" s="14"/>
      <c r="SD127" s="14"/>
      <c r="SE127" s="14"/>
      <c r="SF127" s="14"/>
      <c r="SG127" s="14"/>
      <c r="SH127" s="14"/>
      <c r="SI127" s="14"/>
      <c r="SJ127" s="14"/>
      <c r="SK127" s="14"/>
      <c r="SL127" s="14"/>
      <c r="SM127" s="14"/>
      <c r="SN127" s="14"/>
      <c r="SO127" s="14"/>
      <c r="SP127" s="14"/>
      <c r="SQ127" s="14"/>
      <c r="SR127" s="14"/>
    </row>
    <row r="128" spans="1:512" s="262" customFormat="1" ht="32.25" customHeight="1" x14ac:dyDescent="0.25">
      <c r="A128" s="1617" t="s">
        <v>232</v>
      </c>
      <c r="B128" s="1307" t="s">
        <v>236</v>
      </c>
      <c r="C128" s="1307" t="s">
        <v>237</v>
      </c>
      <c r="D128" s="264" t="s">
        <v>238</v>
      </c>
      <c r="E128" s="263">
        <v>44387</v>
      </c>
      <c r="F128" s="1307" t="s">
        <v>834</v>
      </c>
      <c r="IW128" s="14"/>
      <c r="IX128" s="14"/>
      <c r="IY128" s="14"/>
      <c r="IZ128" s="14"/>
      <c r="JA128" s="14"/>
      <c r="JB128" s="14"/>
      <c r="JC128" s="14"/>
      <c r="JD128" s="14"/>
      <c r="JE128" s="14"/>
      <c r="JF128" s="14"/>
      <c r="JG128" s="14"/>
      <c r="JH128" s="14"/>
      <c r="JI128" s="14"/>
      <c r="JJ128" s="14"/>
      <c r="JK128" s="14"/>
      <c r="JL128" s="14"/>
      <c r="JM128" s="14"/>
      <c r="JN128" s="14"/>
      <c r="JO128" s="14"/>
      <c r="JP128" s="14"/>
      <c r="JQ128" s="14"/>
      <c r="JR128" s="14"/>
      <c r="JS128" s="14"/>
      <c r="JT128" s="14"/>
      <c r="JU128" s="14"/>
      <c r="JV128" s="14"/>
      <c r="JW128" s="14"/>
      <c r="JX128" s="14"/>
      <c r="JY128" s="14"/>
      <c r="JZ128" s="14"/>
      <c r="KA128" s="14"/>
      <c r="KB128" s="14"/>
      <c r="KC128" s="14"/>
      <c r="KD128" s="14"/>
      <c r="KE128" s="14"/>
      <c r="KF128" s="14"/>
      <c r="KG128" s="14"/>
      <c r="KH128" s="14"/>
      <c r="KI128" s="14"/>
      <c r="KJ128" s="14"/>
      <c r="KK128" s="14"/>
      <c r="KL128" s="14"/>
      <c r="KM128" s="14"/>
      <c r="KN128" s="14"/>
      <c r="KO128" s="14"/>
      <c r="KP128" s="14"/>
      <c r="KQ128" s="14"/>
      <c r="KR128" s="14"/>
      <c r="KS128" s="14"/>
      <c r="KT128" s="14"/>
      <c r="KU128" s="14"/>
      <c r="KV128" s="14"/>
      <c r="KW128" s="14"/>
      <c r="KX128" s="14"/>
      <c r="KY128" s="14"/>
      <c r="KZ128" s="14"/>
      <c r="LA128" s="14"/>
      <c r="LB128" s="14"/>
      <c r="LC128" s="14"/>
      <c r="LD128" s="14"/>
      <c r="LE128" s="14"/>
      <c r="LF128" s="14"/>
      <c r="LG128" s="14"/>
      <c r="LH128" s="14"/>
      <c r="LI128" s="14"/>
      <c r="LJ128" s="14"/>
      <c r="LK128" s="14"/>
      <c r="LL128" s="14"/>
      <c r="LM128" s="14"/>
      <c r="LN128" s="14"/>
      <c r="LO128" s="14"/>
      <c r="LP128" s="14"/>
      <c r="LQ128" s="14"/>
      <c r="LR128" s="14"/>
      <c r="LS128" s="14"/>
      <c r="LT128" s="14"/>
      <c r="LU128" s="14"/>
      <c r="LV128" s="14"/>
      <c r="LW128" s="14"/>
      <c r="LX128" s="14"/>
      <c r="LY128" s="14"/>
      <c r="LZ128" s="14"/>
      <c r="MA128" s="14"/>
      <c r="MB128" s="14"/>
      <c r="MC128" s="14"/>
      <c r="MD128" s="14"/>
      <c r="ME128" s="14"/>
      <c r="MF128" s="14"/>
      <c r="MG128" s="14"/>
      <c r="MH128" s="14"/>
      <c r="MI128" s="14"/>
      <c r="MJ128" s="14"/>
      <c r="MK128" s="14"/>
      <c r="ML128" s="14"/>
      <c r="MM128" s="14"/>
      <c r="MN128" s="14"/>
      <c r="MO128" s="14"/>
      <c r="MP128" s="14"/>
      <c r="MQ128" s="14"/>
      <c r="MR128" s="14"/>
      <c r="MS128" s="14"/>
      <c r="MT128" s="14"/>
      <c r="MU128" s="14"/>
      <c r="MV128" s="14"/>
      <c r="MW128" s="14"/>
      <c r="MX128" s="14"/>
      <c r="MY128" s="14"/>
      <c r="MZ128" s="14"/>
      <c r="NA128" s="14"/>
      <c r="NB128" s="14"/>
      <c r="NC128" s="14"/>
      <c r="ND128" s="14"/>
      <c r="NE128" s="14"/>
      <c r="NF128" s="14"/>
      <c r="NG128" s="14"/>
      <c r="NH128" s="14"/>
      <c r="NI128" s="14"/>
      <c r="NJ128" s="14"/>
      <c r="NK128" s="14"/>
      <c r="NL128" s="14"/>
      <c r="NM128" s="14"/>
      <c r="NN128" s="14"/>
      <c r="NO128" s="14"/>
      <c r="NP128" s="14"/>
      <c r="NQ128" s="14"/>
      <c r="NR128" s="14"/>
      <c r="NS128" s="14"/>
      <c r="NT128" s="14"/>
      <c r="NU128" s="14"/>
      <c r="NV128" s="14"/>
      <c r="NW128" s="14"/>
      <c r="NX128" s="14"/>
      <c r="NY128" s="14"/>
      <c r="NZ128" s="14"/>
      <c r="OA128" s="14"/>
      <c r="OB128" s="14"/>
      <c r="OC128" s="14"/>
      <c r="OD128" s="14"/>
      <c r="OE128" s="14"/>
      <c r="OF128" s="14"/>
      <c r="OG128" s="14"/>
      <c r="OH128" s="14"/>
      <c r="OI128" s="14"/>
      <c r="OJ128" s="14"/>
      <c r="OK128" s="14"/>
      <c r="OL128" s="14"/>
      <c r="OM128" s="14"/>
      <c r="ON128" s="14"/>
      <c r="OO128" s="14"/>
      <c r="OP128" s="14"/>
      <c r="OQ128" s="14"/>
      <c r="OR128" s="14"/>
      <c r="OS128" s="14"/>
      <c r="OT128" s="14"/>
      <c r="OU128" s="14"/>
      <c r="OV128" s="14"/>
      <c r="OW128" s="14"/>
      <c r="OX128" s="14"/>
      <c r="OY128" s="14"/>
      <c r="OZ128" s="14"/>
      <c r="PA128" s="14"/>
      <c r="PB128" s="14"/>
      <c r="PC128" s="14"/>
      <c r="PD128" s="14"/>
      <c r="PE128" s="14"/>
      <c r="PF128" s="14"/>
      <c r="PG128" s="14"/>
      <c r="PH128" s="14"/>
      <c r="PI128" s="14"/>
      <c r="PJ128" s="14"/>
      <c r="PK128" s="14"/>
      <c r="PL128" s="14"/>
      <c r="PM128" s="14"/>
      <c r="PN128" s="14"/>
      <c r="PO128" s="14"/>
      <c r="PP128" s="14"/>
      <c r="PQ128" s="14"/>
      <c r="PR128" s="14"/>
      <c r="PS128" s="14"/>
      <c r="PT128" s="14"/>
      <c r="PU128" s="14"/>
      <c r="PV128" s="14"/>
      <c r="PW128" s="14"/>
      <c r="PX128" s="14"/>
      <c r="PY128" s="14"/>
      <c r="PZ128" s="14"/>
      <c r="QA128" s="14"/>
      <c r="QB128" s="14"/>
      <c r="QC128" s="14"/>
      <c r="QD128" s="14"/>
      <c r="QE128" s="14"/>
      <c r="QF128" s="14"/>
      <c r="QG128" s="14"/>
      <c r="QH128" s="14"/>
      <c r="QI128" s="14"/>
      <c r="QJ128" s="14"/>
      <c r="QK128" s="14"/>
      <c r="QL128" s="14"/>
      <c r="QM128" s="14"/>
      <c r="QN128" s="14"/>
      <c r="QO128" s="14"/>
      <c r="QP128" s="14"/>
      <c r="QQ128" s="14"/>
      <c r="QR128" s="14"/>
      <c r="QS128" s="14"/>
      <c r="QT128" s="14"/>
      <c r="QU128" s="14"/>
      <c r="QV128" s="14"/>
      <c r="QW128" s="14"/>
      <c r="QX128" s="14"/>
      <c r="QY128" s="14"/>
      <c r="QZ128" s="14"/>
      <c r="RA128" s="14"/>
      <c r="RB128" s="14"/>
      <c r="RC128" s="14"/>
      <c r="RD128" s="14"/>
      <c r="RE128" s="14"/>
      <c r="RF128" s="14"/>
      <c r="RG128" s="14"/>
      <c r="RH128" s="14"/>
      <c r="RI128" s="14"/>
      <c r="RJ128" s="14"/>
      <c r="RK128" s="14"/>
      <c r="RL128" s="14"/>
      <c r="RM128" s="14"/>
      <c r="RN128" s="14"/>
      <c r="RO128" s="14"/>
      <c r="RP128" s="14"/>
      <c r="RQ128" s="14"/>
      <c r="RR128" s="14"/>
      <c r="RS128" s="14"/>
      <c r="RT128" s="14"/>
      <c r="RU128" s="14"/>
      <c r="RV128" s="14"/>
      <c r="RW128" s="14"/>
      <c r="RX128" s="14"/>
      <c r="RY128" s="14"/>
      <c r="RZ128" s="14"/>
      <c r="SA128" s="14"/>
      <c r="SB128" s="14"/>
      <c r="SC128" s="14"/>
      <c r="SD128" s="14"/>
      <c r="SE128" s="14"/>
      <c r="SF128" s="14"/>
      <c r="SG128" s="14"/>
      <c r="SH128" s="14"/>
      <c r="SI128" s="14"/>
      <c r="SJ128" s="14"/>
      <c r="SK128" s="14"/>
      <c r="SL128" s="14"/>
      <c r="SM128" s="14"/>
      <c r="SN128" s="14"/>
      <c r="SO128" s="14"/>
      <c r="SP128" s="14"/>
      <c r="SQ128" s="14"/>
      <c r="SR128" s="14"/>
    </row>
    <row r="129" spans="1:512" s="262" customFormat="1" ht="32.25" customHeight="1" x14ac:dyDescent="0.25">
      <c r="A129" s="1617" t="s">
        <v>232</v>
      </c>
      <c r="B129" s="1307" t="s">
        <v>1611</v>
      </c>
      <c r="C129" s="1307" t="s">
        <v>616</v>
      </c>
      <c r="D129" s="264" t="s">
        <v>617</v>
      </c>
      <c r="E129" s="263">
        <v>45569</v>
      </c>
      <c r="F129" s="1307" t="s">
        <v>834</v>
      </c>
      <c r="IW129" s="14"/>
      <c r="IX129" s="14"/>
      <c r="IY129" s="14"/>
      <c r="IZ129" s="14"/>
      <c r="JA129" s="14"/>
      <c r="JB129" s="14"/>
      <c r="JC129" s="14"/>
      <c r="JD129" s="14"/>
      <c r="JE129" s="14"/>
      <c r="JF129" s="14"/>
      <c r="JG129" s="14"/>
      <c r="JH129" s="14"/>
      <c r="JI129" s="14"/>
      <c r="JJ129" s="14"/>
      <c r="JK129" s="14"/>
      <c r="JL129" s="14"/>
      <c r="JM129" s="14"/>
      <c r="JN129" s="14"/>
      <c r="JO129" s="14"/>
      <c r="JP129" s="14"/>
      <c r="JQ129" s="14"/>
      <c r="JR129" s="14"/>
      <c r="JS129" s="14"/>
      <c r="JT129" s="14"/>
      <c r="JU129" s="14"/>
      <c r="JV129" s="14"/>
      <c r="JW129" s="14"/>
      <c r="JX129" s="14"/>
      <c r="JY129" s="14"/>
      <c r="JZ129" s="14"/>
      <c r="KA129" s="14"/>
      <c r="KB129" s="14"/>
      <c r="KC129" s="14"/>
      <c r="KD129" s="14"/>
      <c r="KE129" s="14"/>
      <c r="KF129" s="14"/>
      <c r="KG129" s="14"/>
      <c r="KH129" s="14"/>
      <c r="KI129" s="14"/>
      <c r="KJ129" s="14"/>
      <c r="KK129" s="14"/>
      <c r="KL129" s="14"/>
      <c r="KM129" s="14"/>
      <c r="KN129" s="14"/>
      <c r="KO129" s="14"/>
      <c r="KP129" s="14"/>
      <c r="KQ129" s="14"/>
      <c r="KR129" s="14"/>
      <c r="KS129" s="14"/>
      <c r="KT129" s="14"/>
      <c r="KU129" s="14"/>
      <c r="KV129" s="14"/>
      <c r="KW129" s="14"/>
      <c r="KX129" s="14"/>
      <c r="KY129" s="14"/>
      <c r="KZ129" s="14"/>
      <c r="LA129" s="14"/>
      <c r="LB129" s="14"/>
      <c r="LC129" s="14"/>
      <c r="LD129" s="14"/>
      <c r="LE129" s="14"/>
      <c r="LF129" s="14"/>
      <c r="LG129" s="14"/>
      <c r="LH129" s="14"/>
      <c r="LI129" s="14"/>
      <c r="LJ129" s="14"/>
      <c r="LK129" s="14"/>
      <c r="LL129" s="14"/>
      <c r="LM129" s="14"/>
      <c r="LN129" s="14"/>
      <c r="LO129" s="14"/>
      <c r="LP129" s="14"/>
      <c r="LQ129" s="14"/>
      <c r="LR129" s="14"/>
      <c r="LS129" s="14"/>
      <c r="LT129" s="14"/>
      <c r="LU129" s="14"/>
      <c r="LV129" s="14"/>
      <c r="LW129" s="14"/>
      <c r="LX129" s="14"/>
      <c r="LY129" s="14"/>
      <c r="LZ129" s="14"/>
      <c r="MA129" s="14"/>
      <c r="MB129" s="14"/>
      <c r="MC129" s="14"/>
      <c r="MD129" s="14"/>
      <c r="ME129" s="14"/>
      <c r="MF129" s="14"/>
      <c r="MG129" s="14"/>
      <c r="MH129" s="14"/>
      <c r="MI129" s="14"/>
      <c r="MJ129" s="14"/>
      <c r="MK129" s="14"/>
      <c r="ML129" s="14"/>
      <c r="MM129" s="14"/>
      <c r="MN129" s="14"/>
      <c r="MO129" s="14"/>
      <c r="MP129" s="14"/>
      <c r="MQ129" s="14"/>
      <c r="MR129" s="14"/>
      <c r="MS129" s="14"/>
      <c r="MT129" s="14"/>
      <c r="MU129" s="14"/>
      <c r="MV129" s="14"/>
      <c r="MW129" s="14"/>
      <c r="MX129" s="14"/>
      <c r="MY129" s="14"/>
      <c r="MZ129" s="14"/>
      <c r="NA129" s="14"/>
      <c r="NB129" s="14"/>
      <c r="NC129" s="14"/>
      <c r="ND129" s="14"/>
      <c r="NE129" s="14"/>
      <c r="NF129" s="14"/>
      <c r="NG129" s="14"/>
      <c r="NH129" s="14"/>
      <c r="NI129" s="14"/>
      <c r="NJ129" s="14"/>
      <c r="NK129" s="14"/>
      <c r="NL129" s="14"/>
      <c r="NM129" s="14"/>
      <c r="NN129" s="14"/>
      <c r="NO129" s="14"/>
      <c r="NP129" s="14"/>
      <c r="NQ129" s="14"/>
      <c r="NR129" s="14"/>
      <c r="NS129" s="14"/>
      <c r="NT129" s="14"/>
      <c r="NU129" s="14"/>
      <c r="NV129" s="14"/>
      <c r="NW129" s="14"/>
      <c r="NX129" s="14"/>
      <c r="NY129" s="14"/>
      <c r="NZ129" s="14"/>
      <c r="OA129" s="14"/>
      <c r="OB129" s="14"/>
      <c r="OC129" s="14"/>
      <c r="OD129" s="14"/>
      <c r="OE129" s="14"/>
      <c r="OF129" s="14"/>
      <c r="OG129" s="14"/>
      <c r="OH129" s="14"/>
      <c r="OI129" s="14"/>
      <c r="OJ129" s="14"/>
      <c r="OK129" s="14"/>
      <c r="OL129" s="14"/>
      <c r="OM129" s="14"/>
      <c r="ON129" s="14"/>
      <c r="OO129" s="14"/>
      <c r="OP129" s="14"/>
      <c r="OQ129" s="14"/>
      <c r="OR129" s="14"/>
      <c r="OS129" s="14"/>
      <c r="OT129" s="14"/>
      <c r="OU129" s="14"/>
      <c r="OV129" s="14"/>
      <c r="OW129" s="14"/>
      <c r="OX129" s="14"/>
      <c r="OY129" s="14"/>
      <c r="OZ129" s="14"/>
      <c r="PA129" s="14"/>
      <c r="PB129" s="14"/>
      <c r="PC129" s="14"/>
      <c r="PD129" s="14"/>
      <c r="PE129" s="14"/>
      <c r="PF129" s="14"/>
      <c r="PG129" s="14"/>
      <c r="PH129" s="14"/>
      <c r="PI129" s="14"/>
      <c r="PJ129" s="14"/>
      <c r="PK129" s="14"/>
      <c r="PL129" s="14"/>
      <c r="PM129" s="14"/>
      <c r="PN129" s="14"/>
      <c r="PO129" s="14"/>
      <c r="PP129" s="14"/>
      <c r="PQ129" s="14"/>
      <c r="PR129" s="14"/>
      <c r="PS129" s="14"/>
      <c r="PT129" s="14"/>
      <c r="PU129" s="14"/>
      <c r="PV129" s="14"/>
      <c r="PW129" s="14"/>
      <c r="PX129" s="14"/>
      <c r="PY129" s="14"/>
      <c r="PZ129" s="14"/>
      <c r="QA129" s="14"/>
      <c r="QB129" s="14"/>
      <c r="QC129" s="14"/>
      <c r="QD129" s="14"/>
      <c r="QE129" s="14"/>
      <c r="QF129" s="14"/>
      <c r="QG129" s="14"/>
      <c r="QH129" s="14"/>
      <c r="QI129" s="14"/>
      <c r="QJ129" s="14"/>
      <c r="QK129" s="14"/>
      <c r="QL129" s="14"/>
      <c r="QM129" s="14"/>
      <c r="QN129" s="14"/>
      <c r="QO129" s="14"/>
      <c r="QP129" s="14"/>
      <c r="QQ129" s="14"/>
      <c r="QR129" s="14"/>
      <c r="QS129" s="14"/>
      <c r="QT129" s="14"/>
      <c r="QU129" s="14"/>
      <c r="QV129" s="14"/>
      <c r="QW129" s="14"/>
      <c r="QX129" s="14"/>
      <c r="QY129" s="14"/>
      <c r="QZ129" s="14"/>
      <c r="RA129" s="14"/>
      <c r="RB129" s="14"/>
      <c r="RC129" s="14"/>
      <c r="RD129" s="14"/>
      <c r="RE129" s="14"/>
      <c r="RF129" s="14"/>
      <c r="RG129" s="14"/>
      <c r="RH129" s="14"/>
      <c r="RI129" s="14"/>
      <c r="RJ129" s="14"/>
      <c r="RK129" s="14"/>
      <c r="RL129" s="14"/>
      <c r="RM129" s="14"/>
      <c r="RN129" s="14"/>
      <c r="RO129" s="14"/>
      <c r="RP129" s="14"/>
      <c r="RQ129" s="14"/>
      <c r="RR129" s="14"/>
      <c r="RS129" s="14"/>
      <c r="RT129" s="14"/>
      <c r="RU129" s="14"/>
      <c r="RV129" s="14"/>
      <c r="RW129" s="14"/>
      <c r="RX129" s="14"/>
      <c r="RY129" s="14"/>
      <c r="RZ129" s="14"/>
      <c r="SA129" s="14"/>
      <c r="SB129" s="14"/>
      <c r="SC129" s="14"/>
      <c r="SD129" s="14"/>
      <c r="SE129" s="14"/>
      <c r="SF129" s="14"/>
      <c r="SG129" s="14"/>
      <c r="SH129" s="14"/>
      <c r="SI129" s="14"/>
      <c r="SJ129" s="14"/>
      <c r="SK129" s="14"/>
      <c r="SL129" s="14"/>
      <c r="SM129" s="14"/>
      <c r="SN129" s="14"/>
      <c r="SO129" s="14"/>
      <c r="SP129" s="14"/>
      <c r="SQ129" s="14"/>
      <c r="SR129" s="14"/>
    </row>
    <row r="130" spans="1:512" s="262" customFormat="1" ht="32.25" customHeight="1" x14ac:dyDescent="0.25">
      <c r="A130" s="1617" t="s">
        <v>232</v>
      </c>
      <c r="B130" s="1307" t="s">
        <v>1612</v>
      </c>
      <c r="C130" s="1307" t="s">
        <v>1000</v>
      </c>
      <c r="D130" s="264" t="s">
        <v>1001</v>
      </c>
      <c r="E130" s="263">
        <v>45641</v>
      </c>
      <c r="F130" s="1307" t="s">
        <v>834</v>
      </c>
      <c r="IW130" s="14"/>
      <c r="IX130" s="14"/>
      <c r="IY130" s="14"/>
      <c r="IZ130" s="14"/>
      <c r="JA130" s="14"/>
      <c r="JB130" s="14"/>
      <c r="JC130" s="14"/>
      <c r="JD130" s="14"/>
      <c r="JE130" s="14"/>
      <c r="JF130" s="14"/>
      <c r="JG130" s="14"/>
      <c r="JH130" s="14"/>
      <c r="JI130" s="14"/>
      <c r="JJ130" s="14"/>
      <c r="JK130" s="14"/>
      <c r="JL130" s="14"/>
      <c r="JM130" s="14"/>
      <c r="JN130" s="14"/>
      <c r="JO130" s="14"/>
      <c r="JP130" s="14"/>
      <c r="JQ130" s="14"/>
      <c r="JR130" s="14"/>
      <c r="JS130" s="14"/>
      <c r="JT130" s="14"/>
      <c r="JU130" s="14"/>
      <c r="JV130" s="14"/>
      <c r="JW130" s="14"/>
      <c r="JX130" s="14"/>
      <c r="JY130" s="14"/>
      <c r="JZ130" s="14"/>
      <c r="KA130" s="14"/>
      <c r="KB130" s="14"/>
      <c r="KC130" s="14"/>
      <c r="KD130" s="14"/>
      <c r="KE130" s="14"/>
      <c r="KF130" s="14"/>
      <c r="KG130" s="14"/>
      <c r="KH130" s="14"/>
      <c r="KI130" s="14"/>
      <c r="KJ130" s="14"/>
      <c r="KK130" s="14"/>
      <c r="KL130" s="14"/>
      <c r="KM130" s="14"/>
      <c r="KN130" s="14"/>
      <c r="KO130" s="14"/>
      <c r="KP130" s="14"/>
      <c r="KQ130" s="14"/>
      <c r="KR130" s="14"/>
      <c r="KS130" s="14"/>
      <c r="KT130" s="14"/>
      <c r="KU130" s="14"/>
      <c r="KV130" s="14"/>
      <c r="KW130" s="14"/>
      <c r="KX130" s="14"/>
      <c r="KY130" s="14"/>
      <c r="KZ130" s="14"/>
      <c r="LA130" s="14"/>
      <c r="LB130" s="14"/>
      <c r="LC130" s="14"/>
      <c r="LD130" s="14"/>
      <c r="LE130" s="14"/>
      <c r="LF130" s="14"/>
      <c r="LG130" s="14"/>
      <c r="LH130" s="14"/>
      <c r="LI130" s="14"/>
      <c r="LJ130" s="14"/>
      <c r="LK130" s="14"/>
      <c r="LL130" s="14"/>
      <c r="LM130" s="14"/>
      <c r="LN130" s="14"/>
      <c r="LO130" s="14"/>
      <c r="LP130" s="14"/>
      <c r="LQ130" s="14"/>
      <c r="LR130" s="14"/>
      <c r="LS130" s="14"/>
      <c r="LT130" s="14"/>
      <c r="LU130" s="14"/>
      <c r="LV130" s="14"/>
      <c r="LW130" s="14"/>
      <c r="LX130" s="14"/>
      <c r="LY130" s="14"/>
      <c r="LZ130" s="14"/>
      <c r="MA130" s="14"/>
      <c r="MB130" s="14"/>
      <c r="MC130" s="14"/>
      <c r="MD130" s="14"/>
      <c r="ME130" s="14"/>
      <c r="MF130" s="14"/>
      <c r="MG130" s="14"/>
      <c r="MH130" s="14"/>
      <c r="MI130" s="14"/>
      <c r="MJ130" s="14"/>
      <c r="MK130" s="14"/>
      <c r="ML130" s="14"/>
      <c r="MM130" s="14"/>
      <c r="MN130" s="14"/>
      <c r="MO130" s="14"/>
      <c r="MP130" s="14"/>
      <c r="MQ130" s="14"/>
      <c r="MR130" s="14"/>
      <c r="MS130" s="14"/>
      <c r="MT130" s="14"/>
      <c r="MU130" s="14"/>
      <c r="MV130" s="14"/>
      <c r="MW130" s="14"/>
      <c r="MX130" s="14"/>
      <c r="MY130" s="14"/>
      <c r="MZ130" s="14"/>
      <c r="NA130" s="14"/>
      <c r="NB130" s="14"/>
      <c r="NC130" s="14"/>
      <c r="ND130" s="14"/>
      <c r="NE130" s="14"/>
      <c r="NF130" s="14"/>
      <c r="NG130" s="14"/>
      <c r="NH130" s="14"/>
      <c r="NI130" s="14"/>
      <c r="NJ130" s="14"/>
      <c r="NK130" s="14"/>
      <c r="NL130" s="14"/>
      <c r="NM130" s="14"/>
      <c r="NN130" s="14"/>
      <c r="NO130" s="14"/>
      <c r="NP130" s="14"/>
      <c r="NQ130" s="14"/>
      <c r="NR130" s="14"/>
      <c r="NS130" s="14"/>
      <c r="NT130" s="14"/>
      <c r="NU130" s="14"/>
      <c r="NV130" s="14"/>
      <c r="NW130" s="14"/>
      <c r="NX130" s="14"/>
      <c r="NY130" s="14"/>
      <c r="NZ130" s="14"/>
      <c r="OA130" s="14"/>
      <c r="OB130" s="14"/>
      <c r="OC130" s="14"/>
      <c r="OD130" s="14"/>
      <c r="OE130" s="14"/>
      <c r="OF130" s="14"/>
      <c r="OG130" s="14"/>
      <c r="OH130" s="14"/>
      <c r="OI130" s="14"/>
      <c r="OJ130" s="14"/>
      <c r="OK130" s="14"/>
      <c r="OL130" s="14"/>
      <c r="OM130" s="14"/>
      <c r="ON130" s="14"/>
      <c r="OO130" s="14"/>
      <c r="OP130" s="14"/>
      <c r="OQ130" s="14"/>
      <c r="OR130" s="14"/>
      <c r="OS130" s="14"/>
      <c r="OT130" s="14"/>
      <c r="OU130" s="14"/>
      <c r="OV130" s="14"/>
      <c r="OW130" s="14"/>
      <c r="OX130" s="14"/>
      <c r="OY130" s="14"/>
      <c r="OZ130" s="14"/>
      <c r="PA130" s="14"/>
      <c r="PB130" s="14"/>
      <c r="PC130" s="14"/>
      <c r="PD130" s="14"/>
      <c r="PE130" s="14"/>
      <c r="PF130" s="14"/>
      <c r="PG130" s="14"/>
      <c r="PH130" s="14"/>
      <c r="PI130" s="14"/>
      <c r="PJ130" s="14"/>
      <c r="PK130" s="14"/>
      <c r="PL130" s="14"/>
      <c r="PM130" s="14"/>
      <c r="PN130" s="14"/>
      <c r="PO130" s="14"/>
      <c r="PP130" s="14"/>
      <c r="PQ130" s="14"/>
      <c r="PR130" s="14"/>
      <c r="PS130" s="14"/>
      <c r="PT130" s="14"/>
      <c r="PU130" s="14"/>
      <c r="PV130" s="14"/>
      <c r="PW130" s="14"/>
      <c r="PX130" s="14"/>
      <c r="PY130" s="14"/>
      <c r="PZ130" s="14"/>
      <c r="QA130" s="14"/>
      <c r="QB130" s="14"/>
      <c r="QC130" s="14"/>
      <c r="QD130" s="14"/>
      <c r="QE130" s="14"/>
      <c r="QF130" s="14"/>
      <c r="QG130" s="14"/>
      <c r="QH130" s="14"/>
      <c r="QI130" s="14"/>
      <c r="QJ130" s="14"/>
      <c r="QK130" s="14"/>
      <c r="QL130" s="14"/>
      <c r="QM130" s="14"/>
      <c r="QN130" s="14"/>
      <c r="QO130" s="14"/>
      <c r="QP130" s="14"/>
      <c r="QQ130" s="14"/>
      <c r="QR130" s="14"/>
      <c r="QS130" s="14"/>
      <c r="QT130" s="14"/>
      <c r="QU130" s="14"/>
      <c r="QV130" s="14"/>
      <c r="QW130" s="14"/>
      <c r="QX130" s="14"/>
      <c r="QY130" s="14"/>
      <c r="QZ130" s="14"/>
      <c r="RA130" s="14"/>
      <c r="RB130" s="14"/>
      <c r="RC130" s="14"/>
      <c r="RD130" s="14"/>
      <c r="RE130" s="14"/>
      <c r="RF130" s="14"/>
      <c r="RG130" s="14"/>
      <c r="RH130" s="14"/>
      <c r="RI130" s="14"/>
      <c r="RJ130" s="14"/>
      <c r="RK130" s="14"/>
      <c r="RL130" s="14"/>
      <c r="RM130" s="14"/>
      <c r="RN130" s="14"/>
      <c r="RO130" s="14"/>
      <c r="RP130" s="14"/>
      <c r="RQ130" s="14"/>
      <c r="RR130" s="14"/>
      <c r="RS130" s="14"/>
      <c r="RT130" s="14"/>
      <c r="RU130" s="14"/>
      <c r="RV130" s="14"/>
      <c r="RW130" s="14"/>
      <c r="RX130" s="14"/>
      <c r="RY130" s="14"/>
      <c r="RZ130" s="14"/>
      <c r="SA130" s="14"/>
      <c r="SB130" s="14"/>
      <c r="SC130" s="14"/>
      <c r="SD130" s="14"/>
      <c r="SE130" s="14"/>
      <c r="SF130" s="14"/>
      <c r="SG130" s="14"/>
      <c r="SH130" s="14"/>
      <c r="SI130" s="14"/>
      <c r="SJ130" s="14"/>
      <c r="SK130" s="14"/>
      <c r="SL130" s="14"/>
      <c r="SM130" s="14"/>
      <c r="SN130" s="14"/>
      <c r="SO130" s="14"/>
      <c r="SP130" s="14"/>
      <c r="SQ130" s="14"/>
      <c r="SR130" s="14"/>
    </row>
    <row r="131" spans="1:512" s="262" customFormat="1" ht="32.25" customHeight="1" x14ac:dyDescent="0.25">
      <c r="A131" s="1617" t="s">
        <v>982</v>
      </c>
      <c r="B131" s="1307" t="s">
        <v>1678</v>
      </c>
      <c r="C131" s="1307" t="s">
        <v>1713</v>
      </c>
      <c r="D131" s="264" t="s">
        <v>1714</v>
      </c>
      <c r="E131" s="263">
        <v>46648</v>
      </c>
      <c r="F131" s="1307" t="s">
        <v>836</v>
      </c>
      <c r="IW131" s="14"/>
      <c r="IX131" s="14"/>
      <c r="IY131" s="14"/>
      <c r="IZ131" s="14"/>
      <c r="JA131" s="14"/>
      <c r="JB131" s="14"/>
      <c r="JC131" s="14"/>
      <c r="JD131" s="14"/>
      <c r="JE131" s="14"/>
      <c r="JF131" s="14"/>
      <c r="JG131" s="14"/>
      <c r="JH131" s="14"/>
      <c r="JI131" s="14"/>
      <c r="JJ131" s="14"/>
      <c r="JK131" s="14"/>
      <c r="JL131" s="14"/>
      <c r="JM131" s="14"/>
      <c r="JN131" s="14"/>
      <c r="JO131" s="14"/>
      <c r="JP131" s="14"/>
      <c r="JQ131" s="14"/>
      <c r="JR131" s="14"/>
      <c r="JS131" s="14"/>
      <c r="JT131" s="14"/>
      <c r="JU131" s="14"/>
      <c r="JV131" s="14"/>
      <c r="JW131" s="14"/>
      <c r="JX131" s="14"/>
      <c r="JY131" s="14"/>
      <c r="JZ131" s="14"/>
      <c r="KA131" s="14"/>
      <c r="KB131" s="14"/>
      <c r="KC131" s="14"/>
      <c r="KD131" s="14"/>
      <c r="KE131" s="14"/>
      <c r="KF131" s="14"/>
      <c r="KG131" s="14"/>
      <c r="KH131" s="14"/>
      <c r="KI131" s="14"/>
      <c r="KJ131" s="14"/>
      <c r="KK131" s="14"/>
      <c r="KL131" s="14"/>
      <c r="KM131" s="14"/>
      <c r="KN131" s="14"/>
      <c r="KO131" s="14"/>
      <c r="KP131" s="14"/>
      <c r="KQ131" s="14"/>
      <c r="KR131" s="14"/>
      <c r="KS131" s="14"/>
      <c r="KT131" s="14"/>
      <c r="KU131" s="14"/>
      <c r="KV131" s="14"/>
      <c r="KW131" s="14"/>
      <c r="KX131" s="14"/>
      <c r="KY131" s="14"/>
      <c r="KZ131" s="14"/>
      <c r="LA131" s="14"/>
      <c r="LB131" s="14"/>
      <c r="LC131" s="14"/>
      <c r="LD131" s="14"/>
      <c r="LE131" s="14"/>
      <c r="LF131" s="14"/>
      <c r="LG131" s="14"/>
      <c r="LH131" s="14"/>
      <c r="LI131" s="14"/>
      <c r="LJ131" s="14"/>
      <c r="LK131" s="14"/>
      <c r="LL131" s="14"/>
      <c r="LM131" s="14"/>
      <c r="LN131" s="14"/>
      <c r="LO131" s="14"/>
      <c r="LP131" s="14"/>
      <c r="LQ131" s="14"/>
      <c r="LR131" s="14"/>
      <c r="LS131" s="14"/>
      <c r="LT131" s="14"/>
      <c r="LU131" s="14"/>
      <c r="LV131" s="14"/>
      <c r="LW131" s="14"/>
      <c r="LX131" s="14"/>
      <c r="LY131" s="14"/>
      <c r="LZ131" s="14"/>
      <c r="MA131" s="14"/>
      <c r="MB131" s="14"/>
      <c r="MC131" s="14"/>
      <c r="MD131" s="14"/>
      <c r="ME131" s="14"/>
      <c r="MF131" s="14"/>
      <c r="MG131" s="14"/>
      <c r="MH131" s="14"/>
      <c r="MI131" s="14"/>
      <c r="MJ131" s="14"/>
      <c r="MK131" s="14"/>
      <c r="ML131" s="14"/>
      <c r="MM131" s="14"/>
      <c r="MN131" s="14"/>
      <c r="MO131" s="14"/>
      <c r="MP131" s="14"/>
      <c r="MQ131" s="14"/>
      <c r="MR131" s="14"/>
      <c r="MS131" s="14"/>
      <c r="MT131" s="14"/>
      <c r="MU131" s="14"/>
      <c r="MV131" s="14"/>
      <c r="MW131" s="14"/>
      <c r="MX131" s="14"/>
      <c r="MY131" s="14"/>
      <c r="MZ131" s="14"/>
      <c r="NA131" s="14"/>
      <c r="NB131" s="14"/>
      <c r="NC131" s="14"/>
      <c r="ND131" s="14"/>
      <c r="NE131" s="14"/>
      <c r="NF131" s="14"/>
      <c r="NG131" s="14"/>
      <c r="NH131" s="14"/>
      <c r="NI131" s="14"/>
      <c r="NJ131" s="14"/>
      <c r="NK131" s="14"/>
      <c r="NL131" s="14"/>
      <c r="NM131" s="14"/>
      <c r="NN131" s="14"/>
      <c r="NO131" s="14"/>
      <c r="NP131" s="14"/>
      <c r="NQ131" s="14"/>
      <c r="NR131" s="14"/>
      <c r="NS131" s="14"/>
      <c r="NT131" s="14"/>
      <c r="NU131" s="14"/>
      <c r="NV131" s="14"/>
      <c r="NW131" s="14"/>
      <c r="NX131" s="14"/>
      <c r="NY131" s="14"/>
      <c r="NZ131" s="14"/>
      <c r="OA131" s="14"/>
      <c r="OB131" s="14"/>
      <c r="OC131" s="14"/>
      <c r="OD131" s="14"/>
      <c r="OE131" s="14"/>
      <c r="OF131" s="14"/>
      <c r="OG131" s="14"/>
      <c r="OH131" s="14"/>
      <c r="OI131" s="14"/>
      <c r="OJ131" s="14"/>
      <c r="OK131" s="14"/>
      <c r="OL131" s="14"/>
      <c r="OM131" s="14"/>
      <c r="ON131" s="14"/>
      <c r="OO131" s="14"/>
      <c r="OP131" s="14"/>
      <c r="OQ131" s="14"/>
      <c r="OR131" s="14"/>
      <c r="OS131" s="14"/>
      <c r="OT131" s="14"/>
      <c r="OU131" s="14"/>
      <c r="OV131" s="14"/>
      <c r="OW131" s="14"/>
      <c r="OX131" s="14"/>
      <c r="OY131" s="14"/>
      <c r="OZ131" s="14"/>
      <c r="PA131" s="14"/>
      <c r="PB131" s="14"/>
      <c r="PC131" s="14"/>
      <c r="PD131" s="14"/>
      <c r="PE131" s="14"/>
      <c r="PF131" s="14"/>
      <c r="PG131" s="14"/>
      <c r="PH131" s="14"/>
      <c r="PI131" s="14"/>
      <c r="PJ131" s="14"/>
      <c r="PK131" s="14"/>
      <c r="PL131" s="14"/>
      <c r="PM131" s="14"/>
      <c r="PN131" s="14"/>
      <c r="PO131" s="14"/>
      <c r="PP131" s="14"/>
      <c r="PQ131" s="14"/>
      <c r="PR131" s="14"/>
      <c r="PS131" s="14"/>
      <c r="PT131" s="14"/>
      <c r="PU131" s="14"/>
      <c r="PV131" s="14"/>
      <c r="PW131" s="14"/>
      <c r="PX131" s="14"/>
      <c r="PY131" s="14"/>
      <c r="PZ131" s="14"/>
      <c r="QA131" s="14"/>
      <c r="QB131" s="14"/>
      <c r="QC131" s="14"/>
      <c r="QD131" s="14"/>
      <c r="QE131" s="14"/>
      <c r="QF131" s="14"/>
      <c r="QG131" s="14"/>
      <c r="QH131" s="14"/>
      <c r="QI131" s="14"/>
      <c r="QJ131" s="14"/>
      <c r="QK131" s="14"/>
      <c r="QL131" s="14"/>
      <c r="QM131" s="14"/>
      <c r="QN131" s="14"/>
      <c r="QO131" s="14"/>
      <c r="QP131" s="14"/>
      <c r="QQ131" s="14"/>
      <c r="QR131" s="14"/>
      <c r="QS131" s="14"/>
      <c r="QT131" s="14"/>
      <c r="QU131" s="14"/>
      <c r="QV131" s="14"/>
      <c r="QW131" s="14"/>
      <c r="QX131" s="14"/>
      <c r="QY131" s="14"/>
      <c r="QZ131" s="14"/>
      <c r="RA131" s="14"/>
      <c r="RB131" s="14"/>
      <c r="RC131" s="14"/>
      <c r="RD131" s="14"/>
      <c r="RE131" s="14"/>
      <c r="RF131" s="14"/>
      <c r="RG131" s="14"/>
      <c r="RH131" s="14"/>
      <c r="RI131" s="14"/>
      <c r="RJ131" s="14"/>
      <c r="RK131" s="14"/>
      <c r="RL131" s="14"/>
      <c r="RM131" s="14"/>
      <c r="RN131" s="14"/>
      <c r="RO131" s="14"/>
      <c r="RP131" s="14"/>
      <c r="RQ131" s="14"/>
      <c r="RR131" s="14"/>
      <c r="RS131" s="14"/>
      <c r="RT131" s="14"/>
      <c r="RU131" s="14"/>
      <c r="RV131" s="14"/>
      <c r="RW131" s="14"/>
      <c r="RX131" s="14"/>
      <c r="RY131" s="14"/>
      <c r="RZ131" s="14"/>
      <c r="SA131" s="14"/>
      <c r="SB131" s="14"/>
      <c r="SC131" s="14"/>
      <c r="SD131" s="14"/>
      <c r="SE131" s="14"/>
      <c r="SF131" s="14"/>
      <c r="SG131" s="14"/>
      <c r="SH131" s="14"/>
      <c r="SI131" s="14"/>
      <c r="SJ131" s="14"/>
      <c r="SK131" s="14"/>
      <c r="SL131" s="14"/>
      <c r="SM131" s="14"/>
      <c r="SN131" s="14"/>
      <c r="SO131" s="14"/>
      <c r="SP131" s="14"/>
      <c r="SQ131" s="14"/>
      <c r="SR131" s="14"/>
    </row>
    <row r="132" spans="1:512" s="262" customFormat="1" ht="32.25" customHeight="1" x14ac:dyDescent="0.25">
      <c r="A132" s="1617" t="s">
        <v>982</v>
      </c>
      <c r="B132" s="1307" t="s">
        <v>1679</v>
      </c>
      <c r="C132" s="1307" t="s">
        <v>1715</v>
      </c>
      <c r="D132" s="264" t="s">
        <v>1716</v>
      </c>
      <c r="E132" s="263">
        <v>45929</v>
      </c>
      <c r="F132" s="1307" t="s">
        <v>836</v>
      </c>
      <c r="IW132" s="14"/>
      <c r="IX132" s="14"/>
      <c r="IY132" s="14"/>
      <c r="IZ132" s="14"/>
      <c r="JA132" s="14"/>
      <c r="JB132" s="14"/>
      <c r="JC132" s="14"/>
      <c r="JD132" s="14"/>
      <c r="JE132" s="14"/>
      <c r="JF132" s="14"/>
      <c r="JG132" s="14"/>
      <c r="JH132" s="14"/>
      <c r="JI132" s="14"/>
      <c r="JJ132" s="14"/>
      <c r="JK132" s="14"/>
      <c r="JL132" s="14"/>
      <c r="JM132" s="14"/>
      <c r="JN132" s="14"/>
      <c r="JO132" s="14"/>
      <c r="JP132" s="14"/>
      <c r="JQ132" s="14"/>
      <c r="JR132" s="14"/>
      <c r="JS132" s="14"/>
      <c r="JT132" s="14"/>
      <c r="JU132" s="14"/>
      <c r="JV132" s="14"/>
      <c r="JW132" s="14"/>
      <c r="JX132" s="14"/>
      <c r="JY132" s="14"/>
      <c r="JZ132" s="14"/>
      <c r="KA132" s="14"/>
      <c r="KB132" s="14"/>
      <c r="KC132" s="14"/>
      <c r="KD132" s="14"/>
      <c r="KE132" s="14"/>
      <c r="KF132" s="14"/>
      <c r="KG132" s="14"/>
      <c r="KH132" s="14"/>
      <c r="KI132" s="14"/>
      <c r="KJ132" s="14"/>
      <c r="KK132" s="14"/>
      <c r="KL132" s="14"/>
      <c r="KM132" s="14"/>
      <c r="KN132" s="14"/>
      <c r="KO132" s="14"/>
      <c r="KP132" s="14"/>
      <c r="KQ132" s="14"/>
      <c r="KR132" s="14"/>
      <c r="KS132" s="14"/>
      <c r="KT132" s="14"/>
      <c r="KU132" s="14"/>
      <c r="KV132" s="14"/>
      <c r="KW132" s="14"/>
      <c r="KX132" s="14"/>
      <c r="KY132" s="14"/>
      <c r="KZ132" s="14"/>
      <c r="LA132" s="14"/>
      <c r="LB132" s="14"/>
      <c r="LC132" s="14"/>
      <c r="LD132" s="14"/>
      <c r="LE132" s="14"/>
      <c r="LF132" s="14"/>
      <c r="LG132" s="14"/>
      <c r="LH132" s="14"/>
      <c r="LI132" s="14"/>
      <c r="LJ132" s="14"/>
      <c r="LK132" s="14"/>
      <c r="LL132" s="14"/>
      <c r="LM132" s="14"/>
      <c r="LN132" s="14"/>
      <c r="LO132" s="14"/>
      <c r="LP132" s="14"/>
      <c r="LQ132" s="14"/>
      <c r="LR132" s="14"/>
      <c r="LS132" s="14"/>
      <c r="LT132" s="14"/>
      <c r="LU132" s="14"/>
      <c r="LV132" s="14"/>
      <c r="LW132" s="14"/>
      <c r="LX132" s="14"/>
      <c r="LY132" s="14"/>
      <c r="LZ132" s="14"/>
      <c r="MA132" s="14"/>
      <c r="MB132" s="14"/>
      <c r="MC132" s="14"/>
      <c r="MD132" s="14"/>
      <c r="ME132" s="14"/>
      <c r="MF132" s="14"/>
      <c r="MG132" s="14"/>
      <c r="MH132" s="14"/>
      <c r="MI132" s="14"/>
      <c r="MJ132" s="14"/>
      <c r="MK132" s="14"/>
      <c r="ML132" s="14"/>
      <c r="MM132" s="14"/>
      <c r="MN132" s="14"/>
      <c r="MO132" s="14"/>
      <c r="MP132" s="14"/>
      <c r="MQ132" s="14"/>
      <c r="MR132" s="14"/>
      <c r="MS132" s="14"/>
      <c r="MT132" s="14"/>
      <c r="MU132" s="14"/>
      <c r="MV132" s="14"/>
      <c r="MW132" s="14"/>
      <c r="MX132" s="14"/>
      <c r="MY132" s="14"/>
      <c r="MZ132" s="14"/>
      <c r="NA132" s="14"/>
      <c r="NB132" s="14"/>
      <c r="NC132" s="14"/>
      <c r="ND132" s="14"/>
      <c r="NE132" s="14"/>
      <c r="NF132" s="14"/>
      <c r="NG132" s="14"/>
      <c r="NH132" s="14"/>
      <c r="NI132" s="14"/>
      <c r="NJ132" s="14"/>
      <c r="NK132" s="14"/>
      <c r="NL132" s="14"/>
      <c r="NM132" s="14"/>
      <c r="NN132" s="14"/>
      <c r="NO132" s="14"/>
      <c r="NP132" s="14"/>
      <c r="NQ132" s="14"/>
      <c r="NR132" s="14"/>
      <c r="NS132" s="14"/>
      <c r="NT132" s="14"/>
      <c r="NU132" s="14"/>
      <c r="NV132" s="14"/>
      <c r="NW132" s="14"/>
      <c r="NX132" s="14"/>
      <c r="NY132" s="14"/>
      <c r="NZ132" s="14"/>
      <c r="OA132" s="14"/>
      <c r="OB132" s="14"/>
      <c r="OC132" s="14"/>
      <c r="OD132" s="14"/>
      <c r="OE132" s="14"/>
      <c r="OF132" s="14"/>
      <c r="OG132" s="14"/>
      <c r="OH132" s="14"/>
      <c r="OI132" s="14"/>
      <c r="OJ132" s="14"/>
      <c r="OK132" s="14"/>
      <c r="OL132" s="14"/>
      <c r="OM132" s="14"/>
      <c r="ON132" s="14"/>
      <c r="OO132" s="14"/>
      <c r="OP132" s="14"/>
      <c r="OQ132" s="14"/>
      <c r="OR132" s="14"/>
      <c r="OS132" s="14"/>
      <c r="OT132" s="14"/>
      <c r="OU132" s="14"/>
      <c r="OV132" s="14"/>
      <c r="OW132" s="14"/>
      <c r="OX132" s="14"/>
      <c r="OY132" s="14"/>
      <c r="OZ132" s="14"/>
      <c r="PA132" s="14"/>
      <c r="PB132" s="14"/>
      <c r="PC132" s="14"/>
      <c r="PD132" s="14"/>
      <c r="PE132" s="14"/>
      <c r="PF132" s="14"/>
      <c r="PG132" s="14"/>
      <c r="PH132" s="14"/>
      <c r="PI132" s="14"/>
      <c r="PJ132" s="14"/>
      <c r="PK132" s="14"/>
      <c r="PL132" s="14"/>
      <c r="PM132" s="14"/>
      <c r="PN132" s="14"/>
      <c r="PO132" s="14"/>
      <c r="PP132" s="14"/>
      <c r="PQ132" s="14"/>
      <c r="PR132" s="14"/>
      <c r="PS132" s="14"/>
      <c r="PT132" s="14"/>
      <c r="PU132" s="14"/>
      <c r="PV132" s="14"/>
      <c r="PW132" s="14"/>
      <c r="PX132" s="14"/>
      <c r="PY132" s="14"/>
      <c r="PZ132" s="14"/>
      <c r="QA132" s="14"/>
      <c r="QB132" s="14"/>
      <c r="QC132" s="14"/>
      <c r="QD132" s="14"/>
      <c r="QE132" s="14"/>
      <c r="QF132" s="14"/>
      <c r="QG132" s="14"/>
      <c r="QH132" s="14"/>
      <c r="QI132" s="14"/>
      <c r="QJ132" s="14"/>
      <c r="QK132" s="14"/>
      <c r="QL132" s="14"/>
      <c r="QM132" s="14"/>
      <c r="QN132" s="14"/>
      <c r="QO132" s="14"/>
      <c r="QP132" s="14"/>
      <c r="QQ132" s="14"/>
      <c r="QR132" s="14"/>
      <c r="QS132" s="14"/>
      <c r="QT132" s="14"/>
      <c r="QU132" s="14"/>
      <c r="QV132" s="14"/>
      <c r="QW132" s="14"/>
      <c r="QX132" s="14"/>
      <c r="QY132" s="14"/>
      <c r="QZ132" s="14"/>
      <c r="RA132" s="14"/>
      <c r="RB132" s="14"/>
      <c r="RC132" s="14"/>
      <c r="RD132" s="14"/>
      <c r="RE132" s="14"/>
      <c r="RF132" s="14"/>
      <c r="RG132" s="14"/>
      <c r="RH132" s="14"/>
      <c r="RI132" s="14"/>
      <c r="RJ132" s="14"/>
      <c r="RK132" s="14"/>
      <c r="RL132" s="14"/>
      <c r="RM132" s="14"/>
      <c r="RN132" s="14"/>
      <c r="RO132" s="14"/>
      <c r="RP132" s="14"/>
      <c r="RQ132" s="14"/>
      <c r="RR132" s="14"/>
      <c r="RS132" s="14"/>
      <c r="RT132" s="14"/>
      <c r="RU132" s="14"/>
      <c r="RV132" s="14"/>
      <c r="RW132" s="14"/>
      <c r="RX132" s="14"/>
      <c r="RY132" s="14"/>
      <c r="RZ132" s="14"/>
      <c r="SA132" s="14"/>
      <c r="SB132" s="14"/>
      <c r="SC132" s="14"/>
      <c r="SD132" s="14"/>
      <c r="SE132" s="14"/>
      <c r="SF132" s="14"/>
      <c r="SG132" s="14"/>
      <c r="SH132" s="14"/>
      <c r="SI132" s="14"/>
      <c r="SJ132" s="14"/>
      <c r="SK132" s="14"/>
      <c r="SL132" s="14"/>
      <c r="SM132" s="14"/>
      <c r="SN132" s="14"/>
      <c r="SO132" s="14"/>
      <c r="SP132" s="14"/>
      <c r="SQ132" s="14"/>
      <c r="SR132" s="14"/>
    </row>
    <row r="133" spans="1:512" s="262" customFormat="1" ht="32.25" customHeight="1" x14ac:dyDescent="0.25">
      <c r="A133" s="1617" t="s">
        <v>982</v>
      </c>
      <c r="B133" s="1307" t="s">
        <v>1878</v>
      </c>
      <c r="C133" s="1307" t="s">
        <v>1879</v>
      </c>
      <c r="D133" s="264" t="s">
        <v>1880</v>
      </c>
      <c r="E133" s="263">
        <v>47501</v>
      </c>
      <c r="F133" s="1307" t="s">
        <v>836</v>
      </c>
      <c r="IW133" s="14"/>
      <c r="IX133" s="14"/>
      <c r="IY133" s="14"/>
      <c r="IZ133" s="14"/>
      <c r="JA133" s="14"/>
      <c r="JB133" s="14"/>
      <c r="JC133" s="14"/>
      <c r="JD133" s="14"/>
      <c r="JE133" s="14"/>
      <c r="JF133" s="14"/>
      <c r="JG133" s="14"/>
      <c r="JH133" s="14"/>
      <c r="JI133" s="14"/>
      <c r="JJ133" s="14"/>
      <c r="JK133" s="14"/>
      <c r="JL133" s="14"/>
      <c r="JM133" s="14"/>
      <c r="JN133" s="14"/>
      <c r="JO133" s="14"/>
      <c r="JP133" s="14"/>
      <c r="JQ133" s="14"/>
      <c r="JR133" s="14"/>
      <c r="JS133" s="14"/>
      <c r="JT133" s="14"/>
      <c r="JU133" s="14"/>
      <c r="JV133" s="14"/>
      <c r="JW133" s="14"/>
      <c r="JX133" s="14"/>
      <c r="JY133" s="14"/>
      <c r="JZ133" s="14"/>
      <c r="KA133" s="14"/>
      <c r="KB133" s="14"/>
      <c r="KC133" s="14"/>
      <c r="KD133" s="14"/>
      <c r="KE133" s="14"/>
      <c r="KF133" s="14"/>
      <c r="KG133" s="14"/>
      <c r="KH133" s="14"/>
      <c r="KI133" s="14"/>
      <c r="KJ133" s="14"/>
      <c r="KK133" s="14"/>
      <c r="KL133" s="14"/>
      <c r="KM133" s="14"/>
      <c r="KN133" s="14"/>
      <c r="KO133" s="14"/>
      <c r="KP133" s="14"/>
      <c r="KQ133" s="14"/>
      <c r="KR133" s="14"/>
      <c r="KS133" s="14"/>
      <c r="KT133" s="14"/>
      <c r="KU133" s="14"/>
      <c r="KV133" s="14"/>
      <c r="KW133" s="14"/>
      <c r="KX133" s="14"/>
      <c r="KY133" s="14"/>
      <c r="KZ133" s="14"/>
      <c r="LA133" s="14"/>
      <c r="LB133" s="14"/>
      <c r="LC133" s="14"/>
      <c r="LD133" s="14"/>
      <c r="LE133" s="14"/>
      <c r="LF133" s="14"/>
      <c r="LG133" s="14"/>
      <c r="LH133" s="14"/>
      <c r="LI133" s="14"/>
      <c r="LJ133" s="14"/>
      <c r="LK133" s="14"/>
      <c r="LL133" s="14"/>
      <c r="LM133" s="14"/>
      <c r="LN133" s="14"/>
      <c r="LO133" s="14"/>
      <c r="LP133" s="14"/>
      <c r="LQ133" s="14"/>
      <c r="LR133" s="14"/>
      <c r="LS133" s="14"/>
      <c r="LT133" s="14"/>
      <c r="LU133" s="14"/>
      <c r="LV133" s="14"/>
      <c r="LW133" s="14"/>
      <c r="LX133" s="14"/>
      <c r="LY133" s="14"/>
      <c r="LZ133" s="14"/>
      <c r="MA133" s="14"/>
      <c r="MB133" s="14"/>
      <c r="MC133" s="14"/>
      <c r="MD133" s="14"/>
      <c r="ME133" s="14"/>
      <c r="MF133" s="14"/>
      <c r="MG133" s="14"/>
      <c r="MH133" s="14"/>
      <c r="MI133" s="14"/>
      <c r="MJ133" s="14"/>
      <c r="MK133" s="14"/>
      <c r="ML133" s="14"/>
      <c r="MM133" s="14"/>
      <c r="MN133" s="14"/>
      <c r="MO133" s="14"/>
      <c r="MP133" s="14"/>
      <c r="MQ133" s="14"/>
      <c r="MR133" s="14"/>
      <c r="MS133" s="14"/>
      <c r="MT133" s="14"/>
      <c r="MU133" s="14"/>
      <c r="MV133" s="14"/>
      <c r="MW133" s="14"/>
      <c r="MX133" s="14"/>
      <c r="MY133" s="14"/>
      <c r="MZ133" s="14"/>
      <c r="NA133" s="14"/>
      <c r="NB133" s="14"/>
      <c r="NC133" s="14"/>
      <c r="ND133" s="14"/>
      <c r="NE133" s="14"/>
      <c r="NF133" s="14"/>
      <c r="NG133" s="14"/>
      <c r="NH133" s="14"/>
      <c r="NI133" s="14"/>
      <c r="NJ133" s="14"/>
      <c r="NK133" s="14"/>
      <c r="NL133" s="14"/>
      <c r="NM133" s="14"/>
      <c r="NN133" s="14"/>
      <c r="NO133" s="14"/>
      <c r="NP133" s="14"/>
      <c r="NQ133" s="14"/>
      <c r="NR133" s="14"/>
      <c r="NS133" s="14"/>
      <c r="NT133" s="14"/>
      <c r="NU133" s="14"/>
      <c r="NV133" s="14"/>
      <c r="NW133" s="14"/>
      <c r="NX133" s="14"/>
      <c r="NY133" s="14"/>
      <c r="NZ133" s="14"/>
      <c r="OA133" s="14"/>
      <c r="OB133" s="14"/>
      <c r="OC133" s="14"/>
      <c r="OD133" s="14"/>
      <c r="OE133" s="14"/>
      <c r="OF133" s="14"/>
      <c r="OG133" s="14"/>
      <c r="OH133" s="14"/>
      <c r="OI133" s="14"/>
      <c r="OJ133" s="14"/>
      <c r="OK133" s="14"/>
      <c r="OL133" s="14"/>
      <c r="OM133" s="14"/>
      <c r="ON133" s="14"/>
      <c r="OO133" s="14"/>
      <c r="OP133" s="14"/>
      <c r="OQ133" s="14"/>
      <c r="OR133" s="14"/>
      <c r="OS133" s="14"/>
      <c r="OT133" s="14"/>
      <c r="OU133" s="14"/>
      <c r="OV133" s="14"/>
      <c r="OW133" s="14"/>
      <c r="OX133" s="14"/>
      <c r="OY133" s="14"/>
      <c r="OZ133" s="14"/>
      <c r="PA133" s="14"/>
      <c r="PB133" s="14"/>
      <c r="PC133" s="14"/>
      <c r="PD133" s="14"/>
      <c r="PE133" s="14"/>
      <c r="PF133" s="14"/>
      <c r="PG133" s="14"/>
      <c r="PH133" s="14"/>
      <c r="PI133" s="14"/>
      <c r="PJ133" s="14"/>
      <c r="PK133" s="14"/>
      <c r="PL133" s="14"/>
      <c r="PM133" s="14"/>
      <c r="PN133" s="14"/>
      <c r="PO133" s="14"/>
      <c r="PP133" s="14"/>
      <c r="PQ133" s="14"/>
      <c r="PR133" s="14"/>
      <c r="PS133" s="14"/>
      <c r="PT133" s="14"/>
      <c r="PU133" s="14"/>
      <c r="PV133" s="14"/>
      <c r="PW133" s="14"/>
      <c r="PX133" s="14"/>
      <c r="PY133" s="14"/>
      <c r="PZ133" s="14"/>
      <c r="QA133" s="14"/>
      <c r="QB133" s="14"/>
      <c r="QC133" s="14"/>
      <c r="QD133" s="14"/>
      <c r="QE133" s="14"/>
      <c r="QF133" s="14"/>
      <c r="QG133" s="14"/>
      <c r="QH133" s="14"/>
      <c r="QI133" s="14"/>
      <c r="QJ133" s="14"/>
      <c r="QK133" s="14"/>
      <c r="QL133" s="14"/>
      <c r="QM133" s="14"/>
      <c r="QN133" s="14"/>
      <c r="QO133" s="14"/>
      <c r="QP133" s="14"/>
      <c r="QQ133" s="14"/>
      <c r="QR133" s="14"/>
      <c r="QS133" s="14"/>
      <c r="QT133" s="14"/>
      <c r="QU133" s="14"/>
      <c r="QV133" s="14"/>
      <c r="QW133" s="14"/>
      <c r="QX133" s="14"/>
      <c r="QY133" s="14"/>
      <c r="QZ133" s="14"/>
      <c r="RA133" s="14"/>
      <c r="RB133" s="14"/>
      <c r="RC133" s="14"/>
      <c r="RD133" s="14"/>
      <c r="RE133" s="14"/>
      <c r="RF133" s="14"/>
      <c r="RG133" s="14"/>
      <c r="RH133" s="14"/>
      <c r="RI133" s="14"/>
      <c r="RJ133" s="14"/>
      <c r="RK133" s="14"/>
      <c r="RL133" s="14"/>
      <c r="RM133" s="14"/>
      <c r="RN133" s="14"/>
      <c r="RO133" s="14"/>
      <c r="RP133" s="14"/>
      <c r="RQ133" s="14"/>
      <c r="RR133" s="14"/>
      <c r="RS133" s="14"/>
      <c r="RT133" s="14"/>
      <c r="RU133" s="14"/>
      <c r="RV133" s="14"/>
      <c r="RW133" s="14"/>
      <c r="RX133" s="14"/>
      <c r="RY133" s="14"/>
      <c r="RZ133" s="14"/>
      <c r="SA133" s="14"/>
      <c r="SB133" s="14"/>
      <c r="SC133" s="14"/>
      <c r="SD133" s="14"/>
      <c r="SE133" s="14"/>
      <c r="SF133" s="14"/>
      <c r="SG133" s="14"/>
      <c r="SH133" s="14"/>
      <c r="SI133" s="14"/>
      <c r="SJ133" s="14"/>
      <c r="SK133" s="14"/>
      <c r="SL133" s="14"/>
      <c r="SM133" s="14"/>
      <c r="SN133" s="14"/>
      <c r="SO133" s="14"/>
      <c r="SP133" s="14"/>
      <c r="SQ133" s="14"/>
      <c r="SR133" s="14"/>
    </row>
    <row r="134" spans="1:512" s="262" customFormat="1" ht="32.25" customHeight="1" x14ac:dyDescent="0.25">
      <c r="A134" s="1617" t="s">
        <v>982</v>
      </c>
      <c r="B134" s="1307" t="s">
        <v>1881</v>
      </c>
      <c r="C134" s="1307" t="s">
        <v>1882</v>
      </c>
      <c r="D134" s="264" t="s">
        <v>1883</v>
      </c>
      <c r="E134" s="263">
        <v>46782</v>
      </c>
      <c r="F134" s="1307" t="s">
        <v>836</v>
      </c>
      <c r="IW134" s="14"/>
      <c r="IX134" s="14"/>
      <c r="IY134" s="14"/>
      <c r="IZ134" s="14"/>
      <c r="JA134" s="14"/>
      <c r="JB134" s="14"/>
      <c r="JC134" s="14"/>
      <c r="JD134" s="14"/>
      <c r="JE134" s="14"/>
      <c r="JF134" s="14"/>
      <c r="JG134" s="14"/>
      <c r="JH134" s="14"/>
      <c r="JI134" s="14"/>
      <c r="JJ134" s="14"/>
      <c r="JK134" s="14"/>
      <c r="JL134" s="14"/>
      <c r="JM134" s="14"/>
      <c r="JN134" s="14"/>
      <c r="JO134" s="14"/>
      <c r="JP134" s="14"/>
      <c r="JQ134" s="14"/>
      <c r="JR134" s="14"/>
      <c r="JS134" s="14"/>
      <c r="JT134" s="14"/>
      <c r="JU134" s="14"/>
      <c r="JV134" s="14"/>
      <c r="JW134" s="14"/>
      <c r="JX134" s="14"/>
      <c r="JY134" s="14"/>
      <c r="JZ134" s="14"/>
      <c r="KA134" s="14"/>
      <c r="KB134" s="14"/>
      <c r="KC134" s="14"/>
      <c r="KD134" s="14"/>
      <c r="KE134" s="14"/>
      <c r="KF134" s="14"/>
      <c r="KG134" s="14"/>
      <c r="KH134" s="14"/>
      <c r="KI134" s="14"/>
      <c r="KJ134" s="14"/>
      <c r="KK134" s="14"/>
      <c r="KL134" s="14"/>
      <c r="KM134" s="14"/>
      <c r="KN134" s="14"/>
      <c r="KO134" s="14"/>
      <c r="KP134" s="14"/>
      <c r="KQ134" s="14"/>
      <c r="KR134" s="14"/>
      <c r="KS134" s="14"/>
      <c r="KT134" s="14"/>
      <c r="KU134" s="14"/>
      <c r="KV134" s="14"/>
      <c r="KW134" s="14"/>
      <c r="KX134" s="14"/>
      <c r="KY134" s="14"/>
      <c r="KZ134" s="14"/>
      <c r="LA134" s="14"/>
      <c r="LB134" s="14"/>
      <c r="LC134" s="14"/>
      <c r="LD134" s="14"/>
      <c r="LE134" s="14"/>
      <c r="LF134" s="14"/>
      <c r="LG134" s="14"/>
      <c r="LH134" s="14"/>
      <c r="LI134" s="14"/>
      <c r="LJ134" s="14"/>
      <c r="LK134" s="14"/>
      <c r="LL134" s="14"/>
      <c r="LM134" s="14"/>
      <c r="LN134" s="14"/>
      <c r="LO134" s="14"/>
      <c r="LP134" s="14"/>
      <c r="LQ134" s="14"/>
      <c r="LR134" s="14"/>
      <c r="LS134" s="14"/>
      <c r="LT134" s="14"/>
      <c r="LU134" s="14"/>
      <c r="LV134" s="14"/>
      <c r="LW134" s="14"/>
      <c r="LX134" s="14"/>
      <c r="LY134" s="14"/>
      <c r="LZ134" s="14"/>
      <c r="MA134" s="14"/>
      <c r="MB134" s="14"/>
      <c r="MC134" s="14"/>
      <c r="MD134" s="14"/>
      <c r="ME134" s="14"/>
      <c r="MF134" s="14"/>
      <c r="MG134" s="14"/>
      <c r="MH134" s="14"/>
      <c r="MI134" s="14"/>
      <c r="MJ134" s="14"/>
      <c r="MK134" s="14"/>
      <c r="ML134" s="14"/>
      <c r="MM134" s="14"/>
      <c r="MN134" s="14"/>
      <c r="MO134" s="14"/>
      <c r="MP134" s="14"/>
      <c r="MQ134" s="14"/>
      <c r="MR134" s="14"/>
      <c r="MS134" s="14"/>
      <c r="MT134" s="14"/>
      <c r="MU134" s="14"/>
      <c r="MV134" s="14"/>
      <c r="MW134" s="14"/>
      <c r="MX134" s="14"/>
      <c r="MY134" s="14"/>
      <c r="MZ134" s="14"/>
      <c r="NA134" s="14"/>
      <c r="NB134" s="14"/>
      <c r="NC134" s="14"/>
      <c r="ND134" s="14"/>
      <c r="NE134" s="14"/>
      <c r="NF134" s="14"/>
      <c r="NG134" s="14"/>
      <c r="NH134" s="14"/>
      <c r="NI134" s="14"/>
      <c r="NJ134" s="14"/>
      <c r="NK134" s="14"/>
      <c r="NL134" s="14"/>
      <c r="NM134" s="14"/>
      <c r="NN134" s="14"/>
      <c r="NO134" s="14"/>
      <c r="NP134" s="14"/>
      <c r="NQ134" s="14"/>
      <c r="NR134" s="14"/>
      <c r="NS134" s="14"/>
      <c r="NT134" s="14"/>
      <c r="NU134" s="14"/>
      <c r="NV134" s="14"/>
      <c r="NW134" s="14"/>
      <c r="NX134" s="14"/>
      <c r="NY134" s="14"/>
      <c r="NZ134" s="14"/>
      <c r="OA134" s="14"/>
      <c r="OB134" s="14"/>
      <c r="OC134" s="14"/>
      <c r="OD134" s="14"/>
      <c r="OE134" s="14"/>
      <c r="OF134" s="14"/>
      <c r="OG134" s="14"/>
      <c r="OH134" s="14"/>
      <c r="OI134" s="14"/>
      <c r="OJ134" s="14"/>
      <c r="OK134" s="14"/>
      <c r="OL134" s="14"/>
      <c r="OM134" s="14"/>
      <c r="ON134" s="14"/>
      <c r="OO134" s="14"/>
      <c r="OP134" s="14"/>
      <c r="OQ134" s="14"/>
      <c r="OR134" s="14"/>
      <c r="OS134" s="14"/>
      <c r="OT134" s="14"/>
      <c r="OU134" s="14"/>
      <c r="OV134" s="14"/>
      <c r="OW134" s="14"/>
      <c r="OX134" s="14"/>
      <c r="OY134" s="14"/>
      <c r="OZ134" s="14"/>
      <c r="PA134" s="14"/>
      <c r="PB134" s="14"/>
      <c r="PC134" s="14"/>
      <c r="PD134" s="14"/>
      <c r="PE134" s="14"/>
      <c r="PF134" s="14"/>
      <c r="PG134" s="14"/>
      <c r="PH134" s="14"/>
      <c r="PI134" s="14"/>
      <c r="PJ134" s="14"/>
      <c r="PK134" s="14"/>
      <c r="PL134" s="14"/>
      <c r="PM134" s="14"/>
      <c r="PN134" s="14"/>
      <c r="PO134" s="14"/>
      <c r="PP134" s="14"/>
      <c r="PQ134" s="14"/>
      <c r="PR134" s="14"/>
      <c r="PS134" s="14"/>
      <c r="PT134" s="14"/>
      <c r="PU134" s="14"/>
      <c r="PV134" s="14"/>
      <c r="PW134" s="14"/>
      <c r="PX134" s="14"/>
      <c r="PY134" s="14"/>
      <c r="PZ134" s="14"/>
      <c r="QA134" s="14"/>
      <c r="QB134" s="14"/>
      <c r="QC134" s="14"/>
      <c r="QD134" s="14"/>
      <c r="QE134" s="14"/>
      <c r="QF134" s="14"/>
      <c r="QG134" s="14"/>
      <c r="QH134" s="14"/>
      <c r="QI134" s="14"/>
      <c r="QJ134" s="14"/>
      <c r="QK134" s="14"/>
      <c r="QL134" s="14"/>
      <c r="QM134" s="14"/>
      <c r="QN134" s="14"/>
      <c r="QO134" s="14"/>
      <c r="QP134" s="14"/>
      <c r="QQ134" s="14"/>
      <c r="QR134" s="14"/>
      <c r="QS134" s="14"/>
      <c r="QT134" s="14"/>
      <c r="QU134" s="14"/>
      <c r="QV134" s="14"/>
      <c r="QW134" s="14"/>
      <c r="QX134" s="14"/>
      <c r="QY134" s="14"/>
      <c r="QZ134" s="14"/>
      <c r="RA134" s="14"/>
      <c r="RB134" s="14"/>
      <c r="RC134" s="14"/>
      <c r="RD134" s="14"/>
      <c r="RE134" s="14"/>
      <c r="RF134" s="14"/>
      <c r="RG134" s="14"/>
      <c r="RH134" s="14"/>
      <c r="RI134" s="14"/>
      <c r="RJ134" s="14"/>
      <c r="RK134" s="14"/>
      <c r="RL134" s="14"/>
      <c r="RM134" s="14"/>
      <c r="RN134" s="14"/>
      <c r="RO134" s="14"/>
      <c r="RP134" s="14"/>
      <c r="RQ134" s="14"/>
      <c r="RR134" s="14"/>
      <c r="RS134" s="14"/>
      <c r="RT134" s="14"/>
      <c r="RU134" s="14"/>
      <c r="RV134" s="14"/>
      <c r="RW134" s="14"/>
      <c r="RX134" s="14"/>
      <c r="RY134" s="14"/>
      <c r="RZ134" s="14"/>
      <c r="SA134" s="14"/>
      <c r="SB134" s="14"/>
      <c r="SC134" s="14"/>
      <c r="SD134" s="14"/>
      <c r="SE134" s="14"/>
      <c r="SF134" s="14"/>
      <c r="SG134" s="14"/>
      <c r="SH134" s="14"/>
      <c r="SI134" s="14"/>
      <c r="SJ134" s="14"/>
      <c r="SK134" s="14"/>
      <c r="SL134" s="14"/>
      <c r="SM134" s="14"/>
      <c r="SN134" s="14"/>
      <c r="SO134" s="14"/>
      <c r="SP134" s="14"/>
      <c r="SQ134" s="14"/>
      <c r="SR134" s="14"/>
    </row>
    <row r="135" spans="1:512" s="262" customFormat="1" ht="32.25" customHeight="1" x14ac:dyDescent="0.25">
      <c r="A135" s="1617" t="s">
        <v>673</v>
      </c>
      <c r="B135" s="1307" t="s">
        <v>1613</v>
      </c>
      <c r="C135" s="1307" t="s">
        <v>725</v>
      </c>
      <c r="D135" s="264" t="s">
        <v>726</v>
      </c>
      <c r="E135" s="263">
        <v>44013</v>
      </c>
      <c r="F135" s="1307" t="s">
        <v>9</v>
      </c>
      <c r="IW135" s="14"/>
      <c r="IX135" s="14"/>
      <c r="IY135" s="14"/>
      <c r="IZ135" s="14"/>
      <c r="JA135" s="14"/>
      <c r="JB135" s="14"/>
      <c r="JC135" s="14"/>
      <c r="JD135" s="14"/>
      <c r="JE135" s="14"/>
      <c r="JF135" s="14"/>
      <c r="JG135" s="14"/>
      <c r="JH135" s="14"/>
      <c r="JI135" s="14"/>
      <c r="JJ135" s="14"/>
      <c r="JK135" s="14"/>
      <c r="JL135" s="14"/>
      <c r="JM135" s="14"/>
      <c r="JN135" s="14"/>
      <c r="JO135" s="14"/>
      <c r="JP135" s="14"/>
      <c r="JQ135" s="14"/>
      <c r="JR135" s="14"/>
      <c r="JS135" s="14"/>
      <c r="JT135" s="14"/>
      <c r="JU135" s="14"/>
      <c r="JV135" s="14"/>
      <c r="JW135" s="14"/>
      <c r="JX135" s="14"/>
      <c r="JY135" s="14"/>
      <c r="JZ135" s="14"/>
      <c r="KA135" s="14"/>
      <c r="KB135" s="14"/>
      <c r="KC135" s="14"/>
      <c r="KD135" s="14"/>
      <c r="KE135" s="14"/>
      <c r="KF135" s="14"/>
      <c r="KG135" s="14"/>
      <c r="KH135" s="14"/>
      <c r="KI135" s="14"/>
      <c r="KJ135" s="14"/>
      <c r="KK135" s="14"/>
      <c r="KL135" s="14"/>
      <c r="KM135" s="14"/>
      <c r="KN135" s="14"/>
      <c r="KO135" s="14"/>
      <c r="KP135" s="14"/>
      <c r="KQ135" s="14"/>
      <c r="KR135" s="14"/>
      <c r="KS135" s="14"/>
      <c r="KT135" s="14"/>
      <c r="KU135" s="14"/>
      <c r="KV135" s="14"/>
      <c r="KW135" s="14"/>
      <c r="KX135" s="14"/>
      <c r="KY135" s="14"/>
      <c r="KZ135" s="14"/>
      <c r="LA135" s="14"/>
      <c r="LB135" s="14"/>
      <c r="LC135" s="14"/>
      <c r="LD135" s="14"/>
      <c r="LE135" s="14"/>
      <c r="LF135" s="14"/>
      <c r="LG135" s="14"/>
      <c r="LH135" s="14"/>
      <c r="LI135" s="14"/>
      <c r="LJ135" s="14"/>
      <c r="LK135" s="14"/>
      <c r="LL135" s="14"/>
      <c r="LM135" s="14"/>
      <c r="LN135" s="14"/>
      <c r="LO135" s="14"/>
      <c r="LP135" s="14"/>
      <c r="LQ135" s="14"/>
      <c r="LR135" s="14"/>
      <c r="LS135" s="14"/>
      <c r="LT135" s="14"/>
      <c r="LU135" s="14"/>
      <c r="LV135" s="14"/>
      <c r="LW135" s="14"/>
      <c r="LX135" s="14"/>
      <c r="LY135" s="14"/>
      <c r="LZ135" s="14"/>
      <c r="MA135" s="14"/>
      <c r="MB135" s="14"/>
      <c r="MC135" s="14"/>
      <c r="MD135" s="14"/>
      <c r="ME135" s="14"/>
      <c r="MF135" s="14"/>
      <c r="MG135" s="14"/>
      <c r="MH135" s="14"/>
      <c r="MI135" s="14"/>
      <c r="MJ135" s="14"/>
      <c r="MK135" s="14"/>
      <c r="ML135" s="14"/>
      <c r="MM135" s="14"/>
      <c r="MN135" s="14"/>
      <c r="MO135" s="14"/>
      <c r="MP135" s="14"/>
      <c r="MQ135" s="14"/>
      <c r="MR135" s="14"/>
      <c r="MS135" s="14"/>
      <c r="MT135" s="14"/>
      <c r="MU135" s="14"/>
      <c r="MV135" s="14"/>
      <c r="MW135" s="14"/>
      <c r="MX135" s="14"/>
      <c r="MY135" s="14"/>
      <c r="MZ135" s="14"/>
      <c r="NA135" s="14"/>
      <c r="NB135" s="14"/>
      <c r="NC135" s="14"/>
      <c r="ND135" s="14"/>
      <c r="NE135" s="14"/>
      <c r="NF135" s="14"/>
      <c r="NG135" s="14"/>
      <c r="NH135" s="14"/>
      <c r="NI135" s="14"/>
      <c r="NJ135" s="14"/>
      <c r="NK135" s="14"/>
      <c r="NL135" s="14"/>
      <c r="NM135" s="14"/>
      <c r="NN135" s="14"/>
      <c r="NO135" s="14"/>
      <c r="NP135" s="14"/>
      <c r="NQ135" s="14"/>
      <c r="NR135" s="14"/>
      <c r="NS135" s="14"/>
      <c r="NT135" s="14"/>
      <c r="NU135" s="14"/>
      <c r="NV135" s="14"/>
      <c r="NW135" s="14"/>
      <c r="NX135" s="14"/>
      <c r="NY135" s="14"/>
      <c r="NZ135" s="14"/>
      <c r="OA135" s="14"/>
      <c r="OB135" s="14"/>
      <c r="OC135" s="14"/>
      <c r="OD135" s="14"/>
      <c r="OE135" s="14"/>
      <c r="OF135" s="14"/>
      <c r="OG135" s="14"/>
      <c r="OH135" s="14"/>
      <c r="OI135" s="14"/>
      <c r="OJ135" s="14"/>
      <c r="OK135" s="14"/>
      <c r="OL135" s="14"/>
      <c r="OM135" s="14"/>
      <c r="ON135" s="14"/>
      <c r="OO135" s="14"/>
      <c r="OP135" s="14"/>
      <c r="OQ135" s="14"/>
      <c r="OR135" s="14"/>
      <c r="OS135" s="14"/>
      <c r="OT135" s="14"/>
      <c r="OU135" s="14"/>
      <c r="OV135" s="14"/>
      <c r="OW135" s="14"/>
      <c r="OX135" s="14"/>
      <c r="OY135" s="14"/>
      <c r="OZ135" s="14"/>
      <c r="PA135" s="14"/>
      <c r="PB135" s="14"/>
      <c r="PC135" s="14"/>
      <c r="PD135" s="14"/>
      <c r="PE135" s="14"/>
      <c r="PF135" s="14"/>
      <c r="PG135" s="14"/>
      <c r="PH135" s="14"/>
      <c r="PI135" s="14"/>
      <c r="PJ135" s="14"/>
      <c r="PK135" s="14"/>
      <c r="PL135" s="14"/>
      <c r="PM135" s="14"/>
      <c r="PN135" s="14"/>
      <c r="PO135" s="14"/>
      <c r="PP135" s="14"/>
      <c r="PQ135" s="14"/>
      <c r="PR135" s="14"/>
      <c r="PS135" s="14"/>
      <c r="PT135" s="14"/>
      <c r="PU135" s="14"/>
      <c r="PV135" s="14"/>
      <c r="PW135" s="14"/>
      <c r="PX135" s="14"/>
      <c r="PY135" s="14"/>
      <c r="PZ135" s="14"/>
      <c r="QA135" s="14"/>
      <c r="QB135" s="14"/>
      <c r="QC135" s="14"/>
      <c r="QD135" s="14"/>
      <c r="QE135" s="14"/>
      <c r="QF135" s="14"/>
      <c r="QG135" s="14"/>
      <c r="QH135" s="14"/>
      <c r="QI135" s="14"/>
      <c r="QJ135" s="14"/>
      <c r="QK135" s="14"/>
      <c r="QL135" s="14"/>
      <c r="QM135" s="14"/>
      <c r="QN135" s="14"/>
      <c r="QO135" s="14"/>
      <c r="QP135" s="14"/>
      <c r="QQ135" s="14"/>
      <c r="QR135" s="14"/>
      <c r="QS135" s="14"/>
      <c r="QT135" s="14"/>
      <c r="QU135" s="14"/>
      <c r="QV135" s="14"/>
      <c r="QW135" s="14"/>
      <c r="QX135" s="14"/>
      <c r="QY135" s="14"/>
      <c r="QZ135" s="14"/>
      <c r="RA135" s="14"/>
      <c r="RB135" s="14"/>
      <c r="RC135" s="14"/>
      <c r="RD135" s="14"/>
      <c r="RE135" s="14"/>
      <c r="RF135" s="14"/>
      <c r="RG135" s="14"/>
      <c r="RH135" s="14"/>
      <c r="RI135" s="14"/>
      <c r="RJ135" s="14"/>
      <c r="RK135" s="14"/>
      <c r="RL135" s="14"/>
      <c r="RM135" s="14"/>
      <c r="RN135" s="14"/>
      <c r="RO135" s="14"/>
      <c r="RP135" s="14"/>
      <c r="RQ135" s="14"/>
      <c r="RR135" s="14"/>
      <c r="RS135" s="14"/>
      <c r="RT135" s="14"/>
      <c r="RU135" s="14"/>
      <c r="RV135" s="14"/>
      <c r="RW135" s="14"/>
      <c r="RX135" s="14"/>
      <c r="RY135" s="14"/>
      <c r="RZ135" s="14"/>
      <c r="SA135" s="14"/>
      <c r="SB135" s="14"/>
      <c r="SC135" s="14"/>
      <c r="SD135" s="14"/>
      <c r="SE135" s="14"/>
      <c r="SF135" s="14"/>
      <c r="SG135" s="14"/>
      <c r="SH135" s="14"/>
      <c r="SI135" s="14"/>
      <c r="SJ135" s="14"/>
      <c r="SK135" s="14"/>
      <c r="SL135" s="14"/>
      <c r="SM135" s="14"/>
      <c r="SN135" s="14"/>
      <c r="SO135" s="14"/>
      <c r="SP135" s="14"/>
      <c r="SQ135" s="14"/>
      <c r="SR135" s="14"/>
    </row>
    <row r="136" spans="1:512" s="262" customFormat="1" ht="32.25" customHeight="1" x14ac:dyDescent="0.25">
      <c r="A136" s="1617" t="s">
        <v>673</v>
      </c>
      <c r="B136" s="1307" t="s">
        <v>1614</v>
      </c>
      <c r="C136" s="1307" t="s">
        <v>727</v>
      </c>
      <c r="D136" s="264" t="s">
        <v>728</v>
      </c>
      <c r="E136" s="263">
        <v>45095</v>
      </c>
      <c r="F136" s="1307" t="s">
        <v>9</v>
      </c>
      <c r="IW136" s="14"/>
      <c r="IX136" s="14"/>
      <c r="IY136" s="14"/>
      <c r="IZ136" s="14"/>
      <c r="JA136" s="14"/>
      <c r="JB136" s="14"/>
      <c r="JC136" s="14"/>
      <c r="JD136" s="14"/>
      <c r="JE136" s="14"/>
      <c r="JF136" s="14"/>
      <c r="JG136" s="14"/>
      <c r="JH136" s="14"/>
      <c r="JI136" s="14"/>
      <c r="JJ136" s="14"/>
      <c r="JK136" s="14"/>
      <c r="JL136" s="14"/>
      <c r="JM136" s="14"/>
      <c r="JN136" s="14"/>
      <c r="JO136" s="14"/>
      <c r="JP136" s="14"/>
      <c r="JQ136" s="14"/>
      <c r="JR136" s="14"/>
      <c r="JS136" s="14"/>
      <c r="JT136" s="14"/>
      <c r="JU136" s="14"/>
      <c r="JV136" s="14"/>
      <c r="JW136" s="14"/>
      <c r="JX136" s="14"/>
      <c r="JY136" s="14"/>
      <c r="JZ136" s="14"/>
      <c r="KA136" s="14"/>
      <c r="KB136" s="14"/>
      <c r="KC136" s="14"/>
      <c r="KD136" s="14"/>
      <c r="KE136" s="14"/>
      <c r="KF136" s="14"/>
      <c r="KG136" s="14"/>
      <c r="KH136" s="14"/>
      <c r="KI136" s="14"/>
      <c r="KJ136" s="14"/>
      <c r="KK136" s="14"/>
      <c r="KL136" s="14"/>
      <c r="KM136" s="14"/>
      <c r="KN136" s="14"/>
      <c r="KO136" s="14"/>
      <c r="KP136" s="14"/>
      <c r="KQ136" s="14"/>
      <c r="KR136" s="14"/>
      <c r="KS136" s="14"/>
      <c r="KT136" s="14"/>
      <c r="KU136" s="14"/>
      <c r="KV136" s="14"/>
      <c r="KW136" s="14"/>
      <c r="KX136" s="14"/>
      <c r="KY136" s="14"/>
      <c r="KZ136" s="14"/>
      <c r="LA136" s="14"/>
      <c r="LB136" s="14"/>
      <c r="LC136" s="14"/>
      <c r="LD136" s="14"/>
      <c r="LE136" s="14"/>
      <c r="LF136" s="14"/>
      <c r="LG136" s="14"/>
      <c r="LH136" s="14"/>
      <c r="LI136" s="14"/>
      <c r="LJ136" s="14"/>
      <c r="LK136" s="14"/>
      <c r="LL136" s="14"/>
      <c r="LM136" s="14"/>
      <c r="LN136" s="14"/>
      <c r="LO136" s="14"/>
      <c r="LP136" s="14"/>
      <c r="LQ136" s="14"/>
      <c r="LR136" s="14"/>
      <c r="LS136" s="14"/>
      <c r="LT136" s="14"/>
      <c r="LU136" s="14"/>
      <c r="LV136" s="14"/>
      <c r="LW136" s="14"/>
      <c r="LX136" s="14"/>
      <c r="LY136" s="14"/>
      <c r="LZ136" s="14"/>
      <c r="MA136" s="14"/>
      <c r="MB136" s="14"/>
      <c r="MC136" s="14"/>
      <c r="MD136" s="14"/>
      <c r="ME136" s="14"/>
      <c r="MF136" s="14"/>
      <c r="MG136" s="14"/>
      <c r="MH136" s="14"/>
      <c r="MI136" s="14"/>
      <c r="MJ136" s="14"/>
      <c r="MK136" s="14"/>
      <c r="ML136" s="14"/>
      <c r="MM136" s="14"/>
      <c r="MN136" s="14"/>
      <c r="MO136" s="14"/>
      <c r="MP136" s="14"/>
      <c r="MQ136" s="14"/>
      <c r="MR136" s="14"/>
      <c r="MS136" s="14"/>
      <c r="MT136" s="14"/>
      <c r="MU136" s="14"/>
      <c r="MV136" s="14"/>
      <c r="MW136" s="14"/>
      <c r="MX136" s="14"/>
      <c r="MY136" s="14"/>
      <c r="MZ136" s="14"/>
      <c r="NA136" s="14"/>
      <c r="NB136" s="14"/>
      <c r="NC136" s="14"/>
      <c r="ND136" s="14"/>
      <c r="NE136" s="14"/>
      <c r="NF136" s="14"/>
      <c r="NG136" s="14"/>
      <c r="NH136" s="14"/>
      <c r="NI136" s="14"/>
      <c r="NJ136" s="14"/>
      <c r="NK136" s="14"/>
      <c r="NL136" s="14"/>
      <c r="NM136" s="14"/>
      <c r="NN136" s="14"/>
      <c r="NO136" s="14"/>
      <c r="NP136" s="14"/>
      <c r="NQ136" s="14"/>
      <c r="NR136" s="14"/>
      <c r="NS136" s="14"/>
      <c r="NT136" s="14"/>
      <c r="NU136" s="14"/>
      <c r="NV136" s="14"/>
      <c r="NW136" s="14"/>
      <c r="NX136" s="14"/>
      <c r="NY136" s="14"/>
      <c r="NZ136" s="14"/>
      <c r="OA136" s="14"/>
      <c r="OB136" s="14"/>
      <c r="OC136" s="14"/>
      <c r="OD136" s="14"/>
      <c r="OE136" s="14"/>
      <c r="OF136" s="14"/>
      <c r="OG136" s="14"/>
      <c r="OH136" s="14"/>
      <c r="OI136" s="14"/>
      <c r="OJ136" s="14"/>
      <c r="OK136" s="14"/>
      <c r="OL136" s="14"/>
      <c r="OM136" s="14"/>
      <c r="ON136" s="14"/>
      <c r="OO136" s="14"/>
      <c r="OP136" s="14"/>
      <c r="OQ136" s="14"/>
      <c r="OR136" s="14"/>
      <c r="OS136" s="14"/>
      <c r="OT136" s="14"/>
      <c r="OU136" s="14"/>
      <c r="OV136" s="14"/>
      <c r="OW136" s="14"/>
      <c r="OX136" s="14"/>
      <c r="OY136" s="14"/>
      <c r="OZ136" s="14"/>
      <c r="PA136" s="14"/>
      <c r="PB136" s="14"/>
      <c r="PC136" s="14"/>
      <c r="PD136" s="14"/>
      <c r="PE136" s="14"/>
      <c r="PF136" s="14"/>
      <c r="PG136" s="14"/>
      <c r="PH136" s="14"/>
      <c r="PI136" s="14"/>
      <c r="PJ136" s="14"/>
      <c r="PK136" s="14"/>
      <c r="PL136" s="14"/>
      <c r="PM136" s="14"/>
      <c r="PN136" s="14"/>
      <c r="PO136" s="14"/>
      <c r="PP136" s="14"/>
      <c r="PQ136" s="14"/>
      <c r="PR136" s="14"/>
      <c r="PS136" s="14"/>
      <c r="PT136" s="14"/>
      <c r="PU136" s="14"/>
      <c r="PV136" s="14"/>
      <c r="PW136" s="14"/>
      <c r="PX136" s="14"/>
      <c r="PY136" s="14"/>
      <c r="PZ136" s="14"/>
      <c r="QA136" s="14"/>
      <c r="QB136" s="14"/>
      <c r="QC136" s="14"/>
      <c r="QD136" s="14"/>
      <c r="QE136" s="14"/>
      <c r="QF136" s="14"/>
      <c r="QG136" s="14"/>
      <c r="QH136" s="14"/>
      <c r="QI136" s="14"/>
      <c r="QJ136" s="14"/>
      <c r="QK136" s="14"/>
      <c r="QL136" s="14"/>
      <c r="QM136" s="14"/>
      <c r="QN136" s="14"/>
      <c r="QO136" s="14"/>
      <c r="QP136" s="14"/>
      <c r="QQ136" s="14"/>
      <c r="QR136" s="14"/>
      <c r="QS136" s="14"/>
      <c r="QT136" s="14"/>
      <c r="QU136" s="14"/>
      <c r="QV136" s="14"/>
      <c r="QW136" s="14"/>
      <c r="QX136" s="14"/>
      <c r="QY136" s="14"/>
      <c r="QZ136" s="14"/>
      <c r="RA136" s="14"/>
      <c r="RB136" s="14"/>
      <c r="RC136" s="14"/>
      <c r="RD136" s="14"/>
      <c r="RE136" s="14"/>
      <c r="RF136" s="14"/>
      <c r="RG136" s="14"/>
      <c r="RH136" s="14"/>
      <c r="RI136" s="14"/>
      <c r="RJ136" s="14"/>
      <c r="RK136" s="14"/>
      <c r="RL136" s="14"/>
      <c r="RM136" s="14"/>
      <c r="RN136" s="14"/>
      <c r="RO136" s="14"/>
      <c r="RP136" s="14"/>
      <c r="RQ136" s="14"/>
      <c r="RR136" s="14"/>
      <c r="RS136" s="14"/>
      <c r="RT136" s="14"/>
      <c r="RU136" s="14"/>
      <c r="RV136" s="14"/>
      <c r="RW136" s="14"/>
      <c r="RX136" s="14"/>
      <c r="RY136" s="14"/>
      <c r="RZ136" s="14"/>
      <c r="SA136" s="14"/>
      <c r="SB136" s="14"/>
      <c r="SC136" s="14"/>
      <c r="SD136" s="14"/>
      <c r="SE136" s="14"/>
      <c r="SF136" s="14"/>
      <c r="SG136" s="14"/>
      <c r="SH136" s="14"/>
      <c r="SI136" s="14"/>
      <c r="SJ136" s="14"/>
      <c r="SK136" s="14"/>
      <c r="SL136" s="14"/>
      <c r="SM136" s="14"/>
      <c r="SN136" s="14"/>
      <c r="SO136" s="14"/>
      <c r="SP136" s="14"/>
      <c r="SQ136" s="14"/>
      <c r="SR136" s="14"/>
    </row>
    <row r="137" spans="1:512" s="262" customFormat="1" ht="32.25" customHeight="1" x14ac:dyDescent="0.25">
      <c r="A137" s="1617" t="s">
        <v>245</v>
      </c>
      <c r="B137" s="1307" t="s">
        <v>1615</v>
      </c>
      <c r="C137" s="1307" t="s">
        <v>948</v>
      </c>
      <c r="D137" s="264" t="s">
        <v>949</v>
      </c>
      <c r="E137" s="263">
        <v>46334</v>
      </c>
      <c r="F137" s="1307" t="s">
        <v>9</v>
      </c>
      <c r="IW137" s="14"/>
      <c r="IX137" s="14"/>
      <c r="IY137" s="14"/>
      <c r="IZ137" s="14"/>
      <c r="JA137" s="14"/>
      <c r="JB137" s="14"/>
      <c r="JC137" s="14"/>
      <c r="JD137" s="14"/>
      <c r="JE137" s="14"/>
      <c r="JF137" s="14"/>
      <c r="JG137" s="14"/>
      <c r="JH137" s="14"/>
      <c r="JI137" s="14"/>
      <c r="JJ137" s="14"/>
      <c r="JK137" s="14"/>
      <c r="JL137" s="14"/>
      <c r="JM137" s="14"/>
      <c r="JN137" s="14"/>
      <c r="JO137" s="14"/>
      <c r="JP137" s="14"/>
      <c r="JQ137" s="14"/>
      <c r="JR137" s="14"/>
      <c r="JS137" s="14"/>
      <c r="JT137" s="14"/>
      <c r="JU137" s="14"/>
      <c r="JV137" s="14"/>
      <c r="JW137" s="14"/>
      <c r="JX137" s="14"/>
      <c r="JY137" s="14"/>
      <c r="JZ137" s="14"/>
      <c r="KA137" s="14"/>
      <c r="KB137" s="14"/>
      <c r="KC137" s="14"/>
      <c r="KD137" s="14"/>
      <c r="KE137" s="14"/>
      <c r="KF137" s="14"/>
      <c r="KG137" s="14"/>
      <c r="KH137" s="14"/>
      <c r="KI137" s="14"/>
      <c r="KJ137" s="14"/>
      <c r="KK137" s="14"/>
      <c r="KL137" s="14"/>
      <c r="KM137" s="14"/>
      <c r="KN137" s="14"/>
      <c r="KO137" s="14"/>
      <c r="KP137" s="14"/>
      <c r="KQ137" s="14"/>
      <c r="KR137" s="14"/>
      <c r="KS137" s="14"/>
      <c r="KT137" s="14"/>
      <c r="KU137" s="14"/>
      <c r="KV137" s="14"/>
      <c r="KW137" s="14"/>
      <c r="KX137" s="14"/>
      <c r="KY137" s="14"/>
      <c r="KZ137" s="14"/>
      <c r="LA137" s="14"/>
      <c r="LB137" s="14"/>
      <c r="LC137" s="14"/>
      <c r="LD137" s="14"/>
      <c r="LE137" s="14"/>
      <c r="LF137" s="14"/>
      <c r="LG137" s="14"/>
      <c r="LH137" s="14"/>
      <c r="LI137" s="14"/>
      <c r="LJ137" s="14"/>
      <c r="LK137" s="14"/>
      <c r="LL137" s="14"/>
      <c r="LM137" s="14"/>
      <c r="LN137" s="14"/>
      <c r="LO137" s="14"/>
      <c r="LP137" s="14"/>
      <c r="LQ137" s="14"/>
      <c r="LR137" s="14"/>
      <c r="LS137" s="14"/>
      <c r="LT137" s="14"/>
      <c r="LU137" s="14"/>
      <c r="LV137" s="14"/>
      <c r="LW137" s="14"/>
      <c r="LX137" s="14"/>
      <c r="LY137" s="14"/>
      <c r="LZ137" s="14"/>
      <c r="MA137" s="14"/>
      <c r="MB137" s="14"/>
      <c r="MC137" s="14"/>
      <c r="MD137" s="14"/>
      <c r="ME137" s="14"/>
      <c r="MF137" s="14"/>
      <c r="MG137" s="14"/>
      <c r="MH137" s="14"/>
      <c r="MI137" s="14"/>
      <c r="MJ137" s="14"/>
      <c r="MK137" s="14"/>
      <c r="ML137" s="14"/>
      <c r="MM137" s="14"/>
      <c r="MN137" s="14"/>
      <c r="MO137" s="14"/>
      <c r="MP137" s="14"/>
      <c r="MQ137" s="14"/>
      <c r="MR137" s="14"/>
      <c r="MS137" s="14"/>
      <c r="MT137" s="14"/>
      <c r="MU137" s="14"/>
      <c r="MV137" s="14"/>
      <c r="MW137" s="14"/>
      <c r="MX137" s="14"/>
      <c r="MY137" s="14"/>
      <c r="MZ137" s="14"/>
      <c r="NA137" s="14"/>
      <c r="NB137" s="14"/>
      <c r="NC137" s="14"/>
      <c r="ND137" s="14"/>
      <c r="NE137" s="14"/>
      <c r="NF137" s="14"/>
      <c r="NG137" s="14"/>
      <c r="NH137" s="14"/>
      <c r="NI137" s="14"/>
      <c r="NJ137" s="14"/>
      <c r="NK137" s="14"/>
      <c r="NL137" s="14"/>
      <c r="NM137" s="14"/>
      <c r="NN137" s="14"/>
      <c r="NO137" s="14"/>
      <c r="NP137" s="14"/>
      <c r="NQ137" s="14"/>
      <c r="NR137" s="14"/>
      <c r="NS137" s="14"/>
      <c r="NT137" s="14"/>
      <c r="NU137" s="14"/>
      <c r="NV137" s="14"/>
      <c r="NW137" s="14"/>
      <c r="NX137" s="14"/>
      <c r="NY137" s="14"/>
      <c r="NZ137" s="14"/>
      <c r="OA137" s="14"/>
      <c r="OB137" s="14"/>
      <c r="OC137" s="14"/>
      <c r="OD137" s="14"/>
      <c r="OE137" s="14"/>
      <c r="OF137" s="14"/>
      <c r="OG137" s="14"/>
      <c r="OH137" s="14"/>
      <c r="OI137" s="14"/>
      <c r="OJ137" s="14"/>
      <c r="OK137" s="14"/>
      <c r="OL137" s="14"/>
      <c r="OM137" s="14"/>
      <c r="ON137" s="14"/>
      <c r="OO137" s="14"/>
      <c r="OP137" s="14"/>
      <c r="OQ137" s="14"/>
      <c r="OR137" s="14"/>
      <c r="OS137" s="14"/>
      <c r="OT137" s="14"/>
      <c r="OU137" s="14"/>
      <c r="OV137" s="14"/>
      <c r="OW137" s="14"/>
      <c r="OX137" s="14"/>
      <c r="OY137" s="14"/>
      <c r="OZ137" s="14"/>
      <c r="PA137" s="14"/>
      <c r="PB137" s="14"/>
      <c r="PC137" s="14"/>
      <c r="PD137" s="14"/>
      <c r="PE137" s="14"/>
      <c r="PF137" s="14"/>
      <c r="PG137" s="14"/>
      <c r="PH137" s="14"/>
      <c r="PI137" s="14"/>
      <c r="PJ137" s="14"/>
      <c r="PK137" s="14"/>
      <c r="PL137" s="14"/>
      <c r="PM137" s="14"/>
      <c r="PN137" s="14"/>
      <c r="PO137" s="14"/>
      <c r="PP137" s="14"/>
      <c r="PQ137" s="14"/>
      <c r="PR137" s="14"/>
      <c r="PS137" s="14"/>
      <c r="PT137" s="14"/>
      <c r="PU137" s="14"/>
      <c r="PV137" s="14"/>
      <c r="PW137" s="14"/>
      <c r="PX137" s="14"/>
      <c r="PY137" s="14"/>
      <c r="PZ137" s="14"/>
      <c r="QA137" s="14"/>
      <c r="QB137" s="14"/>
      <c r="QC137" s="14"/>
      <c r="QD137" s="14"/>
      <c r="QE137" s="14"/>
      <c r="QF137" s="14"/>
      <c r="QG137" s="14"/>
      <c r="QH137" s="14"/>
      <c r="QI137" s="14"/>
      <c r="QJ137" s="14"/>
      <c r="QK137" s="14"/>
      <c r="QL137" s="14"/>
      <c r="QM137" s="14"/>
      <c r="QN137" s="14"/>
      <c r="QO137" s="14"/>
      <c r="QP137" s="14"/>
      <c r="QQ137" s="14"/>
      <c r="QR137" s="14"/>
      <c r="QS137" s="14"/>
      <c r="QT137" s="14"/>
      <c r="QU137" s="14"/>
      <c r="QV137" s="14"/>
      <c r="QW137" s="14"/>
      <c r="QX137" s="14"/>
      <c r="QY137" s="14"/>
      <c r="QZ137" s="14"/>
      <c r="RA137" s="14"/>
      <c r="RB137" s="14"/>
      <c r="RC137" s="14"/>
      <c r="RD137" s="14"/>
      <c r="RE137" s="14"/>
      <c r="RF137" s="14"/>
      <c r="RG137" s="14"/>
      <c r="RH137" s="14"/>
      <c r="RI137" s="14"/>
      <c r="RJ137" s="14"/>
      <c r="RK137" s="14"/>
      <c r="RL137" s="14"/>
      <c r="RM137" s="14"/>
      <c r="RN137" s="14"/>
      <c r="RO137" s="14"/>
      <c r="RP137" s="14"/>
      <c r="RQ137" s="14"/>
      <c r="RR137" s="14"/>
      <c r="RS137" s="14"/>
      <c r="RT137" s="14"/>
      <c r="RU137" s="14"/>
      <c r="RV137" s="14"/>
      <c r="RW137" s="14"/>
      <c r="RX137" s="14"/>
      <c r="RY137" s="14"/>
      <c r="RZ137" s="14"/>
      <c r="SA137" s="14"/>
      <c r="SB137" s="14"/>
      <c r="SC137" s="14"/>
      <c r="SD137" s="14"/>
      <c r="SE137" s="14"/>
      <c r="SF137" s="14"/>
      <c r="SG137" s="14"/>
      <c r="SH137" s="14"/>
      <c r="SI137" s="14"/>
      <c r="SJ137" s="14"/>
      <c r="SK137" s="14"/>
      <c r="SL137" s="14"/>
      <c r="SM137" s="14"/>
      <c r="SN137" s="14"/>
      <c r="SO137" s="14"/>
      <c r="SP137" s="14"/>
      <c r="SQ137" s="14"/>
      <c r="SR137" s="14"/>
    </row>
    <row r="138" spans="1:512" s="262" customFormat="1" ht="32.25" customHeight="1" x14ac:dyDescent="0.25">
      <c r="A138" s="1617" t="s">
        <v>245</v>
      </c>
      <c r="B138" s="1307" t="s">
        <v>1616</v>
      </c>
      <c r="C138" s="1307" t="s">
        <v>1115</v>
      </c>
      <c r="D138" s="264" t="s">
        <v>1116</v>
      </c>
      <c r="E138" s="263">
        <v>45219</v>
      </c>
      <c r="F138" s="1307" t="s">
        <v>9</v>
      </c>
      <c r="IW138" s="14"/>
      <c r="IX138" s="14"/>
      <c r="IY138" s="14"/>
      <c r="IZ138" s="14"/>
      <c r="JA138" s="14"/>
      <c r="JB138" s="14"/>
      <c r="JC138" s="14"/>
      <c r="JD138" s="14"/>
      <c r="JE138" s="14"/>
      <c r="JF138" s="14"/>
      <c r="JG138" s="14"/>
      <c r="JH138" s="14"/>
      <c r="JI138" s="14"/>
      <c r="JJ138" s="14"/>
      <c r="JK138" s="14"/>
      <c r="JL138" s="14"/>
      <c r="JM138" s="14"/>
      <c r="JN138" s="14"/>
      <c r="JO138" s="14"/>
      <c r="JP138" s="14"/>
      <c r="JQ138" s="14"/>
      <c r="JR138" s="14"/>
      <c r="JS138" s="14"/>
      <c r="JT138" s="14"/>
      <c r="JU138" s="14"/>
      <c r="JV138" s="14"/>
      <c r="JW138" s="14"/>
      <c r="JX138" s="14"/>
      <c r="JY138" s="14"/>
      <c r="JZ138" s="14"/>
      <c r="KA138" s="14"/>
      <c r="KB138" s="14"/>
      <c r="KC138" s="14"/>
      <c r="KD138" s="14"/>
      <c r="KE138" s="14"/>
      <c r="KF138" s="14"/>
      <c r="KG138" s="14"/>
      <c r="KH138" s="14"/>
      <c r="KI138" s="14"/>
      <c r="KJ138" s="14"/>
      <c r="KK138" s="14"/>
      <c r="KL138" s="14"/>
      <c r="KM138" s="14"/>
      <c r="KN138" s="14"/>
      <c r="KO138" s="14"/>
      <c r="KP138" s="14"/>
      <c r="KQ138" s="14"/>
      <c r="KR138" s="14"/>
      <c r="KS138" s="14"/>
      <c r="KT138" s="14"/>
      <c r="KU138" s="14"/>
      <c r="KV138" s="14"/>
      <c r="KW138" s="14"/>
      <c r="KX138" s="14"/>
      <c r="KY138" s="14"/>
      <c r="KZ138" s="14"/>
      <c r="LA138" s="14"/>
      <c r="LB138" s="14"/>
      <c r="LC138" s="14"/>
      <c r="LD138" s="14"/>
      <c r="LE138" s="14"/>
      <c r="LF138" s="14"/>
      <c r="LG138" s="14"/>
      <c r="LH138" s="14"/>
      <c r="LI138" s="14"/>
      <c r="LJ138" s="14"/>
      <c r="LK138" s="14"/>
      <c r="LL138" s="14"/>
      <c r="LM138" s="14"/>
      <c r="LN138" s="14"/>
      <c r="LO138" s="14"/>
      <c r="LP138" s="14"/>
      <c r="LQ138" s="14"/>
      <c r="LR138" s="14"/>
      <c r="LS138" s="14"/>
      <c r="LT138" s="14"/>
      <c r="LU138" s="14"/>
      <c r="LV138" s="14"/>
      <c r="LW138" s="14"/>
      <c r="LX138" s="14"/>
      <c r="LY138" s="14"/>
      <c r="LZ138" s="14"/>
      <c r="MA138" s="14"/>
      <c r="MB138" s="14"/>
      <c r="MC138" s="14"/>
      <c r="MD138" s="14"/>
      <c r="ME138" s="14"/>
      <c r="MF138" s="14"/>
      <c r="MG138" s="14"/>
      <c r="MH138" s="14"/>
      <c r="MI138" s="14"/>
      <c r="MJ138" s="14"/>
      <c r="MK138" s="14"/>
      <c r="ML138" s="14"/>
      <c r="MM138" s="14"/>
      <c r="MN138" s="14"/>
      <c r="MO138" s="14"/>
      <c r="MP138" s="14"/>
      <c r="MQ138" s="14"/>
      <c r="MR138" s="14"/>
      <c r="MS138" s="14"/>
      <c r="MT138" s="14"/>
      <c r="MU138" s="14"/>
      <c r="MV138" s="14"/>
      <c r="MW138" s="14"/>
      <c r="MX138" s="14"/>
      <c r="MY138" s="14"/>
      <c r="MZ138" s="14"/>
      <c r="NA138" s="14"/>
      <c r="NB138" s="14"/>
      <c r="NC138" s="14"/>
      <c r="ND138" s="14"/>
      <c r="NE138" s="14"/>
      <c r="NF138" s="14"/>
      <c r="NG138" s="14"/>
      <c r="NH138" s="14"/>
      <c r="NI138" s="14"/>
      <c r="NJ138" s="14"/>
      <c r="NK138" s="14"/>
      <c r="NL138" s="14"/>
      <c r="NM138" s="14"/>
      <c r="NN138" s="14"/>
      <c r="NO138" s="14"/>
      <c r="NP138" s="14"/>
      <c r="NQ138" s="14"/>
      <c r="NR138" s="14"/>
      <c r="NS138" s="14"/>
      <c r="NT138" s="14"/>
      <c r="NU138" s="14"/>
      <c r="NV138" s="14"/>
      <c r="NW138" s="14"/>
      <c r="NX138" s="14"/>
      <c r="NY138" s="14"/>
      <c r="NZ138" s="14"/>
      <c r="OA138" s="14"/>
      <c r="OB138" s="14"/>
      <c r="OC138" s="14"/>
      <c r="OD138" s="14"/>
      <c r="OE138" s="14"/>
      <c r="OF138" s="14"/>
      <c r="OG138" s="14"/>
      <c r="OH138" s="14"/>
      <c r="OI138" s="14"/>
      <c r="OJ138" s="14"/>
      <c r="OK138" s="14"/>
      <c r="OL138" s="14"/>
      <c r="OM138" s="14"/>
      <c r="ON138" s="14"/>
      <c r="OO138" s="14"/>
      <c r="OP138" s="14"/>
      <c r="OQ138" s="14"/>
      <c r="OR138" s="14"/>
      <c r="OS138" s="14"/>
      <c r="OT138" s="14"/>
      <c r="OU138" s="14"/>
      <c r="OV138" s="14"/>
      <c r="OW138" s="14"/>
      <c r="OX138" s="14"/>
      <c r="OY138" s="14"/>
      <c r="OZ138" s="14"/>
      <c r="PA138" s="14"/>
      <c r="PB138" s="14"/>
      <c r="PC138" s="14"/>
      <c r="PD138" s="14"/>
      <c r="PE138" s="14"/>
      <c r="PF138" s="14"/>
      <c r="PG138" s="14"/>
      <c r="PH138" s="14"/>
      <c r="PI138" s="14"/>
      <c r="PJ138" s="14"/>
      <c r="PK138" s="14"/>
      <c r="PL138" s="14"/>
      <c r="PM138" s="14"/>
      <c r="PN138" s="14"/>
      <c r="PO138" s="14"/>
      <c r="PP138" s="14"/>
      <c r="PQ138" s="14"/>
      <c r="PR138" s="14"/>
      <c r="PS138" s="14"/>
      <c r="PT138" s="14"/>
      <c r="PU138" s="14"/>
      <c r="PV138" s="14"/>
      <c r="PW138" s="14"/>
      <c r="PX138" s="14"/>
      <c r="PY138" s="14"/>
      <c r="PZ138" s="14"/>
      <c r="QA138" s="14"/>
      <c r="QB138" s="14"/>
      <c r="QC138" s="14"/>
      <c r="QD138" s="14"/>
      <c r="QE138" s="14"/>
      <c r="QF138" s="14"/>
      <c r="QG138" s="14"/>
      <c r="QH138" s="14"/>
      <c r="QI138" s="14"/>
      <c r="QJ138" s="14"/>
      <c r="QK138" s="14"/>
      <c r="QL138" s="14"/>
      <c r="QM138" s="14"/>
      <c r="QN138" s="14"/>
      <c r="QO138" s="14"/>
      <c r="QP138" s="14"/>
      <c r="QQ138" s="14"/>
      <c r="QR138" s="14"/>
      <c r="QS138" s="14"/>
      <c r="QT138" s="14"/>
      <c r="QU138" s="14"/>
      <c r="QV138" s="14"/>
      <c r="QW138" s="14"/>
      <c r="QX138" s="14"/>
      <c r="QY138" s="14"/>
      <c r="QZ138" s="14"/>
      <c r="RA138" s="14"/>
      <c r="RB138" s="14"/>
      <c r="RC138" s="14"/>
      <c r="RD138" s="14"/>
      <c r="RE138" s="14"/>
      <c r="RF138" s="14"/>
      <c r="RG138" s="14"/>
      <c r="RH138" s="14"/>
      <c r="RI138" s="14"/>
      <c r="RJ138" s="14"/>
      <c r="RK138" s="14"/>
      <c r="RL138" s="14"/>
      <c r="RM138" s="14"/>
      <c r="RN138" s="14"/>
      <c r="RO138" s="14"/>
      <c r="RP138" s="14"/>
      <c r="RQ138" s="14"/>
      <c r="RR138" s="14"/>
      <c r="RS138" s="14"/>
      <c r="RT138" s="14"/>
      <c r="RU138" s="14"/>
      <c r="RV138" s="14"/>
      <c r="RW138" s="14"/>
      <c r="RX138" s="14"/>
      <c r="RY138" s="14"/>
      <c r="RZ138" s="14"/>
      <c r="SA138" s="14"/>
      <c r="SB138" s="14"/>
      <c r="SC138" s="14"/>
      <c r="SD138" s="14"/>
      <c r="SE138" s="14"/>
      <c r="SF138" s="14"/>
      <c r="SG138" s="14"/>
      <c r="SH138" s="14"/>
      <c r="SI138" s="14"/>
      <c r="SJ138" s="14"/>
      <c r="SK138" s="14"/>
      <c r="SL138" s="14"/>
      <c r="SM138" s="14"/>
      <c r="SN138" s="14"/>
      <c r="SO138" s="14"/>
      <c r="SP138" s="14"/>
      <c r="SQ138" s="14"/>
      <c r="SR138" s="14"/>
    </row>
    <row r="139" spans="1:512" s="262" customFormat="1" ht="32.25" customHeight="1" x14ac:dyDescent="0.25">
      <c r="A139" s="1617" t="s">
        <v>245</v>
      </c>
      <c r="B139" s="1307" t="s">
        <v>1616</v>
      </c>
      <c r="C139" s="1307" t="s">
        <v>1115</v>
      </c>
      <c r="D139" s="264" t="s">
        <v>1117</v>
      </c>
      <c r="E139" s="263">
        <v>47399</v>
      </c>
      <c r="F139" s="1307" t="s">
        <v>9</v>
      </c>
      <c r="IW139" s="14"/>
      <c r="IX139" s="14"/>
      <c r="IY139" s="14"/>
      <c r="IZ139" s="14"/>
      <c r="JA139" s="14"/>
      <c r="JB139" s="14"/>
      <c r="JC139" s="14"/>
      <c r="JD139" s="14"/>
      <c r="JE139" s="14"/>
      <c r="JF139" s="14"/>
      <c r="JG139" s="14"/>
      <c r="JH139" s="14"/>
      <c r="JI139" s="14"/>
      <c r="JJ139" s="14"/>
      <c r="JK139" s="14"/>
      <c r="JL139" s="14"/>
      <c r="JM139" s="14"/>
      <c r="JN139" s="14"/>
      <c r="JO139" s="14"/>
      <c r="JP139" s="14"/>
      <c r="JQ139" s="14"/>
      <c r="JR139" s="14"/>
      <c r="JS139" s="14"/>
      <c r="JT139" s="14"/>
      <c r="JU139" s="14"/>
      <c r="JV139" s="14"/>
      <c r="JW139" s="14"/>
      <c r="JX139" s="14"/>
      <c r="JY139" s="14"/>
      <c r="JZ139" s="14"/>
      <c r="KA139" s="14"/>
      <c r="KB139" s="14"/>
      <c r="KC139" s="14"/>
      <c r="KD139" s="14"/>
      <c r="KE139" s="14"/>
      <c r="KF139" s="14"/>
      <c r="KG139" s="14"/>
      <c r="KH139" s="14"/>
      <c r="KI139" s="14"/>
      <c r="KJ139" s="14"/>
      <c r="KK139" s="14"/>
      <c r="KL139" s="14"/>
      <c r="KM139" s="14"/>
      <c r="KN139" s="14"/>
      <c r="KO139" s="14"/>
      <c r="KP139" s="14"/>
      <c r="KQ139" s="14"/>
      <c r="KR139" s="14"/>
      <c r="KS139" s="14"/>
      <c r="KT139" s="14"/>
      <c r="KU139" s="14"/>
      <c r="KV139" s="14"/>
      <c r="KW139" s="14"/>
      <c r="KX139" s="14"/>
      <c r="KY139" s="14"/>
      <c r="KZ139" s="14"/>
      <c r="LA139" s="14"/>
      <c r="LB139" s="14"/>
      <c r="LC139" s="14"/>
      <c r="LD139" s="14"/>
      <c r="LE139" s="14"/>
      <c r="LF139" s="14"/>
      <c r="LG139" s="14"/>
      <c r="LH139" s="14"/>
      <c r="LI139" s="14"/>
      <c r="LJ139" s="14"/>
      <c r="LK139" s="14"/>
      <c r="LL139" s="14"/>
      <c r="LM139" s="14"/>
      <c r="LN139" s="14"/>
      <c r="LO139" s="14"/>
      <c r="LP139" s="14"/>
      <c r="LQ139" s="14"/>
      <c r="LR139" s="14"/>
      <c r="LS139" s="14"/>
      <c r="LT139" s="14"/>
      <c r="LU139" s="14"/>
      <c r="LV139" s="14"/>
      <c r="LW139" s="14"/>
      <c r="LX139" s="14"/>
      <c r="LY139" s="14"/>
      <c r="LZ139" s="14"/>
      <c r="MA139" s="14"/>
      <c r="MB139" s="14"/>
      <c r="MC139" s="14"/>
      <c r="MD139" s="14"/>
      <c r="ME139" s="14"/>
      <c r="MF139" s="14"/>
      <c r="MG139" s="14"/>
      <c r="MH139" s="14"/>
      <c r="MI139" s="14"/>
      <c r="MJ139" s="14"/>
      <c r="MK139" s="14"/>
      <c r="ML139" s="14"/>
      <c r="MM139" s="14"/>
      <c r="MN139" s="14"/>
      <c r="MO139" s="14"/>
      <c r="MP139" s="14"/>
      <c r="MQ139" s="14"/>
      <c r="MR139" s="14"/>
      <c r="MS139" s="14"/>
      <c r="MT139" s="14"/>
      <c r="MU139" s="14"/>
      <c r="MV139" s="14"/>
      <c r="MW139" s="14"/>
      <c r="MX139" s="14"/>
      <c r="MY139" s="14"/>
      <c r="MZ139" s="14"/>
      <c r="NA139" s="14"/>
      <c r="NB139" s="14"/>
      <c r="NC139" s="14"/>
      <c r="ND139" s="14"/>
      <c r="NE139" s="14"/>
      <c r="NF139" s="14"/>
      <c r="NG139" s="14"/>
      <c r="NH139" s="14"/>
      <c r="NI139" s="14"/>
      <c r="NJ139" s="14"/>
      <c r="NK139" s="14"/>
      <c r="NL139" s="14"/>
      <c r="NM139" s="14"/>
      <c r="NN139" s="14"/>
      <c r="NO139" s="14"/>
      <c r="NP139" s="14"/>
      <c r="NQ139" s="14"/>
      <c r="NR139" s="14"/>
      <c r="NS139" s="14"/>
      <c r="NT139" s="14"/>
      <c r="NU139" s="14"/>
      <c r="NV139" s="14"/>
      <c r="NW139" s="14"/>
      <c r="NX139" s="14"/>
      <c r="NY139" s="14"/>
      <c r="NZ139" s="14"/>
      <c r="OA139" s="14"/>
      <c r="OB139" s="14"/>
      <c r="OC139" s="14"/>
      <c r="OD139" s="14"/>
      <c r="OE139" s="14"/>
      <c r="OF139" s="14"/>
      <c r="OG139" s="14"/>
      <c r="OH139" s="14"/>
      <c r="OI139" s="14"/>
      <c r="OJ139" s="14"/>
      <c r="OK139" s="14"/>
      <c r="OL139" s="14"/>
      <c r="OM139" s="14"/>
      <c r="ON139" s="14"/>
      <c r="OO139" s="14"/>
      <c r="OP139" s="14"/>
      <c r="OQ139" s="14"/>
      <c r="OR139" s="14"/>
      <c r="OS139" s="14"/>
      <c r="OT139" s="14"/>
      <c r="OU139" s="14"/>
      <c r="OV139" s="14"/>
      <c r="OW139" s="14"/>
      <c r="OX139" s="14"/>
      <c r="OY139" s="14"/>
      <c r="OZ139" s="14"/>
      <c r="PA139" s="14"/>
      <c r="PB139" s="14"/>
      <c r="PC139" s="14"/>
      <c r="PD139" s="14"/>
      <c r="PE139" s="14"/>
      <c r="PF139" s="14"/>
      <c r="PG139" s="14"/>
      <c r="PH139" s="14"/>
      <c r="PI139" s="14"/>
      <c r="PJ139" s="14"/>
      <c r="PK139" s="14"/>
      <c r="PL139" s="14"/>
      <c r="PM139" s="14"/>
      <c r="PN139" s="14"/>
      <c r="PO139" s="14"/>
      <c r="PP139" s="14"/>
      <c r="PQ139" s="14"/>
      <c r="PR139" s="14"/>
      <c r="PS139" s="14"/>
      <c r="PT139" s="14"/>
      <c r="PU139" s="14"/>
      <c r="PV139" s="14"/>
      <c r="PW139" s="14"/>
      <c r="PX139" s="14"/>
      <c r="PY139" s="14"/>
      <c r="PZ139" s="14"/>
      <c r="QA139" s="14"/>
      <c r="QB139" s="14"/>
      <c r="QC139" s="14"/>
      <c r="QD139" s="14"/>
      <c r="QE139" s="14"/>
      <c r="QF139" s="14"/>
      <c r="QG139" s="14"/>
      <c r="QH139" s="14"/>
      <c r="QI139" s="14"/>
      <c r="QJ139" s="14"/>
      <c r="QK139" s="14"/>
      <c r="QL139" s="14"/>
      <c r="QM139" s="14"/>
      <c r="QN139" s="14"/>
      <c r="QO139" s="14"/>
      <c r="QP139" s="14"/>
      <c r="QQ139" s="14"/>
      <c r="QR139" s="14"/>
      <c r="QS139" s="14"/>
      <c r="QT139" s="14"/>
      <c r="QU139" s="14"/>
      <c r="QV139" s="14"/>
      <c r="QW139" s="14"/>
      <c r="QX139" s="14"/>
      <c r="QY139" s="14"/>
      <c r="QZ139" s="14"/>
      <c r="RA139" s="14"/>
      <c r="RB139" s="14"/>
      <c r="RC139" s="14"/>
      <c r="RD139" s="14"/>
      <c r="RE139" s="14"/>
      <c r="RF139" s="14"/>
      <c r="RG139" s="14"/>
      <c r="RH139" s="14"/>
      <c r="RI139" s="14"/>
      <c r="RJ139" s="14"/>
      <c r="RK139" s="14"/>
      <c r="RL139" s="14"/>
      <c r="RM139" s="14"/>
      <c r="RN139" s="14"/>
      <c r="RO139" s="14"/>
      <c r="RP139" s="14"/>
      <c r="RQ139" s="14"/>
      <c r="RR139" s="14"/>
      <c r="RS139" s="14"/>
      <c r="RT139" s="14"/>
      <c r="RU139" s="14"/>
      <c r="RV139" s="14"/>
      <c r="RW139" s="14"/>
      <c r="RX139" s="14"/>
      <c r="RY139" s="14"/>
      <c r="RZ139" s="14"/>
      <c r="SA139" s="14"/>
      <c r="SB139" s="14"/>
      <c r="SC139" s="14"/>
      <c r="SD139" s="14"/>
      <c r="SE139" s="14"/>
      <c r="SF139" s="14"/>
      <c r="SG139" s="14"/>
      <c r="SH139" s="14"/>
      <c r="SI139" s="14"/>
      <c r="SJ139" s="14"/>
      <c r="SK139" s="14"/>
      <c r="SL139" s="14"/>
      <c r="SM139" s="14"/>
      <c r="SN139" s="14"/>
      <c r="SO139" s="14"/>
      <c r="SP139" s="14"/>
      <c r="SQ139" s="14"/>
      <c r="SR139" s="14"/>
    </row>
    <row r="140" spans="1:512" s="262" customFormat="1" ht="32.25" customHeight="1" x14ac:dyDescent="0.25">
      <c r="A140" s="1617" t="s">
        <v>912</v>
      </c>
      <c r="B140" s="1307" t="s">
        <v>699</v>
      </c>
      <c r="C140" s="1307" t="s">
        <v>700</v>
      </c>
      <c r="D140" s="264" t="s">
        <v>701</v>
      </c>
      <c r="E140" s="263">
        <v>44276</v>
      </c>
      <c r="F140" s="1307" t="s">
        <v>2029</v>
      </c>
      <c r="IW140" s="14"/>
      <c r="IX140" s="14"/>
      <c r="IY140" s="14"/>
      <c r="IZ140" s="14"/>
      <c r="JA140" s="14"/>
      <c r="JB140" s="14"/>
      <c r="JC140" s="14"/>
      <c r="JD140" s="14"/>
      <c r="JE140" s="14"/>
      <c r="JF140" s="14"/>
      <c r="JG140" s="14"/>
      <c r="JH140" s="14"/>
      <c r="JI140" s="14"/>
      <c r="JJ140" s="14"/>
      <c r="JK140" s="14"/>
      <c r="JL140" s="14"/>
      <c r="JM140" s="14"/>
      <c r="JN140" s="14"/>
      <c r="JO140" s="14"/>
      <c r="JP140" s="14"/>
      <c r="JQ140" s="14"/>
      <c r="JR140" s="14"/>
      <c r="JS140" s="14"/>
      <c r="JT140" s="14"/>
      <c r="JU140" s="14"/>
      <c r="JV140" s="14"/>
      <c r="JW140" s="14"/>
      <c r="JX140" s="14"/>
      <c r="JY140" s="14"/>
      <c r="JZ140" s="14"/>
      <c r="KA140" s="14"/>
      <c r="KB140" s="14"/>
      <c r="KC140" s="14"/>
      <c r="KD140" s="14"/>
      <c r="KE140" s="14"/>
      <c r="KF140" s="14"/>
      <c r="KG140" s="14"/>
      <c r="KH140" s="14"/>
      <c r="KI140" s="14"/>
      <c r="KJ140" s="14"/>
      <c r="KK140" s="14"/>
      <c r="KL140" s="14"/>
      <c r="KM140" s="14"/>
      <c r="KN140" s="14"/>
      <c r="KO140" s="14"/>
      <c r="KP140" s="14"/>
      <c r="KQ140" s="14"/>
      <c r="KR140" s="14"/>
      <c r="KS140" s="14"/>
      <c r="KT140" s="14"/>
      <c r="KU140" s="14"/>
      <c r="KV140" s="14"/>
      <c r="KW140" s="14"/>
      <c r="KX140" s="14"/>
      <c r="KY140" s="14"/>
      <c r="KZ140" s="14"/>
      <c r="LA140" s="14"/>
      <c r="LB140" s="14"/>
      <c r="LC140" s="14"/>
      <c r="LD140" s="14"/>
      <c r="LE140" s="14"/>
      <c r="LF140" s="14"/>
      <c r="LG140" s="14"/>
      <c r="LH140" s="14"/>
      <c r="LI140" s="14"/>
      <c r="LJ140" s="14"/>
      <c r="LK140" s="14"/>
      <c r="LL140" s="14"/>
      <c r="LM140" s="14"/>
      <c r="LN140" s="14"/>
      <c r="LO140" s="14"/>
      <c r="LP140" s="14"/>
      <c r="LQ140" s="14"/>
      <c r="LR140" s="14"/>
      <c r="LS140" s="14"/>
      <c r="LT140" s="14"/>
      <c r="LU140" s="14"/>
      <c r="LV140" s="14"/>
      <c r="LW140" s="14"/>
      <c r="LX140" s="14"/>
      <c r="LY140" s="14"/>
      <c r="LZ140" s="14"/>
      <c r="MA140" s="14"/>
      <c r="MB140" s="14"/>
      <c r="MC140" s="14"/>
      <c r="MD140" s="14"/>
      <c r="ME140" s="14"/>
      <c r="MF140" s="14"/>
      <c r="MG140" s="14"/>
      <c r="MH140" s="14"/>
      <c r="MI140" s="14"/>
      <c r="MJ140" s="14"/>
      <c r="MK140" s="14"/>
      <c r="ML140" s="14"/>
      <c r="MM140" s="14"/>
      <c r="MN140" s="14"/>
      <c r="MO140" s="14"/>
      <c r="MP140" s="14"/>
      <c r="MQ140" s="14"/>
      <c r="MR140" s="14"/>
      <c r="MS140" s="14"/>
      <c r="MT140" s="14"/>
      <c r="MU140" s="14"/>
      <c r="MV140" s="14"/>
      <c r="MW140" s="14"/>
      <c r="MX140" s="14"/>
      <c r="MY140" s="14"/>
      <c r="MZ140" s="14"/>
      <c r="NA140" s="14"/>
      <c r="NB140" s="14"/>
      <c r="NC140" s="14"/>
      <c r="ND140" s="14"/>
      <c r="NE140" s="14"/>
      <c r="NF140" s="14"/>
      <c r="NG140" s="14"/>
      <c r="NH140" s="14"/>
      <c r="NI140" s="14"/>
      <c r="NJ140" s="14"/>
      <c r="NK140" s="14"/>
      <c r="NL140" s="14"/>
      <c r="NM140" s="14"/>
      <c r="NN140" s="14"/>
      <c r="NO140" s="14"/>
      <c r="NP140" s="14"/>
      <c r="NQ140" s="14"/>
      <c r="NR140" s="14"/>
      <c r="NS140" s="14"/>
      <c r="NT140" s="14"/>
      <c r="NU140" s="14"/>
      <c r="NV140" s="14"/>
      <c r="NW140" s="14"/>
      <c r="NX140" s="14"/>
      <c r="NY140" s="14"/>
      <c r="NZ140" s="14"/>
      <c r="OA140" s="14"/>
      <c r="OB140" s="14"/>
      <c r="OC140" s="14"/>
      <c r="OD140" s="14"/>
      <c r="OE140" s="14"/>
      <c r="OF140" s="14"/>
      <c r="OG140" s="14"/>
      <c r="OH140" s="14"/>
      <c r="OI140" s="14"/>
      <c r="OJ140" s="14"/>
      <c r="OK140" s="14"/>
      <c r="OL140" s="14"/>
      <c r="OM140" s="14"/>
      <c r="ON140" s="14"/>
      <c r="OO140" s="14"/>
      <c r="OP140" s="14"/>
      <c r="OQ140" s="14"/>
      <c r="OR140" s="14"/>
      <c r="OS140" s="14"/>
      <c r="OT140" s="14"/>
      <c r="OU140" s="14"/>
      <c r="OV140" s="14"/>
      <c r="OW140" s="14"/>
      <c r="OX140" s="14"/>
      <c r="OY140" s="14"/>
      <c r="OZ140" s="14"/>
      <c r="PA140" s="14"/>
      <c r="PB140" s="14"/>
      <c r="PC140" s="14"/>
      <c r="PD140" s="14"/>
      <c r="PE140" s="14"/>
      <c r="PF140" s="14"/>
      <c r="PG140" s="14"/>
      <c r="PH140" s="14"/>
      <c r="PI140" s="14"/>
      <c r="PJ140" s="14"/>
      <c r="PK140" s="14"/>
      <c r="PL140" s="14"/>
      <c r="PM140" s="14"/>
      <c r="PN140" s="14"/>
      <c r="PO140" s="14"/>
      <c r="PP140" s="14"/>
      <c r="PQ140" s="14"/>
      <c r="PR140" s="14"/>
      <c r="PS140" s="14"/>
      <c r="PT140" s="14"/>
      <c r="PU140" s="14"/>
      <c r="PV140" s="14"/>
      <c r="PW140" s="14"/>
      <c r="PX140" s="14"/>
      <c r="PY140" s="14"/>
      <c r="PZ140" s="14"/>
      <c r="QA140" s="14"/>
      <c r="QB140" s="14"/>
      <c r="QC140" s="14"/>
      <c r="QD140" s="14"/>
      <c r="QE140" s="14"/>
      <c r="QF140" s="14"/>
      <c r="QG140" s="14"/>
      <c r="QH140" s="14"/>
      <c r="QI140" s="14"/>
      <c r="QJ140" s="14"/>
      <c r="QK140" s="14"/>
      <c r="QL140" s="14"/>
      <c r="QM140" s="14"/>
      <c r="QN140" s="14"/>
      <c r="QO140" s="14"/>
      <c r="QP140" s="14"/>
      <c r="QQ140" s="14"/>
      <c r="QR140" s="14"/>
      <c r="QS140" s="14"/>
      <c r="QT140" s="14"/>
      <c r="QU140" s="14"/>
      <c r="QV140" s="14"/>
      <c r="QW140" s="14"/>
      <c r="QX140" s="14"/>
      <c r="QY140" s="14"/>
      <c r="QZ140" s="14"/>
      <c r="RA140" s="14"/>
      <c r="RB140" s="14"/>
      <c r="RC140" s="14"/>
      <c r="RD140" s="14"/>
      <c r="RE140" s="14"/>
      <c r="RF140" s="14"/>
      <c r="RG140" s="14"/>
      <c r="RH140" s="14"/>
      <c r="RI140" s="14"/>
      <c r="RJ140" s="14"/>
      <c r="RK140" s="14"/>
      <c r="RL140" s="14"/>
      <c r="RM140" s="14"/>
      <c r="RN140" s="14"/>
      <c r="RO140" s="14"/>
      <c r="RP140" s="14"/>
      <c r="RQ140" s="14"/>
      <c r="RR140" s="14"/>
      <c r="RS140" s="14"/>
      <c r="RT140" s="14"/>
      <c r="RU140" s="14"/>
      <c r="RV140" s="14"/>
      <c r="RW140" s="14"/>
      <c r="RX140" s="14"/>
      <c r="RY140" s="14"/>
      <c r="RZ140" s="14"/>
      <c r="SA140" s="14"/>
      <c r="SB140" s="14"/>
      <c r="SC140" s="14"/>
      <c r="SD140" s="14"/>
      <c r="SE140" s="14"/>
      <c r="SF140" s="14"/>
      <c r="SG140" s="14"/>
      <c r="SH140" s="14"/>
      <c r="SI140" s="14"/>
      <c r="SJ140" s="14"/>
      <c r="SK140" s="14"/>
      <c r="SL140" s="14"/>
      <c r="SM140" s="14"/>
      <c r="SN140" s="14"/>
      <c r="SO140" s="14"/>
      <c r="SP140" s="14"/>
      <c r="SQ140" s="14"/>
      <c r="SR140" s="14"/>
    </row>
    <row r="141" spans="1:512" s="262" customFormat="1" ht="32.25" customHeight="1" x14ac:dyDescent="0.25">
      <c r="A141" s="1617" t="s">
        <v>912</v>
      </c>
      <c r="B141" s="1307" t="s">
        <v>749</v>
      </c>
      <c r="C141" s="1307" t="s">
        <v>750</v>
      </c>
      <c r="D141" s="264" t="s">
        <v>751</v>
      </c>
      <c r="E141" s="263">
        <v>44516</v>
      </c>
      <c r="F141" s="1307" t="s">
        <v>2029</v>
      </c>
      <c r="IW141" s="14"/>
      <c r="IX141" s="14"/>
      <c r="IY141" s="14"/>
      <c r="IZ141" s="14"/>
      <c r="JA141" s="14"/>
      <c r="JB141" s="14"/>
      <c r="JC141" s="14"/>
      <c r="JD141" s="14"/>
      <c r="JE141" s="14"/>
      <c r="JF141" s="14"/>
      <c r="JG141" s="14"/>
      <c r="JH141" s="14"/>
      <c r="JI141" s="14"/>
      <c r="JJ141" s="14"/>
      <c r="JK141" s="14"/>
      <c r="JL141" s="14"/>
      <c r="JM141" s="14"/>
      <c r="JN141" s="14"/>
      <c r="JO141" s="14"/>
      <c r="JP141" s="14"/>
      <c r="JQ141" s="14"/>
      <c r="JR141" s="14"/>
      <c r="JS141" s="14"/>
      <c r="JT141" s="14"/>
      <c r="JU141" s="14"/>
      <c r="JV141" s="14"/>
      <c r="JW141" s="14"/>
      <c r="JX141" s="14"/>
      <c r="JY141" s="14"/>
      <c r="JZ141" s="14"/>
      <c r="KA141" s="14"/>
      <c r="KB141" s="14"/>
      <c r="KC141" s="14"/>
      <c r="KD141" s="14"/>
      <c r="KE141" s="14"/>
      <c r="KF141" s="14"/>
      <c r="KG141" s="14"/>
      <c r="KH141" s="14"/>
      <c r="KI141" s="14"/>
      <c r="KJ141" s="14"/>
      <c r="KK141" s="14"/>
      <c r="KL141" s="14"/>
      <c r="KM141" s="14"/>
      <c r="KN141" s="14"/>
      <c r="KO141" s="14"/>
      <c r="KP141" s="14"/>
      <c r="KQ141" s="14"/>
      <c r="KR141" s="14"/>
      <c r="KS141" s="14"/>
      <c r="KT141" s="14"/>
      <c r="KU141" s="14"/>
      <c r="KV141" s="14"/>
      <c r="KW141" s="14"/>
      <c r="KX141" s="14"/>
      <c r="KY141" s="14"/>
      <c r="KZ141" s="14"/>
      <c r="LA141" s="14"/>
      <c r="LB141" s="14"/>
      <c r="LC141" s="14"/>
      <c r="LD141" s="14"/>
      <c r="LE141" s="14"/>
      <c r="LF141" s="14"/>
      <c r="LG141" s="14"/>
      <c r="LH141" s="14"/>
      <c r="LI141" s="14"/>
      <c r="LJ141" s="14"/>
      <c r="LK141" s="14"/>
      <c r="LL141" s="14"/>
      <c r="LM141" s="14"/>
      <c r="LN141" s="14"/>
      <c r="LO141" s="14"/>
      <c r="LP141" s="14"/>
      <c r="LQ141" s="14"/>
      <c r="LR141" s="14"/>
      <c r="LS141" s="14"/>
      <c r="LT141" s="14"/>
      <c r="LU141" s="14"/>
      <c r="LV141" s="14"/>
      <c r="LW141" s="14"/>
      <c r="LX141" s="14"/>
      <c r="LY141" s="14"/>
      <c r="LZ141" s="14"/>
      <c r="MA141" s="14"/>
      <c r="MB141" s="14"/>
      <c r="MC141" s="14"/>
      <c r="MD141" s="14"/>
      <c r="ME141" s="14"/>
      <c r="MF141" s="14"/>
      <c r="MG141" s="14"/>
      <c r="MH141" s="14"/>
      <c r="MI141" s="14"/>
      <c r="MJ141" s="14"/>
      <c r="MK141" s="14"/>
      <c r="ML141" s="14"/>
      <c r="MM141" s="14"/>
      <c r="MN141" s="14"/>
      <c r="MO141" s="14"/>
      <c r="MP141" s="14"/>
      <c r="MQ141" s="14"/>
      <c r="MR141" s="14"/>
      <c r="MS141" s="14"/>
      <c r="MT141" s="14"/>
      <c r="MU141" s="14"/>
      <c r="MV141" s="14"/>
      <c r="MW141" s="14"/>
      <c r="MX141" s="14"/>
      <c r="MY141" s="14"/>
      <c r="MZ141" s="14"/>
      <c r="NA141" s="14"/>
      <c r="NB141" s="14"/>
      <c r="NC141" s="14"/>
      <c r="ND141" s="14"/>
      <c r="NE141" s="14"/>
      <c r="NF141" s="14"/>
      <c r="NG141" s="14"/>
      <c r="NH141" s="14"/>
      <c r="NI141" s="14"/>
      <c r="NJ141" s="14"/>
      <c r="NK141" s="14"/>
      <c r="NL141" s="14"/>
      <c r="NM141" s="14"/>
      <c r="NN141" s="14"/>
      <c r="NO141" s="14"/>
      <c r="NP141" s="14"/>
      <c r="NQ141" s="14"/>
      <c r="NR141" s="14"/>
      <c r="NS141" s="14"/>
      <c r="NT141" s="14"/>
      <c r="NU141" s="14"/>
      <c r="NV141" s="14"/>
      <c r="NW141" s="14"/>
      <c r="NX141" s="14"/>
      <c r="NY141" s="14"/>
      <c r="NZ141" s="14"/>
      <c r="OA141" s="14"/>
      <c r="OB141" s="14"/>
      <c r="OC141" s="14"/>
      <c r="OD141" s="14"/>
      <c r="OE141" s="14"/>
      <c r="OF141" s="14"/>
      <c r="OG141" s="14"/>
      <c r="OH141" s="14"/>
      <c r="OI141" s="14"/>
      <c r="OJ141" s="14"/>
      <c r="OK141" s="14"/>
      <c r="OL141" s="14"/>
      <c r="OM141" s="14"/>
      <c r="ON141" s="14"/>
      <c r="OO141" s="14"/>
      <c r="OP141" s="14"/>
      <c r="OQ141" s="14"/>
      <c r="OR141" s="14"/>
      <c r="OS141" s="14"/>
      <c r="OT141" s="14"/>
      <c r="OU141" s="14"/>
      <c r="OV141" s="14"/>
      <c r="OW141" s="14"/>
      <c r="OX141" s="14"/>
      <c r="OY141" s="14"/>
      <c r="OZ141" s="14"/>
      <c r="PA141" s="14"/>
      <c r="PB141" s="14"/>
      <c r="PC141" s="14"/>
      <c r="PD141" s="14"/>
      <c r="PE141" s="14"/>
      <c r="PF141" s="14"/>
      <c r="PG141" s="14"/>
      <c r="PH141" s="14"/>
      <c r="PI141" s="14"/>
      <c r="PJ141" s="14"/>
      <c r="PK141" s="14"/>
      <c r="PL141" s="14"/>
      <c r="PM141" s="14"/>
      <c r="PN141" s="14"/>
      <c r="PO141" s="14"/>
      <c r="PP141" s="14"/>
      <c r="PQ141" s="14"/>
      <c r="PR141" s="14"/>
      <c r="PS141" s="14"/>
      <c r="PT141" s="14"/>
      <c r="PU141" s="14"/>
      <c r="PV141" s="14"/>
      <c r="PW141" s="14"/>
      <c r="PX141" s="14"/>
      <c r="PY141" s="14"/>
      <c r="PZ141" s="14"/>
      <c r="QA141" s="14"/>
      <c r="QB141" s="14"/>
      <c r="QC141" s="14"/>
      <c r="QD141" s="14"/>
      <c r="QE141" s="14"/>
      <c r="QF141" s="14"/>
      <c r="QG141" s="14"/>
      <c r="QH141" s="14"/>
      <c r="QI141" s="14"/>
      <c r="QJ141" s="14"/>
      <c r="QK141" s="14"/>
      <c r="QL141" s="14"/>
      <c r="QM141" s="14"/>
      <c r="QN141" s="14"/>
      <c r="QO141" s="14"/>
      <c r="QP141" s="14"/>
      <c r="QQ141" s="14"/>
      <c r="QR141" s="14"/>
      <c r="QS141" s="14"/>
      <c r="QT141" s="14"/>
      <c r="QU141" s="14"/>
      <c r="QV141" s="14"/>
      <c r="QW141" s="14"/>
      <c r="QX141" s="14"/>
      <c r="QY141" s="14"/>
      <c r="QZ141" s="14"/>
      <c r="RA141" s="14"/>
      <c r="RB141" s="14"/>
      <c r="RC141" s="14"/>
      <c r="RD141" s="14"/>
      <c r="RE141" s="14"/>
      <c r="RF141" s="14"/>
      <c r="RG141" s="14"/>
      <c r="RH141" s="14"/>
      <c r="RI141" s="14"/>
      <c r="RJ141" s="14"/>
      <c r="RK141" s="14"/>
      <c r="RL141" s="14"/>
      <c r="RM141" s="14"/>
      <c r="RN141" s="14"/>
      <c r="RO141" s="14"/>
      <c r="RP141" s="14"/>
      <c r="RQ141" s="14"/>
      <c r="RR141" s="14"/>
      <c r="RS141" s="14"/>
      <c r="RT141" s="14"/>
      <c r="RU141" s="14"/>
      <c r="RV141" s="14"/>
      <c r="RW141" s="14"/>
      <c r="RX141" s="14"/>
      <c r="RY141" s="14"/>
      <c r="RZ141" s="14"/>
      <c r="SA141" s="14"/>
      <c r="SB141" s="14"/>
      <c r="SC141" s="14"/>
      <c r="SD141" s="14"/>
      <c r="SE141" s="14"/>
      <c r="SF141" s="14"/>
      <c r="SG141" s="14"/>
      <c r="SH141" s="14"/>
      <c r="SI141" s="14"/>
      <c r="SJ141" s="14"/>
      <c r="SK141" s="14"/>
      <c r="SL141" s="14"/>
      <c r="SM141" s="14"/>
      <c r="SN141" s="14"/>
      <c r="SO141" s="14"/>
      <c r="SP141" s="14"/>
      <c r="SQ141" s="14"/>
      <c r="SR141" s="14"/>
    </row>
    <row r="142" spans="1:512" s="262" customFormat="1" ht="32.25" customHeight="1" x14ac:dyDescent="0.25">
      <c r="A142" s="1617" t="s">
        <v>912</v>
      </c>
      <c r="B142" s="1307" t="s">
        <v>785</v>
      </c>
      <c r="C142" s="1307" t="s">
        <v>786</v>
      </c>
      <c r="D142" s="264" t="s">
        <v>787</v>
      </c>
      <c r="E142" s="263">
        <v>44585</v>
      </c>
      <c r="F142" s="1307" t="s">
        <v>2029</v>
      </c>
      <c r="IW142" s="14"/>
      <c r="IX142" s="14"/>
      <c r="IY142" s="14"/>
      <c r="IZ142" s="14"/>
      <c r="JA142" s="14"/>
      <c r="JB142" s="14"/>
      <c r="JC142" s="14"/>
      <c r="JD142" s="14"/>
      <c r="JE142" s="14"/>
      <c r="JF142" s="14"/>
      <c r="JG142" s="14"/>
      <c r="JH142" s="14"/>
      <c r="JI142" s="14"/>
      <c r="JJ142" s="14"/>
      <c r="JK142" s="14"/>
      <c r="JL142" s="14"/>
      <c r="JM142" s="14"/>
      <c r="JN142" s="14"/>
      <c r="JO142" s="14"/>
      <c r="JP142" s="14"/>
      <c r="JQ142" s="14"/>
      <c r="JR142" s="14"/>
      <c r="JS142" s="14"/>
      <c r="JT142" s="14"/>
      <c r="JU142" s="14"/>
      <c r="JV142" s="14"/>
      <c r="JW142" s="14"/>
      <c r="JX142" s="14"/>
      <c r="JY142" s="14"/>
      <c r="JZ142" s="14"/>
      <c r="KA142" s="14"/>
      <c r="KB142" s="14"/>
      <c r="KC142" s="14"/>
      <c r="KD142" s="14"/>
      <c r="KE142" s="14"/>
      <c r="KF142" s="14"/>
      <c r="KG142" s="14"/>
      <c r="KH142" s="14"/>
      <c r="KI142" s="14"/>
      <c r="KJ142" s="14"/>
      <c r="KK142" s="14"/>
      <c r="KL142" s="14"/>
      <c r="KM142" s="14"/>
      <c r="KN142" s="14"/>
      <c r="KO142" s="14"/>
      <c r="KP142" s="14"/>
      <c r="KQ142" s="14"/>
      <c r="KR142" s="14"/>
      <c r="KS142" s="14"/>
      <c r="KT142" s="14"/>
      <c r="KU142" s="14"/>
      <c r="KV142" s="14"/>
      <c r="KW142" s="14"/>
      <c r="KX142" s="14"/>
      <c r="KY142" s="14"/>
      <c r="KZ142" s="14"/>
      <c r="LA142" s="14"/>
      <c r="LB142" s="14"/>
      <c r="LC142" s="14"/>
      <c r="LD142" s="14"/>
      <c r="LE142" s="14"/>
      <c r="LF142" s="14"/>
      <c r="LG142" s="14"/>
      <c r="LH142" s="14"/>
      <c r="LI142" s="14"/>
      <c r="LJ142" s="14"/>
      <c r="LK142" s="14"/>
      <c r="LL142" s="14"/>
      <c r="LM142" s="14"/>
      <c r="LN142" s="14"/>
      <c r="LO142" s="14"/>
      <c r="LP142" s="14"/>
      <c r="LQ142" s="14"/>
      <c r="LR142" s="14"/>
      <c r="LS142" s="14"/>
      <c r="LT142" s="14"/>
      <c r="LU142" s="14"/>
      <c r="LV142" s="14"/>
      <c r="LW142" s="14"/>
      <c r="LX142" s="14"/>
      <c r="LY142" s="14"/>
      <c r="LZ142" s="14"/>
      <c r="MA142" s="14"/>
      <c r="MB142" s="14"/>
      <c r="MC142" s="14"/>
      <c r="MD142" s="14"/>
      <c r="ME142" s="14"/>
      <c r="MF142" s="14"/>
      <c r="MG142" s="14"/>
      <c r="MH142" s="14"/>
      <c r="MI142" s="14"/>
      <c r="MJ142" s="14"/>
      <c r="MK142" s="14"/>
      <c r="ML142" s="14"/>
      <c r="MM142" s="14"/>
      <c r="MN142" s="14"/>
      <c r="MO142" s="14"/>
      <c r="MP142" s="14"/>
      <c r="MQ142" s="14"/>
      <c r="MR142" s="14"/>
      <c r="MS142" s="14"/>
      <c r="MT142" s="14"/>
      <c r="MU142" s="14"/>
      <c r="MV142" s="14"/>
      <c r="MW142" s="14"/>
      <c r="MX142" s="14"/>
      <c r="MY142" s="14"/>
      <c r="MZ142" s="14"/>
      <c r="NA142" s="14"/>
      <c r="NB142" s="14"/>
      <c r="NC142" s="14"/>
      <c r="ND142" s="14"/>
      <c r="NE142" s="14"/>
      <c r="NF142" s="14"/>
      <c r="NG142" s="14"/>
      <c r="NH142" s="14"/>
      <c r="NI142" s="14"/>
      <c r="NJ142" s="14"/>
      <c r="NK142" s="14"/>
      <c r="NL142" s="14"/>
      <c r="NM142" s="14"/>
      <c r="NN142" s="14"/>
      <c r="NO142" s="14"/>
      <c r="NP142" s="14"/>
      <c r="NQ142" s="14"/>
      <c r="NR142" s="14"/>
      <c r="NS142" s="14"/>
      <c r="NT142" s="14"/>
      <c r="NU142" s="14"/>
      <c r="NV142" s="14"/>
      <c r="NW142" s="14"/>
      <c r="NX142" s="14"/>
      <c r="NY142" s="14"/>
      <c r="NZ142" s="14"/>
      <c r="OA142" s="14"/>
      <c r="OB142" s="14"/>
      <c r="OC142" s="14"/>
      <c r="OD142" s="14"/>
      <c r="OE142" s="14"/>
      <c r="OF142" s="14"/>
      <c r="OG142" s="14"/>
      <c r="OH142" s="14"/>
      <c r="OI142" s="14"/>
      <c r="OJ142" s="14"/>
      <c r="OK142" s="14"/>
      <c r="OL142" s="14"/>
      <c r="OM142" s="14"/>
      <c r="ON142" s="14"/>
      <c r="OO142" s="14"/>
      <c r="OP142" s="14"/>
      <c r="OQ142" s="14"/>
      <c r="OR142" s="14"/>
      <c r="OS142" s="14"/>
      <c r="OT142" s="14"/>
      <c r="OU142" s="14"/>
      <c r="OV142" s="14"/>
      <c r="OW142" s="14"/>
      <c r="OX142" s="14"/>
      <c r="OY142" s="14"/>
      <c r="OZ142" s="14"/>
      <c r="PA142" s="14"/>
      <c r="PB142" s="14"/>
      <c r="PC142" s="14"/>
      <c r="PD142" s="14"/>
      <c r="PE142" s="14"/>
      <c r="PF142" s="14"/>
      <c r="PG142" s="14"/>
      <c r="PH142" s="14"/>
      <c r="PI142" s="14"/>
      <c r="PJ142" s="14"/>
      <c r="PK142" s="14"/>
      <c r="PL142" s="14"/>
      <c r="PM142" s="14"/>
      <c r="PN142" s="14"/>
      <c r="PO142" s="14"/>
      <c r="PP142" s="14"/>
      <c r="PQ142" s="14"/>
      <c r="PR142" s="14"/>
      <c r="PS142" s="14"/>
      <c r="PT142" s="14"/>
      <c r="PU142" s="14"/>
      <c r="PV142" s="14"/>
      <c r="PW142" s="14"/>
      <c r="PX142" s="14"/>
      <c r="PY142" s="14"/>
      <c r="PZ142" s="14"/>
      <c r="QA142" s="14"/>
      <c r="QB142" s="14"/>
      <c r="QC142" s="14"/>
      <c r="QD142" s="14"/>
      <c r="QE142" s="14"/>
      <c r="QF142" s="14"/>
      <c r="QG142" s="14"/>
      <c r="QH142" s="14"/>
      <c r="QI142" s="14"/>
      <c r="QJ142" s="14"/>
      <c r="QK142" s="14"/>
      <c r="QL142" s="14"/>
      <c r="QM142" s="14"/>
      <c r="QN142" s="14"/>
      <c r="QO142" s="14"/>
      <c r="QP142" s="14"/>
      <c r="QQ142" s="14"/>
      <c r="QR142" s="14"/>
      <c r="QS142" s="14"/>
      <c r="QT142" s="14"/>
      <c r="QU142" s="14"/>
      <c r="QV142" s="14"/>
      <c r="QW142" s="14"/>
      <c r="QX142" s="14"/>
      <c r="QY142" s="14"/>
      <c r="QZ142" s="14"/>
      <c r="RA142" s="14"/>
      <c r="RB142" s="14"/>
      <c r="RC142" s="14"/>
      <c r="RD142" s="14"/>
      <c r="RE142" s="14"/>
      <c r="RF142" s="14"/>
      <c r="RG142" s="14"/>
      <c r="RH142" s="14"/>
      <c r="RI142" s="14"/>
      <c r="RJ142" s="14"/>
      <c r="RK142" s="14"/>
      <c r="RL142" s="14"/>
      <c r="RM142" s="14"/>
      <c r="RN142" s="14"/>
      <c r="RO142" s="14"/>
      <c r="RP142" s="14"/>
      <c r="RQ142" s="14"/>
      <c r="RR142" s="14"/>
      <c r="RS142" s="14"/>
      <c r="RT142" s="14"/>
      <c r="RU142" s="14"/>
      <c r="RV142" s="14"/>
      <c r="RW142" s="14"/>
      <c r="RX142" s="14"/>
      <c r="RY142" s="14"/>
      <c r="RZ142" s="14"/>
      <c r="SA142" s="14"/>
      <c r="SB142" s="14"/>
      <c r="SC142" s="14"/>
      <c r="SD142" s="14"/>
      <c r="SE142" s="14"/>
      <c r="SF142" s="14"/>
      <c r="SG142" s="14"/>
      <c r="SH142" s="14"/>
      <c r="SI142" s="14"/>
      <c r="SJ142" s="14"/>
      <c r="SK142" s="14"/>
      <c r="SL142" s="14"/>
      <c r="SM142" s="14"/>
      <c r="SN142" s="14"/>
      <c r="SO142" s="14"/>
      <c r="SP142" s="14"/>
      <c r="SQ142" s="14"/>
      <c r="SR142" s="14"/>
    </row>
    <row r="143" spans="1:512" s="262" customFormat="1" ht="32.25" customHeight="1" x14ac:dyDescent="0.25">
      <c r="A143" s="1617" t="s">
        <v>912</v>
      </c>
      <c r="B143" s="1307" t="s">
        <v>1052</v>
      </c>
      <c r="C143" s="1307" t="s">
        <v>1053</v>
      </c>
      <c r="D143" s="264" t="s">
        <v>1054</v>
      </c>
      <c r="E143" s="263">
        <v>44716</v>
      </c>
      <c r="F143" s="1307" t="s">
        <v>2029</v>
      </c>
      <c r="IW143" s="14"/>
      <c r="IX143" s="14"/>
      <c r="IY143" s="14"/>
      <c r="IZ143" s="14"/>
      <c r="JA143" s="14"/>
      <c r="JB143" s="14"/>
      <c r="JC143" s="14"/>
      <c r="JD143" s="14"/>
      <c r="JE143" s="14"/>
      <c r="JF143" s="14"/>
      <c r="JG143" s="14"/>
      <c r="JH143" s="14"/>
      <c r="JI143" s="14"/>
      <c r="JJ143" s="14"/>
      <c r="JK143" s="14"/>
      <c r="JL143" s="14"/>
      <c r="JM143" s="14"/>
      <c r="JN143" s="14"/>
      <c r="JO143" s="14"/>
      <c r="JP143" s="14"/>
      <c r="JQ143" s="14"/>
      <c r="JR143" s="14"/>
      <c r="JS143" s="14"/>
      <c r="JT143" s="14"/>
      <c r="JU143" s="14"/>
      <c r="JV143" s="14"/>
      <c r="JW143" s="14"/>
      <c r="JX143" s="14"/>
      <c r="JY143" s="14"/>
      <c r="JZ143" s="14"/>
      <c r="KA143" s="14"/>
      <c r="KB143" s="14"/>
      <c r="KC143" s="14"/>
      <c r="KD143" s="14"/>
      <c r="KE143" s="14"/>
      <c r="KF143" s="14"/>
      <c r="KG143" s="14"/>
      <c r="KH143" s="14"/>
      <c r="KI143" s="14"/>
      <c r="KJ143" s="14"/>
      <c r="KK143" s="14"/>
      <c r="KL143" s="14"/>
      <c r="KM143" s="14"/>
      <c r="KN143" s="14"/>
      <c r="KO143" s="14"/>
      <c r="KP143" s="14"/>
      <c r="KQ143" s="14"/>
      <c r="KR143" s="14"/>
      <c r="KS143" s="14"/>
      <c r="KT143" s="14"/>
      <c r="KU143" s="14"/>
      <c r="KV143" s="14"/>
      <c r="KW143" s="14"/>
      <c r="KX143" s="14"/>
      <c r="KY143" s="14"/>
      <c r="KZ143" s="14"/>
      <c r="LA143" s="14"/>
      <c r="LB143" s="14"/>
      <c r="LC143" s="14"/>
      <c r="LD143" s="14"/>
      <c r="LE143" s="14"/>
      <c r="LF143" s="14"/>
      <c r="LG143" s="14"/>
      <c r="LH143" s="14"/>
      <c r="LI143" s="14"/>
      <c r="LJ143" s="14"/>
      <c r="LK143" s="14"/>
      <c r="LL143" s="14"/>
      <c r="LM143" s="14"/>
      <c r="LN143" s="14"/>
      <c r="LO143" s="14"/>
      <c r="LP143" s="14"/>
      <c r="LQ143" s="14"/>
      <c r="LR143" s="14"/>
      <c r="LS143" s="14"/>
      <c r="LT143" s="14"/>
      <c r="LU143" s="14"/>
      <c r="LV143" s="14"/>
      <c r="LW143" s="14"/>
      <c r="LX143" s="14"/>
      <c r="LY143" s="14"/>
      <c r="LZ143" s="14"/>
      <c r="MA143" s="14"/>
      <c r="MB143" s="14"/>
      <c r="MC143" s="14"/>
      <c r="MD143" s="14"/>
      <c r="ME143" s="14"/>
      <c r="MF143" s="14"/>
      <c r="MG143" s="14"/>
      <c r="MH143" s="14"/>
      <c r="MI143" s="14"/>
      <c r="MJ143" s="14"/>
      <c r="MK143" s="14"/>
      <c r="ML143" s="14"/>
      <c r="MM143" s="14"/>
      <c r="MN143" s="14"/>
      <c r="MO143" s="14"/>
      <c r="MP143" s="14"/>
      <c r="MQ143" s="14"/>
      <c r="MR143" s="14"/>
      <c r="MS143" s="14"/>
      <c r="MT143" s="14"/>
      <c r="MU143" s="14"/>
      <c r="MV143" s="14"/>
      <c r="MW143" s="14"/>
      <c r="MX143" s="14"/>
      <c r="MY143" s="14"/>
      <c r="MZ143" s="14"/>
      <c r="NA143" s="14"/>
      <c r="NB143" s="14"/>
      <c r="NC143" s="14"/>
      <c r="ND143" s="14"/>
      <c r="NE143" s="14"/>
      <c r="NF143" s="14"/>
      <c r="NG143" s="14"/>
      <c r="NH143" s="14"/>
      <c r="NI143" s="14"/>
      <c r="NJ143" s="14"/>
      <c r="NK143" s="14"/>
      <c r="NL143" s="14"/>
      <c r="NM143" s="14"/>
      <c r="NN143" s="14"/>
      <c r="NO143" s="14"/>
      <c r="NP143" s="14"/>
      <c r="NQ143" s="14"/>
      <c r="NR143" s="14"/>
      <c r="NS143" s="14"/>
      <c r="NT143" s="14"/>
      <c r="NU143" s="14"/>
      <c r="NV143" s="14"/>
      <c r="NW143" s="14"/>
      <c r="NX143" s="14"/>
      <c r="NY143" s="14"/>
      <c r="NZ143" s="14"/>
      <c r="OA143" s="14"/>
      <c r="OB143" s="14"/>
      <c r="OC143" s="14"/>
      <c r="OD143" s="14"/>
      <c r="OE143" s="14"/>
      <c r="OF143" s="14"/>
      <c r="OG143" s="14"/>
      <c r="OH143" s="14"/>
      <c r="OI143" s="14"/>
      <c r="OJ143" s="14"/>
      <c r="OK143" s="14"/>
      <c r="OL143" s="14"/>
      <c r="OM143" s="14"/>
      <c r="ON143" s="14"/>
      <c r="OO143" s="14"/>
      <c r="OP143" s="14"/>
      <c r="OQ143" s="14"/>
      <c r="OR143" s="14"/>
      <c r="OS143" s="14"/>
      <c r="OT143" s="14"/>
      <c r="OU143" s="14"/>
      <c r="OV143" s="14"/>
      <c r="OW143" s="14"/>
      <c r="OX143" s="14"/>
      <c r="OY143" s="14"/>
      <c r="OZ143" s="14"/>
      <c r="PA143" s="14"/>
      <c r="PB143" s="14"/>
      <c r="PC143" s="14"/>
      <c r="PD143" s="14"/>
      <c r="PE143" s="14"/>
      <c r="PF143" s="14"/>
      <c r="PG143" s="14"/>
      <c r="PH143" s="14"/>
      <c r="PI143" s="14"/>
      <c r="PJ143" s="14"/>
      <c r="PK143" s="14"/>
      <c r="PL143" s="14"/>
      <c r="PM143" s="14"/>
      <c r="PN143" s="14"/>
      <c r="PO143" s="14"/>
      <c r="PP143" s="14"/>
      <c r="PQ143" s="14"/>
      <c r="PR143" s="14"/>
      <c r="PS143" s="14"/>
      <c r="PT143" s="14"/>
      <c r="PU143" s="14"/>
      <c r="PV143" s="14"/>
      <c r="PW143" s="14"/>
      <c r="PX143" s="14"/>
      <c r="PY143" s="14"/>
      <c r="PZ143" s="14"/>
      <c r="QA143" s="14"/>
      <c r="QB143" s="14"/>
      <c r="QC143" s="14"/>
      <c r="QD143" s="14"/>
      <c r="QE143" s="14"/>
      <c r="QF143" s="14"/>
      <c r="QG143" s="14"/>
      <c r="QH143" s="14"/>
      <c r="QI143" s="14"/>
      <c r="QJ143" s="14"/>
      <c r="QK143" s="14"/>
      <c r="QL143" s="14"/>
      <c r="QM143" s="14"/>
      <c r="QN143" s="14"/>
      <c r="QO143" s="14"/>
      <c r="QP143" s="14"/>
      <c r="QQ143" s="14"/>
      <c r="QR143" s="14"/>
      <c r="QS143" s="14"/>
      <c r="QT143" s="14"/>
      <c r="QU143" s="14"/>
      <c r="QV143" s="14"/>
      <c r="QW143" s="14"/>
      <c r="QX143" s="14"/>
      <c r="QY143" s="14"/>
      <c r="QZ143" s="14"/>
      <c r="RA143" s="14"/>
      <c r="RB143" s="14"/>
      <c r="RC143" s="14"/>
      <c r="RD143" s="14"/>
      <c r="RE143" s="14"/>
      <c r="RF143" s="14"/>
      <c r="RG143" s="14"/>
      <c r="RH143" s="14"/>
      <c r="RI143" s="14"/>
      <c r="RJ143" s="14"/>
      <c r="RK143" s="14"/>
      <c r="RL143" s="14"/>
      <c r="RM143" s="14"/>
      <c r="RN143" s="14"/>
      <c r="RO143" s="14"/>
      <c r="RP143" s="14"/>
      <c r="RQ143" s="14"/>
      <c r="RR143" s="14"/>
      <c r="RS143" s="14"/>
      <c r="RT143" s="14"/>
      <c r="RU143" s="14"/>
      <c r="RV143" s="14"/>
      <c r="RW143" s="14"/>
      <c r="RX143" s="14"/>
      <c r="RY143" s="14"/>
      <c r="RZ143" s="14"/>
      <c r="SA143" s="14"/>
      <c r="SB143" s="14"/>
      <c r="SC143" s="14"/>
      <c r="SD143" s="14"/>
      <c r="SE143" s="14"/>
      <c r="SF143" s="14"/>
      <c r="SG143" s="14"/>
      <c r="SH143" s="14"/>
      <c r="SI143" s="14"/>
      <c r="SJ143" s="14"/>
      <c r="SK143" s="14"/>
      <c r="SL143" s="14"/>
      <c r="SM143" s="14"/>
      <c r="SN143" s="14"/>
      <c r="SO143" s="14"/>
      <c r="SP143" s="14"/>
      <c r="SQ143" s="14"/>
      <c r="SR143" s="14"/>
    </row>
    <row r="144" spans="1:512" s="262" customFormat="1" ht="32.25" customHeight="1" x14ac:dyDescent="0.25">
      <c r="A144" s="1617" t="s">
        <v>912</v>
      </c>
      <c r="B144" s="1307" t="s">
        <v>1717</v>
      </c>
      <c r="C144" s="1307" t="s">
        <v>1718</v>
      </c>
      <c r="D144" s="264" t="s">
        <v>1719</v>
      </c>
      <c r="E144" s="263">
        <v>46322</v>
      </c>
      <c r="F144" s="1307" t="s">
        <v>2029</v>
      </c>
      <c r="IW144" s="14"/>
      <c r="IX144" s="14"/>
      <c r="IY144" s="14"/>
      <c r="IZ144" s="14"/>
      <c r="JA144" s="14"/>
      <c r="JB144" s="14"/>
      <c r="JC144" s="14"/>
      <c r="JD144" s="14"/>
      <c r="JE144" s="14"/>
      <c r="JF144" s="14"/>
      <c r="JG144" s="14"/>
      <c r="JH144" s="14"/>
      <c r="JI144" s="14"/>
      <c r="JJ144" s="14"/>
      <c r="JK144" s="14"/>
      <c r="JL144" s="14"/>
      <c r="JM144" s="14"/>
      <c r="JN144" s="14"/>
      <c r="JO144" s="14"/>
      <c r="JP144" s="14"/>
      <c r="JQ144" s="14"/>
      <c r="JR144" s="14"/>
      <c r="JS144" s="14"/>
      <c r="JT144" s="14"/>
      <c r="JU144" s="14"/>
      <c r="JV144" s="14"/>
      <c r="JW144" s="14"/>
      <c r="JX144" s="14"/>
      <c r="JY144" s="14"/>
      <c r="JZ144" s="14"/>
      <c r="KA144" s="14"/>
      <c r="KB144" s="14"/>
      <c r="KC144" s="14"/>
      <c r="KD144" s="14"/>
      <c r="KE144" s="14"/>
      <c r="KF144" s="14"/>
      <c r="KG144" s="14"/>
      <c r="KH144" s="14"/>
      <c r="KI144" s="14"/>
      <c r="KJ144" s="14"/>
      <c r="KK144" s="14"/>
      <c r="KL144" s="14"/>
      <c r="KM144" s="14"/>
      <c r="KN144" s="14"/>
      <c r="KO144" s="14"/>
      <c r="KP144" s="14"/>
      <c r="KQ144" s="14"/>
      <c r="KR144" s="14"/>
      <c r="KS144" s="14"/>
      <c r="KT144" s="14"/>
      <c r="KU144" s="14"/>
      <c r="KV144" s="14"/>
      <c r="KW144" s="14"/>
      <c r="KX144" s="14"/>
      <c r="KY144" s="14"/>
      <c r="KZ144" s="14"/>
      <c r="LA144" s="14"/>
      <c r="LB144" s="14"/>
      <c r="LC144" s="14"/>
      <c r="LD144" s="14"/>
      <c r="LE144" s="14"/>
      <c r="LF144" s="14"/>
      <c r="LG144" s="14"/>
      <c r="LH144" s="14"/>
      <c r="LI144" s="14"/>
      <c r="LJ144" s="14"/>
      <c r="LK144" s="14"/>
      <c r="LL144" s="14"/>
      <c r="LM144" s="14"/>
      <c r="LN144" s="14"/>
      <c r="LO144" s="14"/>
      <c r="LP144" s="14"/>
      <c r="LQ144" s="14"/>
      <c r="LR144" s="14"/>
      <c r="LS144" s="14"/>
      <c r="LT144" s="14"/>
      <c r="LU144" s="14"/>
      <c r="LV144" s="14"/>
      <c r="LW144" s="14"/>
      <c r="LX144" s="14"/>
      <c r="LY144" s="14"/>
      <c r="LZ144" s="14"/>
      <c r="MA144" s="14"/>
      <c r="MB144" s="14"/>
      <c r="MC144" s="14"/>
      <c r="MD144" s="14"/>
      <c r="ME144" s="14"/>
      <c r="MF144" s="14"/>
      <c r="MG144" s="14"/>
      <c r="MH144" s="14"/>
      <c r="MI144" s="14"/>
      <c r="MJ144" s="14"/>
      <c r="MK144" s="14"/>
      <c r="ML144" s="14"/>
      <c r="MM144" s="14"/>
      <c r="MN144" s="14"/>
      <c r="MO144" s="14"/>
      <c r="MP144" s="14"/>
      <c r="MQ144" s="14"/>
      <c r="MR144" s="14"/>
      <c r="MS144" s="14"/>
      <c r="MT144" s="14"/>
      <c r="MU144" s="14"/>
      <c r="MV144" s="14"/>
      <c r="MW144" s="14"/>
      <c r="MX144" s="14"/>
      <c r="MY144" s="14"/>
      <c r="MZ144" s="14"/>
      <c r="NA144" s="14"/>
      <c r="NB144" s="14"/>
      <c r="NC144" s="14"/>
      <c r="ND144" s="14"/>
      <c r="NE144" s="14"/>
      <c r="NF144" s="14"/>
      <c r="NG144" s="14"/>
      <c r="NH144" s="14"/>
      <c r="NI144" s="14"/>
      <c r="NJ144" s="14"/>
      <c r="NK144" s="14"/>
      <c r="NL144" s="14"/>
      <c r="NM144" s="14"/>
      <c r="NN144" s="14"/>
      <c r="NO144" s="14"/>
      <c r="NP144" s="14"/>
      <c r="NQ144" s="14"/>
      <c r="NR144" s="14"/>
      <c r="NS144" s="14"/>
      <c r="NT144" s="14"/>
      <c r="NU144" s="14"/>
      <c r="NV144" s="14"/>
      <c r="NW144" s="14"/>
      <c r="NX144" s="14"/>
      <c r="NY144" s="14"/>
      <c r="NZ144" s="14"/>
      <c r="OA144" s="14"/>
      <c r="OB144" s="14"/>
      <c r="OC144" s="14"/>
      <c r="OD144" s="14"/>
      <c r="OE144" s="14"/>
      <c r="OF144" s="14"/>
      <c r="OG144" s="14"/>
      <c r="OH144" s="14"/>
      <c r="OI144" s="14"/>
      <c r="OJ144" s="14"/>
      <c r="OK144" s="14"/>
      <c r="OL144" s="14"/>
      <c r="OM144" s="14"/>
      <c r="ON144" s="14"/>
      <c r="OO144" s="14"/>
      <c r="OP144" s="14"/>
      <c r="OQ144" s="14"/>
      <c r="OR144" s="14"/>
      <c r="OS144" s="14"/>
      <c r="OT144" s="14"/>
      <c r="OU144" s="14"/>
      <c r="OV144" s="14"/>
      <c r="OW144" s="14"/>
      <c r="OX144" s="14"/>
      <c r="OY144" s="14"/>
      <c r="OZ144" s="14"/>
      <c r="PA144" s="14"/>
      <c r="PB144" s="14"/>
      <c r="PC144" s="14"/>
      <c r="PD144" s="14"/>
      <c r="PE144" s="14"/>
      <c r="PF144" s="14"/>
      <c r="PG144" s="14"/>
      <c r="PH144" s="14"/>
      <c r="PI144" s="14"/>
      <c r="PJ144" s="14"/>
      <c r="PK144" s="14"/>
      <c r="PL144" s="14"/>
      <c r="PM144" s="14"/>
      <c r="PN144" s="14"/>
      <c r="PO144" s="14"/>
      <c r="PP144" s="14"/>
      <c r="PQ144" s="14"/>
      <c r="PR144" s="14"/>
      <c r="PS144" s="14"/>
      <c r="PT144" s="14"/>
      <c r="PU144" s="14"/>
      <c r="PV144" s="14"/>
      <c r="PW144" s="14"/>
      <c r="PX144" s="14"/>
      <c r="PY144" s="14"/>
      <c r="PZ144" s="14"/>
      <c r="QA144" s="14"/>
      <c r="QB144" s="14"/>
      <c r="QC144" s="14"/>
      <c r="QD144" s="14"/>
      <c r="QE144" s="14"/>
      <c r="QF144" s="14"/>
      <c r="QG144" s="14"/>
      <c r="QH144" s="14"/>
      <c r="QI144" s="14"/>
      <c r="QJ144" s="14"/>
      <c r="QK144" s="14"/>
      <c r="QL144" s="14"/>
      <c r="QM144" s="14"/>
      <c r="QN144" s="14"/>
      <c r="QO144" s="14"/>
      <c r="QP144" s="14"/>
      <c r="QQ144" s="14"/>
      <c r="QR144" s="14"/>
      <c r="QS144" s="14"/>
      <c r="QT144" s="14"/>
      <c r="QU144" s="14"/>
      <c r="QV144" s="14"/>
      <c r="QW144" s="14"/>
      <c r="QX144" s="14"/>
      <c r="QY144" s="14"/>
      <c r="QZ144" s="14"/>
      <c r="RA144" s="14"/>
      <c r="RB144" s="14"/>
      <c r="RC144" s="14"/>
      <c r="RD144" s="14"/>
      <c r="RE144" s="14"/>
      <c r="RF144" s="14"/>
      <c r="RG144" s="14"/>
      <c r="RH144" s="14"/>
      <c r="RI144" s="14"/>
      <c r="RJ144" s="14"/>
      <c r="RK144" s="14"/>
      <c r="RL144" s="14"/>
      <c r="RM144" s="14"/>
      <c r="RN144" s="14"/>
      <c r="RO144" s="14"/>
      <c r="RP144" s="14"/>
      <c r="RQ144" s="14"/>
      <c r="RR144" s="14"/>
      <c r="RS144" s="14"/>
      <c r="RT144" s="14"/>
      <c r="RU144" s="14"/>
      <c r="RV144" s="14"/>
      <c r="RW144" s="14"/>
      <c r="RX144" s="14"/>
      <c r="RY144" s="14"/>
      <c r="RZ144" s="14"/>
      <c r="SA144" s="14"/>
      <c r="SB144" s="14"/>
      <c r="SC144" s="14"/>
      <c r="SD144" s="14"/>
      <c r="SE144" s="14"/>
      <c r="SF144" s="14"/>
      <c r="SG144" s="14"/>
      <c r="SH144" s="14"/>
      <c r="SI144" s="14"/>
      <c r="SJ144" s="14"/>
      <c r="SK144" s="14"/>
      <c r="SL144" s="14"/>
      <c r="SM144" s="14"/>
      <c r="SN144" s="14"/>
      <c r="SO144" s="14"/>
      <c r="SP144" s="14"/>
      <c r="SQ144" s="14"/>
      <c r="SR144" s="14"/>
    </row>
    <row r="145" spans="1:512" s="262" customFormat="1" ht="32.25" customHeight="1" x14ac:dyDescent="0.25">
      <c r="A145" s="1617" t="s">
        <v>912</v>
      </c>
      <c r="B145" s="1307" t="s">
        <v>1720</v>
      </c>
      <c r="C145" s="1307" t="s">
        <v>1721</v>
      </c>
      <c r="D145" s="264" t="s">
        <v>1722</v>
      </c>
      <c r="E145" s="263">
        <v>46323</v>
      </c>
      <c r="F145" s="1307" t="s">
        <v>2029</v>
      </c>
      <c r="IW145" s="14"/>
      <c r="IX145" s="14"/>
      <c r="IY145" s="14"/>
      <c r="IZ145" s="14"/>
      <c r="JA145" s="14"/>
      <c r="JB145" s="14"/>
      <c r="JC145" s="14"/>
      <c r="JD145" s="14"/>
      <c r="JE145" s="14"/>
      <c r="JF145" s="14"/>
      <c r="JG145" s="14"/>
      <c r="JH145" s="14"/>
      <c r="JI145" s="14"/>
      <c r="JJ145" s="14"/>
      <c r="JK145" s="14"/>
      <c r="JL145" s="14"/>
      <c r="JM145" s="14"/>
      <c r="JN145" s="14"/>
      <c r="JO145" s="14"/>
      <c r="JP145" s="14"/>
      <c r="JQ145" s="14"/>
      <c r="JR145" s="14"/>
      <c r="JS145" s="14"/>
      <c r="JT145" s="14"/>
      <c r="JU145" s="14"/>
      <c r="JV145" s="14"/>
      <c r="JW145" s="14"/>
      <c r="JX145" s="14"/>
      <c r="JY145" s="14"/>
      <c r="JZ145" s="14"/>
      <c r="KA145" s="14"/>
      <c r="KB145" s="14"/>
      <c r="KC145" s="14"/>
      <c r="KD145" s="14"/>
      <c r="KE145" s="14"/>
      <c r="KF145" s="14"/>
      <c r="KG145" s="14"/>
      <c r="KH145" s="14"/>
      <c r="KI145" s="14"/>
      <c r="KJ145" s="14"/>
      <c r="KK145" s="14"/>
      <c r="KL145" s="14"/>
      <c r="KM145" s="14"/>
      <c r="KN145" s="14"/>
      <c r="KO145" s="14"/>
      <c r="KP145" s="14"/>
      <c r="KQ145" s="14"/>
      <c r="KR145" s="14"/>
      <c r="KS145" s="14"/>
      <c r="KT145" s="14"/>
      <c r="KU145" s="14"/>
      <c r="KV145" s="14"/>
      <c r="KW145" s="14"/>
      <c r="KX145" s="14"/>
      <c r="KY145" s="14"/>
      <c r="KZ145" s="14"/>
      <c r="LA145" s="14"/>
      <c r="LB145" s="14"/>
      <c r="LC145" s="14"/>
      <c r="LD145" s="14"/>
      <c r="LE145" s="14"/>
      <c r="LF145" s="14"/>
      <c r="LG145" s="14"/>
      <c r="LH145" s="14"/>
      <c r="LI145" s="14"/>
      <c r="LJ145" s="14"/>
      <c r="LK145" s="14"/>
      <c r="LL145" s="14"/>
      <c r="LM145" s="14"/>
      <c r="LN145" s="14"/>
      <c r="LO145" s="14"/>
      <c r="LP145" s="14"/>
      <c r="LQ145" s="14"/>
      <c r="LR145" s="14"/>
      <c r="LS145" s="14"/>
      <c r="LT145" s="14"/>
      <c r="LU145" s="14"/>
      <c r="LV145" s="14"/>
      <c r="LW145" s="14"/>
      <c r="LX145" s="14"/>
      <c r="LY145" s="14"/>
      <c r="LZ145" s="14"/>
      <c r="MA145" s="14"/>
      <c r="MB145" s="14"/>
      <c r="MC145" s="14"/>
      <c r="MD145" s="14"/>
      <c r="ME145" s="14"/>
      <c r="MF145" s="14"/>
      <c r="MG145" s="14"/>
      <c r="MH145" s="14"/>
      <c r="MI145" s="14"/>
      <c r="MJ145" s="14"/>
      <c r="MK145" s="14"/>
      <c r="ML145" s="14"/>
      <c r="MM145" s="14"/>
      <c r="MN145" s="14"/>
      <c r="MO145" s="14"/>
      <c r="MP145" s="14"/>
      <c r="MQ145" s="14"/>
      <c r="MR145" s="14"/>
      <c r="MS145" s="14"/>
      <c r="MT145" s="14"/>
      <c r="MU145" s="14"/>
      <c r="MV145" s="14"/>
      <c r="MW145" s="14"/>
      <c r="MX145" s="14"/>
      <c r="MY145" s="14"/>
      <c r="MZ145" s="14"/>
      <c r="NA145" s="14"/>
      <c r="NB145" s="14"/>
      <c r="NC145" s="14"/>
      <c r="ND145" s="14"/>
      <c r="NE145" s="14"/>
      <c r="NF145" s="14"/>
      <c r="NG145" s="14"/>
      <c r="NH145" s="14"/>
      <c r="NI145" s="14"/>
      <c r="NJ145" s="14"/>
      <c r="NK145" s="14"/>
      <c r="NL145" s="14"/>
      <c r="NM145" s="14"/>
      <c r="NN145" s="14"/>
      <c r="NO145" s="14"/>
      <c r="NP145" s="14"/>
      <c r="NQ145" s="14"/>
      <c r="NR145" s="14"/>
      <c r="NS145" s="14"/>
      <c r="NT145" s="14"/>
      <c r="NU145" s="14"/>
      <c r="NV145" s="14"/>
      <c r="NW145" s="14"/>
      <c r="NX145" s="14"/>
      <c r="NY145" s="14"/>
      <c r="NZ145" s="14"/>
      <c r="OA145" s="14"/>
      <c r="OB145" s="14"/>
      <c r="OC145" s="14"/>
      <c r="OD145" s="14"/>
      <c r="OE145" s="14"/>
      <c r="OF145" s="14"/>
      <c r="OG145" s="14"/>
      <c r="OH145" s="14"/>
      <c r="OI145" s="14"/>
      <c r="OJ145" s="14"/>
      <c r="OK145" s="14"/>
      <c r="OL145" s="14"/>
      <c r="OM145" s="14"/>
      <c r="ON145" s="14"/>
      <c r="OO145" s="14"/>
      <c r="OP145" s="14"/>
      <c r="OQ145" s="14"/>
      <c r="OR145" s="14"/>
      <c r="OS145" s="14"/>
      <c r="OT145" s="14"/>
      <c r="OU145" s="14"/>
      <c r="OV145" s="14"/>
      <c r="OW145" s="14"/>
      <c r="OX145" s="14"/>
      <c r="OY145" s="14"/>
      <c r="OZ145" s="14"/>
      <c r="PA145" s="14"/>
      <c r="PB145" s="14"/>
      <c r="PC145" s="14"/>
      <c r="PD145" s="14"/>
      <c r="PE145" s="14"/>
      <c r="PF145" s="14"/>
      <c r="PG145" s="14"/>
      <c r="PH145" s="14"/>
      <c r="PI145" s="14"/>
      <c r="PJ145" s="14"/>
      <c r="PK145" s="14"/>
      <c r="PL145" s="14"/>
      <c r="PM145" s="14"/>
      <c r="PN145" s="14"/>
      <c r="PO145" s="14"/>
      <c r="PP145" s="14"/>
      <c r="PQ145" s="14"/>
      <c r="PR145" s="14"/>
      <c r="PS145" s="14"/>
      <c r="PT145" s="14"/>
      <c r="PU145" s="14"/>
      <c r="PV145" s="14"/>
      <c r="PW145" s="14"/>
      <c r="PX145" s="14"/>
      <c r="PY145" s="14"/>
      <c r="PZ145" s="14"/>
      <c r="QA145" s="14"/>
      <c r="QB145" s="14"/>
      <c r="QC145" s="14"/>
      <c r="QD145" s="14"/>
      <c r="QE145" s="14"/>
      <c r="QF145" s="14"/>
      <c r="QG145" s="14"/>
      <c r="QH145" s="14"/>
      <c r="QI145" s="14"/>
      <c r="QJ145" s="14"/>
      <c r="QK145" s="14"/>
      <c r="QL145" s="14"/>
      <c r="QM145" s="14"/>
      <c r="QN145" s="14"/>
      <c r="QO145" s="14"/>
      <c r="QP145" s="14"/>
      <c r="QQ145" s="14"/>
      <c r="QR145" s="14"/>
      <c r="QS145" s="14"/>
      <c r="QT145" s="14"/>
      <c r="QU145" s="14"/>
      <c r="QV145" s="14"/>
      <c r="QW145" s="14"/>
      <c r="QX145" s="14"/>
      <c r="QY145" s="14"/>
      <c r="QZ145" s="14"/>
      <c r="RA145" s="14"/>
      <c r="RB145" s="14"/>
      <c r="RC145" s="14"/>
      <c r="RD145" s="14"/>
      <c r="RE145" s="14"/>
      <c r="RF145" s="14"/>
      <c r="RG145" s="14"/>
      <c r="RH145" s="14"/>
      <c r="RI145" s="14"/>
      <c r="RJ145" s="14"/>
      <c r="RK145" s="14"/>
      <c r="RL145" s="14"/>
      <c r="RM145" s="14"/>
      <c r="RN145" s="14"/>
      <c r="RO145" s="14"/>
      <c r="RP145" s="14"/>
      <c r="RQ145" s="14"/>
      <c r="RR145" s="14"/>
      <c r="RS145" s="14"/>
      <c r="RT145" s="14"/>
      <c r="RU145" s="14"/>
      <c r="RV145" s="14"/>
      <c r="RW145" s="14"/>
      <c r="RX145" s="14"/>
      <c r="RY145" s="14"/>
      <c r="RZ145" s="14"/>
      <c r="SA145" s="14"/>
      <c r="SB145" s="14"/>
      <c r="SC145" s="14"/>
      <c r="SD145" s="14"/>
      <c r="SE145" s="14"/>
      <c r="SF145" s="14"/>
      <c r="SG145" s="14"/>
      <c r="SH145" s="14"/>
      <c r="SI145" s="14"/>
      <c r="SJ145" s="14"/>
      <c r="SK145" s="14"/>
      <c r="SL145" s="14"/>
      <c r="SM145" s="14"/>
      <c r="SN145" s="14"/>
      <c r="SO145" s="14"/>
      <c r="SP145" s="14"/>
      <c r="SQ145" s="14"/>
      <c r="SR145" s="14"/>
    </row>
    <row r="146" spans="1:512" s="262" customFormat="1" ht="32.25" customHeight="1" x14ac:dyDescent="0.25">
      <c r="A146" s="1617" t="s">
        <v>912</v>
      </c>
      <c r="B146" s="1307" t="s">
        <v>1723</v>
      </c>
      <c r="C146" s="1307" t="s">
        <v>1724</v>
      </c>
      <c r="D146" s="264" t="s">
        <v>1725</v>
      </c>
      <c r="E146" s="263">
        <v>46684</v>
      </c>
      <c r="F146" s="1307" t="s">
        <v>2029</v>
      </c>
      <c r="IW146" s="14"/>
      <c r="IX146" s="14"/>
      <c r="IY146" s="14"/>
      <c r="IZ146" s="14"/>
      <c r="JA146" s="14"/>
      <c r="JB146" s="14"/>
      <c r="JC146" s="14"/>
      <c r="JD146" s="14"/>
      <c r="JE146" s="14"/>
      <c r="JF146" s="14"/>
      <c r="JG146" s="14"/>
      <c r="JH146" s="14"/>
      <c r="JI146" s="14"/>
      <c r="JJ146" s="14"/>
      <c r="JK146" s="14"/>
      <c r="JL146" s="14"/>
      <c r="JM146" s="14"/>
      <c r="JN146" s="14"/>
      <c r="JO146" s="14"/>
      <c r="JP146" s="14"/>
      <c r="JQ146" s="14"/>
      <c r="JR146" s="14"/>
      <c r="JS146" s="14"/>
      <c r="JT146" s="14"/>
      <c r="JU146" s="14"/>
      <c r="JV146" s="14"/>
      <c r="JW146" s="14"/>
      <c r="JX146" s="14"/>
      <c r="JY146" s="14"/>
      <c r="JZ146" s="14"/>
      <c r="KA146" s="14"/>
      <c r="KB146" s="14"/>
      <c r="KC146" s="14"/>
      <c r="KD146" s="14"/>
      <c r="KE146" s="14"/>
      <c r="KF146" s="14"/>
      <c r="KG146" s="14"/>
      <c r="KH146" s="14"/>
      <c r="KI146" s="14"/>
      <c r="KJ146" s="14"/>
      <c r="KK146" s="14"/>
      <c r="KL146" s="14"/>
      <c r="KM146" s="14"/>
      <c r="KN146" s="14"/>
      <c r="KO146" s="14"/>
      <c r="KP146" s="14"/>
      <c r="KQ146" s="14"/>
      <c r="KR146" s="14"/>
      <c r="KS146" s="14"/>
      <c r="KT146" s="14"/>
      <c r="KU146" s="14"/>
      <c r="KV146" s="14"/>
      <c r="KW146" s="14"/>
      <c r="KX146" s="14"/>
      <c r="KY146" s="14"/>
      <c r="KZ146" s="14"/>
      <c r="LA146" s="14"/>
      <c r="LB146" s="14"/>
      <c r="LC146" s="14"/>
      <c r="LD146" s="14"/>
      <c r="LE146" s="14"/>
      <c r="LF146" s="14"/>
      <c r="LG146" s="14"/>
      <c r="LH146" s="14"/>
      <c r="LI146" s="14"/>
      <c r="LJ146" s="14"/>
      <c r="LK146" s="14"/>
      <c r="LL146" s="14"/>
      <c r="LM146" s="14"/>
      <c r="LN146" s="14"/>
      <c r="LO146" s="14"/>
      <c r="LP146" s="14"/>
      <c r="LQ146" s="14"/>
      <c r="LR146" s="14"/>
      <c r="LS146" s="14"/>
      <c r="LT146" s="14"/>
      <c r="LU146" s="14"/>
      <c r="LV146" s="14"/>
      <c r="LW146" s="14"/>
      <c r="LX146" s="14"/>
      <c r="LY146" s="14"/>
      <c r="LZ146" s="14"/>
      <c r="MA146" s="14"/>
      <c r="MB146" s="14"/>
      <c r="MC146" s="14"/>
      <c r="MD146" s="14"/>
      <c r="ME146" s="14"/>
      <c r="MF146" s="14"/>
      <c r="MG146" s="14"/>
      <c r="MH146" s="14"/>
      <c r="MI146" s="14"/>
      <c r="MJ146" s="14"/>
      <c r="MK146" s="14"/>
      <c r="ML146" s="14"/>
      <c r="MM146" s="14"/>
      <c r="MN146" s="14"/>
      <c r="MO146" s="14"/>
      <c r="MP146" s="14"/>
      <c r="MQ146" s="14"/>
      <c r="MR146" s="14"/>
      <c r="MS146" s="14"/>
      <c r="MT146" s="14"/>
      <c r="MU146" s="14"/>
      <c r="MV146" s="14"/>
      <c r="MW146" s="14"/>
      <c r="MX146" s="14"/>
      <c r="MY146" s="14"/>
      <c r="MZ146" s="14"/>
      <c r="NA146" s="14"/>
      <c r="NB146" s="14"/>
      <c r="NC146" s="14"/>
      <c r="ND146" s="14"/>
      <c r="NE146" s="14"/>
      <c r="NF146" s="14"/>
      <c r="NG146" s="14"/>
      <c r="NH146" s="14"/>
      <c r="NI146" s="14"/>
      <c r="NJ146" s="14"/>
      <c r="NK146" s="14"/>
      <c r="NL146" s="14"/>
      <c r="NM146" s="14"/>
      <c r="NN146" s="14"/>
      <c r="NO146" s="14"/>
      <c r="NP146" s="14"/>
      <c r="NQ146" s="14"/>
      <c r="NR146" s="14"/>
      <c r="NS146" s="14"/>
      <c r="NT146" s="14"/>
      <c r="NU146" s="14"/>
      <c r="NV146" s="14"/>
      <c r="NW146" s="14"/>
      <c r="NX146" s="14"/>
      <c r="NY146" s="14"/>
      <c r="NZ146" s="14"/>
      <c r="OA146" s="14"/>
      <c r="OB146" s="14"/>
      <c r="OC146" s="14"/>
      <c r="OD146" s="14"/>
      <c r="OE146" s="14"/>
      <c r="OF146" s="14"/>
      <c r="OG146" s="14"/>
      <c r="OH146" s="14"/>
      <c r="OI146" s="14"/>
      <c r="OJ146" s="14"/>
      <c r="OK146" s="14"/>
      <c r="OL146" s="14"/>
      <c r="OM146" s="14"/>
      <c r="ON146" s="14"/>
      <c r="OO146" s="14"/>
      <c r="OP146" s="14"/>
      <c r="OQ146" s="14"/>
      <c r="OR146" s="14"/>
      <c r="OS146" s="14"/>
      <c r="OT146" s="14"/>
      <c r="OU146" s="14"/>
      <c r="OV146" s="14"/>
      <c r="OW146" s="14"/>
      <c r="OX146" s="14"/>
      <c r="OY146" s="14"/>
      <c r="OZ146" s="14"/>
      <c r="PA146" s="14"/>
      <c r="PB146" s="14"/>
      <c r="PC146" s="14"/>
      <c r="PD146" s="14"/>
      <c r="PE146" s="14"/>
      <c r="PF146" s="14"/>
      <c r="PG146" s="14"/>
      <c r="PH146" s="14"/>
      <c r="PI146" s="14"/>
      <c r="PJ146" s="14"/>
      <c r="PK146" s="14"/>
      <c r="PL146" s="14"/>
      <c r="PM146" s="14"/>
      <c r="PN146" s="14"/>
      <c r="PO146" s="14"/>
      <c r="PP146" s="14"/>
      <c r="PQ146" s="14"/>
      <c r="PR146" s="14"/>
      <c r="PS146" s="14"/>
      <c r="PT146" s="14"/>
      <c r="PU146" s="14"/>
      <c r="PV146" s="14"/>
      <c r="PW146" s="14"/>
      <c r="PX146" s="14"/>
      <c r="PY146" s="14"/>
      <c r="PZ146" s="14"/>
      <c r="QA146" s="14"/>
      <c r="QB146" s="14"/>
      <c r="QC146" s="14"/>
      <c r="QD146" s="14"/>
      <c r="QE146" s="14"/>
      <c r="QF146" s="14"/>
      <c r="QG146" s="14"/>
      <c r="QH146" s="14"/>
      <c r="QI146" s="14"/>
      <c r="QJ146" s="14"/>
      <c r="QK146" s="14"/>
      <c r="QL146" s="14"/>
      <c r="QM146" s="14"/>
      <c r="QN146" s="14"/>
      <c r="QO146" s="14"/>
      <c r="QP146" s="14"/>
      <c r="QQ146" s="14"/>
      <c r="QR146" s="14"/>
      <c r="QS146" s="14"/>
      <c r="QT146" s="14"/>
      <c r="QU146" s="14"/>
      <c r="QV146" s="14"/>
      <c r="QW146" s="14"/>
      <c r="QX146" s="14"/>
      <c r="QY146" s="14"/>
      <c r="QZ146" s="14"/>
      <c r="RA146" s="14"/>
      <c r="RB146" s="14"/>
      <c r="RC146" s="14"/>
      <c r="RD146" s="14"/>
      <c r="RE146" s="14"/>
      <c r="RF146" s="14"/>
      <c r="RG146" s="14"/>
      <c r="RH146" s="14"/>
      <c r="RI146" s="14"/>
      <c r="RJ146" s="14"/>
      <c r="RK146" s="14"/>
      <c r="RL146" s="14"/>
      <c r="RM146" s="14"/>
      <c r="RN146" s="14"/>
      <c r="RO146" s="14"/>
      <c r="RP146" s="14"/>
      <c r="RQ146" s="14"/>
      <c r="RR146" s="14"/>
      <c r="RS146" s="14"/>
      <c r="RT146" s="14"/>
      <c r="RU146" s="14"/>
      <c r="RV146" s="14"/>
      <c r="RW146" s="14"/>
      <c r="RX146" s="14"/>
      <c r="RY146" s="14"/>
      <c r="RZ146" s="14"/>
      <c r="SA146" s="14"/>
      <c r="SB146" s="14"/>
      <c r="SC146" s="14"/>
      <c r="SD146" s="14"/>
      <c r="SE146" s="14"/>
      <c r="SF146" s="14"/>
      <c r="SG146" s="14"/>
      <c r="SH146" s="14"/>
      <c r="SI146" s="14"/>
      <c r="SJ146" s="14"/>
      <c r="SK146" s="14"/>
      <c r="SL146" s="14"/>
      <c r="SM146" s="14"/>
      <c r="SN146" s="14"/>
      <c r="SO146" s="14"/>
      <c r="SP146" s="14"/>
      <c r="SQ146" s="14"/>
      <c r="SR146" s="14"/>
    </row>
    <row r="147" spans="1:512" s="262" customFormat="1" ht="32.25" customHeight="1" x14ac:dyDescent="0.25">
      <c r="A147" s="1617" t="s">
        <v>241</v>
      </c>
      <c r="B147" s="1307" t="s">
        <v>242</v>
      </c>
      <c r="C147" s="1307" t="s">
        <v>243</v>
      </c>
      <c r="D147" s="264" t="s">
        <v>244</v>
      </c>
      <c r="E147" s="263">
        <v>44279</v>
      </c>
      <c r="F147" s="1307" t="s">
        <v>9</v>
      </c>
      <c r="IW147" s="14"/>
      <c r="IX147" s="14"/>
      <c r="IY147" s="14"/>
      <c r="IZ147" s="14"/>
      <c r="JA147" s="14"/>
      <c r="JB147" s="14"/>
      <c r="JC147" s="14"/>
      <c r="JD147" s="14"/>
      <c r="JE147" s="14"/>
      <c r="JF147" s="14"/>
      <c r="JG147" s="14"/>
      <c r="JH147" s="14"/>
      <c r="JI147" s="14"/>
      <c r="JJ147" s="14"/>
      <c r="JK147" s="14"/>
      <c r="JL147" s="14"/>
      <c r="JM147" s="14"/>
      <c r="JN147" s="14"/>
      <c r="JO147" s="14"/>
      <c r="JP147" s="14"/>
      <c r="JQ147" s="14"/>
      <c r="JR147" s="14"/>
      <c r="JS147" s="14"/>
      <c r="JT147" s="14"/>
      <c r="JU147" s="14"/>
      <c r="JV147" s="14"/>
      <c r="JW147" s="14"/>
      <c r="JX147" s="14"/>
      <c r="JY147" s="14"/>
      <c r="JZ147" s="14"/>
      <c r="KA147" s="14"/>
      <c r="KB147" s="14"/>
      <c r="KC147" s="14"/>
      <c r="KD147" s="14"/>
      <c r="KE147" s="14"/>
      <c r="KF147" s="14"/>
      <c r="KG147" s="14"/>
      <c r="KH147" s="14"/>
      <c r="KI147" s="14"/>
      <c r="KJ147" s="14"/>
      <c r="KK147" s="14"/>
      <c r="KL147" s="14"/>
      <c r="KM147" s="14"/>
      <c r="KN147" s="14"/>
      <c r="KO147" s="14"/>
      <c r="KP147" s="14"/>
      <c r="KQ147" s="14"/>
      <c r="KR147" s="14"/>
      <c r="KS147" s="14"/>
      <c r="KT147" s="14"/>
      <c r="KU147" s="14"/>
      <c r="KV147" s="14"/>
      <c r="KW147" s="14"/>
      <c r="KX147" s="14"/>
      <c r="KY147" s="14"/>
      <c r="KZ147" s="14"/>
      <c r="LA147" s="14"/>
      <c r="LB147" s="14"/>
      <c r="LC147" s="14"/>
      <c r="LD147" s="14"/>
      <c r="LE147" s="14"/>
      <c r="LF147" s="14"/>
      <c r="LG147" s="14"/>
      <c r="LH147" s="14"/>
      <c r="LI147" s="14"/>
      <c r="LJ147" s="14"/>
      <c r="LK147" s="14"/>
      <c r="LL147" s="14"/>
      <c r="LM147" s="14"/>
      <c r="LN147" s="14"/>
      <c r="LO147" s="14"/>
      <c r="LP147" s="14"/>
      <c r="LQ147" s="14"/>
      <c r="LR147" s="14"/>
      <c r="LS147" s="14"/>
      <c r="LT147" s="14"/>
      <c r="LU147" s="14"/>
      <c r="LV147" s="14"/>
      <c r="LW147" s="14"/>
      <c r="LX147" s="14"/>
      <c r="LY147" s="14"/>
      <c r="LZ147" s="14"/>
      <c r="MA147" s="14"/>
      <c r="MB147" s="14"/>
      <c r="MC147" s="14"/>
      <c r="MD147" s="14"/>
      <c r="ME147" s="14"/>
      <c r="MF147" s="14"/>
      <c r="MG147" s="14"/>
      <c r="MH147" s="14"/>
      <c r="MI147" s="14"/>
      <c r="MJ147" s="14"/>
      <c r="MK147" s="14"/>
      <c r="ML147" s="14"/>
      <c r="MM147" s="14"/>
      <c r="MN147" s="14"/>
      <c r="MO147" s="14"/>
      <c r="MP147" s="14"/>
      <c r="MQ147" s="14"/>
      <c r="MR147" s="14"/>
      <c r="MS147" s="14"/>
      <c r="MT147" s="14"/>
      <c r="MU147" s="14"/>
      <c r="MV147" s="14"/>
      <c r="MW147" s="14"/>
      <c r="MX147" s="14"/>
      <c r="MY147" s="14"/>
      <c r="MZ147" s="14"/>
      <c r="NA147" s="14"/>
      <c r="NB147" s="14"/>
      <c r="NC147" s="14"/>
      <c r="ND147" s="14"/>
      <c r="NE147" s="14"/>
      <c r="NF147" s="14"/>
      <c r="NG147" s="14"/>
      <c r="NH147" s="14"/>
      <c r="NI147" s="14"/>
      <c r="NJ147" s="14"/>
      <c r="NK147" s="14"/>
      <c r="NL147" s="14"/>
      <c r="NM147" s="14"/>
      <c r="NN147" s="14"/>
      <c r="NO147" s="14"/>
      <c r="NP147" s="14"/>
      <c r="NQ147" s="14"/>
      <c r="NR147" s="14"/>
      <c r="NS147" s="14"/>
      <c r="NT147" s="14"/>
      <c r="NU147" s="14"/>
      <c r="NV147" s="14"/>
      <c r="NW147" s="14"/>
      <c r="NX147" s="14"/>
      <c r="NY147" s="14"/>
      <c r="NZ147" s="14"/>
      <c r="OA147" s="14"/>
      <c r="OB147" s="14"/>
      <c r="OC147" s="14"/>
      <c r="OD147" s="14"/>
      <c r="OE147" s="14"/>
      <c r="OF147" s="14"/>
      <c r="OG147" s="14"/>
      <c r="OH147" s="14"/>
      <c r="OI147" s="14"/>
      <c r="OJ147" s="14"/>
      <c r="OK147" s="14"/>
      <c r="OL147" s="14"/>
      <c r="OM147" s="14"/>
      <c r="ON147" s="14"/>
      <c r="OO147" s="14"/>
      <c r="OP147" s="14"/>
      <c r="OQ147" s="14"/>
      <c r="OR147" s="14"/>
      <c r="OS147" s="14"/>
      <c r="OT147" s="14"/>
      <c r="OU147" s="14"/>
      <c r="OV147" s="14"/>
      <c r="OW147" s="14"/>
      <c r="OX147" s="14"/>
      <c r="OY147" s="14"/>
      <c r="OZ147" s="14"/>
      <c r="PA147" s="14"/>
      <c r="PB147" s="14"/>
      <c r="PC147" s="14"/>
      <c r="PD147" s="14"/>
      <c r="PE147" s="14"/>
      <c r="PF147" s="14"/>
      <c r="PG147" s="14"/>
      <c r="PH147" s="14"/>
      <c r="PI147" s="14"/>
      <c r="PJ147" s="14"/>
      <c r="PK147" s="14"/>
      <c r="PL147" s="14"/>
      <c r="PM147" s="14"/>
      <c r="PN147" s="14"/>
      <c r="PO147" s="14"/>
      <c r="PP147" s="14"/>
      <c r="PQ147" s="14"/>
      <c r="PR147" s="14"/>
      <c r="PS147" s="14"/>
      <c r="PT147" s="14"/>
      <c r="PU147" s="14"/>
      <c r="PV147" s="14"/>
      <c r="PW147" s="14"/>
      <c r="PX147" s="14"/>
      <c r="PY147" s="14"/>
      <c r="PZ147" s="14"/>
      <c r="QA147" s="14"/>
      <c r="QB147" s="14"/>
      <c r="QC147" s="14"/>
      <c r="QD147" s="14"/>
      <c r="QE147" s="14"/>
      <c r="QF147" s="14"/>
      <c r="QG147" s="14"/>
      <c r="QH147" s="14"/>
      <c r="QI147" s="14"/>
      <c r="QJ147" s="14"/>
      <c r="QK147" s="14"/>
      <c r="QL147" s="14"/>
      <c r="QM147" s="14"/>
      <c r="QN147" s="14"/>
      <c r="QO147" s="14"/>
      <c r="QP147" s="14"/>
      <c r="QQ147" s="14"/>
      <c r="QR147" s="14"/>
      <c r="QS147" s="14"/>
      <c r="QT147" s="14"/>
      <c r="QU147" s="14"/>
      <c r="QV147" s="14"/>
      <c r="QW147" s="14"/>
      <c r="QX147" s="14"/>
      <c r="QY147" s="14"/>
      <c r="QZ147" s="14"/>
      <c r="RA147" s="14"/>
      <c r="RB147" s="14"/>
      <c r="RC147" s="14"/>
      <c r="RD147" s="14"/>
      <c r="RE147" s="14"/>
      <c r="RF147" s="14"/>
      <c r="RG147" s="14"/>
      <c r="RH147" s="14"/>
      <c r="RI147" s="14"/>
      <c r="RJ147" s="14"/>
      <c r="RK147" s="14"/>
      <c r="RL147" s="14"/>
      <c r="RM147" s="14"/>
      <c r="RN147" s="14"/>
      <c r="RO147" s="14"/>
      <c r="RP147" s="14"/>
      <c r="RQ147" s="14"/>
      <c r="RR147" s="14"/>
      <c r="RS147" s="14"/>
      <c r="RT147" s="14"/>
      <c r="RU147" s="14"/>
      <c r="RV147" s="14"/>
      <c r="RW147" s="14"/>
      <c r="RX147" s="14"/>
      <c r="RY147" s="14"/>
      <c r="RZ147" s="14"/>
      <c r="SA147" s="14"/>
      <c r="SB147" s="14"/>
      <c r="SC147" s="14"/>
      <c r="SD147" s="14"/>
      <c r="SE147" s="14"/>
      <c r="SF147" s="14"/>
      <c r="SG147" s="14"/>
      <c r="SH147" s="14"/>
      <c r="SI147" s="14"/>
      <c r="SJ147" s="14"/>
      <c r="SK147" s="14"/>
      <c r="SL147" s="14"/>
      <c r="SM147" s="14"/>
      <c r="SN147" s="14"/>
      <c r="SO147" s="14"/>
      <c r="SP147" s="14"/>
      <c r="SQ147" s="14"/>
      <c r="SR147" s="14"/>
    </row>
    <row r="148" spans="1:512" s="262" customFormat="1" ht="32.25" customHeight="1" x14ac:dyDescent="0.25">
      <c r="A148" s="1617" t="s">
        <v>1884</v>
      </c>
      <c r="B148" s="1307" t="s">
        <v>692</v>
      </c>
      <c r="C148" s="1307" t="s">
        <v>693</v>
      </c>
      <c r="D148" s="264" t="s">
        <v>694</v>
      </c>
      <c r="E148" s="263">
        <v>43979</v>
      </c>
      <c r="F148" s="1307" t="s">
        <v>9</v>
      </c>
      <c r="IW148" s="14"/>
      <c r="IX148" s="14"/>
      <c r="IY148" s="14"/>
      <c r="IZ148" s="14"/>
      <c r="JA148" s="14"/>
      <c r="JB148" s="14"/>
      <c r="JC148" s="14"/>
      <c r="JD148" s="14"/>
      <c r="JE148" s="14"/>
      <c r="JF148" s="14"/>
      <c r="JG148" s="14"/>
      <c r="JH148" s="14"/>
      <c r="JI148" s="14"/>
      <c r="JJ148" s="14"/>
      <c r="JK148" s="14"/>
      <c r="JL148" s="14"/>
      <c r="JM148" s="14"/>
      <c r="JN148" s="14"/>
      <c r="JO148" s="14"/>
      <c r="JP148" s="14"/>
      <c r="JQ148" s="14"/>
      <c r="JR148" s="14"/>
      <c r="JS148" s="14"/>
      <c r="JT148" s="14"/>
      <c r="JU148" s="14"/>
      <c r="JV148" s="14"/>
      <c r="JW148" s="14"/>
      <c r="JX148" s="14"/>
      <c r="JY148" s="14"/>
      <c r="JZ148" s="14"/>
      <c r="KA148" s="14"/>
      <c r="KB148" s="14"/>
      <c r="KC148" s="14"/>
      <c r="KD148" s="14"/>
      <c r="KE148" s="14"/>
      <c r="KF148" s="14"/>
      <c r="KG148" s="14"/>
      <c r="KH148" s="14"/>
      <c r="KI148" s="14"/>
      <c r="KJ148" s="14"/>
      <c r="KK148" s="14"/>
      <c r="KL148" s="14"/>
      <c r="KM148" s="14"/>
      <c r="KN148" s="14"/>
      <c r="KO148" s="14"/>
      <c r="KP148" s="14"/>
      <c r="KQ148" s="14"/>
      <c r="KR148" s="14"/>
      <c r="KS148" s="14"/>
      <c r="KT148" s="14"/>
      <c r="KU148" s="14"/>
      <c r="KV148" s="14"/>
      <c r="KW148" s="14"/>
      <c r="KX148" s="14"/>
      <c r="KY148" s="14"/>
      <c r="KZ148" s="14"/>
      <c r="LA148" s="14"/>
      <c r="LB148" s="14"/>
      <c r="LC148" s="14"/>
      <c r="LD148" s="14"/>
      <c r="LE148" s="14"/>
      <c r="LF148" s="14"/>
      <c r="LG148" s="14"/>
      <c r="LH148" s="14"/>
      <c r="LI148" s="14"/>
      <c r="LJ148" s="14"/>
      <c r="LK148" s="14"/>
      <c r="LL148" s="14"/>
      <c r="LM148" s="14"/>
      <c r="LN148" s="14"/>
      <c r="LO148" s="14"/>
      <c r="LP148" s="14"/>
      <c r="LQ148" s="14"/>
      <c r="LR148" s="14"/>
      <c r="LS148" s="14"/>
      <c r="LT148" s="14"/>
      <c r="LU148" s="14"/>
      <c r="LV148" s="14"/>
      <c r="LW148" s="14"/>
      <c r="LX148" s="14"/>
      <c r="LY148" s="14"/>
      <c r="LZ148" s="14"/>
      <c r="MA148" s="14"/>
      <c r="MB148" s="14"/>
      <c r="MC148" s="14"/>
      <c r="MD148" s="14"/>
      <c r="ME148" s="14"/>
      <c r="MF148" s="14"/>
      <c r="MG148" s="14"/>
      <c r="MH148" s="14"/>
      <c r="MI148" s="14"/>
      <c r="MJ148" s="14"/>
      <c r="MK148" s="14"/>
      <c r="ML148" s="14"/>
      <c r="MM148" s="14"/>
      <c r="MN148" s="14"/>
      <c r="MO148" s="14"/>
      <c r="MP148" s="14"/>
      <c r="MQ148" s="14"/>
      <c r="MR148" s="14"/>
      <c r="MS148" s="14"/>
      <c r="MT148" s="14"/>
      <c r="MU148" s="14"/>
      <c r="MV148" s="14"/>
      <c r="MW148" s="14"/>
      <c r="MX148" s="14"/>
      <c r="MY148" s="14"/>
      <c r="MZ148" s="14"/>
      <c r="NA148" s="14"/>
      <c r="NB148" s="14"/>
      <c r="NC148" s="14"/>
      <c r="ND148" s="14"/>
      <c r="NE148" s="14"/>
      <c r="NF148" s="14"/>
      <c r="NG148" s="14"/>
      <c r="NH148" s="14"/>
      <c r="NI148" s="14"/>
      <c r="NJ148" s="14"/>
      <c r="NK148" s="14"/>
      <c r="NL148" s="14"/>
      <c r="NM148" s="14"/>
      <c r="NN148" s="14"/>
      <c r="NO148" s="14"/>
      <c r="NP148" s="14"/>
      <c r="NQ148" s="14"/>
      <c r="NR148" s="14"/>
      <c r="NS148" s="14"/>
      <c r="NT148" s="14"/>
      <c r="NU148" s="14"/>
      <c r="NV148" s="14"/>
      <c r="NW148" s="14"/>
      <c r="NX148" s="14"/>
      <c r="NY148" s="14"/>
      <c r="NZ148" s="14"/>
      <c r="OA148" s="14"/>
      <c r="OB148" s="14"/>
      <c r="OC148" s="14"/>
      <c r="OD148" s="14"/>
      <c r="OE148" s="14"/>
      <c r="OF148" s="14"/>
      <c r="OG148" s="14"/>
      <c r="OH148" s="14"/>
      <c r="OI148" s="14"/>
      <c r="OJ148" s="14"/>
      <c r="OK148" s="14"/>
      <c r="OL148" s="14"/>
      <c r="OM148" s="14"/>
      <c r="ON148" s="14"/>
      <c r="OO148" s="14"/>
      <c r="OP148" s="14"/>
      <c r="OQ148" s="14"/>
      <c r="OR148" s="14"/>
      <c r="OS148" s="14"/>
      <c r="OT148" s="14"/>
      <c r="OU148" s="14"/>
      <c r="OV148" s="14"/>
      <c r="OW148" s="14"/>
      <c r="OX148" s="14"/>
      <c r="OY148" s="14"/>
      <c r="OZ148" s="14"/>
      <c r="PA148" s="14"/>
      <c r="PB148" s="14"/>
      <c r="PC148" s="14"/>
      <c r="PD148" s="14"/>
      <c r="PE148" s="14"/>
      <c r="PF148" s="14"/>
      <c r="PG148" s="14"/>
      <c r="PH148" s="14"/>
      <c r="PI148" s="14"/>
      <c r="PJ148" s="14"/>
      <c r="PK148" s="14"/>
      <c r="PL148" s="14"/>
      <c r="PM148" s="14"/>
      <c r="PN148" s="14"/>
      <c r="PO148" s="14"/>
      <c r="PP148" s="14"/>
      <c r="PQ148" s="14"/>
      <c r="PR148" s="14"/>
      <c r="PS148" s="14"/>
      <c r="PT148" s="14"/>
      <c r="PU148" s="14"/>
      <c r="PV148" s="14"/>
      <c r="PW148" s="14"/>
      <c r="PX148" s="14"/>
      <c r="PY148" s="14"/>
      <c r="PZ148" s="14"/>
      <c r="QA148" s="14"/>
      <c r="QB148" s="14"/>
      <c r="QC148" s="14"/>
      <c r="QD148" s="14"/>
      <c r="QE148" s="14"/>
      <c r="QF148" s="14"/>
      <c r="QG148" s="14"/>
      <c r="QH148" s="14"/>
      <c r="QI148" s="14"/>
      <c r="QJ148" s="14"/>
      <c r="QK148" s="14"/>
      <c r="QL148" s="14"/>
      <c r="QM148" s="14"/>
      <c r="QN148" s="14"/>
      <c r="QO148" s="14"/>
      <c r="QP148" s="14"/>
      <c r="QQ148" s="14"/>
      <c r="QR148" s="14"/>
      <c r="QS148" s="14"/>
      <c r="QT148" s="14"/>
      <c r="QU148" s="14"/>
      <c r="QV148" s="14"/>
      <c r="QW148" s="14"/>
      <c r="QX148" s="14"/>
      <c r="QY148" s="14"/>
      <c r="QZ148" s="14"/>
      <c r="RA148" s="14"/>
      <c r="RB148" s="14"/>
      <c r="RC148" s="14"/>
      <c r="RD148" s="14"/>
      <c r="RE148" s="14"/>
      <c r="RF148" s="14"/>
      <c r="RG148" s="14"/>
      <c r="RH148" s="14"/>
      <c r="RI148" s="14"/>
      <c r="RJ148" s="14"/>
      <c r="RK148" s="14"/>
      <c r="RL148" s="14"/>
      <c r="RM148" s="14"/>
      <c r="RN148" s="14"/>
      <c r="RO148" s="14"/>
      <c r="RP148" s="14"/>
      <c r="RQ148" s="14"/>
      <c r="RR148" s="14"/>
      <c r="RS148" s="14"/>
      <c r="RT148" s="14"/>
      <c r="RU148" s="14"/>
      <c r="RV148" s="14"/>
      <c r="RW148" s="14"/>
      <c r="RX148" s="14"/>
      <c r="RY148" s="14"/>
      <c r="RZ148" s="14"/>
      <c r="SA148" s="14"/>
      <c r="SB148" s="14"/>
      <c r="SC148" s="14"/>
      <c r="SD148" s="14"/>
      <c r="SE148" s="14"/>
      <c r="SF148" s="14"/>
      <c r="SG148" s="14"/>
      <c r="SH148" s="14"/>
      <c r="SI148" s="14"/>
      <c r="SJ148" s="14"/>
      <c r="SK148" s="14"/>
      <c r="SL148" s="14"/>
      <c r="SM148" s="14"/>
      <c r="SN148" s="14"/>
      <c r="SO148" s="14"/>
      <c r="SP148" s="14"/>
      <c r="SQ148" s="14"/>
      <c r="SR148" s="14"/>
    </row>
    <row r="149" spans="1:512" s="262" customFormat="1" ht="32.25" customHeight="1" x14ac:dyDescent="0.25">
      <c r="A149" s="1617" t="s">
        <v>1884</v>
      </c>
      <c r="B149" s="1307" t="s">
        <v>692</v>
      </c>
      <c r="C149" s="1307" t="s">
        <v>693</v>
      </c>
      <c r="D149" s="264" t="s">
        <v>695</v>
      </c>
      <c r="E149" s="263">
        <v>44339</v>
      </c>
      <c r="F149" s="1307" t="s">
        <v>9</v>
      </c>
      <c r="IW149" s="14"/>
      <c r="IX149" s="14"/>
      <c r="IY149" s="14"/>
      <c r="IZ149" s="14"/>
      <c r="JA149" s="14"/>
      <c r="JB149" s="14"/>
      <c r="JC149" s="14"/>
      <c r="JD149" s="14"/>
      <c r="JE149" s="14"/>
      <c r="JF149" s="14"/>
      <c r="JG149" s="14"/>
      <c r="JH149" s="14"/>
      <c r="JI149" s="14"/>
      <c r="JJ149" s="14"/>
      <c r="JK149" s="14"/>
      <c r="JL149" s="14"/>
      <c r="JM149" s="14"/>
      <c r="JN149" s="14"/>
      <c r="JO149" s="14"/>
      <c r="JP149" s="14"/>
      <c r="JQ149" s="14"/>
      <c r="JR149" s="14"/>
      <c r="JS149" s="14"/>
      <c r="JT149" s="14"/>
      <c r="JU149" s="14"/>
      <c r="JV149" s="14"/>
      <c r="JW149" s="14"/>
      <c r="JX149" s="14"/>
      <c r="JY149" s="14"/>
      <c r="JZ149" s="14"/>
      <c r="KA149" s="14"/>
      <c r="KB149" s="14"/>
      <c r="KC149" s="14"/>
      <c r="KD149" s="14"/>
      <c r="KE149" s="14"/>
      <c r="KF149" s="14"/>
      <c r="KG149" s="14"/>
      <c r="KH149" s="14"/>
      <c r="KI149" s="14"/>
      <c r="KJ149" s="14"/>
      <c r="KK149" s="14"/>
      <c r="KL149" s="14"/>
      <c r="KM149" s="14"/>
      <c r="KN149" s="14"/>
      <c r="KO149" s="14"/>
      <c r="KP149" s="14"/>
      <c r="KQ149" s="14"/>
      <c r="KR149" s="14"/>
      <c r="KS149" s="14"/>
      <c r="KT149" s="14"/>
      <c r="KU149" s="14"/>
      <c r="KV149" s="14"/>
      <c r="KW149" s="14"/>
      <c r="KX149" s="14"/>
      <c r="KY149" s="14"/>
      <c r="KZ149" s="14"/>
      <c r="LA149" s="14"/>
      <c r="LB149" s="14"/>
      <c r="LC149" s="14"/>
      <c r="LD149" s="14"/>
      <c r="LE149" s="14"/>
      <c r="LF149" s="14"/>
      <c r="LG149" s="14"/>
      <c r="LH149" s="14"/>
      <c r="LI149" s="14"/>
      <c r="LJ149" s="14"/>
      <c r="LK149" s="14"/>
      <c r="LL149" s="14"/>
      <c r="LM149" s="14"/>
      <c r="LN149" s="14"/>
      <c r="LO149" s="14"/>
      <c r="LP149" s="14"/>
      <c r="LQ149" s="14"/>
      <c r="LR149" s="14"/>
      <c r="LS149" s="14"/>
      <c r="LT149" s="14"/>
      <c r="LU149" s="14"/>
      <c r="LV149" s="14"/>
      <c r="LW149" s="14"/>
      <c r="LX149" s="14"/>
      <c r="LY149" s="14"/>
      <c r="LZ149" s="14"/>
      <c r="MA149" s="14"/>
      <c r="MB149" s="14"/>
      <c r="MC149" s="14"/>
      <c r="MD149" s="14"/>
      <c r="ME149" s="14"/>
      <c r="MF149" s="14"/>
      <c r="MG149" s="14"/>
      <c r="MH149" s="14"/>
      <c r="MI149" s="14"/>
      <c r="MJ149" s="14"/>
      <c r="MK149" s="14"/>
      <c r="ML149" s="14"/>
      <c r="MM149" s="14"/>
      <c r="MN149" s="14"/>
      <c r="MO149" s="14"/>
      <c r="MP149" s="14"/>
      <c r="MQ149" s="14"/>
      <c r="MR149" s="14"/>
      <c r="MS149" s="14"/>
      <c r="MT149" s="14"/>
      <c r="MU149" s="14"/>
      <c r="MV149" s="14"/>
      <c r="MW149" s="14"/>
      <c r="MX149" s="14"/>
      <c r="MY149" s="14"/>
      <c r="MZ149" s="14"/>
      <c r="NA149" s="14"/>
      <c r="NB149" s="14"/>
      <c r="NC149" s="14"/>
      <c r="ND149" s="14"/>
      <c r="NE149" s="14"/>
      <c r="NF149" s="14"/>
      <c r="NG149" s="14"/>
      <c r="NH149" s="14"/>
      <c r="NI149" s="14"/>
      <c r="NJ149" s="14"/>
      <c r="NK149" s="14"/>
      <c r="NL149" s="14"/>
      <c r="NM149" s="14"/>
      <c r="NN149" s="14"/>
      <c r="NO149" s="14"/>
      <c r="NP149" s="14"/>
      <c r="NQ149" s="14"/>
      <c r="NR149" s="14"/>
      <c r="NS149" s="14"/>
      <c r="NT149" s="14"/>
      <c r="NU149" s="14"/>
      <c r="NV149" s="14"/>
      <c r="NW149" s="14"/>
      <c r="NX149" s="14"/>
      <c r="NY149" s="14"/>
      <c r="NZ149" s="14"/>
      <c r="OA149" s="14"/>
      <c r="OB149" s="14"/>
      <c r="OC149" s="14"/>
      <c r="OD149" s="14"/>
      <c r="OE149" s="14"/>
      <c r="OF149" s="14"/>
      <c r="OG149" s="14"/>
      <c r="OH149" s="14"/>
      <c r="OI149" s="14"/>
      <c r="OJ149" s="14"/>
      <c r="OK149" s="14"/>
      <c r="OL149" s="14"/>
      <c r="OM149" s="14"/>
      <c r="ON149" s="14"/>
      <c r="OO149" s="14"/>
      <c r="OP149" s="14"/>
      <c r="OQ149" s="14"/>
      <c r="OR149" s="14"/>
      <c r="OS149" s="14"/>
      <c r="OT149" s="14"/>
      <c r="OU149" s="14"/>
      <c r="OV149" s="14"/>
      <c r="OW149" s="14"/>
      <c r="OX149" s="14"/>
      <c r="OY149" s="14"/>
      <c r="OZ149" s="14"/>
      <c r="PA149" s="14"/>
      <c r="PB149" s="14"/>
      <c r="PC149" s="14"/>
      <c r="PD149" s="14"/>
      <c r="PE149" s="14"/>
      <c r="PF149" s="14"/>
      <c r="PG149" s="14"/>
      <c r="PH149" s="14"/>
      <c r="PI149" s="14"/>
      <c r="PJ149" s="14"/>
      <c r="PK149" s="14"/>
      <c r="PL149" s="14"/>
      <c r="PM149" s="14"/>
      <c r="PN149" s="14"/>
      <c r="PO149" s="14"/>
      <c r="PP149" s="14"/>
      <c r="PQ149" s="14"/>
      <c r="PR149" s="14"/>
      <c r="PS149" s="14"/>
      <c r="PT149" s="14"/>
      <c r="PU149" s="14"/>
      <c r="PV149" s="14"/>
      <c r="PW149" s="14"/>
      <c r="PX149" s="14"/>
      <c r="PY149" s="14"/>
      <c r="PZ149" s="14"/>
      <c r="QA149" s="14"/>
      <c r="QB149" s="14"/>
      <c r="QC149" s="14"/>
      <c r="QD149" s="14"/>
      <c r="QE149" s="14"/>
      <c r="QF149" s="14"/>
      <c r="QG149" s="14"/>
      <c r="QH149" s="14"/>
      <c r="QI149" s="14"/>
      <c r="QJ149" s="14"/>
      <c r="QK149" s="14"/>
      <c r="QL149" s="14"/>
      <c r="QM149" s="14"/>
      <c r="QN149" s="14"/>
      <c r="QO149" s="14"/>
      <c r="QP149" s="14"/>
      <c r="QQ149" s="14"/>
      <c r="QR149" s="14"/>
      <c r="QS149" s="14"/>
      <c r="QT149" s="14"/>
      <c r="QU149" s="14"/>
      <c r="QV149" s="14"/>
      <c r="QW149" s="14"/>
      <c r="QX149" s="14"/>
      <c r="QY149" s="14"/>
      <c r="QZ149" s="14"/>
      <c r="RA149" s="14"/>
      <c r="RB149" s="14"/>
      <c r="RC149" s="14"/>
      <c r="RD149" s="14"/>
      <c r="RE149" s="14"/>
      <c r="RF149" s="14"/>
      <c r="RG149" s="14"/>
      <c r="RH149" s="14"/>
      <c r="RI149" s="14"/>
      <c r="RJ149" s="14"/>
      <c r="RK149" s="14"/>
      <c r="RL149" s="14"/>
      <c r="RM149" s="14"/>
      <c r="RN149" s="14"/>
      <c r="RO149" s="14"/>
      <c r="RP149" s="14"/>
      <c r="RQ149" s="14"/>
      <c r="RR149" s="14"/>
      <c r="RS149" s="14"/>
      <c r="RT149" s="14"/>
      <c r="RU149" s="14"/>
      <c r="RV149" s="14"/>
      <c r="RW149" s="14"/>
      <c r="RX149" s="14"/>
      <c r="RY149" s="14"/>
      <c r="RZ149" s="14"/>
      <c r="SA149" s="14"/>
      <c r="SB149" s="14"/>
      <c r="SC149" s="14"/>
      <c r="SD149" s="14"/>
      <c r="SE149" s="14"/>
      <c r="SF149" s="14"/>
      <c r="SG149" s="14"/>
      <c r="SH149" s="14"/>
      <c r="SI149" s="14"/>
      <c r="SJ149" s="14"/>
      <c r="SK149" s="14"/>
      <c r="SL149" s="14"/>
      <c r="SM149" s="14"/>
      <c r="SN149" s="14"/>
      <c r="SO149" s="14"/>
      <c r="SP149" s="14"/>
      <c r="SQ149" s="14"/>
      <c r="SR149" s="14"/>
    </row>
    <row r="150" spans="1:512" s="262" customFormat="1" ht="32.25" customHeight="1" x14ac:dyDescent="0.25">
      <c r="A150" s="1617" t="s">
        <v>1884</v>
      </c>
      <c r="B150" s="1307" t="s">
        <v>692</v>
      </c>
      <c r="C150" s="1307" t="s">
        <v>693</v>
      </c>
      <c r="D150" s="264" t="s">
        <v>696</v>
      </c>
      <c r="E150" s="263">
        <v>45419</v>
      </c>
      <c r="F150" s="1307" t="s">
        <v>9</v>
      </c>
      <c r="IW150" s="14"/>
      <c r="IX150" s="14"/>
      <c r="IY150" s="14"/>
      <c r="IZ150" s="14"/>
      <c r="JA150" s="14"/>
      <c r="JB150" s="14"/>
      <c r="JC150" s="14"/>
      <c r="JD150" s="14"/>
      <c r="JE150" s="14"/>
      <c r="JF150" s="14"/>
      <c r="JG150" s="14"/>
      <c r="JH150" s="14"/>
      <c r="JI150" s="14"/>
      <c r="JJ150" s="14"/>
      <c r="JK150" s="14"/>
      <c r="JL150" s="14"/>
      <c r="JM150" s="14"/>
      <c r="JN150" s="14"/>
      <c r="JO150" s="14"/>
      <c r="JP150" s="14"/>
      <c r="JQ150" s="14"/>
      <c r="JR150" s="14"/>
      <c r="JS150" s="14"/>
      <c r="JT150" s="14"/>
      <c r="JU150" s="14"/>
      <c r="JV150" s="14"/>
      <c r="JW150" s="14"/>
      <c r="JX150" s="14"/>
      <c r="JY150" s="14"/>
      <c r="JZ150" s="14"/>
      <c r="KA150" s="14"/>
      <c r="KB150" s="14"/>
      <c r="KC150" s="14"/>
      <c r="KD150" s="14"/>
      <c r="KE150" s="14"/>
      <c r="KF150" s="14"/>
      <c r="KG150" s="14"/>
      <c r="KH150" s="14"/>
      <c r="KI150" s="14"/>
      <c r="KJ150" s="14"/>
      <c r="KK150" s="14"/>
      <c r="KL150" s="14"/>
      <c r="KM150" s="14"/>
      <c r="KN150" s="14"/>
      <c r="KO150" s="14"/>
      <c r="KP150" s="14"/>
      <c r="KQ150" s="14"/>
      <c r="KR150" s="14"/>
      <c r="KS150" s="14"/>
      <c r="KT150" s="14"/>
      <c r="KU150" s="14"/>
      <c r="KV150" s="14"/>
      <c r="KW150" s="14"/>
      <c r="KX150" s="14"/>
      <c r="KY150" s="14"/>
      <c r="KZ150" s="14"/>
      <c r="LA150" s="14"/>
      <c r="LB150" s="14"/>
      <c r="LC150" s="14"/>
      <c r="LD150" s="14"/>
      <c r="LE150" s="14"/>
      <c r="LF150" s="14"/>
      <c r="LG150" s="14"/>
      <c r="LH150" s="14"/>
      <c r="LI150" s="14"/>
      <c r="LJ150" s="14"/>
      <c r="LK150" s="14"/>
      <c r="LL150" s="14"/>
      <c r="LM150" s="14"/>
      <c r="LN150" s="14"/>
      <c r="LO150" s="14"/>
      <c r="LP150" s="14"/>
      <c r="LQ150" s="14"/>
      <c r="LR150" s="14"/>
      <c r="LS150" s="14"/>
      <c r="LT150" s="14"/>
      <c r="LU150" s="14"/>
      <c r="LV150" s="14"/>
      <c r="LW150" s="14"/>
      <c r="LX150" s="14"/>
      <c r="LY150" s="14"/>
      <c r="LZ150" s="14"/>
      <c r="MA150" s="14"/>
      <c r="MB150" s="14"/>
      <c r="MC150" s="14"/>
      <c r="MD150" s="14"/>
      <c r="ME150" s="14"/>
      <c r="MF150" s="14"/>
      <c r="MG150" s="14"/>
      <c r="MH150" s="14"/>
      <c r="MI150" s="14"/>
      <c r="MJ150" s="14"/>
      <c r="MK150" s="14"/>
      <c r="ML150" s="14"/>
      <c r="MM150" s="14"/>
      <c r="MN150" s="14"/>
      <c r="MO150" s="14"/>
      <c r="MP150" s="14"/>
      <c r="MQ150" s="14"/>
      <c r="MR150" s="14"/>
      <c r="MS150" s="14"/>
      <c r="MT150" s="14"/>
      <c r="MU150" s="14"/>
      <c r="MV150" s="14"/>
      <c r="MW150" s="14"/>
      <c r="MX150" s="14"/>
      <c r="MY150" s="14"/>
      <c r="MZ150" s="14"/>
      <c r="NA150" s="14"/>
      <c r="NB150" s="14"/>
      <c r="NC150" s="14"/>
      <c r="ND150" s="14"/>
      <c r="NE150" s="14"/>
      <c r="NF150" s="14"/>
      <c r="NG150" s="14"/>
      <c r="NH150" s="14"/>
      <c r="NI150" s="14"/>
      <c r="NJ150" s="14"/>
      <c r="NK150" s="14"/>
      <c r="NL150" s="14"/>
      <c r="NM150" s="14"/>
      <c r="NN150" s="14"/>
      <c r="NO150" s="14"/>
      <c r="NP150" s="14"/>
      <c r="NQ150" s="14"/>
      <c r="NR150" s="14"/>
      <c r="NS150" s="14"/>
      <c r="NT150" s="14"/>
      <c r="NU150" s="14"/>
      <c r="NV150" s="14"/>
      <c r="NW150" s="14"/>
      <c r="NX150" s="14"/>
      <c r="NY150" s="14"/>
      <c r="NZ150" s="14"/>
      <c r="OA150" s="14"/>
      <c r="OB150" s="14"/>
      <c r="OC150" s="14"/>
      <c r="OD150" s="14"/>
      <c r="OE150" s="14"/>
      <c r="OF150" s="14"/>
      <c r="OG150" s="14"/>
      <c r="OH150" s="14"/>
      <c r="OI150" s="14"/>
      <c r="OJ150" s="14"/>
      <c r="OK150" s="14"/>
      <c r="OL150" s="14"/>
      <c r="OM150" s="14"/>
      <c r="ON150" s="14"/>
      <c r="OO150" s="14"/>
      <c r="OP150" s="14"/>
      <c r="OQ150" s="14"/>
      <c r="OR150" s="14"/>
      <c r="OS150" s="14"/>
      <c r="OT150" s="14"/>
      <c r="OU150" s="14"/>
      <c r="OV150" s="14"/>
      <c r="OW150" s="14"/>
      <c r="OX150" s="14"/>
      <c r="OY150" s="14"/>
      <c r="OZ150" s="14"/>
      <c r="PA150" s="14"/>
      <c r="PB150" s="14"/>
      <c r="PC150" s="14"/>
      <c r="PD150" s="14"/>
      <c r="PE150" s="14"/>
      <c r="PF150" s="14"/>
      <c r="PG150" s="14"/>
      <c r="PH150" s="14"/>
      <c r="PI150" s="14"/>
      <c r="PJ150" s="14"/>
      <c r="PK150" s="14"/>
      <c r="PL150" s="14"/>
      <c r="PM150" s="14"/>
      <c r="PN150" s="14"/>
      <c r="PO150" s="14"/>
      <c r="PP150" s="14"/>
      <c r="PQ150" s="14"/>
      <c r="PR150" s="14"/>
      <c r="PS150" s="14"/>
      <c r="PT150" s="14"/>
      <c r="PU150" s="14"/>
      <c r="PV150" s="14"/>
      <c r="PW150" s="14"/>
      <c r="PX150" s="14"/>
      <c r="PY150" s="14"/>
      <c r="PZ150" s="14"/>
      <c r="QA150" s="14"/>
      <c r="QB150" s="14"/>
      <c r="QC150" s="14"/>
      <c r="QD150" s="14"/>
      <c r="QE150" s="14"/>
      <c r="QF150" s="14"/>
      <c r="QG150" s="14"/>
      <c r="QH150" s="14"/>
      <c r="QI150" s="14"/>
      <c r="QJ150" s="14"/>
      <c r="QK150" s="14"/>
      <c r="QL150" s="14"/>
      <c r="QM150" s="14"/>
      <c r="QN150" s="14"/>
      <c r="QO150" s="14"/>
      <c r="QP150" s="14"/>
      <c r="QQ150" s="14"/>
      <c r="QR150" s="14"/>
      <c r="QS150" s="14"/>
      <c r="QT150" s="14"/>
      <c r="QU150" s="14"/>
      <c r="QV150" s="14"/>
      <c r="QW150" s="14"/>
      <c r="QX150" s="14"/>
      <c r="QY150" s="14"/>
      <c r="QZ150" s="14"/>
      <c r="RA150" s="14"/>
      <c r="RB150" s="14"/>
      <c r="RC150" s="14"/>
      <c r="RD150" s="14"/>
      <c r="RE150" s="14"/>
      <c r="RF150" s="14"/>
      <c r="RG150" s="14"/>
      <c r="RH150" s="14"/>
      <c r="RI150" s="14"/>
      <c r="RJ150" s="14"/>
      <c r="RK150" s="14"/>
      <c r="RL150" s="14"/>
      <c r="RM150" s="14"/>
      <c r="RN150" s="14"/>
      <c r="RO150" s="14"/>
      <c r="RP150" s="14"/>
      <c r="RQ150" s="14"/>
      <c r="RR150" s="14"/>
      <c r="RS150" s="14"/>
      <c r="RT150" s="14"/>
      <c r="RU150" s="14"/>
      <c r="RV150" s="14"/>
      <c r="RW150" s="14"/>
      <c r="RX150" s="14"/>
      <c r="RY150" s="14"/>
      <c r="RZ150" s="14"/>
      <c r="SA150" s="14"/>
      <c r="SB150" s="14"/>
      <c r="SC150" s="14"/>
      <c r="SD150" s="14"/>
      <c r="SE150" s="14"/>
      <c r="SF150" s="14"/>
      <c r="SG150" s="14"/>
      <c r="SH150" s="14"/>
      <c r="SI150" s="14"/>
      <c r="SJ150" s="14"/>
      <c r="SK150" s="14"/>
      <c r="SL150" s="14"/>
      <c r="SM150" s="14"/>
      <c r="SN150" s="14"/>
      <c r="SO150" s="14"/>
      <c r="SP150" s="14"/>
      <c r="SQ150" s="14"/>
      <c r="SR150" s="14"/>
    </row>
    <row r="151" spans="1:512" s="262" customFormat="1" ht="32.25" customHeight="1" x14ac:dyDescent="0.25">
      <c r="A151" s="1617" t="s">
        <v>140</v>
      </c>
      <c r="B151" s="1307" t="s">
        <v>1293</v>
      </c>
      <c r="C151" s="1307" t="s">
        <v>1294</v>
      </c>
      <c r="D151" s="264" t="s">
        <v>1295</v>
      </c>
      <c r="E151" s="263">
        <v>45143</v>
      </c>
      <c r="F151" s="1307" t="s">
        <v>9</v>
      </c>
      <c r="IW151" s="14"/>
      <c r="IX151" s="14"/>
      <c r="IY151" s="14"/>
      <c r="IZ151" s="14"/>
      <c r="JA151" s="14"/>
      <c r="JB151" s="14"/>
      <c r="JC151" s="14"/>
      <c r="JD151" s="14"/>
      <c r="JE151" s="14"/>
      <c r="JF151" s="14"/>
      <c r="JG151" s="14"/>
      <c r="JH151" s="14"/>
      <c r="JI151" s="14"/>
      <c r="JJ151" s="14"/>
      <c r="JK151" s="14"/>
      <c r="JL151" s="14"/>
      <c r="JM151" s="14"/>
      <c r="JN151" s="14"/>
      <c r="JO151" s="14"/>
      <c r="JP151" s="14"/>
      <c r="JQ151" s="14"/>
      <c r="JR151" s="14"/>
      <c r="JS151" s="14"/>
      <c r="JT151" s="14"/>
      <c r="JU151" s="14"/>
      <c r="JV151" s="14"/>
      <c r="JW151" s="14"/>
      <c r="JX151" s="14"/>
      <c r="JY151" s="14"/>
      <c r="JZ151" s="14"/>
      <c r="KA151" s="14"/>
      <c r="KB151" s="14"/>
      <c r="KC151" s="14"/>
      <c r="KD151" s="14"/>
      <c r="KE151" s="14"/>
      <c r="KF151" s="14"/>
      <c r="KG151" s="14"/>
      <c r="KH151" s="14"/>
      <c r="KI151" s="14"/>
      <c r="KJ151" s="14"/>
      <c r="KK151" s="14"/>
      <c r="KL151" s="14"/>
      <c r="KM151" s="14"/>
      <c r="KN151" s="14"/>
      <c r="KO151" s="14"/>
      <c r="KP151" s="14"/>
      <c r="KQ151" s="14"/>
      <c r="KR151" s="14"/>
      <c r="KS151" s="14"/>
      <c r="KT151" s="14"/>
      <c r="KU151" s="14"/>
      <c r="KV151" s="14"/>
      <c r="KW151" s="14"/>
      <c r="KX151" s="14"/>
      <c r="KY151" s="14"/>
      <c r="KZ151" s="14"/>
      <c r="LA151" s="14"/>
      <c r="LB151" s="14"/>
      <c r="LC151" s="14"/>
      <c r="LD151" s="14"/>
      <c r="LE151" s="14"/>
      <c r="LF151" s="14"/>
      <c r="LG151" s="14"/>
      <c r="LH151" s="14"/>
      <c r="LI151" s="14"/>
      <c r="LJ151" s="14"/>
      <c r="LK151" s="14"/>
      <c r="LL151" s="14"/>
      <c r="LM151" s="14"/>
      <c r="LN151" s="14"/>
      <c r="LO151" s="14"/>
      <c r="LP151" s="14"/>
      <c r="LQ151" s="14"/>
      <c r="LR151" s="14"/>
      <c r="LS151" s="14"/>
      <c r="LT151" s="14"/>
      <c r="LU151" s="14"/>
      <c r="LV151" s="14"/>
      <c r="LW151" s="14"/>
      <c r="LX151" s="14"/>
      <c r="LY151" s="14"/>
      <c r="LZ151" s="14"/>
      <c r="MA151" s="14"/>
      <c r="MB151" s="14"/>
      <c r="MC151" s="14"/>
      <c r="MD151" s="14"/>
      <c r="ME151" s="14"/>
      <c r="MF151" s="14"/>
      <c r="MG151" s="14"/>
      <c r="MH151" s="14"/>
      <c r="MI151" s="14"/>
      <c r="MJ151" s="14"/>
      <c r="MK151" s="14"/>
      <c r="ML151" s="14"/>
      <c r="MM151" s="14"/>
      <c r="MN151" s="14"/>
      <c r="MO151" s="14"/>
      <c r="MP151" s="14"/>
      <c r="MQ151" s="14"/>
      <c r="MR151" s="14"/>
      <c r="MS151" s="14"/>
      <c r="MT151" s="14"/>
      <c r="MU151" s="14"/>
      <c r="MV151" s="14"/>
      <c r="MW151" s="14"/>
      <c r="MX151" s="14"/>
      <c r="MY151" s="14"/>
      <c r="MZ151" s="14"/>
      <c r="NA151" s="14"/>
      <c r="NB151" s="14"/>
      <c r="NC151" s="14"/>
      <c r="ND151" s="14"/>
      <c r="NE151" s="14"/>
      <c r="NF151" s="14"/>
      <c r="NG151" s="14"/>
      <c r="NH151" s="14"/>
      <c r="NI151" s="14"/>
      <c r="NJ151" s="14"/>
      <c r="NK151" s="14"/>
      <c r="NL151" s="14"/>
      <c r="NM151" s="14"/>
      <c r="NN151" s="14"/>
      <c r="NO151" s="14"/>
      <c r="NP151" s="14"/>
      <c r="NQ151" s="14"/>
      <c r="NR151" s="14"/>
      <c r="NS151" s="14"/>
      <c r="NT151" s="14"/>
      <c r="NU151" s="14"/>
      <c r="NV151" s="14"/>
      <c r="NW151" s="14"/>
      <c r="NX151" s="14"/>
      <c r="NY151" s="14"/>
      <c r="NZ151" s="14"/>
      <c r="OA151" s="14"/>
      <c r="OB151" s="14"/>
      <c r="OC151" s="14"/>
      <c r="OD151" s="14"/>
      <c r="OE151" s="14"/>
      <c r="OF151" s="14"/>
      <c r="OG151" s="14"/>
      <c r="OH151" s="14"/>
      <c r="OI151" s="14"/>
      <c r="OJ151" s="14"/>
      <c r="OK151" s="14"/>
      <c r="OL151" s="14"/>
      <c r="OM151" s="14"/>
      <c r="ON151" s="14"/>
      <c r="OO151" s="14"/>
      <c r="OP151" s="14"/>
      <c r="OQ151" s="14"/>
      <c r="OR151" s="14"/>
      <c r="OS151" s="14"/>
      <c r="OT151" s="14"/>
      <c r="OU151" s="14"/>
      <c r="OV151" s="14"/>
      <c r="OW151" s="14"/>
      <c r="OX151" s="14"/>
      <c r="OY151" s="14"/>
      <c r="OZ151" s="14"/>
      <c r="PA151" s="14"/>
      <c r="PB151" s="14"/>
      <c r="PC151" s="14"/>
      <c r="PD151" s="14"/>
      <c r="PE151" s="14"/>
      <c r="PF151" s="14"/>
      <c r="PG151" s="14"/>
      <c r="PH151" s="14"/>
      <c r="PI151" s="14"/>
      <c r="PJ151" s="14"/>
      <c r="PK151" s="14"/>
      <c r="PL151" s="14"/>
      <c r="PM151" s="14"/>
      <c r="PN151" s="14"/>
      <c r="PO151" s="14"/>
      <c r="PP151" s="14"/>
      <c r="PQ151" s="14"/>
      <c r="PR151" s="14"/>
      <c r="PS151" s="14"/>
      <c r="PT151" s="14"/>
      <c r="PU151" s="14"/>
      <c r="PV151" s="14"/>
      <c r="PW151" s="14"/>
      <c r="PX151" s="14"/>
      <c r="PY151" s="14"/>
      <c r="PZ151" s="14"/>
      <c r="QA151" s="14"/>
      <c r="QB151" s="14"/>
      <c r="QC151" s="14"/>
      <c r="QD151" s="14"/>
      <c r="QE151" s="14"/>
      <c r="QF151" s="14"/>
      <c r="QG151" s="14"/>
      <c r="QH151" s="14"/>
      <c r="QI151" s="14"/>
      <c r="QJ151" s="14"/>
      <c r="QK151" s="14"/>
      <c r="QL151" s="14"/>
      <c r="QM151" s="14"/>
      <c r="QN151" s="14"/>
      <c r="QO151" s="14"/>
      <c r="QP151" s="14"/>
      <c r="QQ151" s="14"/>
      <c r="QR151" s="14"/>
      <c r="QS151" s="14"/>
      <c r="QT151" s="14"/>
      <c r="QU151" s="14"/>
      <c r="QV151" s="14"/>
      <c r="QW151" s="14"/>
      <c r="QX151" s="14"/>
      <c r="QY151" s="14"/>
      <c r="QZ151" s="14"/>
      <c r="RA151" s="14"/>
      <c r="RB151" s="14"/>
      <c r="RC151" s="14"/>
      <c r="RD151" s="14"/>
      <c r="RE151" s="14"/>
      <c r="RF151" s="14"/>
      <c r="RG151" s="14"/>
      <c r="RH151" s="14"/>
      <c r="RI151" s="14"/>
      <c r="RJ151" s="14"/>
      <c r="RK151" s="14"/>
      <c r="RL151" s="14"/>
      <c r="RM151" s="14"/>
      <c r="RN151" s="14"/>
      <c r="RO151" s="14"/>
      <c r="RP151" s="14"/>
      <c r="RQ151" s="14"/>
      <c r="RR151" s="14"/>
      <c r="RS151" s="14"/>
      <c r="RT151" s="14"/>
      <c r="RU151" s="14"/>
      <c r="RV151" s="14"/>
      <c r="RW151" s="14"/>
      <c r="RX151" s="14"/>
      <c r="RY151" s="14"/>
      <c r="RZ151" s="14"/>
      <c r="SA151" s="14"/>
      <c r="SB151" s="14"/>
      <c r="SC151" s="14"/>
      <c r="SD151" s="14"/>
      <c r="SE151" s="14"/>
      <c r="SF151" s="14"/>
      <c r="SG151" s="14"/>
      <c r="SH151" s="14"/>
      <c r="SI151" s="14"/>
      <c r="SJ151" s="14"/>
      <c r="SK151" s="14"/>
      <c r="SL151" s="14"/>
      <c r="SM151" s="14"/>
      <c r="SN151" s="14"/>
      <c r="SO151" s="14"/>
      <c r="SP151" s="14"/>
      <c r="SQ151" s="14"/>
      <c r="SR151" s="14"/>
    </row>
    <row r="152" spans="1:512" s="262" customFormat="1" ht="32.25" customHeight="1" x14ac:dyDescent="0.25">
      <c r="A152" s="1617" t="s">
        <v>140</v>
      </c>
      <c r="B152" s="1307" t="s">
        <v>1293</v>
      </c>
      <c r="C152" s="1307" t="s">
        <v>1294</v>
      </c>
      <c r="D152" s="264" t="s">
        <v>1296</v>
      </c>
      <c r="E152" s="263">
        <v>46943</v>
      </c>
      <c r="F152" s="1307" t="s">
        <v>9</v>
      </c>
      <c r="IW152" s="14"/>
      <c r="IX152" s="14"/>
      <c r="IY152" s="14"/>
      <c r="IZ152" s="14"/>
      <c r="JA152" s="14"/>
      <c r="JB152" s="14"/>
      <c r="JC152" s="14"/>
      <c r="JD152" s="14"/>
      <c r="JE152" s="14"/>
      <c r="JF152" s="14"/>
      <c r="JG152" s="14"/>
      <c r="JH152" s="14"/>
      <c r="JI152" s="14"/>
      <c r="JJ152" s="14"/>
      <c r="JK152" s="14"/>
      <c r="JL152" s="14"/>
      <c r="JM152" s="14"/>
      <c r="JN152" s="14"/>
      <c r="JO152" s="14"/>
      <c r="JP152" s="14"/>
      <c r="JQ152" s="14"/>
      <c r="JR152" s="14"/>
      <c r="JS152" s="14"/>
      <c r="JT152" s="14"/>
      <c r="JU152" s="14"/>
      <c r="JV152" s="14"/>
      <c r="JW152" s="14"/>
      <c r="JX152" s="14"/>
      <c r="JY152" s="14"/>
      <c r="JZ152" s="14"/>
      <c r="KA152" s="14"/>
      <c r="KB152" s="14"/>
      <c r="KC152" s="14"/>
      <c r="KD152" s="14"/>
      <c r="KE152" s="14"/>
      <c r="KF152" s="14"/>
      <c r="KG152" s="14"/>
      <c r="KH152" s="14"/>
      <c r="KI152" s="14"/>
      <c r="KJ152" s="14"/>
      <c r="KK152" s="14"/>
      <c r="KL152" s="14"/>
      <c r="KM152" s="14"/>
      <c r="KN152" s="14"/>
      <c r="KO152" s="14"/>
      <c r="KP152" s="14"/>
      <c r="KQ152" s="14"/>
      <c r="KR152" s="14"/>
      <c r="KS152" s="14"/>
      <c r="KT152" s="14"/>
      <c r="KU152" s="14"/>
      <c r="KV152" s="14"/>
      <c r="KW152" s="14"/>
      <c r="KX152" s="14"/>
      <c r="KY152" s="14"/>
      <c r="KZ152" s="14"/>
      <c r="LA152" s="14"/>
      <c r="LB152" s="14"/>
      <c r="LC152" s="14"/>
      <c r="LD152" s="14"/>
      <c r="LE152" s="14"/>
      <c r="LF152" s="14"/>
      <c r="LG152" s="14"/>
      <c r="LH152" s="14"/>
      <c r="LI152" s="14"/>
      <c r="LJ152" s="14"/>
      <c r="LK152" s="14"/>
      <c r="LL152" s="14"/>
      <c r="LM152" s="14"/>
      <c r="LN152" s="14"/>
      <c r="LO152" s="14"/>
      <c r="LP152" s="14"/>
      <c r="LQ152" s="14"/>
      <c r="LR152" s="14"/>
      <c r="LS152" s="14"/>
      <c r="LT152" s="14"/>
      <c r="LU152" s="14"/>
      <c r="LV152" s="14"/>
      <c r="LW152" s="14"/>
      <c r="LX152" s="14"/>
      <c r="LY152" s="14"/>
      <c r="LZ152" s="14"/>
      <c r="MA152" s="14"/>
      <c r="MB152" s="14"/>
      <c r="MC152" s="14"/>
      <c r="MD152" s="14"/>
      <c r="ME152" s="14"/>
      <c r="MF152" s="14"/>
      <c r="MG152" s="14"/>
      <c r="MH152" s="14"/>
      <c r="MI152" s="14"/>
      <c r="MJ152" s="14"/>
      <c r="MK152" s="14"/>
      <c r="ML152" s="14"/>
      <c r="MM152" s="14"/>
      <c r="MN152" s="14"/>
      <c r="MO152" s="14"/>
      <c r="MP152" s="14"/>
      <c r="MQ152" s="14"/>
      <c r="MR152" s="14"/>
      <c r="MS152" s="14"/>
      <c r="MT152" s="14"/>
      <c r="MU152" s="14"/>
      <c r="MV152" s="14"/>
      <c r="MW152" s="14"/>
      <c r="MX152" s="14"/>
      <c r="MY152" s="14"/>
      <c r="MZ152" s="14"/>
      <c r="NA152" s="14"/>
      <c r="NB152" s="14"/>
      <c r="NC152" s="14"/>
      <c r="ND152" s="14"/>
      <c r="NE152" s="14"/>
      <c r="NF152" s="14"/>
      <c r="NG152" s="14"/>
      <c r="NH152" s="14"/>
      <c r="NI152" s="14"/>
      <c r="NJ152" s="14"/>
      <c r="NK152" s="14"/>
      <c r="NL152" s="14"/>
      <c r="NM152" s="14"/>
      <c r="NN152" s="14"/>
      <c r="NO152" s="14"/>
      <c r="NP152" s="14"/>
      <c r="NQ152" s="14"/>
      <c r="NR152" s="14"/>
      <c r="NS152" s="14"/>
      <c r="NT152" s="14"/>
      <c r="NU152" s="14"/>
      <c r="NV152" s="14"/>
      <c r="NW152" s="14"/>
      <c r="NX152" s="14"/>
      <c r="NY152" s="14"/>
      <c r="NZ152" s="14"/>
      <c r="OA152" s="14"/>
      <c r="OB152" s="14"/>
      <c r="OC152" s="14"/>
      <c r="OD152" s="14"/>
      <c r="OE152" s="14"/>
      <c r="OF152" s="14"/>
      <c r="OG152" s="14"/>
      <c r="OH152" s="14"/>
      <c r="OI152" s="14"/>
      <c r="OJ152" s="14"/>
      <c r="OK152" s="14"/>
      <c r="OL152" s="14"/>
      <c r="OM152" s="14"/>
      <c r="ON152" s="14"/>
      <c r="OO152" s="14"/>
      <c r="OP152" s="14"/>
      <c r="OQ152" s="14"/>
      <c r="OR152" s="14"/>
      <c r="OS152" s="14"/>
      <c r="OT152" s="14"/>
      <c r="OU152" s="14"/>
      <c r="OV152" s="14"/>
      <c r="OW152" s="14"/>
      <c r="OX152" s="14"/>
      <c r="OY152" s="14"/>
      <c r="OZ152" s="14"/>
      <c r="PA152" s="14"/>
      <c r="PB152" s="14"/>
      <c r="PC152" s="14"/>
      <c r="PD152" s="14"/>
      <c r="PE152" s="14"/>
      <c r="PF152" s="14"/>
      <c r="PG152" s="14"/>
      <c r="PH152" s="14"/>
      <c r="PI152" s="14"/>
      <c r="PJ152" s="14"/>
      <c r="PK152" s="14"/>
      <c r="PL152" s="14"/>
      <c r="PM152" s="14"/>
      <c r="PN152" s="14"/>
      <c r="PO152" s="14"/>
      <c r="PP152" s="14"/>
      <c r="PQ152" s="14"/>
      <c r="PR152" s="14"/>
      <c r="PS152" s="14"/>
      <c r="PT152" s="14"/>
      <c r="PU152" s="14"/>
      <c r="PV152" s="14"/>
      <c r="PW152" s="14"/>
      <c r="PX152" s="14"/>
      <c r="PY152" s="14"/>
      <c r="PZ152" s="14"/>
      <c r="QA152" s="14"/>
      <c r="QB152" s="14"/>
      <c r="QC152" s="14"/>
      <c r="QD152" s="14"/>
      <c r="QE152" s="14"/>
      <c r="QF152" s="14"/>
      <c r="QG152" s="14"/>
      <c r="QH152" s="14"/>
      <c r="QI152" s="14"/>
      <c r="QJ152" s="14"/>
      <c r="QK152" s="14"/>
      <c r="QL152" s="14"/>
      <c r="QM152" s="14"/>
      <c r="QN152" s="14"/>
      <c r="QO152" s="14"/>
      <c r="QP152" s="14"/>
      <c r="QQ152" s="14"/>
      <c r="QR152" s="14"/>
      <c r="QS152" s="14"/>
      <c r="QT152" s="14"/>
      <c r="QU152" s="14"/>
      <c r="QV152" s="14"/>
      <c r="QW152" s="14"/>
      <c r="QX152" s="14"/>
      <c r="QY152" s="14"/>
      <c r="QZ152" s="14"/>
      <c r="RA152" s="14"/>
      <c r="RB152" s="14"/>
      <c r="RC152" s="14"/>
      <c r="RD152" s="14"/>
      <c r="RE152" s="14"/>
      <c r="RF152" s="14"/>
      <c r="RG152" s="14"/>
      <c r="RH152" s="14"/>
      <c r="RI152" s="14"/>
      <c r="RJ152" s="14"/>
      <c r="RK152" s="14"/>
      <c r="RL152" s="14"/>
      <c r="RM152" s="14"/>
      <c r="RN152" s="14"/>
      <c r="RO152" s="14"/>
      <c r="RP152" s="14"/>
      <c r="RQ152" s="14"/>
      <c r="RR152" s="14"/>
      <c r="RS152" s="14"/>
      <c r="RT152" s="14"/>
      <c r="RU152" s="14"/>
      <c r="RV152" s="14"/>
      <c r="RW152" s="14"/>
      <c r="RX152" s="14"/>
      <c r="RY152" s="14"/>
      <c r="RZ152" s="14"/>
      <c r="SA152" s="14"/>
      <c r="SB152" s="14"/>
      <c r="SC152" s="14"/>
      <c r="SD152" s="14"/>
      <c r="SE152" s="14"/>
      <c r="SF152" s="14"/>
      <c r="SG152" s="14"/>
      <c r="SH152" s="14"/>
      <c r="SI152" s="14"/>
      <c r="SJ152" s="14"/>
      <c r="SK152" s="14"/>
      <c r="SL152" s="14"/>
      <c r="SM152" s="14"/>
      <c r="SN152" s="14"/>
      <c r="SO152" s="14"/>
      <c r="SP152" s="14"/>
      <c r="SQ152" s="14"/>
      <c r="SR152" s="14"/>
    </row>
    <row r="153" spans="1:512" s="262" customFormat="1" ht="32.25" customHeight="1" x14ac:dyDescent="0.25">
      <c r="A153" s="1617" t="s">
        <v>140</v>
      </c>
      <c r="B153" s="1307" t="s">
        <v>1297</v>
      </c>
      <c r="C153" s="1307" t="s">
        <v>1002</v>
      </c>
      <c r="D153" s="264" t="s">
        <v>1003</v>
      </c>
      <c r="E153" s="263">
        <v>44587</v>
      </c>
      <c r="F153" s="1307" t="s">
        <v>9</v>
      </c>
      <c r="IW153" s="14"/>
      <c r="IX153" s="14"/>
      <c r="IY153" s="14"/>
      <c r="IZ153" s="14"/>
      <c r="JA153" s="14"/>
      <c r="JB153" s="14"/>
      <c r="JC153" s="14"/>
      <c r="JD153" s="14"/>
      <c r="JE153" s="14"/>
      <c r="JF153" s="14"/>
      <c r="JG153" s="14"/>
      <c r="JH153" s="14"/>
      <c r="JI153" s="14"/>
      <c r="JJ153" s="14"/>
      <c r="JK153" s="14"/>
      <c r="JL153" s="14"/>
      <c r="JM153" s="14"/>
      <c r="JN153" s="14"/>
      <c r="JO153" s="14"/>
      <c r="JP153" s="14"/>
      <c r="JQ153" s="14"/>
      <c r="JR153" s="14"/>
      <c r="JS153" s="14"/>
      <c r="JT153" s="14"/>
      <c r="JU153" s="14"/>
      <c r="JV153" s="14"/>
      <c r="JW153" s="14"/>
      <c r="JX153" s="14"/>
      <c r="JY153" s="14"/>
      <c r="JZ153" s="14"/>
      <c r="KA153" s="14"/>
      <c r="KB153" s="14"/>
      <c r="KC153" s="14"/>
      <c r="KD153" s="14"/>
      <c r="KE153" s="14"/>
      <c r="KF153" s="14"/>
      <c r="KG153" s="14"/>
      <c r="KH153" s="14"/>
      <c r="KI153" s="14"/>
      <c r="KJ153" s="14"/>
      <c r="KK153" s="14"/>
      <c r="KL153" s="14"/>
      <c r="KM153" s="14"/>
      <c r="KN153" s="14"/>
      <c r="KO153" s="14"/>
      <c r="KP153" s="14"/>
      <c r="KQ153" s="14"/>
      <c r="KR153" s="14"/>
      <c r="KS153" s="14"/>
      <c r="KT153" s="14"/>
      <c r="KU153" s="14"/>
      <c r="KV153" s="14"/>
      <c r="KW153" s="14"/>
      <c r="KX153" s="14"/>
      <c r="KY153" s="14"/>
      <c r="KZ153" s="14"/>
      <c r="LA153" s="14"/>
      <c r="LB153" s="14"/>
      <c r="LC153" s="14"/>
      <c r="LD153" s="14"/>
      <c r="LE153" s="14"/>
      <c r="LF153" s="14"/>
      <c r="LG153" s="14"/>
      <c r="LH153" s="14"/>
      <c r="LI153" s="14"/>
      <c r="LJ153" s="14"/>
      <c r="LK153" s="14"/>
      <c r="LL153" s="14"/>
      <c r="LM153" s="14"/>
      <c r="LN153" s="14"/>
      <c r="LO153" s="14"/>
      <c r="LP153" s="14"/>
      <c r="LQ153" s="14"/>
      <c r="LR153" s="14"/>
      <c r="LS153" s="14"/>
      <c r="LT153" s="14"/>
      <c r="LU153" s="14"/>
      <c r="LV153" s="14"/>
      <c r="LW153" s="14"/>
      <c r="LX153" s="14"/>
      <c r="LY153" s="14"/>
      <c r="LZ153" s="14"/>
      <c r="MA153" s="14"/>
      <c r="MB153" s="14"/>
      <c r="MC153" s="14"/>
      <c r="MD153" s="14"/>
      <c r="ME153" s="14"/>
      <c r="MF153" s="14"/>
      <c r="MG153" s="14"/>
      <c r="MH153" s="14"/>
      <c r="MI153" s="14"/>
      <c r="MJ153" s="14"/>
      <c r="MK153" s="14"/>
      <c r="ML153" s="14"/>
      <c r="MM153" s="14"/>
      <c r="MN153" s="14"/>
      <c r="MO153" s="14"/>
      <c r="MP153" s="14"/>
      <c r="MQ153" s="14"/>
      <c r="MR153" s="14"/>
      <c r="MS153" s="14"/>
      <c r="MT153" s="14"/>
      <c r="MU153" s="14"/>
      <c r="MV153" s="14"/>
      <c r="MW153" s="14"/>
      <c r="MX153" s="14"/>
      <c r="MY153" s="14"/>
      <c r="MZ153" s="14"/>
      <c r="NA153" s="14"/>
      <c r="NB153" s="14"/>
      <c r="NC153" s="14"/>
      <c r="ND153" s="14"/>
      <c r="NE153" s="14"/>
      <c r="NF153" s="14"/>
      <c r="NG153" s="14"/>
      <c r="NH153" s="14"/>
      <c r="NI153" s="14"/>
      <c r="NJ153" s="14"/>
      <c r="NK153" s="14"/>
      <c r="NL153" s="14"/>
      <c r="NM153" s="14"/>
      <c r="NN153" s="14"/>
      <c r="NO153" s="14"/>
      <c r="NP153" s="14"/>
      <c r="NQ153" s="14"/>
      <c r="NR153" s="14"/>
      <c r="NS153" s="14"/>
      <c r="NT153" s="14"/>
      <c r="NU153" s="14"/>
      <c r="NV153" s="14"/>
      <c r="NW153" s="14"/>
      <c r="NX153" s="14"/>
      <c r="NY153" s="14"/>
      <c r="NZ153" s="14"/>
      <c r="OA153" s="14"/>
      <c r="OB153" s="14"/>
      <c r="OC153" s="14"/>
      <c r="OD153" s="14"/>
      <c r="OE153" s="14"/>
      <c r="OF153" s="14"/>
      <c r="OG153" s="14"/>
      <c r="OH153" s="14"/>
      <c r="OI153" s="14"/>
      <c r="OJ153" s="14"/>
      <c r="OK153" s="14"/>
      <c r="OL153" s="14"/>
      <c r="OM153" s="14"/>
      <c r="ON153" s="14"/>
      <c r="OO153" s="14"/>
      <c r="OP153" s="14"/>
      <c r="OQ153" s="14"/>
      <c r="OR153" s="14"/>
      <c r="OS153" s="14"/>
      <c r="OT153" s="14"/>
      <c r="OU153" s="14"/>
      <c r="OV153" s="14"/>
      <c r="OW153" s="14"/>
      <c r="OX153" s="14"/>
      <c r="OY153" s="14"/>
      <c r="OZ153" s="14"/>
      <c r="PA153" s="14"/>
      <c r="PB153" s="14"/>
      <c r="PC153" s="14"/>
      <c r="PD153" s="14"/>
      <c r="PE153" s="14"/>
      <c r="PF153" s="14"/>
      <c r="PG153" s="14"/>
      <c r="PH153" s="14"/>
      <c r="PI153" s="14"/>
      <c r="PJ153" s="14"/>
      <c r="PK153" s="14"/>
      <c r="PL153" s="14"/>
      <c r="PM153" s="14"/>
      <c r="PN153" s="14"/>
      <c r="PO153" s="14"/>
      <c r="PP153" s="14"/>
      <c r="PQ153" s="14"/>
      <c r="PR153" s="14"/>
      <c r="PS153" s="14"/>
      <c r="PT153" s="14"/>
      <c r="PU153" s="14"/>
      <c r="PV153" s="14"/>
      <c r="PW153" s="14"/>
      <c r="PX153" s="14"/>
      <c r="PY153" s="14"/>
      <c r="PZ153" s="14"/>
      <c r="QA153" s="14"/>
      <c r="QB153" s="14"/>
      <c r="QC153" s="14"/>
      <c r="QD153" s="14"/>
      <c r="QE153" s="14"/>
      <c r="QF153" s="14"/>
      <c r="QG153" s="14"/>
      <c r="QH153" s="14"/>
      <c r="QI153" s="14"/>
      <c r="QJ153" s="14"/>
      <c r="QK153" s="14"/>
      <c r="QL153" s="14"/>
      <c r="QM153" s="14"/>
      <c r="QN153" s="14"/>
      <c r="QO153" s="14"/>
      <c r="QP153" s="14"/>
      <c r="QQ153" s="14"/>
      <c r="QR153" s="14"/>
      <c r="QS153" s="14"/>
      <c r="QT153" s="14"/>
      <c r="QU153" s="14"/>
      <c r="QV153" s="14"/>
      <c r="QW153" s="14"/>
      <c r="QX153" s="14"/>
      <c r="QY153" s="14"/>
      <c r="QZ153" s="14"/>
      <c r="RA153" s="14"/>
      <c r="RB153" s="14"/>
      <c r="RC153" s="14"/>
      <c r="RD153" s="14"/>
      <c r="RE153" s="14"/>
      <c r="RF153" s="14"/>
      <c r="RG153" s="14"/>
      <c r="RH153" s="14"/>
      <c r="RI153" s="14"/>
      <c r="RJ153" s="14"/>
      <c r="RK153" s="14"/>
      <c r="RL153" s="14"/>
      <c r="RM153" s="14"/>
      <c r="RN153" s="14"/>
      <c r="RO153" s="14"/>
      <c r="RP153" s="14"/>
      <c r="RQ153" s="14"/>
      <c r="RR153" s="14"/>
      <c r="RS153" s="14"/>
      <c r="RT153" s="14"/>
      <c r="RU153" s="14"/>
      <c r="RV153" s="14"/>
      <c r="RW153" s="14"/>
      <c r="RX153" s="14"/>
      <c r="RY153" s="14"/>
      <c r="RZ153" s="14"/>
      <c r="SA153" s="14"/>
      <c r="SB153" s="14"/>
      <c r="SC153" s="14"/>
      <c r="SD153" s="14"/>
      <c r="SE153" s="14"/>
      <c r="SF153" s="14"/>
      <c r="SG153" s="14"/>
      <c r="SH153" s="14"/>
      <c r="SI153" s="14"/>
      <c r="SJ153" s="14"/>
      <c r="SK153" s="14"/>
      <c r="SL153" s="14"/>
      <c r="SM153" s="14"/>
      <c r="SN153" s="14"/>
      <c r="SO153" s="14"/>
      <c r="SP153" s="14"/>
      <c r="SQ153" s="14"/>
      <c r="SR153" s="14"/>
    </row>
    <row r="154" spans="1:512" s="262" customFormat="1" ht="32.25" customHeight="1" x14ac:dyDescent="0.25">
      <c r="A154" s="1617" t="s">
        <v>140</v>
      </c>
      <c r="B154" s="1307" t="s">
        <v>1297</v>
      </c>
      <c r="C154" s="1307" t="s">
        <v>1002</v>
      </c>
      <c r="D154" s="264" t="s">
        <v>1004</v>
      </c>
      <c r="E154" s="263">
        <v>46387</v>
      </c>
      <c r="F154" s="1307" t="s">
        <v>9</v>
      </c>
      <c r="IW154" s="14"/>
      <c r="IX154" s="14"/>
      <c r="IY154" s="14"/>
      <c r="IZ154" s="14"/>
      <c r="JA154" s="14"/>
      <c r="JB154" s="14"/>
      <c r="JC154" s="14"/>
      <c r="JD154" s="14"/>
      <c r="JE154" s="14"/>
      <c r="JF154" s="14"/>
      <c r="JG154" s="14"/>
      <c r="JH154" s="14"/>
      <c r="JI154" s="14"/>
      <c r="JJ154" s="14"/>
      <c r="JK154" s="14"/>
      <c r="JL154" s="14"/>
      <c r="JM154" s="14"/>
      <c r="JN154" s="14"/>
      <c r="JO154" s="14"/>
      <c r="JP154" s="14"/>
      <c r="JQ154" s="14"/>
      <c r="JR154" s="14"/>
      <c r="JS154" s="14"/>
      <c r="JT154" s="14"/>
      <c r="JU154" s="14"/>
      <c r="JV154" s="14"/>
      <c r="JW154" s="14"/>
      <c r="JX154" s="14"/>
      <c r="JY154" s="14"/>
      <c r="JZ154" s="14"/>
      <c r="KA154" s="14"/>
      <c r="KB154" s="14"/>
      <c r="KC154" s="14"/>
      <c r="KD154" s="14"/>
      <c r="KE154" s="14"/>
      <c r="KF154" s="14"/>
      <c r="KG154" s="14"/>
      <c r="KH154" s="14"/>
      <c r="KI154" s="14"/>
      <c r="KJ154" s="14"/>
      <c r="KK154" s="14"/>
      <c r="KL154" s="14"/>
      <c r="KM154" s="14"/>
      <c r="KN154" s="14"/>
      <c r="KO154" s="14"/>
      <c r="KP154" s="14"/>
      <c r="KQ154" s="14"/>
      <c r="KR154" s="14"/>
      <c r="KS154" s="14"/>
      <c r="KT154" s="14"/>
      <c r="KU154" s="14"/>
      <c r="KV154" s="14"/>
      <c r="KW154" s="14"/>
      <c r="KX154" s="14"/>
      <c r="KY154" s="14"/>
      <c r="KZ154" s="14"/>
      <c r="LA154" s="14"/>
      <c r="LB154" s="14"/>
      <c r="LC154" s="14"/>
      <c r="LD154" s="14"/>
      <c r="LE154" s="14"/>
      <c r="LF154" s="14"/>
      <c r="LG154" s="14"/>
      <c r="LH154" s="14"/>
      <c r="LI154" s="14"/>
      <c r="LJ154" s="14"/>
      <c r="LK154" s="14"/>
      <c r="LL154" s="14"/>
      <c r="LM154" s="14"/>
      <c r="LN154" s="14"/>
      <c r="LO154" s="14"/>
      <c r="LP154" s="14"/>
      <c r="LQ154" s="14"/>
      <c r="LR154" s="14"/>
      <c r="LS154" s="14"/>
      <c r="LT154" s="14"/>
      <c r="LU154" s="14"/>
      <c r="LV154" s="14"/>
      <c r="LW154" s="14"/>
      <c r="LX154" s="14"/>
      <c r="LY154" s="14"/>
      <c r="LZ154" s="14"/>
      <c r="MA154" s="14"/>
      <c r="MB154" s="14"/>
      <c r="MC154" s="14"/>
      <c r="MD154" s="14"/>
      <c r="ME154" s="14"/>
      <c r="MF154" s="14"/>
      <c r="MG154" s="14"/>
      <c r="MH154" s="14"/>
      <c r="MI154" s="14"/>
      <c r="MJ154" s="14"/>
      <c r="MK154" s="14"/>
      <c r="ML154" s="14"/>
      <c r="MM154" s="14"/>
      <c r="MN154" s="14"/>
      <c r="MO154" s="14"/>
      <c r="MP154" s="14"/>
      <c r="MQ154" s="14"/>
      <c r="MR154" s="14"/>
      <c r="MS154" s="14"/>
      <c r="MT154" s="14"/>
      <c r="MU154" s="14"/>
      <c r="MV154" s="14"/>
      <c r="MW154" s="14"/>
      <c r="MX154" s="14"/>
      <c r="MY154" s="14"/>
      <c r="MZ154" s="14"/>
      <c r="NA154" s="14"/>
      <c r="NB154" s="14"/>
      <c r="NC154" s="14"/>
      <c r="ND154" s="14"/>
      <c r="NE154" s="14"/>
      <c r="NF154" s="14"/>
      <c r="NG154" s="14"/>
      <c r="NH154" s="14"/>
      <c r="NI154" s="14"/>
      <c r="NJ154" s="14"/>
      <c r="NK154" s="14"/>
      <c r="NL154" s="14"/>
      <c r="NM154" s="14"/>
      <c r="NN154" s="14"/>
      <c r="NO154" s="14"/>
      <c r="NP154" s="14"/>
      <c r="NQ154" s="14"/>
      <c r="NR154" s="14"/>
      <c r="NS154" s="14"/>
      <c r="NT154" s="14"/>
      <c r="NU154" s="14"/>
      <c r="NV154" s="14"/>
      <c r="NW154" s="14"/>
      <c r="NX154" s="14"/>
      <c r="NY154" s="14"/>
      <c r="NZ154" s="14"/>
      <c r="OA154" s="14"/>
      <c r="OB154" s="14"/>
      <c r="OC154" s="14"/>
      <c r="OD154" s="14"/>
      <c r="OE154" s="14"/>
      <c r="OF154" s="14"/>
      <c r="OG154" s="14"/>
      <c r="OH154" s="14"/>
      <c r="OI154" s="14"/>
      <c r="OJ154" s="14"/>
      <c r="OK154" s="14"/>
      <c r="OL154" s="14"/>
      <c r="OM154" s="14"/>
      <c r="ON154" s="14"/>
      <c r="OO154" s="14"/>
      <c r="OP154" s="14"/>
      <c r="OQ154" s="14"/>
      <c r="OR154" s="14"/>
      <c r="OS154" s="14"/>
      <c r="OT154" s="14"/>
      <c r="OU154" s="14"/>
      <c r="OV154" s="14"/>
      <c r="OW154" s="14"/>
      <c r="OX154" s="14"/>
      <c r="OY154" s="14"/>
      <c r="OZ154" s="14"/>
      <c r="PA154" s="14"/>
      <c r="PB154" s="14"/>
      <c r="PC154" s="14"/>
      <c r="PD154" s="14"/>
      <c r="PE154" s="14"/>
      <c r="PF154" s="14"/>
      <c r="PG154" s="14"/>
      <c r="PH154" s="14"/>
      <c r="PI154" s="14"/>
      <c r="PJ154" s="14"/>
      <c r="PK154" s="14"/>
      <c r="PL154" s="14"/>
      <c r="PM154" s="14"/>
      <c r="PN154" s="14"/>
      <c r="PO154" s="14"/>
      <c r="PP154" s="14"/>
      <c r="PQ154" s="14"/>
      <c r="PR154" s="14"/>
      <c r="PS154" s="14"/>
      <c r="PT154" s="14"/>
      <c r="PU154" s="14"/>
      <c r="PV154" s="14"/>
      <c r="PW154" s="14"/>
      <c r="PX154" s="14"/>
      <c r="PY154" s="14"/>
      <c r="PZ154" s="14"/>
      <c r="QA154" s="14"/>
      <c r="QB154" s="14"/>
      <c r="QC154" s="14"/>
      <c r="QD154" s="14"/>
      <c r="QE154" s="14"/>
      <c r="QF154" s="14"/>
      <c r="QG154" s="14"/>
      <c r="QH154" s="14"/>
      <c r="QI154" s="14"/>
      <c r="QJ154" s="14"/>
      <c r="QK154" s="14"/>
      <c r="QL154" s="14"/>
      <c r="QM154" s="14"/>
      <c r="QN154" s="14"/>
      <c r="QO154" s="14"/>
      <c r="QP154" s="14"/>
      <c r="QQ154" s="14"/>
      <c r="QR154" s="14"/>
      <c r="QS154" s="14"/>
      <c r="QT154" s="14"/>
      <c r="QU154" s="14"/>
      <c r="QV154" s="14"/>
      <c r="QW154" s="14"/>
      <c r="QX154" s="14"/>
      <c r="QY154" s="14"/>
      <c r="QZ154" s="14"/>
      <c r="RA154" s="14"/>
      <c r="RB154" s="14"/>
      <c r="RC154" s="14"/>
      <c r="RD154" s="14"/>
      <c r="RE154" s="14"/>
      <c r="RF154" s="14"/>
      <c r="RG154" s="14"/>
      <c r="RH154" s="14"/>
      <c r="RI154" s="14"/>
      <c r="RJ154" s="14"/>
      <c r="RK154" s="14"/>
      <c r="RL154" s="14"/>
      <c r="RM154" s="14"/>
      <c r="RN154" s="14"/>
      <c r="RO154" s="14"/>
      <c r="RP154" s="14"/>
      <c r="RQ154" s="14"/>
      <c r="RR154" s="14"/>
      <c r="RS154" s="14"/>
      <c r="RT154" s="14"/>
      <c r="RU154" s="14"/>
      <c r="RV154" s="14"/>
      <c r="RW154" s="14"/>
      <c r="RX154" s="14"/>
      <c r="RY154" s="14"/>
      <c r="RZ154" s="14"/>
      <c r="SA154" s="14"/>
      <c r="SB154" s="14"/>
      <c r="SC154" s="14"/>
      <c r="SD154" s="14"/>
      <c r="SE154" s="14"/>
      <c r="SF154" s="14"/>
      <c r="SG154" s="14"/>
      <c r="SH154" s="14"/>
      <c r="SI154" s="14"/>
      <c r="SJ154" s="14"/>
      <c r="SK154" s="14"/>
      <c r="SL154" s="14"/>
      <c r="SM154" s="14"/>
      <c r="SN154" s="14"/>
      <c r="SO154" s="14"/>
      <c r="SP154" s="14"/>
      <c r="SQ154" s="14"/>
      <c r="SR154" s="14"/>
    </row>
    <row r="155" spans="1:512" s="262" customFormat="1" ht="32.25" customHeight="1" x14ac:dyDescent="0.25">
      <c r="A155" s="1617" t="s">
        <v>140</v>
      </c>
      <c r="B155" s="1307" t="s">
        <v>1489</v>
      </c>
      <c r="C155" s="1307" t="s">
        <v>1490</v>
      </c>
      <c r="D155" s="264" t="s">
        <v>1491</v>
      </c>
      <c r="E155" s="263">
        <v>47206</v>
      </c>
      <c r="F155" s="1307" t="s">
        <v>9</v>
      </c>
      <c r="IW155" s="14"/>
      <c r="IX155" s="14"/>
      <c r="IY155" s="14"/>
      <c r="IZ155" s="14"/>
      <c r="JA155" s="14"/>
      <c r="JB155" s="14"/>
      <c r="JC155" s="14"/>
      <c r="JD155" s="14"/>
      <c r="JE155" s="14"/>
      <c r="JF155" s="14"/>
      <c r="JG155" s="14"/>
      <c r="JH155" s="14"/>
      <c r="JI155" s="14"/>
      <c r="JJ155" s="14"/>
      <c r="JK155" s="14"/>
      <c r="JL155" s="14"/>
      <c r="JM155" s="14"/>
      <c r="JN155" s="14"/>
      <c r="JO155" s="14"/>
      <c r="JP155" s="14"/>
      <c r="JQ155" s="14"/>
      <c r="JR155" s="14"/>
      <c r="JS155" s="14"/>
      <c r="JT155" s="14"/>
      <c r="JU155" s="14"/>
      <c r="JV155" s="14"/>
      <c r="JW155" s="14"/>
      <c r="JX155" s="14"/>
      <c r="JY155" s="14"/>
      <c r="JZ155" s="14"/>
      <c r="KA155" s="14"/>
      <c r="KB155" s="14"/>
      <c r="KC155" s="14"/>
      <c r="KD155" s="14"/>
      <c r="KE155" s="14"/>
      <c r="KF155" s="14"/>
      <c r="KG155" s="14"/>
      <c r="KH155" s="14"/>
      <c r="KI155" s="14"/>
      <c r="KJ155" s="14"/>
      <c r="KK155" s="14"/>
      <c r="KL155" s="14"/>
      <c r="KM155" s="14"/>
      <c r="KN155" s="14"/>
      <c r="KO155" s="14"/>
      <c r="KP155" s="14"/>
      <c r="KQ155" s="14"/>
      <c r="KR155" s="14"/>
      <c r="KS155" s="14"/>
      <c r="KT155" s="14"/>
      <c r="KU155" s="14"/>
      <c r="KV155" s="14"/>
      <c r="KW155" s="14"/>
      <c r="KX155" s="14"/>
      <c r="KY155" s="14"/>
      <c r="KZ155" s="14"/>
      <c r="LA155" s="14"/>
      <c r="LB155" s="14"/>
      <c r="LC155" s="14"/>
      <c r="LD155" s="14"/>
      <c r="LE155" s="14"/>
      <c r="LF155" s="14"/>
      <c r="LG155" s="14"/>
      <c r="LH155" s="14"/>
      <c r="LI155" s="14"/>
      <c r="LJ155" s="14"/>
      <c r="LK155" s="14"/>
      <c r="LL155" s="14"/>
      <c r="LM155" s="14"/>
      <c r="LN155" s="14"/>
      <c r="LO155" s="14"/>
      <c r="LP155" s="14"/>
      <c r="LQ155" s="14"/>
      <c r="LR155" s="14"/>
      <c r="LS155" s="14"/>
      <c r="LT155" s="14"/>
      <c r="LU155" s="14"/>
      <c r="LV155" s="14"/>
      <c r="LW155" s="14"/>
      <c r="LX155" s="14"/>
      <c r="LY155" s="14"/>
      <c r="LZ155" s="14"/>
      <c r="MA155" s="14"/>
      <c r="MB155" s="14"/>
      <c r="MC155" s="14"/>
      <c r="MD155" s="14"/>
      <c r="ME155" s="14"/>
      <c r="MF155" s="14"/>
      <c r="MG155" s="14"/>
      <c r="MH155" s="14"/>
      <c r="MI155" s="14"/>
      <c r="MJ155" s="14"/>
      <c r="MK155" s="14"/>
      <c r="ML155" s="14"/>
      <c r="MM155" s="14"/>
      <c r="MN155" s="14"/>
      <c r="MO155" s="14"/>
      <c r="MP155" s="14"/>
      <c r="MQ155" s="14"/>
      <c r="MR155" s="14"/>
      <c r="MS155" s="14"/>
      <c r="MT155" s="14"/>
      <c r="MU155" s="14"/>
      <c r="MV155" s="14"/>
      <c r="MW155" s="14"/>
      <c r="MX155" s="14"/>
      <c r="MY155" s="14"/>
      <c r="MZ155" s="14"/>
      <c r="NA155" s="14"/>
      <c r="NB155" s="14"/>
      <c r="NC155" s="14"/>
      <c r="ND155" s="14"/>
      <c r="NE155" s="14"/>
      <c r="NF155" s="14"/>
      <c r="NG155" s="14"/>
      <c r="NH155" s="14"/>
      <c r="NI155" s="14"/>
      <c r="NJ155" s="14"/>
      <c r="NK155" s="14"/>
      <c r="NL155" s="14"/>
      <c r="NM155" s="14"/>
      <c r="NN155" s="14"/>
      <c r="NO155" s="14"/>
      <c r="NP155" s="14"/>
      <c r="NQ155" s="14"/>
      <c r="NR155" s="14"/>
      <c r="NS155" s="14"/>
      <c r="NT155" s="14"/>
      <c r="NU155" s="14"/>
      <c r="NV155" s="14"/>
      <c r="NW155" s="14"/>
      <c r="NX155" s="14"/>
      <c r="NY155" s="14"/>
      <c r="NZ155" s="14"/>
      <c r="OA155" s="14"/>
      <c r="OB155" s="14"/>
      <c r="OC155" s="14"/>
      <c r="OD155" s="14"/>
      <c r="OE155" s="14"/>
      <c r="OF155" s="14"/>
      <c r="OG155" s="14"/>
      <c r="OH155" s="14"/>
      <c r="OI155" s="14"/>
      <c r="OJ155" s="14"/>
      <c r="OK155" s="14"/>
      <c r="OL155" s="14"/>
      <c r="OM155" s="14"/>
      <c r="ON155" s="14"/>
      <c r="OO155" s="14"/>
      <c r="OP155" s="14"/>
      <c r="OQ155" s="14"/>
      <c r="OR155" s="14"/>
      <c r="OS155" s="14"/>
      <c r="OT155" s="14"/>
      <c r="OU155" s="14"/>
      <c r="OV155" s="14"/>
      <c r="OW155" s="14"/>
      <c r="OX155" s="14"/>
      <c r="OY155" s="14"/>
      <c r="OZ155" s="14"/>
      <c r="PA155" s="14"/>
      <c r="PB155" s="14"/>
      <c r="PC155" s="14"/>
      <c r="PD155" s="14"/>
      <c r="PE155" s="14"/>
      <c r="PF155" s="14"/>
      <c r="PG155" s="14"/>
      <c r="PH155" s="14"/>
      <c r="PI155" s="14"/>
      <c r="PJ155" s="14"/>
      <c r="PK155" s="14"/>
      <c r="PL155" s="14"/>
      <c r="PM155" s="14"/>
      <c r="PN155" s="14"/>
      <c r="PO155" s="14"/>
      <c r="PP155" s="14"/>
      <c r="PQ155" s="14"/>
      <c r="PR155" s="14"/>
      <c r="PS155" s="14"/>
      <c r="PT155" s="14"/>
      <c r="PU155" s="14"/>
      <c r="PV155" s="14"/>
      <c r="PW155" s="14"/>
      <c r="PX155" s="14"/>
      <c r="PY155" s="14"/>
      <c r="PZ155" s="14"/>
      <c r="QA155" s="14"/>
      <c r="QB155" s="14"/>
      <c r="QC155" s="14"/>
      <c r="QD155" s="14"/>
      <c r="QE155" s="14"/>
      <c r="QF155" s="14"/>
      <c r="QG155" s="14"/>
      <c r="QH155" s="14"/>
      <c r="QI155" s="14"/>
      <c r="QJ155" s="14"/>
      <c r="QK155" s="14"/>
      <c r="QL155" s="14"/>
      <c r="QM155" s="14"/>
      <c r="QN155" s="14"/>
      <c r="QO155" s="14"/>
      <c r="QP155" s="14"/>
      <c r="QQ155" s="14"/>
      <c r="QR155" s="14"/>
      <c r="QS155" s="14"/>
      <c r="QT155" s="14"/>
      <c r="QU155" s="14"/>
      <c r="QV155" s="14"/>
      <c r="QW155" s="14"/>
      <c r="QX155" s="14"/>
      <c r="QY155" s="14"/>
      <c r="QZ155" s="14"/>
      <c r="RA155" s="14"/>
      <c r="RB155" s="14"/>
      <c r="RC155" s="14"/>
      <c r="RD155" s="14"/>
      <c r="RE155" s="14"/>
      <c r="RF155" s="14"/>
      <c r="RG155" s="14"/>
      <c r="RH155" s="14"/>
      <c r="RI155" s="14"/>
      <c r="RJ155" s="14"/>
      <c r="RK155" s="14"/>
      <c r="RL155" s="14"/>
      <c r="RM155" s="14"/>
      <c r="RN155" s="14"/>
      <c r="RO155" s="14"/>
      <c r="RP155" s="14"/>
      <c r="RQ155" s="14"/>
      <c r="RR155" s="14"/>
      <c r="RS155" s="14"/>
      <c r="RT155" s="14"/>
      <c r="RU155" s="14"/>
      <c r="RV155" s="14"/>
      <c r="RW155" s="14"/>
      <c r="RX155" s="14"/>
      <c r="RY155" s="14"/>
      <c r="RZ155" s="14"/>
      <c r="SA155" s="14"/>
      <c r="SB155" s="14"/>
      <c r="SC155" s="14"/>
      <c r="SD155" s="14"/>
      <c r="SE155" s="14"/>
      <c r="SF155" s="14"/>
      <c r="SG155" s="14"/>
      <c r="SH155" s="14"/>
      <c r="SI155" s="14"/>
      <c r="SJ155" s="14"/>
      <c r="SK155" s="14"/>
      <c r="SL155" s="14"/>
      <c r="SM155" s="14"/>
      <c r="SN155" s="14"/>
      <c r="SO155" s="14"/>
      <c r="SP155" s="14"/>
      <c r="SQ155" s="14"/>
      <c r="SR155" s="14"/>
    </row>
    <row r="156" spans="1:512" s="262" customFormat="1" ht="32.25" customHeight="1" x14ac:dyDescent="0.25">
      <c r="A156" s="1307" t="s">
        <v>141</v>
      </c>
      <c r="B156" s="1307" t="s">
        <v>1617</v>
      </c>
      <c r="C156" s="1307" t="s">
        <v>1278</v>
      </c>
      <c r="D156" s="264" t="s">
        <v>1279</v>
      </c>
      <c r="E156" s="263">
        <v>46158</v>
      </c>
      <c r="F156" s="1307" t="s">
        <v>2029</v>
      </c>
      <c r="IW156" s="14"/>
      <c r="IX156" s="14"/>
      <c r="IY156" s="14"/>
      <c r="IZ156" s="14"/>
      <c r="JA156" s="14"/>
      <c r="JB156" s="14"/>
      <c r="JC156" s="14"/>
      <c r="JD156" s="14"/>
      <c r="JE156" s="14"/>
      <c r="JF156" s="14"/>
      <c r="JG156" s="14"/>
      <c r="JH156" s="14"/>
      <c r="JI156" s="14"/>
      <c r="JJ156" s="14"/>
      <c r="JK156" s="14"/>
      <c r="JL156" s="14"/>
      <c r="JM156" s="14"/>
      <c r="JN156" s="14"/>
      <c r="JO156" s="14"/>
      <c r="JP156" s="14"/>
      <c r="JQ156" s="14"/>
      <c r="JR156" s="14"/>
      <c r="JS156" s="14"/>
      <c r="JT156" s="14"/>
      <c r="JU156" s="14"/>
      <c r="JV156" s="14"/>
      <c r="JW156" s="14"/>
      <c r="JX156" s="14"/>
      <c r="JY156" s="14"/>
      <c r="JZ156" s="14"/>
      <c r="KA156" s="14"/>
      <c r="KB156" s="14"/>
      <c r="KC156" s="14"/>
      <c r="KD156" s="14"/>
      <c r="KE156" s="14"/>
      <c r="KF156" s="14"/>
      <c r="KG156" s="14"/>
      <c r="KH156" s="14"/>
      <c r="KI156" s="14"/>
      <c r="KJ156" s="14"/>
      <c r="KK156" s="14"/>
      <c r="KL156" s="14"/>
      <c r="KM156" s="14"/>
      <c r="KN156" s="14"/>
      <c r="KO156" s="14"/>
      <c r="KP156" s="14"/>
      <c r="KQ156" s="14"/>
      <c r="KR156" s="14"/>
      <c r="KS156" s="14"/>
      <c r="KT156" s="14"/>
      <c r="KU156" s="14"/>
      <c r="KV156" s="14"/>
      <c r="KW156" s="14"/>
      <c r="KX156" s="14"/>
      <c r="KY156" s="14"/>
      <c r="KZ156" s="14"/>
      <c r="LA156" s="14"/>
      <c r="LB156" s="14"/>
      <c r="LC156" s="14"/>
      <c r="LD156" s="14"/>
      <c r="LE156" s="14"/>
      <c r="LF156" s="14"/>
      <c r="LG156" s="14"/>
      <c r="LH156" s="14"/>
      <c r="LI156" s="14"/>
      <c r="LJ156" s="14"/>
      <c r="LK156" s="14"/>
      <c r="LL156" s="14"/>
      <c r="LM156" s="14"/>
      <c r="LN156" s="14"/>
      <c r="LO156" s="14"/>
      <c r="LP156" s="14"/>
      <c r="LQ156" s="14"/>
      <c r="LR156" s="14"/>
      <c r="LS156" s="14"/>
      <c r="LT156" s="14"/>
      <c r="LU156" s="14"/>
      <c r="LV156" s="14"/>
      <c r="LW156" s="14"/>
      <c r="LX156" s="14"/>
      <c r="LY156" s="14"/>
      <c r="LZ156" s="14"/>
      <c r="MA156" s="14"/>
      <c r="MB156" s="14"/>
      <c r="MC156" s="14"/>
      <c r="MD156" s="14"/>
      <c r="ME156" s="14"/>
      <c r="MF156" s="14"/>
      <c r="MG156" s="14"/>
      <c r="MH156" s="14"/>
      <c r="MI156" s="14"/>
      <c r="MJ156" s="14"/>
      <c r="MK156" s="14"/>
      <c r="ML156" s="14"/>
      <c r="MM156" s="14"/>
      <c r="MN156" s="14"/>
      <c r="MO156" s="14"/>
      <c r="MP156" s="14"/>
      <c r="MQ156" s="14"/>
      <c r="MR156" s="14"/>
      <c r="MS156" s="14"/>
      <c r="MT156" s="14"/>
      <c r="MU156" s="14"/>
      <c r="MV156" s="14"/>
      <c r="MW156" s="14"/>
      <c r="MX156" s="14"/>
      <c r="MY156" s="14"/>
      <c r="MZ156" s="14"/>
      <c r="NA156" s="14"/>
      <c r="NB156" s="14"/>
      <c r="NC156" s="14"/>
      <c r="ND156" s="14"/>
      <c r="NE156" s="14"/>
      <c r="NF156" s="14"/>
      <c r="NG156" s="14"/>
      <c r="NH156" s="14"/>
      <c r="NI156" s="14"/>
      <c r="NJ156" s="14"/>
      <c r="NK156" s="14"/>
      <c r="NL156" s="14"/>
      <c r="NM156" s="14"/>
      <c r="NN156" s="14"/>
      <c r="NO156" s="14"/>
      <c r="NP156" s="14"/>
      <c r="NQ156" s="14"/>
      <c r="NR156" s="14"/>
      <c r="NS156" s="14"/>
      <c r="NT156" s="14"/>
      <c r="NU156" s="14"/>
      <c r="NV156" s="14"/>
      <c r="NW156" s="14"/>
      <c r="NX156" s="14"/>
      <c r="NY156" s="14"/>
      <c r="NZ156" s="14"/>
      <c r="OA156" s="14"/>
      <c r="OB156" s="14"/>
      <c r="OC156" s="14"/>
      <c r="OD156" s="14"/>
      <c r="OE156" s="14"/>
      <c r="OF156" s="14"/>
      <c r="OG156" s="14"/>
      <c r="OH156" s="14"/>
      <c r="OI156" s="14"/>
      <c r="OJ156" s="14"/>
      <c r="OK156" s="14"/>
      <c r="OL156" s="14"/>
      <c r="OM156" s="14"/>
      <c r="ON156" s="14"/>
      <c r="OO156" s="14"/>
      <c r="OP156" s="14"/>
      <c r="OQ156" s="14"/>
      <c r="OR156" s="14"/>
      <c r="OS156" s="14"/>
      <c r="OT156" s="14"/>
      <c r="OU156" s="14"/>
      <c r="OV156" s="14"/>
      <c r="OW156" s="14"/>
      <c r="OX156" s="14"/>
      <c r="OY156" s="14"/>
      <c r="OZ156" s="14"/>
      <c r="PA156" s="14"/>
      <c r="PB156" s="14"/>
      <c r="PC156" s="14"/>
      <c r="PD156" s="14"/>
      <c r="PE156" s="14"/>
      <c r="PF156" s="14"/>
      <c r="PG156" s="14"/>
      <c r="PH156" s="14"/>
      <c r="PI156" s="14"/>
      <c r="PJ156" s="14"/>
      <c r="PK156" s="14"/>
      <c r="PL156" s="14"/>
      <c r="PM156" s="14"/>
      <c r="PN156" s="14"/>
      <c r="PO156" s="14"/>
      <c r="PP156" s="14"/>
      <c r="PQ156" s="14"/>
      <c r="PR156" s="14"/>
      <c r="PS156" s="14"/>
      <c r="PT156" s="14"/>
      <c r="PU156" s="14"/>
      <c r="PV156" s="14"/>
      <c r="PW156" s="14"/>
      <c r="PX156" s="14"/>
      <c r="PY156" s="14"/>
      <c r="PZ156" s="14"/>
      <c r="QA156" s="14"/>
      <c r="QB156" s="14"/>
      <c r="QC156" s="14"/>
      <c r="QD156" s="14"/>
      <c r="QE156" s="14"/>
      <c r="QF156" s="14"/>
      <c r="QG156" s="14"/>
      <c r="QH156" s="14"/>
      <c r="QI156" s="14"/>
      <c r="QJ156" s="14"/>
      <c r="QK156" s="14"/>
      <c r="QL156" s="14"/>
      <c r="QM156" s="14"/>
      <c r="QN156" s="14"/>
      <c r="QO156" s="14"/>
      <c r="QP156" s="14"/>
      <c r="QQ156" s="14"/>
      <c r="QR156" s="14"/>
      <c r="QS156" s="14"/>
      <c r="QT156" s="14"/>
      <c r="QU156" s="14"/>
      <c r="QV156" s="14"/>
      <c r="QW156" s="14"/>
      <c r="QX156" s="14"/>
      <c r="QY156" s="14"/>
      <c r="QZ156" s="14"/>
      <c r="RA156" s="14"/>
      <c r="RB156" s="14"/>
      <c r="RC156" s="14"/>
      <c r="RD156" s="14"/>
      <c r="RE156" s="14"/>
      <c r="RF156" s="14"/>
      <c r="RG156" s="14"/>
      <c r="RH156" s="14"/>
      <c r="RI156" s="14"/>
      <c r="RJ156" s="14"/>
      <c r="RK156" s="14"/>
      <c r="RL156" s="14"/>
      <c r="RM156" s="14"/>
      <c r="RN156" s="14"/>
      <c r="RO156" s="14"/>
      <c r="RP156" s="14"/>
      <c r="RQ156" s="14"/>
      <c r="RR156" s="14"/>
      <c r="RS156" s="14"/>
      <c r="RT156" s="14"/>
      <c r="RU156" s="14"/>
      <c r="RV156" s="14"/>
      <c r="RW156" s="14"/>
      <c r="RX156" s="14"/>
      <c r="RY156" s="14"/>
      <c r="RZ156" s="14"/>
      <c r="SA156" s="14"/>
      <c r="SB156" s="14"/>
      <c r="SC156" s="14"/>
      <c r="SD156" s="14"/>
      <c r="SE156" s="14"/>
      <c r="SF156" s="14"/>
      <c r="SG156" s="14"/>
      <c r="SH156" s="14"/>
      <c r="SI156" s="14"/>
      <c r="SJ156" s="14"/>
      <c r="SK156" s="14"/>
      <c r="SL156" s="14"/>
      <c r="SM156" s="14"/>
      <c r="SN156" s="14"/>
      <c r="SO156" s="14"/>
      <c r="SP156" s="14"/>
      <c r="SQ156" s="14"/>
      <c r="SR156" s="14"/>
    </row>
    <row r="157" spans="1:512" s="262" customFormat="1" ht="32.25" customHeight="1" x14ac:dyDescent="0.25">
      <c r="A157" s="1617" t="s">
        <v>246</v>
      </c>
      <c r="B157" s="1307" t="s">
        <v>1618</v>
      </c>
      <c r="C157" s="1307" t="s">
        <v>247</v>
      </c>
      <c r="D157" s="264" t="s">
        <v>248</v>
      </c>
      <c r="E157" s="263">
        <v>44424</v>
      </c>
      <c r="F157" s="1307" t="s">
        <v>836</v>
      </c>
      <c r="IW157" s="14"/>
      <c r="IX157" s="14"/>
      <c r="IY157" s="14"/>
      <c r="IZ157" s="14"/>
      <c r="JA157" s="14"/>
      <c r="JB157" s="14"/>
      <c r="JC157" s="14"/>
      <c r="JD157" s="14"/>
      <c r="JE157" s="14"/>
      <c r="JF157" s="14"/>
      <c r="JG157" s="14"/>
      <c r="JH157" s="14"/>
      <c r="JI157" s="14"/>
      <c r="JJ157" s="14"/>
      <c r="JK157" s="14"/>
      <c r="JL157" s="14"/>
      <c r="JM157" s="14"/>
      <c r="JN157" s="14"/>
      <c r="JO157" s="14"/>
      <c r="JP157" s="14"/>
      <c r="JQ157" s="14"/>
      <c r="JR157" s="14"/>
      <c r="JS157" s="14"/>
      <c r="JT157" s="14"/>
      <c r="JU157" s="14"/>
      <c r="JV157" s="14"/>
      <c r="JW157" s="14"/>
      <c r="JX157" s="14"/>
      <c r="JY157" s="14"/>
      <c r="JZ157" s="14"/>
      <c r="KA157" s="14"/>
      <c r="KB157" s="14"/>
      <c r="KC157" s="14"/>
      <c r="KD157" s="14"/>
      <c r="KE157" s="14"/>
      <c r="KF157" s="14"/>
      <c r="KG157" s="14"/>
      <c r="KH157" s="14"/>
      <c r="KI157" s="14"/>
      <c r="KJ157" s="14"/>
      <c r="KK157" s="14"/>
      <c r="KL157" s="14"/>
      <c r="KM157" s="14"/>
      <c r="KN157" s="14"/>
      <c r="KO157" s="14"/>
      <c r="KP157" s="14"/>
      <c r="KQ157" s="14"/>
      <c r="KR157" s="14"/>
      <c r="KS157" s="14"/>
      <c r="KT157" s="14"/>
      <c r="KU157" s="14"/>
      <c r="KV157" s="14"/>
      <c r="KW157" s="14"/>
      <c r="KX157" s="14"/>
      <c r="KY157" s="14"/>
      <c r="KZ157" s="14"/>
      <c r="LA157" s="14"/>
      <c r="LB157" s="14"/>
      <c r="LC157" s="14"/>
      <c r="LD157" s="14"/>
      <c r="LE157" s="14"/>
      <c r="LF157" s="14"/>
      <c r="LG157" s="14"/>
      <c r="LH157" s="14"/>
      <c r="LI157" s="14"/>
      <c r="LJ157" s="14"/>
      <c r="LK157" s="14"/>
      <c r="LL157" s="14"/>
      <c r="LM157" s="14"/>
      <c r="LN157" s="14"/>
      <c r="LO157" s="14"/>
      <c r="LP157" s="14"/>
      <c r="LQ157" s="14"/>
      <c r="LR157" s="14"/>
      <c r="LS157" s="14"/>
      <c r="LT157" s="14"/>
      <c r="LU157" s="14"/>
      <c r="LV157" s="14"/>
      <c r="LW157" s="14"/>
      <c r="LX157" s="14"/>
      <c r="LY157" s="14"/>
      <c r="LZ157" s="14"/>
      <c r="MA157" s="14"/>
      <c r="MB157" s="14"/>
      <c r="MC157" s="14"/>
      <c r="MD157" s="14"/>
      <c r="ME157" s="14"/>
      <c r="MF157" s="14"/>
      <c r="MG157" s="14"/>
      <c r="MH157" s="14"/>
      <c r="MI157" s="14"/>
      <c r="MJ157" s="14"/>
      <c r="MK157" s="14"/>
      <c r="ML157" s="14"/>
      <c r="MM157" s="14"/>
      <c r="MN157" s="14"/>
      <c r="MO157" s="14"/>
      <c r="MP157" s="14"/>
      <c r="MQ157" s="14"/>
      <c r="MR157" s="14"/>
      <c r="MS157" s="14"/>
      <c r="MT157" s="14"/>
      <c r="MU157" s="14"/>
      <c r="MV157" s="14"/>
      <c r="MW157" s="14"/>
      <c r="MX157" s="14"/>
      <c r="MY157" s="14"/>
      <c r="MZ157" s="14"/>
      <c r="NA157" s="14"/>
      <c r="NB157" s="14"/>
      <c r="NC157" s="14"/>
      <c r="ND157" s="14"/>
      <c r="NE157" s="14"/>
      <c r="NF157" s="14"/>
      <c r="NG157" s="14"/>
      <c r="NH157" s="14"/>
      <c r="NI157" s="14"/>
      <c r="NJ157" s="14"/>
      <c r="NK157" s="14"/>
      <c r="NL157" s="14"/>
      <c r="NM157" s="14"/>
      <c r="NN157" s="14"/>
      <c r="NO157" s="14"/>
      <c r="NP157" s="14"/>
      <c r="NQ157" s="14"/>
      <c r="NR157" s="14"/>
      <c r="NS157" s="14"/>
      <c r="NT157" s="14"/>
      <c r="NU157" s="14"/>
      <c r="NV157" s="14"/>
      <c r="NW157" s="14"/>
      <c r="NX157" s="14"/>
      <c r="NY157" s="14"/>
      <c r="NZ157" s="14"/>
      <c r="OA157" s="14"/>
      <c r="OB157" s="14"/>
      <c r="OC157" s="14"/>
      <c r="OD157" s="14"/>
      <c r="OE157" s="14"/>
      <c r="OF157" s="14"/>
      <c r="OG157" s="14"/>
      <c r="OH157" s="14"/>
      <c r="OI157" s="14"/>
      <c r="OJ157" s="14"/>
      <c r="OK157" s="14"/>
      <c r="OL157" s="14"/>
      <c r="OM157" s="14"/>
      <c r="ON157" s="14"/>
      <c r="OO157" s="14"/>
      <c r="OP157" s="14"/>
      <c r="OQ157" s="14"/>
      <c r="OR157" s="14"/>
      <c r="OS157" s="14"/>
      <c r="OT157" s="14"/>
      <c r="OU157" s="14"/>
      <c r="OV157" s="14"/>
      <c r="OW157" s="14"/>
      <c r="OX157" s="14"/>
      <c r="OY157" s="14"/>
      <c r="OZ157" s="14"/>
      <c r="PA157" s="14"/>
      <c r="PB157" s="14"/>
      <c r="PC157" s="14"/>
      <c r="PD157" s="14"/>
      <c r="PE157" s="14"/>
      <c r="PF157" s="14"/>
      <c r="PG157" s="14"/>
      <c r="PH157" s="14"/>
      <c r="PI157" s="14"/>
      <c r="PJ157" s="14"/>
      <c r="PK157" s="14"/>
      <c r="PL157" s="14"/>
      <c r="PM157" s="14"/>
      <c r="PN157" s="14"/>
      <c r="PO157" s="14"/>
      <c r="PP157" s="14"/>
      <c r="PQ157" s="14"/>
      <c r="PR157" s="14"/>
      <c r="PS157" s="14"/>
      <c r="PT157" s="14"/>
      <c r="PU157" s="14"/>
      <c r="PV157" s="14"/>
      <c r="PW157" s="14"/>
      <c r="PX157" s="14"/>
      <c r="PY157" s="14"/>
      <c r="PZ157" s="14"/>
      <c r="QA157" s="14"/>
      <c r="QB157" s="14"/>
      <c r="QC157" s="14"/>
      <c r="QD157" s="14"/>
      <c r="QE157" s="14"/>
      <c r="QF157" s="14"/>
      <c r="QG157" s="14"/>
      <c r="QH157" s="14"/>
      <c r="QI157" s="14"/>
      <c r="QJ157" s="14"/>
      <c r="QK157" s="14"/>
      <c r="QL157" s="14"/>
      <c r="QM157" s="14"/>
      <c r="QN157" s="14"/>
      <c r="QO157" s="14"/>
      <c r="QP157" s="14"/>
      <c r="QQ157" s="14"/>
      <c r="QR157" s="14"/>
      <c r="QS157" s="14"/>
      <c r="QT157" s="14"/>
      <c r="QU157" s="14"/>
      <c r="QV157" s="14"/>
      <c r="QW157" s="14"/>
      <c r="QX157" s="14"/>
      <c r="QY157" s="14"/>
      <c r="QZ157" s="14"/>
      <c r="RA157" s="14"/>
      <c r="RB157" s="14"/>
      <c r="RC157" s="14"/>
      <c r="RD157" s="14"/>
      <c r="RE157" s="14"/>
      <c r="RF157" s="14"/>
      <c r="RG157" s="14"/>
      <c r="RH157" s="14"/>
      <c r="RI157" s="14"/>
      <c r="RJ157" s="14"/>
      <c r="RK157" s="14"/>
      <c r="RL157" s="14"/>
      <c r="RM157" s="14"/>
      <c r="RN157" s="14"/>
      <c r="RO157" s="14"/>
      <c r="RP157" s="14"/>
      <c r="RQ157" s="14"/>
      <c r="RR157" s="14"/>
      <c r="RS157" s="14"/>
      <c r="RT157" s="14"/>
      <c r="RU157" s="14"/>
      <c r="RV157" s="14"/>
      <c r="RW157" s="14"/>
      <c r="RX157" s="14"/>
      <c r="RY157" s="14"/>
      <c r="RZ157" s="14"/>
      <c r="SA157" s="14"/>
      <c r="SB157" s="14"/>
      <c r="SC157" s="14"/>
      <c r="SD157" s="14"/>
      <c r="SE157" s="14"/>
      <c r="SF157" s="14"/>
      <c r="SG157" s="14"/>
      <c r="SH157" s="14"/>
      <c r="SI157" s="14"/>
      <c r="SJ157" s="14"/>
      <c r="SK157" s="14"/>
      <c r="SL157" s="14"/>
      <c r="SM157" s="14"/>
      <c r="SN157" s="14"/>
      <c r="SO157" s="14"/>
      <c r="SP157" s="14"/>
      <c r="SQ157" s="14"/>
      <c r="SR157" s="14"/>
    </row>
    <row r="158" spans="1:512" s="262" customFormat="1" ht="32.25" customHeight="1" x14ac:dyDescent="0.25">
      <c r="A158" s="1617" t="s">
        <v>246</v>
      </c>
      <c r="B158" s="1307" t="s">
        <v>1619</v>
      </c>
      <c r="C158" s="1307" t="s">
        <v>697</v>
      </c>
      <c r="D158" s="264" t="s">
        <v>698</v>
      </c>
      <c r="E158" s="263">
        <v>44673</v>
      </c>
      <c r="F158" s="1307" t="s">
        <v>836</v>
      </c>
      <c r="IW158" s="14"/>
      <c r="IX158" s="14"/>
      <c r="IY158" s="14"/>
      <c r="IZ158" s="14"/>
      <c r="JA158" s="14"/>
      <c r="JB158" s="14"/>
      <c r="JC158" s="14"/>
      <c r="JD158" s="14"/>
      <c r="JE158" s="14"/>
      <c r="JF158" s="14"/>
      <c r="JG158" s="14"/>
      <c r="JH158" s="14"/>
      <c r="JI158" s="14"/>
      <c r="JJ158" s="14"/>
      <c r="JK158" s="14"/>
      <c r="JL158" s="14"/>
      <c r="JM158" s="14"/>
      <c r="JN158" s="14"/>
      <c r="JO158" s="14"/>
      <c r="JP158" s="14"/>
      <c r="JQ158" s="14"/>
      <c r="JR158" s="14"/>
      <c r="JS158" s="14"/>
      <c r="JT158" s="14"/>
      <c r="JU158" s="14"/>
      <c r="JV158" s="14"/>
      <c r="JW158" s="14"/>
      <c r="JX158" s="14"/>
      <c r="JY158" s="14"/>
      <c r="JZ158" s="14"/>
      <c r="KA158" s="14"/>
      <c r="KB158" s="14"/>
      <c r="KC158" s="14"/>
      <c r="KD158" s="14"/>
      <c r="KE158" s="14"/>
      <c r="KF158" s="14"/>
      <c r="KG158" s="14"/>
      <c r="KH158" s="14"/>
      <c r="KI158" s="14"/>
      <c r="KJ158" s="14"/>
      <c r="KK158" s="14"/>
      <c r="KL158" s="14"/>
      <c r="KM158" s="14"/>
      <c r="KN158" s="14"/>
      <c r="KO158" s="14"/>
      <c r="KP158" s="14"/>
      <c r="KQ158" s="14"/>
      <c r="KR158" s="14"/>
      <c r="KS158" s="14"/>
      <c r="KT158" s="14"/>
      <c r="KU158" s="14"/>
      <c r="KV158" s="14"/>
      <c r="KW158" s="14"/>
      <c r="KX158" s="14"/>
      <c r="KY158" s="14"/>
      <c r="KZ158" s="14"/>
      <c r="LA158" s="14"/>
      <c r="LB158" s="14"/>
      <c r="LC158" s="14"/>
      <c r="LD158" s="14"/>
      <c r="LE158" s="14"/>
      <c r="LF158" s="14"/>
      <c r="LG158" s="14"/>
      <c r="LH158" s="14"/>
      <c r="LI158" s="14"/>
      <c r="LJ158" s="14"/>
      <c r="LK158" s="14"/>
      <c r="LL158" s="14"/>
      <c r="LM158" s="14"/>
      <c r="LN158" s="14"/>
      <c r="LO158" s="14"/>
      <c r="LP158" s="14"/>
      <c r="LQ158" s="14"/>
      <c r="LR158" s="14"/>
      <c r="LS158" s="14"/>
      <c r="LT158" s="14"/>
      <c r="LU158" s="14"/>
      <c r="LV158" s="14"/>
      <c r="LW158" s="14"/>
      <c r="LX158" s="14"/>
      <c r="LY158" s="14"/>
      <c r="LZ158" s="14"/>
      <c r="MA158" s="14"/>
      <c r="MB158" s="14"/>
      <c r="MC158" s="14"/>
      <c r="MD158" s="14"/>
      <c r="ME158" s="14"/>
      <c r="MF158" s="14"/>
      <c r="MG158" s="14"/>
      <c r="MH158" s="14"/>
      <c r="MI158" s="14"/>
      <c r="MJ158" s="14"/>
      <c r="MK158" s="14"/>
      <c r="ML158" s="14"/>
      <c r="MM158" s="14"/>
      <c r="MN158" s="14"/>
      <c r="MO158" s="14"/>
      <c r="MP158" s="14"/>
      <c r="MQ158" s="14"/>
      <c r="MR158" s="14"/>
      <c r="MS158" s="14"/>
      <c r="MT158" s="14"/>
      <c r="MU158" s="14"/>
      <c r="MV158" s="14"/>
      <c r="MW158" s="14"/>
      <c r="MX158" s="14"/>
      <c r="MY158" s="14"/>
      <c r="MZ158" s="14"/>
      <c r="NA158" s="14"/>
      <c r="NB158" s="14"/>
      <c r="NC158" s="14"/>
      <c r="ND158" s="14"/>
      <c r="NE158" s="14"/>
      <c r="NF158" s="14"/>
      <c r="NG158" s="14"/>
      <c r="NH158" s="14"/>
      <c r="NI158" s="14"/>
      <c r="NJ158" s="14"/>
      <c r="NK158" s="14"/>
      <c r="NL158" s="14"/>
      <c r="NM158" s="14"/>
      <c r="NN158" s="14"/>
      <c r="NO158" s="14"/>
      <c r="NP158" s="14"/>
      <c r="NQ158" s="14"/>
      <c r="NR158" s="14"/>
      <c r="NS158" s="14"/>
      <c r="NT158" s="14"/>
      <c r="NU158" s="14"/>
      <c r="NV158" s="14"/>
      <c r="NW158" s="14"/>
      <c r="NX158" s="14"/>
      <c r="NY158" s="14"/>
      <c r="NZ158" s="14"/>
      <c r="OA158" s="14"/>
      <c r="OB158" s="14"/>
      <c r="OC158" s="14"/>
      <c r="OD158" s="14"/>
      <c r="OE158" s="14"/>
      <c r="OF158" s="14"/>
      <c r="OG158" s="14"/>
      <c r="OH158" s="14"/>
      <c r="OI158" s="14"/>
      <c r="OJ158" s="14"/>
      <c r="OK158" s="14"/>
      <c r="OL158" s="14"/>
      <c r="OM158" s="14"/>
      <c r="ON158" s="14"/>
      <c r="OO158" s="14"/>
      <c r="OP158" s="14"/>
      <c r="OQ158" s="14"/>
      <c r="OR158" s="14"/>
      <c r="OS158" s="14"/>
      <c r="OT158" s="14"/>
      <c r="OU158" s="14"/>
      <c r="OV158" s="14"/>
      <c r="OW158" s="14"/>
      <c r="OX158" s="14"/>
      <c r="OY158" s="14"/>
      <c r="OZ158" s="14"/>
      <c r="PA158" s="14"/>
      <c r="PB158" s="14"/>
      <c r="PC158" s="14"/>
      <c r="PD158" s="14"/>
      <c r="PE158" s="14"/>
      <c r="PF158" s="14"/>
      <c r="PG158" s="14"/>
      <c r="PH158" s="14"/>
      <c r="PI158" s="14"/>
      <c r="PJ158" s="14"/>
      <c r="PK158" s="14"/>
      <c r="PL158" s="14"/>
      <c r="PM158" s="14"/>
      <c r="PN158" s="14"/>
      <c r="PO158" s="14"/>
      <c r="PP158" s="14"/>
      <c r="PQ158" s="14"/>
      <c r="PR158" s="14"/>
      <c r="PS158" s="14"/>
      <c r="PT158" s="14"/>
      <c r="PU158" s="14"/>
      <c r="PV158" s="14"/>
      <c r="PW158" s="14"/>
      <c r="PX158" s="14"/>
      <c r="PY158" s="14"/>
      <c r="PZ158" s="14"/>
      <c r="QA158" s="14"/>
      <c r="QB158" s="14"/>
      <c r="QC158" s="14"/>
      <c r="QD158" s="14"/>
      <c r="QE158" s="14"/>
      <c r="QF158" s="14"/>
      <c r="QG158" s="14"/>
      <c r="QH158" s="14"/>
      <c r="QI158" s="14"/>
      <c r="QJ158" s="14"/>
      <c r="QK158" s="14"/>
      <c r="QL158" s="14"/>
      <c r="QM158" s="14"/>
      <c r="QN158" s="14"/>
      <c r="QO158" s="14"/>
      <c r="QP158" s="14"/>
      <c r="QQ158" s="14"/>
      <c r="QR158" s="14"/>
      <c r="QS158" s="14"/>
      <c r="QT158" s="14"/>
      <c r="QU158" s="14"/>
      <c r="QV158" s="14"/>
      <c r="QW158" s="14"/>
      <c r="QX158" s="14"/>
      <c r="QY158" s="14"/>
      <c r="QZ158" s="14"/>
      <c r="RA158" s="14"/>
      <c r="RB158" s="14"/>
      <c r="RC158" s="14"/>
      <c r="RD158" s="14"/>
      <c r="RE158" s="14"/>
      <c r="RF158" s="14"/>
      <c r="RG158" s="14"/>
      <c r="RH158" s="14"/>
      <c r="RI158" s="14"/>
      <c r="RJ158" s="14"/>
      <c r="RK158" s="14"/>
      <c r="RL158" s="14"/>
      <c r="RM158" s="14"/>
      <c r="RN158" s="14"/>
      <c r="RO158" s="14"/>
      <c r="RP158" s="14"/>
      <c r="RQ158" s="14"/>
      <c r="RR158" s="14"/>
      <c r="RS158" s="14"/>
      <c r="RT158" s="14"/>
      <c r="RU158" s="14"/>
      <c r="RV158" s="14"/>
      <c r="RW158" s="14"/>
      <c r="RX158" s="14"/>
      <c r="RY158" s="14"/>
      <c r="RZ158" s="14"/>
      <c r="SA158" s="14"/>
      <c r="SB158" s="14"/>
      <c r="SC158" s="14"/>
      <c r="SD158" s="14"/>
      <c r="SE158" s="14"/>
      <c r="SF158" s="14"/>
      <c r="SG158" s="14"/>
      <c r="SH158" s="14"/>
      <c r="SI158" s="14"/>
      <c r="SJ158" s="14"/>
      <c r="SK158" s="14"/>
      <c r="SL158" s="14"/>
      <c r="SM158" s="14"/>
      <c r="SN158" s="14"/>
      <c r="SO158" s="14"/>
      <c r="SP158" s="14"/>
      <c r="SQ158" s="14"/>
      <c r="SR158" s="14"/>
    </row>
    <row r="159" spans="1:512" s="262" customFormat="1" ht="32.25" customHeight="1" x14ac:dyDescent="0.25">
      <c r="A159" s="1617" t="s">
        <v>1411</v>
      </c>
      <c r="B159" s="1307" t="s">
        <v>1620</v>
      </c>
      <c r="C159" s="1307" t="s">
        <v>1412</v>
      </c>
      <c r="D159" s="264" t="s">
        <v>1413</v>
      </c>
      <c r="E159" s="263">
        <v>45353</v>
      </c>
      <c r="F159" s="1307" t="s">
        <v>714</v>
      </c>
      <c r="IW159" s="14"/>
      <c r="IX159" s="14"/>
      <c r="IY159" s="14"/>
      <c r="IZ159" s="14"/>
      <c r="JA159" s="14"/>
      <c r="JB159" s="14"/>
      <c r="JC159" s="14"/>
      <c r="JD159" s="14"/>
      <c r="JE159" s="14"/>
      <c r="JF159" s="14"/>
      <c r="JG159" s="14"/>
      <c r="JH159" s="14"/>
      <c r="JI159" s="14"/>
      <c r="JJ159" s="14"/>
      <c r="JK159" s="14"/>
      <c r="JL159" s="14"/>
      <c r="JM159" s="14"/>
      <c r="JN159" s="14"/>
      <c r="JO159" s="14"/>
      <c r="JP159" s="14"/>
      <c r="JQ159" s="14"/>
      <c r="JR159" s="14"/>
      <c r="JS159" s="14"/>
      <c r="JT159" s="14"/>
      <c r="JU159" s="14"/>
      <c r="JV159" s="14"/>
      <c r="JW159" s="14"/>
      <c r="JX159" s="14"/>
      <c r="JY159" s="14"/>
      <c r="JZ159" s="14"/>
      <c r="KA159" s="14"/>
      <c r="KB159" s="14"/>
      <c r="KC159" s="14"/>
      <c r="KD159" s="14"/>
      <c r="KE159" s="14"/>
      <c r="KF159" s="14"/>
      <c r="KG159" s="14"/>
      <c r="KH159" s="14"/>
      <c r="KI159" s="14"/>
      <c r="KJ159" s="14"/>
      <c r="KK159" s="14"/>
      <c r="KL159" s="14"/>
      <c r="KM159" s="14"/>
      <c r="KN159" s="14"/>
      <c r="KO159" s="14"/>
      <c r="KP159" s="14"/>
      <c r="KQ159" s="14"/>
      <c r="KR159" s="14"/>
      <c r="KS159" s="14"/>
      <c r="KT159" s="14"/>
      <c r="KU159" s="14"/>
      <c r="KV159" s="14"/>
      <c r="KW159" s="14"/>
      <c r="KX159" s="14"/>
      <c r="KY159" s="14"/>
      <c r="KZ159" s="14"/>
      <c r="LA159" s="14"/>
      <c r="LB159" s="14"/>
      <c r="LC159" s="14"/>
      <c r="LD159" s="14"/>
      <c r="LE159" s="14"/>
      <c r="LF159" s="14"/>
      <c r="LG159" s="14"/>
      <c r="LH159" s="14"/>
      <c r="LI159" s="14"/>
      <c r="LJ159" s="14"/>
      <c r="LK159" s="14"/>
      <c r="LL159" s="14"/>
      <c r="LM159" s="14"/>
      <c r="LN159" s="14"/>
      <c r="LO159" s="14"/>
      <c r="LP159" s="14"/>
      <c r="LQ159" s="14"/>
      <c r="LR159" s="14"/>
      <c r="LS159" s="14"/>
      <c r="LT159" s="14"/>
      <c r="LU159" s="14"/>
      <c r="LV159" s="14"/>
      <c r="LW159" s="14"/>
      <c r="LX159" s="14"/>
      <c r="LY159" s="14"/>
      <c r="LZ159" s="14"/>
      <c r="MA159" s="14"/>
      <c r="MB159" s="14"/>
      <c r="MC159" s="14"/>
      <c r="MD159" s="14"/>
      <c r="ME159" s="14"/>
      <c r="MF159" s="14"/>
      <c r="MG159" s="14"/>
      <c r="MH159" s="14"/>
      <c r="MI159" s="14"/>
      <c r="MJ159" s="14"/>
      <c r="MK159" s="14"/>
      <c r="ML159" s="14"/>
      <c r="MM159" s="14"/>
      <c r="MN159" s="14"/>
      <c r="MO159" s="14"/>
      <c r="MP159" s="14"/>
      <c r="MQ159" s="14"/>
      <c r="MR159" s="14"/>
      <c r="MS159" s="14"/>
      <c r="MT159" s="14"/>
      <c r="MU159" s="14"/>
      <c r="MV159" s="14"/>
      <c r="MW159" s="14"/>
      <c r="MX159" s="14"/>
      <c r="MY159" s="14"/>
      <c r="MZ159" s="14"/>
      <c r="NA159" s="14"/>
      <c r="NB159" s="14"/>
      <c r="NC159" s="14"/>
      <c r="ND159" s="14"/>
      <c r="NE159" s="14"/>
      <c r="NF159" s="14"/>
      <c r="NG159" s="14"/>
      <c r="NH159" s="14"/>
      <c r="NI159" s="14"/>
      <c r="NJ159" s="14"/>
      <c r="NK159" s="14"/>
      <c r="NL159" s="14"/>
      <c r="NM159" s="14"/>
      <c r="NN159" s="14"/>
      <c r="NO159" s="14"/>
      <c r="NP159" s="14"/>
      <c r="NQ159" s="14"/>
      <c r="NR159" s="14"/>
      <c r="NS159" s="14"/>
      <c r="NT159" s="14"/>
      <c r="NU159" s="14"/>
      <c r="NV159" s="14"/>
      <c r="NW159" s="14"/>
      <c r="NX159" s="14"/>
      <c r="NY159" s="14"/>
      <c r="NZ159" s="14"/>
      <c r="OA159" s="14"/>
      <c r="OB159" s="14"/>
      <c r="OC159" s="14"/>
      <c r="OD159" s="14"/>
      <c r="OE159" s="14"/>
      <c r="OF159" s="14"/>
      <c r="OG159" s="14"/>
      <c r="OH159" s="14"/>
      <c r="OI159" s="14"/>
      <c r="OJ159" s="14"/>
      <c r="OK159" s="14"/>
      <c r="OL159" s="14"/>
      <c r="OM159" s="14"/>
      <c r="ON159" s="14"/>
      <c r="OO159" s="14"/>
      <c r="OP159" s="14"/>
      <c r="OQ159" s="14"/>
      <c r="OR159" s="14"/>
      <c r="OS159" s="14"/>
      <c r="OT159" s="14"/>
      <c r="OU159" s="14"/>
      <c r="OV159" s="14"/>
      <c r="OW159" s="14"/>
      <c r="OX159" s="14"/>
      <c r="OY159" s="14"/>
      <c r="OZ159" s="14"/>
      <c r="PA159" s="14"/>
      <c r="PB159" s="14"/>
      <c r="PC159" s="14"/>
      <c r="PD159" s="14"/>
      <c r="PE159" s="14"/>
      <c r="PF159" s="14"/>
      <c r="PG159" s="14"/>
      <c r="PH159" s="14"/>
      <c r="PI159" s="14"/>
      <c r="PJ159" s="14"/>
      <c r="PK159" s="14"/>
      <c r="PL159" s="14"/>
      <c r="PM159" s="14"/>
      <c r="PN159" s="14"/>
      <c r="PO159" s="14"/>
      <c r="PP159" s="14"/>
      <c r="PQ159" s="14"/>
      <c r="PR159" s="14"/>
      <c r="PS159" s="14"/>
      <c r="PT159" s="14"/>
      <c r="PU159" s="14"/>
      <c r="PV159" s="14"/>
      <c r="PW159" s="14"/>
      <c r="PX159" s="14"/>
      <c r="PY159" s="14"/>
      <c r="PZ159" s="14"/>
      <c r="QA159" s="14"/>
      <c r="QB159" s="14"/>
      <c r="QC159" s="14"/>
      <c r="QD159" s="14"/>
      <c r="QE159" s="14"/>
      <c r="QF159" s="14"/>
      <c r="QG159" s="14"/>
      <c r="QH159" s="14"/>
      <c r="QI159" s="14"/>
      <c r="QJ159" s="14"/>
      <c r="QK159" s="14"/>
      <c r="QL159" s="14"/>
      <c r="QM159" s="14"/>
      <c r="QN159" s="14"/>
      <c r="QO159" s="14"/>
      <c r="QP159" s="14"/>
      <c r="QQ159" s="14"/>
      <c r="QR159" s="14"/>
      <c r="QS159" s="14"/>
      <c r="QT159" s="14"/>
      <c r="QU159" s="14"/>
      <c r="QV159" s="14"/>
      <c r="QW159" s="14"/>
      <c r="QX159" s="14"/>
      <c r="QY159" s="14"/>
      <c r="QZ159" s="14"/>
      <c r="RA159" s="14"/>
      <c r="RB159" s="14"/>
      <c r="RC159" s="14"/>
      <c r="RD159" s="14"/>
      <c r="RE159" s="14"/>
      <c r="RF159" s="14"/>
      <c r="RG159" s="14"/>
      <c r="RH159" s="14"/>
      <c r="RI159" s="14"/>
      <c r="RJ159" s="14"/>
      <c r="RK159" s="14"/>
      <c r="RL159" s="14"/>
      <c r="RM159" s="14"/>
      <c r="RN159" s="14"/>
      <c r="RO159" s="14"/>
      <c r="RP159" s="14"/>
      <c r="RQ159" s="14"/>
      <c r="RR159" s="14"/>
      <c r="RS159" s="14"/>
      <c r="RT159" s="14"/>
      <c r="RU159" s="14"/>
      <c r="RV159" s="14"/>
      <c r="RW159" s="14"/>
      <c r="RX159" s="14"/>
      <c r="RY159" s="14"/>
      <c r="RZ159" s="14"/>
      <c r="SA159" s="14"/>
      <c r="SB159" s="14"/>
      <c r="SC159" s="14"/>
      <c r="SD159" s="14"/>
      <c r="SE159" s="14"/>
      <c r="SF159" s="14"/>
      <c r="SG159" s="14"/>
      <c r="SH159" s="14"/>
      <c r="SI159" s="14"/>
      <c r="SJ159" s="14"/>
      <c r="SK159" s="14"/>
      <c r="SL159" s="14"/>
      <c r="SM159" s="14"/>
      <c r="SN159" s="14"/>
      <c r="SO159" s="14"/>
      <c r="SP159" s="14"/>
      <c r="SQ159" s="14"/>
      <c r="SR159" s="14"/>
    </row>
    <row r="160" spans="1:512" s="262" customFormat="1" ht="32.25" customHeight="1" x14ac:dyDescent="0.25">
      <c r="A160" s="1617" t="s">
        <v>1411</v>
      </c>
      <c r="B160" s="1307" t="s">
        <v>1620</v>
      </c>
      <c r="C160" s="1307" t="s">
        <v>1412</v>
      </c>
      <c r="D160" s="264" t="s">
        <v>1414</v>
      </c>
      <c r="E160" s="263">
        <v>45713</v>
      </c>
      <c r="F160" s="1307" t="s">
        <v>714</v>
      </c>
      <c r="IW160" s="14"/>
      <c r="IX160" s="14"/>
      <c r="IY160" s="14"/>
      <c r="IZ160" s="14"/>
      <c r="JA160" s="14"/>
      <c r="JB160" s="14"/>
      <c r="JC160" s="14"/>
      <c r="JD160" s="14"/>
      <c r="JE160" s="14"/>
      <c r="JF160" s="14"/>
      <c r="JG160" s="14"/>
      <c r="JH160" s="14"/>
      <c r="JI160" s="14"/>
      <c r="JJ160" s="14"/>
      <c r="JK160" s="14"/>
      <c r="JL160" s="14"/>
      <c r="JM160" s="14"/>
      <c r="JN160" s="14"/>
      <c r="JO160" s="14"/>
      <c r="JP160" s="14"/>
      <c r="JQ160" s="14"/>
      <c r="JR160" s="14"/>
      <c r="JS160" s="14"/>
      <c r="JT160" s="14"/>
      <c r="JU160" s="14"/>
      <c r="JV160" s="14"/>
      <c r="JW160" s="14"/>
      <c r="JX160" s="14"/>
      <c r="JY160" s="14"/>
      <c r="JZ160" s="14"/>
      <c r="KA160" s="14"/>
      <c r="KB160" s="14"/>
      <c r="KC160" s="14"/>
      <c r="KD160" s="14"/>
      <c r="KE160" s="14"/>
      <c r="KF160" s="14"/>
      <c r="KG160" s="14"/>
      <c r="KH160" s="14"/>
      <c r="KI160" s="14"/>
      <c r="KJ160" s="14"/>
      <c r="KK160" s="14"/>
      <c r="KL160" s="14"/>
      <c r="KM160" s="14"/>
      <c r="KN160" s="14"/>
      <c r="KO160" s="14"/>
      <c r="KP160" s="14"/>
      <c r="KQ160" s="14"/>
      <c r="KR160" s="14"/>
      <c r="KS160" s="14"/>
      <c r="KT160" s="14"/>
      <c r="KU160" s="14"/>
      <c r="KV160" s="14"/>
      <c r="KW160" s="14"/>
      <c r="KX160" s="14"/>
      <c r="KY160" s="14"/>
      <c r="KZ160" s="14"/>
      <c r="LA160" s="14"/>
      <c r="LB160" s="14"/>
      <c r="LC160" s="14"/>
      <c r="LD160" s="14"/>
      <c r="LE160" s="14"/>
      <c r="LF160" s="14"/>
      <c r="LG160" s="14"/>
      <c r="LH160" s="14"/>
      <c r="LI160" s="14"/>
      <c r="LJ160" s="14"/>
      <c r="LK160" s="14"/>
      <c r="LL160" s="14"/>
      <c r="LM160" s="14"/>
      <c r="LN160" s="14"/>
      <c r="LO160" s="14"/>
      <c r="LP160" s="14"/>
      <c r="LQ160" s="14"/>
      <c r="LR160" s="14"/>
      <c r="LS160" s="14"/>
      <c r="LT160" s="14"/>
      <c r="LU160" s="14"/>
      <c r="LV160" s="14"/>
      <c r="LW160" s="14"/>
      <c r="LX160" s="14"/>
      <c r="LY160" s="14"/>
      <c r="LZ160" s="14"/>
      <c r="MA160" s="14"/>
      <c r="MB160" s="14"/>
      <c r="MC160" s="14"/>
      <c r="MD160" s="14"/>
      <c r="ME160" s="14"/>
      <c r="MF160" s="14"/>
      <c r="MG160" s="14"/>
      <c r="MH160" s="14"/>
      <c r="MI160" s="14"/>
      <c r="MJ160" s="14"/>
      <c r="MK160" s="14"/>
      <c r="ML160" s="14"/>
      <c r="MM160" s="14"/>
      <c r="MN160" s="14"/>
      <c r="MO160" s="14"/>
      <c r="MP160" s="14"/>
      <c r="MQ160" s="14"/>
      <c r="MR160" s="14"/>
      <c r="MS160" s="14"/>
      <c r="MT160" s="14"/>
      <c r="MU160" s="14"/>
      <c r="MV160" s="14"/>
      <c r="MW160" s="14"/>
      <c r="MX160" s="14"/>
      <c r="MY160" s="14"/>
      <c r="MZ160" s="14"/>
      <c r="NA160" s="14"/>
      <c r="NB160" s="14"/>
      <c r="NC160" s="14"/>
      <c r="ND160" s="14"/>
      <c r="NE160" s="14"/>
      <c r="NF160" s="14"/>
      <c r="NG160" s="14"/>
      <c r="NH160" s="14"/>
      <c r="NI160" s="14"/>
      <c r="NJ160" s="14"/>
      <c r="NK160" s="14"/>
      <c r="NL160" s="14"/>
      <c r="NM160" s="14"/>
      <c r="NN160" s="14"/>
      <c r="NO160" s="14"/>
      <c r="NP160" s="14"/>
      <c r="NQ160" s="14"/>
      <c r="NR160" s="14"/>
      <c r="NS160" s="14"/>
      <c r="NT160" s="14"/>
      <c r="NU160" s="14"/>
      <c r="NV160" s="14"/>
      <c r="NW160" s="14"/>
      <c r="NX160" s="14"/>
      <c r="NY160" s="14"/>
      <c r="NZ160" s="14"/>
      <c r="OA160" s="14"/>
      <c r="OB160" s="14"/>
      <c r="OC160" s="14"/>
      <c r="OD160" s="14"/>
      <c r="OE160" s="14"/>
      <c r="OF160" s="14"/>
      <c r="OG160" s="14"/>
      <c r="OH160" s="14"/>
      <c r="OI160" s="14"/>
      <c r="OJ160" s="14"/>
      <c r="OK160" s="14"/>
      <c r="OL160" s="14"/>
      <c r="OM160" s="14"/>
      <c r="ON160" s="14"/>
      <c r="OO160" s="14"/>
      <c r="OP160" s="14"/>
      <c r="OQ160" s="14"/>
      <c r="OR160" s="14"/>
      <c r="OS160" s="14"/>
      <c r="OT160" s="14"/>
      <c r="OU160" s="14"/>
      <c r="OV160" s="14"/>
      <c r="OW160" s="14"/>
      <c r="OX160" s="14"/>
      <c r="OY160" s="14"/>
      <c r="OZ160" s="14"/>
      <c r="PA160" s="14"/>
      <c r="PB160" s="14"/>
      <c r="PC160" s="14"/>
      <c r="PD160" s="14"/>
      <c r="PE160" s="14"/>
      <c r="PF160" s="14"/>
      <c r="PG160" s="14"/>
      <c r="PH160" s="14"/>
      <c r="PI160" s="14"/>
      <c r="PJ160" s="14"/>
      <c r="PK160" s="14"/>
      <c r="PL160" s="14"/>
      <c r="PM160" s="14"/>
      <c r="PN160" s="14"/>
      <c r="PO160" s="14"/>
      <c r="PP160" s="14"/>
      <c r="PQ160" s="14"/>
      <c r="PR160" s="14"/>
      <c r="PS160" s="14"/>
      <c r="PT160" s="14"/>
      <c r="PU160" s="14"/>
      <c r="PV160" s="14"/>
      <c r="PW160" s="14"/>
      <c r="PX160" s="14"/>
      <c r="PY160" s="14"/>
      <c r="PZ160" s="14"/>
      <c r="QA160" s="14"/>
      <c r="QB160" s="14"/>
      <c r="QC160" s="14"/>
      <c r="QD160" s="14"/>
      <c r="QE160" s="14"/>
      <c r="QF160" s="14"/>
      <c r="QG160" s="14"/>
      <c r="QH160" s="14"/>
      <c r="QI160" s="14"/>
      <c r="QJ160" s="14"/>
      <c r="QK160" s="14"/>
      <c r="QL160" s="14"/>
      <c r="QM160" s="14"/>
      <c r="QN160" s="14"/>
      <c r="QO160" s="14"/>
      <c r="QP160" s="14"/>
      <c r="QQ160" s="14"/>
      <c r="QR160" s="14"/>
      <c r="QS160" s="14"/>
      <c r="QT160" s="14"/>
      <c r="QU160" s="14"/>
      <c r="QV160" s="14"/>
      <c r="QW160" s="14"/>
      <c r="QX160" s="14"/>
      <c r="QY160" s="14"/>
      <c r="QZ160" s="14"/>
      <c r="RA160" s="14"/>
      <c r="RB160" s="14"/>
      <c r="RC160" s="14"/>
      <c r="RD160" s="14"/>
      <c r="RE160" s="14"/>
      <c r="RF160" s="14"/>
      <c r="RG160" s="14"/>
      <c r="RH160" s="14"/>
      <c r="RI160" s="14"/>
      <c r="RJ160" s="14"/>
      <c r="RK160" s="14"/>
      <c r="RL160" s="14"/>
      <c r="RM160" s="14"/>
      <c r="RN160" s="14"/>
      <c r="RO160" s="14"/>
      <c r="RP160" s="14"/>
      <c r="RQ160" s="14"/>
      <c r="RR160" s="14"/>
      <c r="RS160" s="14"/>
      <c r="RT160" s="14"/>
      <c r="RU160" s="14"/>
      <c r="RV160" s="14"/>
      <c r="RW160" s="14"/>
      <c r="RX160" s="14"/>
      <c r="RY160" s="14"/>
      <c r="RZ160" s="14"/>
      <c r="SA160" s="14"/>
      <c r="SB160" s="14"/>
      <c r="SC160" s="14"/>
      <c r="SD160" s="14"/>
      <c r="SE160" s="14"/>
      <c r="SF160" s="14"/>
      <c r="SG160" s="14"/>
      <c r="SH160" s="14"/>
      <c r="SI160" s="14"/>
      <c r="SJ160" s="14"/>
      <c r="SK160" s="14"/>
      <c r="SL160" s="14"/>
      <c r="SM160" s="14"/>
      <c r="SN160" s="14"/>
      <c r="SO160" s="14"/>
      <c r="SP160" s="14"/>
      <c r="SQ160" s="14"/>
      <c r="SR160" s="14"/>
    </row>
    <row r="161" spans="1:512" s="262" customFormat="1" ht="32.25" customHeight="1" x14ac:dyDescent="0.25">
      <c r="A161" s="1617" t="s">
        <v>1411</v>
      </c>
      <c r="B161" s="1307" t="s">
        <v>1620</v>
      </c>
      <c r="C161" s="1307" t="s">
        <v>1412</v>
      </c>
      <c r="D161" s="264" t="s">
        <v>1415</v>
      </c>
      <c r="E161" s="263">
        <v>46073</v>
      </c>
      <c r="F161" s="1307" t="s">
        <v>714</v>
      </c>
      <c r="IW161" s="14"/>
      <c r="IX161" s="14"/>
      <c r="IY161" s="14"/>
      <c r="IZ161" s="14"/>
      <c r="JA161" s="14"/>
      <c r="JB161" s="14"/>
      <c r="JC161" s="14"/>
      <c r="JD161" s="14"/>
      <c r="JE161" s="14"/>
      <c r="JF161" s="14"/>
      <c r="JG161" s="14"/>
      <c r="JH161" s="14"/>
      <c r="JI161" s="14"/>
      <c r="JJ161" s="14"/>
      <c r="JK161" s="14"/>
      <c r="JL161" s="14"/>
      <c r="JM161" s="14"/>
      <c r="JN161" s="14"/>
      <c r="JO161" s="14"/>
      <c r="JP161" s="14"/>
      <c r="JQ161" s="14"/>
      <c r="JR161" s="14"/>
      <c r="JS161" s="14"/>
      <c r="JT161" s="14"/>
      <c r="JU161" s="14"/>
      <c r="JV161" s="14"/>
      <c r="JW161" s="14"/>
      <c r="JX161" s="14"/>
      <c r="JY161" s="14"/>
      <c r="JZ161" s="14"/>
      <c r="KA161" s="14"/>
      <c r="KB161" s="14"/>
      <c r="KC161" s="14"/>
      <c r="KD161" s="14"/>
      <c r="KE161" s="14"/>
      <c r="KF161" s="14"/>
      <c r="KG161" s="14"/>
      <c r="KH161" s="14"/>
      <c r="KI161" s="14"/>
      <c r="KJ161" s="14"/>
      <c r="KK161" s="14"/>
      <c r="KL161" s="14"/>
      <c r="KM161" s="14"/>
      <c r="KN161" s="14"/>
      <c r="KO161" s="14"/>
      <c r="KP161" s="14"/>
      <c r="KQ161" s="14"/>
      <c r="KR161" s="14"/>
      <c r="KS161" s="14"/>
      <c r="KT161" s="14"/>
      <c r="KU161" s="14"/>
      <c r="KV161" s="14"/>
      <c r="KW161" s="14"/>
      <c r="KX161" s="14"/>
      <c r="KY161" s="14"/>
      <c r="KZ161" s="14"/>
      <c r="LA161" s="14"/>
      <c r="LB161" s="14"/>
      <c r="LC161" s="14"/>
      <c r="LD161" s="14"/>
      <c r="LE161" s="14"/>
      <c r="LF161" s="14"/>
      <c r="LG161" s="14"/>
      <c r="LH161" s="14"/>
      <c r="LI161" s="14"/>
      <c r="LJ161" s="14"/>
      <c r="LK161" s="14"/>
      <c r="LL161" s="14"/>
      <c r="LM161" s="14"/>
      <c r="LN161" s="14"/>
      <c r="LO161" s="14"/>
      <c r="LP161" s="14"/>
      <c r="LQ161" s="14"/>
      <c r="LR161" s="14"/>
      <c r="LS161" s="14"/>
      <c r="LT161" s="14"/>
      <c r="LU161" s="14"/>
      <c r="LV161" s="14"/>
      <c r="LW161" s="14"/>
      <c r="LX161" s="14"/>
      <c r="LY161" s="14"/>
      <c r="LZ161" s="14"/>
      <c r="MA161" s="14"/>
      <c r="MB161" s="14"/>
      <c r="MC161" s="14"/>
      <c r="MD161" s="14"/>
      <c r="ME161" s="14"/>
      <c r="MF161" s="14"/>
      <c r="MG161" s="14"/>
      <c r="MH161" s="14"/>
      <c r="MI161" s="14"/>
      <c r="MJ161" s="14"/>
      <c r="MK161" s="14"/>
      <c r="ML161" s="14"/>
      <c r="MM161" s="14"/>
      <c r="MN161" s="14"/>
      <c r="MO161" s="14"/>
      <c r="MP161" s="14"/>
      <c r="MQ161" s="14"/>
      <c r="MR161" s="14"/>
      <c r="MS161" s="14"/>
      <c r="MT161" s="14"/>
      <c r="MU161" s="14"/>
      <c r="MV161" s="14"/>
      <c r="MW161" s="14"/>
      <c r="MX161" s="14"/>
      <c r="MY161" s="14"/>
      <c r="MZ161" s="14"/>
      <c r="NA161" s="14"/>
      <c r="NB161" s="14"/>
      <c r="NC161" s="14"/>
      <c r="ND161" s="14"/>
      <c r="NE161" s="14"/>
      <c r="NF161" s="14"/>
      <c r="NG161" s="14"/>
      <c r="NH161" s="14"/>
      <c r="NI161" s="14"/>
      <c r="NJ161" s="14"/>
      <c r="NK161" s="14"/>
      <c r="NL161" s="14"/>
      <c r="NM161" s="14"/>
      <c r="NN161" s="14"/>
      <c r="NO161" s="14"/>
      <c r="NP161" s="14"/>
      <c r="NQ161" s="14"/>
      <c r="NR161" s="14"/>
      <c r="NS161" s="14"/>
      <c r="NT161" s="14"/>
      <c r="NU161" s="14"/>
      <c r="NV161" s="14"/>
      <c r="NW161" s="14"/>
      <c r="NX161" s="14"/>
      <c r="NY161" s="14"/>
      <c r="NZ161" s="14"/>
      <c r="OA161" s="14"/>
      <c r="OB161" s="14"/>
      <c r="OC161" s="14"/>
      <c r="OD161" s="14"/>
      <c r="OE161" s="14"/>
      <c r="OF161" s="14"/>
      <c r="OG161" s="14"/>
      <c r="OH161" s="14"/>
      <c r="OI161" s="14"/>
      <c r="OJ161" s="14"/>
      <c r="OK161" s="14"/>
      <c r="OL161" s="14"/>
      <c r="OM161" s="14"/>
      <c r="ON161" s="14"/>
      <c r="OO161" s="14"/>
      <c r="OP161" s="14"/>
      <c r="OQ161" s="14"/>
      <c r="OR161" s="14"/>
      <c r="OS161" s="14"/>
      <c r="OT161" s="14"/>
      <c r="OU161" s="14"/>
      <c r="OV161" s="14"/>
      <c r="OW161" s="14"/>
      <c r="OX161" s="14"/>
      <c r="OY161" s="14"/>
      <c r="OZ161" s="14"/>
      <c r="PA161" s="14"/>
      <c r="PB161" s="14"/>
      <c r="PC161" s="14"/>
      <c r="PD161" s="14"/>
      <c r="PE161" s="14"/>
      <c r="PF161" s="14"/>
      <c r="PG161" s="14"/>
      <c r="PH161" s="14"/>
      <c r="PI161" s="14"/>
      <c r="PJ161" s="14"/>
      <c r="PK161" s="14"/>
      <c r="PL161" s="14"/>
      <c r="PM161" s="14"/>
      <c r="PN161" s="14"/>
      <c r="PO161" s="14"/>
      <c r="PP161" s="14"/>
      <c r="PQ161" s="14"/>
      <c r="PR161" s="14"/>
      <c r="PS161" s="14"/>
      <c r="PT161" s="14"/>
      <c r="PU161" s="14"/>
      <c r="PV161" s="14"/>
      <c r="PW161" s="14"/>
      <c r="PX161" s="14"/>
      <c r="PY161" s="14"/>
      <c r="PZ161" s="14"/>
      <c r="QA161" s="14"/>
      <c r="QB161" s="14"/>
      <c r="QC161" s="14"/>
      <c r="QD161" s="14"/>
      <c r="QE161" s="14"/>
      <c r="QF161" s="14"/>
      <c r="QG161" s="14"/>
      <c r="QH161" s="14"/>
      <c r="QI161" s="14"/>
      <c r="QJ161" s="14"/>
      <c r="QK161" s="14"/>
      <c r="QL161" s="14"/>
      <c r="QM161" s="14"/>
      <c r="QN161" s="14"/>
      <c r="QO161" s="14"/>
      <c r="QP161" s="14"/>
      <c r="QQ161" s="14"/>
      <c r="QR161" s="14"/>
      <c r="QS161" s="14"/>
      <c r="QT161" s="14"/>
      <c r="QU161" s="14"/>
      <c r="QV161" s="14"/>
      <c r="QW161" s="14"/>
      <c r="QX161" s="14"/>
      <c r="QY161" s="14"/>
      <c r="QZ161" s="14"/>
      <c r="RA161" s="14"/>
      <c r="RB161" s="14"/>
      <c r="RC161" s="14"/>
      <c r="RD161" s="14"/>
      <c r="RE161" s="14"/>
      <c r="RF161" s="14"/>
      <c r="RG161" s="14"/>
      <c r="RH161" s="14"/>
      <c r="RI161" s="14"/>
      <c r="RJ161" s="14"/>
      <c r="RK161" s="14"/>
      <c r="RL161" s="14"/>
      <c r="RM161" s="14"/>
      <c r="RN161" s="14"/>
      <c r="RO161" s="14"/>
      <c r="RP161" s="14"/>
      <c r="RQ161" s="14"/>
      <c r="RR161" s="14"/>
      <c r="RS161" s="14"/>
      <c r="RT161" s="14"/>
      <c r="RU161" s="14"/>
      <c r="RV161" s="14"/>
      <c r="RW161" s="14"/>
      <c r="RX161" s="14"/>
      <c r="RY161" s="14"/>
      <c r="RZ161" s="14"/>
      <c r="SA161" s="14"/>
      <c r="SB161" s="14"/>
      <c r="SC161" s="14"/>
      <c r="SD161" s="14"/>
      <c r="SE161" s="14"/>
      <c r="SF161" s="14"/>
      <c r="SG161" s="14"/>
      <c r="SH161" s="14"/>
      <c r="SI161" s="14"/>
      <c r="SJ161" s="14"/>
      <c r="SK161" s="14"/>
      <c r="SL161" s="14"/>
      <c r="SM161" s="14"/>
      <c r="SN161" s="14"/>
      <c r="SO161" s="14"/>
      <c r="SP161" s="14"/>
      <c r="SQ161" s="14"/>
      <c r="SR161" s="14"/>
    </row>
    <row r="162" spans="1:512" s="262" customFormat="1" ht="32.25" customHeight="1" x14ac:dyDescent="0.25">
      <c r="A162" s="1617" t="s">
        <v>1411</v>
      </c>
      <c r="B162" s="1307" t="s">
        <v>1726</v>
      </c>
      <c r="C162" s="1307" t="s">
        <v>1727</v>
      </c>
      <c r="D162" s="264" t="s">
        <v>1728</v>
      </c>
      <c r="E162" s="263">
        <v>47362</v>
      </c>
      <c r="F162" s="1307" t="s">
        <v>714</v>
      </c>
      <c r="IW162" s="14"/>
      <c r="IX162" s="14"/>
      <c r="IY162" s="14"/>
      <c r="IZ162" s="14"/>
      <c r="JA162" s="14"/>
      <c r="JB162" s="14"/>
      <c r="JC162" s="14"/>
      <c r="JD162" s="14"/>
      <c r="JE162" s="14"/>
      <c r="JF162" s="14"/>
      <c r="JG162" s="14"/>
      <c r="JH162" s="14"/>
      <c r="JI162" s="14"/>
      <c r="JJ162" s="14"/>
      <c r="JK162" s="14"/>
      <c r="JL162" s="14"/>
      <c r="JM162" s="14"/>
      <c r="JN162" s="14"/>
      <c r="JO162" s="14"/>
      <c r="JP162" s="14"/>
      <c r="JQ162" s="14"/>
      <c r="JR162" s="14"/>
      <c r="JS162" s="14"/>
      <c r="JT162" s="14"/>
      <c r="JU162" s="14"/>
      <c r="JV162" s="14"/>
      <c r="JW162" s="14"/>
      <c r="JX162" s="14"/>
      <c r="JY162" s="14"/>
      <c r="JZ162" s="14"/>
      <c r="KA162" s="14"/>
      <c r="KB162" s="14"/>
      <c r="KC162" s="14"/>
      <c r="KD162" s="14"/>
      <c r="KE162" s="14"/>
      <c r="KF162" s="14"/>
      <c r="KG162" s="14"/>
      <c r="KH162" s="14"/>
      <c r="KI162" s="14"/>
      <c r="KJ162" s="14"/>
      <c r="KK162" s="14"/>
      <c r="KL162" s="14"/>
      <c r="KM162" s="14"/>
      <c r="KN162" s="14"/>
      <c r="KO162" s="14"/>
      <c r="KP162" s="14"/>
      <c r="KQ162" s="14"/>
      <c r="KR162" s="14"/>
      <c r="KS162" s="14"/>
      <c r="KT162" s="14"/>
      <c r="KU162" s="14"/>
      <c r="KV162" s="14"/>
      <c r="KW162" s="14"/>
      <c r="KX162" s="14"/>
      <c r="KY162" s="14"/>
      <c r="KZ162" s="14"/>
      <c r="LA162" s="14"/>
      <c r="LB162" s="14"/>
      <c r="LC162" s="14"/>
      <c r="LD162" s="14"/>
      <c r="LE162" s="14"/>
      <c r="LF162" s="14"/>
      <c r="LG162" s="14"/>
      <c r="LH162" s="14"/>
      <c r="LI162" s="14"/>
      <c r="LJ162" s="14"/>
      <c r="LK162" s="14"/>
      <c r="LL162" s="14"/>
      <c r="LM162" s="14"/>
      <c r="LN162" s="14"/>
      <c r="LO162" s="14"/>
      <c r="LP162" s="14"/>
      <c r="LQ162" s="14"/>
      <c r="LR162" s="14"/>
      <c r="LS162" s="14"/>
      <c r="LT162" s="14"/>
      <c r="LU162" s="14"/>
      <c r="LV162" s="14"/>
      <c r="LW162" s="14"/>
      <c r="LX162" s="14"/>
      <c r="LY162" s="14"/>
      <c r="LZ162" s="14"/>
      <c r="MA162" s="14"/>
      <c r="MB162" s="14"/>
      <c r="MC162" s="14"/>
      <c r="MD162" s="14"/>
      <c r="ME162" s="14"/>
      <c r="MF162" s="14"/>
      <c r="MG162" s="14"/>
      <c r="MH162" s="14"/>
      <c r="MI162" s="14"/>
      <c r="MJ162" s="14"/>
      <c r="MK162" s="14"/>
      <c r="ML162" s="14"/>
      <c r="MM162" s="14"/>
      <c r="MN162" s="14"/>
      <c r="MO162" s="14"/>
      <c r="MP162" s="14"/>
      <c r="MQ162" s="14"/>
      <c r="MR162" s="14"/>
      <c r="MS162" s="14"/>
      <c r="MT162" s="14"/>
      <c r="MU162" s="14"/>
      <c r="MV162" s="14"/>
      <c r="MW162" s="14"/>
      <c r="MX162" s="14"/>
      <c r="MY162" s="14"/>
      <c r="MZ162" s="14"/>
      <c r="NA162" s="14"/>
      <c r="NB162" s="14"/>
      <c r="NC162" s="14"/>
      <c r="ND162" s="14"/>
      <c r="NE162" s="14"/>
      <c r="NF162" s="14"/>
      <c r="NG162" s="14"/>
      <c r="NH162" s="14"/>
      <c r="NI162" s="14"/>
      <c r="NJ162" s="14"/>
      <c r="NK162" s="14"/>
      <c r="NL162" s="14"/>
      <c r="NM162" s="14"/>
      <c r="NN162" s="14"/>
      <c r="NO162" s="14"/>
      <c r="NP162" s="14"/>
      <c r="NQ162" s="14"/>
      <c r="NR162" s="14"/>
      <c r="NS162" s="14"/>
      <c r="NT162" s="14"/>
      <c r="NU162" s="14"/>
      <c r="NV162" s="14"/>
      <c r="NW162" s="14"/>
      <c r="NX162" s="14"/>
      <c r="NY162" s="14"/>
      <c r="NZ162" s="14"/>
      <c r="OA162" s="14"/>
      <c r="OB162" s="14"/>
      <c r="OC162" s="14"/>
      <c r="OD162" s="14"/>
      <c r="OE162" s="14"/>
      <c r="OF162" s="14"/>
      <c r="OG162" s="14"/>
      <c r="OH162" s="14"/>
      <c r="OI162" s="14"/>
      <c r="OJ162" s="14"/>
      <c r="OK162" s="14"/>
      <c r="OL162" s="14"/>
      <c r="OM162" s="14"/>
      <c r="ON162" s="14"/>
      <c r="OO162" s="14"/>
      <c r="OP162" s="14"/>
      <c r="OQ162" s="14"/>
      <c r="OR162" s="14"/>
      <c r="OS162" s="14"/>
      <c r="OT162" s="14"/>
      <c r="OU162" s="14"/>
      <c r="OV162" s="14"/>
      <c r="OW162" s="14"/>
      <c r="OX162" s="14"/>
      <c r="OY162" s="14"/>
      <c r="OZ162" s="14"/>
      <c r="PA162" s="14"/>
      <c r="PB162" s="14"/>
      <c r="PC162" s="14"/>
      <c r="PD162" s="14"/>
      <c r="PE162" s="14"/>
      <c r="PF162" s="14"/>
      <c r="PG162" s="14"/>
      <c r="PH162" s="14"/>
      <c r="PI162" s="14"/>
      <c r="PJ162" s="14"/>
      <c r="PK162" s="14"/>
      <c r="PL162" s="14"/>
      <c r="PM162" s="14"/>
      <c r="PN162" s="14"/>
      <c r="PO162" s="14"/>
      <c r="PP162" s="14"/>
      <c r="PQ162" s="14"/>
      <c r="PR162" s="14"/>
      <c r="PS162" s="14"/>
      <c r="PT162" s="14"/>
      <c r="PU162" s="14"/>
      <c r="PV162" s="14"/>
      <c r="PW162" s="14"/>
      <c r="PX162" s="14"/>
      <c r="PY162" s="14"/>
      <c r="PZ162" s="14"/>
      <c r="QA162" s="14"/>
      <c r="QB162" s="14"/>
      <c r="QC162" s="14"/>
      <c r="QD162" s="14"/>
      <c r="QE162" s="14"/>
      <c r="QF162" s="14"/>
      <c r="QG162" s="14"/>
      <c r="QH162" s="14"/>
      <c r="QI162" s="14"/>
      <c r="QJ162" s="14"/>
      <c r="QK162" s="14"/>
      <c r="QL162" s="14"/>
      <c r="QM162" s="14"/>
      <c r="QN162" s="14"/>
      <c r="QO162" s="14"/>
      <c r="QP162" s="14"/>
      <c r="QQ162" s="14"/>
      <c r="QR162" s="14"/>
      <c r="QS162" s="14"/>
      <c r="QT162" s="14"/>
      <c r="QU162" s="14"/>
      <c r="QV162" s="14"/>
      <c r="QW162" s="14"/>
      <c r="QX162" s="14"/>
      <c r="QY162" s="14"/>
      <c r="QZ162" s="14"/>
      <c r="RA162" s="14"/>
      <c r="RB162" s="14"/>
      <c r="RC162" s="14"/>
      <c r="RD162" s="14"/>
      <c r="RE162" s="14"/>
      <c r="RF162" s="14"/>
      <c r="RG162" s="14"/>
      <c r="RH162" s="14"/>
      <c r="RI162" s="14"/>
      <c r="RJ162" s="14"/>
      <c r="RK162" s="14"/>
      <c r="RL162" s="14"/>
      <c r="RM162" s="14"/>
      <c r="RN162" s="14"/>
      <c r="RO162" s="14"/>
      <c r="RP162" s="14"/>
      <c r="RQ162" s="14"/>
      <c r="RR162" s="14"/>
      <c r="RS162" s="14"/>
      <c r="RT162" s="14"/>
      <c r="RU162" s="14"/>
      <c r="RV162" s="14"/>
      <c r="RW162" s="14"/>
      <c r="RX162" s="14"/>
      <c r="RY162" s="14"/>
      <c r="RZ162" s="14"/>
      <c r="SA162" s="14"/>
      <c r="SB162" s="14"/>
      <c r="SC162" s="14"/>
      <c r="SD162" s="14"/>
      <c r="SE162" s="14"/>
      <c r="SF162" s="14"/>
      <c r="SG162" s="14"/>
      <c r="SH162" s="14"/>
      <c r="SI162" s="14"/>
      <c r="SJ162" s="14"/>
      <c r="SK162" s="14"/>
      <c r="SL162" s="14"/>
      <c r="SM162" s="14"/>
      <c r="SN162" s="14"/>
      <c r="SO162" s="14"/>
      <c r="SP162" s="14"/>
      <c r="SQ162" s="14"/>
      <c r="SR162" s="14"/>
    </row>
    <row r="163" spans="1:512" s="262" customFormat="1" ht="32.25" customHeight="1" x14ac:dyDescent="0.25">
      <c r="A163" s="1617" t="s">
        <v>1885</v>
      </c>
      <c r="B163" s="1307" t="s">
        <v>1886</v>
      </c>
      <c r="C163" s="1307" t="s">
        <v>1887</v>
      </c>
      <c r="D163" s="264" t="s">
        <v>1888</v>
      </c>
      <c r="E163" s="263">
        <v>46077</v>
      </c>
      <c r="F163" s="1307" t="s">
        <v>836</v>
      </c>
      <c r="IW163" s="14"/>
      <c r="IX163" s="14"/>
      <c r="IY163" s="14"/>
      <c r="IZ163" s="14"/>
      <c r="JA163" s="14"/>
      <c r="JB163" s="14"/>
      <c r="JC163" s="14"/>
      <c r="JD163" s="14"/>
      <c r="JE163" s="14"/>
      <c r="JF163" s="14"/>
      <c r="JG163" s="14"/>
      <c r="JH163" s="14"/>
      <c r="JI163" s="14"/>
      <c r="JJ163" s="14"/>
      <c r="JK163" s="14"/>
      <c r="JL163" s="14"/>
      <c r="JM163" s="14"/>
      <c r="JN163" s="14"/>
      <c r="JO163" s="14"/>
      <c r="JP163" s="14"/>
      <c r="JQ163" s="14"/>
      <c r="JR163" s="14"/>
      <c r="JS163" s="14"/>
      <c r="JT163" s="14"/>
      <c r="JU163" s="14"/>
      <c r="JV163" s="14"/>
      <c r="JW163" s="14"/>
      <c r="JX163" s="14"/>
      <c r="JY163" s="14"/>
      <c r="JZ163" s="14"/>
      <c r="KA163" s="14"/>
      <c r="KB163" s="14"/>
      <c r="KC163" s="14"/>
      <c r="KD163" s="14"/>
      <c r="KE163" s="14"/>
      <c r="KF163" s="14"/>
      <c r="KG163" s="14"/>
      <c r="KH163" s="14"/>
      <c r="KI163" s="14"/>
      <c r="KJ163" s="14"/>
      <c r="KK163" s="14"/>
      <c r="KL163" s="14"/>
      <c r="KM163" s="14"/>
      <c r="KN163" s="14"/>
      <c r="KO163" s="14"/>
      <c r="KP163" s="14"/>
      <c r="KQ163" s="14"/>
      <c r="KR163" s="14"/>
      <c r="KS163" s="14"/>
      <c r="KT163" s="14"/>
      <c r="KU163" s="14"/>
      <c r="KV163" s="14"/>
      <c r="KW163" s="14"/>
      <c r="KX163" s="14"/>
      <c r="KY163" s="14"/>
      <c r="KZ163" s="14"/>
      <c r="LA163" s="14"/>
      <c r="LB163" s="14"/>
      <c r="LC163" s="14"/>
      <c r="LD163" s="14"/>
      <c r="LE163" s="14"/>
      <c r="LF163" s="14"/>
      <c r="LG163" s="14"/>
      <c r="LH163" s="14"/>
      <c r="LI163" s="14"/>
      <c r="LJ163" s="14"/>
      <c r="LK163" s="14"/>
      <c r="LL163" s="14"/>
      <c r="LM163" s="14"/>
      <c r="LN163" s="14"/>
      <c r="LO163" s="14"/>
      <c r="LP163" s="14"/>
      <c r="LQ163" s="14"/>
      <c r="LR163" s="14"/>
      <c r="LS163" s="14"/>
      <c r="LT163" s="14"/>
      <c r="LU163" s="14"/>
      <c r="LV163" s="14"/>
      <c r="LW163" s="14"/>
      <c r="LX163" s="14"/>
      <c r="LY163" s="14"/>
      <c r="LZ163" s="14"/>
      <c r="MA163" s="14"/>
      <c r="MB163" s="14"/>
      <c r="MC163" s="14"/>
      <c r="MD163" s="14"/>
      <c r="ME163" s="14"/>
      <c r="MF163" s="14"/>
      <c r="MG163" s="14"/>
      <c r="MH163" s="14"/>
      <c r="MI163" s="14"/>
      <c r="MJ163" s="14"/>
      <c r="MK163" s="14"/>
      <c r="ML163" s="14"/>
      <c r="MM163" s="14"/>
      <c r="MN163" s="14"/>
      <c r="MO163" s="14"/>
      <c r="MP163" s="14"/>
      <c r="MQ163" s="14"/>
      <c r="MR163" s="14"/>
      <c r="MS163" s="14"/>
      <c r="MT163" s="14"/>
      <c r="MU163" s="14"/>
      <c r="MV163" s="14"/>
      <c r="MW163" s="14"/>
      <c r="MX163" s="14"/>
      <c r="MY163" s="14"/>
      <c r="MZ163" s="14"/>
      <c r="NA163" s="14"/>
      <c r="NB163" s="14"/>
      <c r="NC163" s="14"/>
      <c r="ND163" s="14"/>
      <c r="NE163" s="14"/>
      <c r="NF163" s="14"/>
      <c r="NG163" s="14"/>
      <c r="NH163" s="14"/>
      <c r="NI163" s="14"/>
      <c r="NJ163" s="14"/>
      <c r="NK163" s="14"/>
      <c r="NL163" s="14"/>
      <c r="NM163" s="14"/>
      <c r="NN163" s="14"/>
      <c r="NO163" s="14"/>
      <c r="NP163" s="14"/>
      <c r="NQ163" s="14"/>
      <c r="NR163" s="14"/>
      <c r="NS163" s="14"/>
      <c r="NT163" s="14"/>
      <c r="NU163" s="14"/>
      <c r="NV163" s="14"/>
      <c r="NW163" s="14"/>
      <c r="NX163" s="14"/>
      <c r="NY163" s="14"/>
      <c r="NZ163" s="14"/>
      <c r="OA163" s="14"/>
      <c r="OB163" s="14"/>
      <c r="OC163" s="14"/>
      <c r="OD163" s="14"/>
      <c r="OE163" s="14"/>
      <c r="OF163" s="14"/>
      <c r="OG163" s="14"/>
      <c r="OH163" s="14"/>
      <c r="OI163" s="14"/>
      <c r="OJ163" s="14"/>
      <c r="OK163" s="14"/>
      <c r="OL163" s="14"/>
      <c r="OM163" s="14"/>
      <c r="ON163" s="14"/>
      <c r="OO163" s="14"/>
      <c r="OP163" s="14"/>
      <c r="OQ163" s="14"/>
      <c r="OR163" s="14"/>
      <c r="OS163" s="14"/>
      <c r="OT163" s="14"/>
      <c r="OU163" s="14"/>
      <c r="OV163" s="14"/>
      <c r="OW163" s="14"/>
      <c r="OX163" s="14"/>
      <c r="OY163" s="14"/>
      <c r="OZ163" s="14"/>
      <c r="PA163" s="14"/>
      <c r="PB163" s="14"/>
      <c r="PC163" s="14"/>
      <c r="PD163" s="14"/>
      <c r="PE163" s="14"/>
      <c r="PF163" s="14"/>
      <c r="PG163" s="14"/>
      <c r="PH163" s="14"/>
      <c r="PI163" s="14"/>
      <c r="PJ163" s="14"/>
      <c r="PK163" s="14"/>
      <c r="PL163" s="14"/>
      <c r="PM163" s="14"/>
      <c r="PN163" s="14"/>
      <c r="PO163" s="14"/>
      <c r="PP163" s="14"/>
      <c r="PQ163" s="14"/>
      <c r="PR163" s="14"/>
      <c r="PS163" s="14"/>
      <c r="PT163" s="14"/>
      <c r="PU163" s="14"/>
      <c r="PV163" s="14"/>
      <c r="PW163" s="14"/>
      <c r="PX163" s="14"/>
      <c r="PY163" s="14"/>
      <c r="PZ163" s="14"/>
      <c r="QA163" s="14"/>
      <c r="QB163" s="14"/>
      <c r="QC163" s="14"/>
      <c r="QD163" s="14"/>
      <c r="QE163" s="14"/>
      <c r="QF163" s="14"/>
      <c r="QG163" s="14"/>
      <c r="QH163" s="14"/>
      <c r="QI163" s="14"/>
      <c r="QJ163" s="14"/>
      <c r="QK163" s="14"/>
      <c r="QL163" s="14"/>
      <c r="QM163" s="14"/>
      <c r="QN163" s="14"/>
      <c r="QO163" s="14"/>
      <c r="QP163" s="14"/>
      <c r="QQ163" s="14"/>
      <c r="QR163" s="14"/>
      <c r="QS163" s="14"/>
      <c r="QT163" s="14"/>
      <c r="QU163" s="14"/>
      <c r="QV163" s="14"/>
      <c r="QW163" s="14"/>
      <c r="QX163" s="14"/>
      <c r="QY163" s="14"/>
      <c r="QZ163" s="14"/>
      <c r="RA163" s="14"/>
      <c r="RB163" s="14"/>
      <c r="RC163" s="14"/>
      <c r="RD163" s="14"/>
      <c r="RE163" s="14"/>
      <c r="RF163" s="14"/>
      <c r="RG163" s="14"/>
      <c r="RH163" s="14"/>
      <c r="RI163" s="14"/>
      <c r="RJ163" s="14"/>
      <c r="RK163" s="14"/>
      <c r="RL163" s="14"/>
      <c r="RM163" s="14"/>
      <c r="RN163" s="14"/>
      <c r="RO163" s="14"/>
      <c r="RP163" s="14"/>
      <c r="RQ163" s="14"/>
      <c r="RR163" s="14"/>
      <c r="RS163" s="14"/>
      <c r="RT163" s="14"/>
      <c r="RU163" s="14"/>
      <c r="RV163" s="14"/>
      <c r="RW163" s="14"/>
      <c r="RX163" s="14"/>
      <c r="RY163" s="14"/>
      <c r="RZ163" s="14"/>
      <c r="SA163" s="14"/>
      <c r="SB163" s="14"/>
      <c r="SC163" s="14"/>
      <c r="SD163" s="14"/>
      <c r="SE163" s="14"/>
      <c r="SF163" s="14"/>
      <c r="SG163" s="14"/>
      <c r="SH163" s="14"/>
      <c r="SI163" s="14"/>
      <c r="SJ163" s="14"/>
      <c r="SK163" s="14"/>
      <c r="SL163" s="14"/>
      <c r="SM163" s="14"/>
      <c r="SN163" s="14"/>
      <c r="SO163" s="14"/>
      <c r="SP163" s="14"/>
      <c r="SQ163" s="14"/>
      <c r="SR163" s="14"/>
    </row>
    <row r="164" spans="1:512" s="262" customFormat="1" ht="32.25" customHeight="1" x14ac:dyDescent="0.25">
      <c r="A164" s="1617" t="s">
        <v>1885</v>
      </c>
      <c r="B164" s="1307" t="s">
        <v>1889</v>
      </c>
      <c r="C164" s="1307" t="s">
        <v>1890</v>
      </c>
      <c r="D164" s="264" t="s">
        <v>1891</v>
      </c>
      <c r="E164" s="263">
        <v>46440</v>
      </c>
      <c r="F164" s="1307" t="s">
        <v>836</v>
      </c>
      <c r="IW164" s="14"/>
      <c r="IX164" s="14"/>
      <c r="IY164" s="14"/>
      <c r="IZ164" s="14"/>
      <c r="JA164" s="14"/>
      <c r="JB164" s="14"/>
      <c r="JC164" s="14"/>
      <c r="JD164" s="14"/>
      <c r="JE164" s="14"/>
      <c r="JF164" s="14"/>
      <c r="JG164" s="14"/>
      <c r="JH164" s="14"/>
      <c r="JI164" s="14"/>
      <c r="JJ164" s="14"/>
      <c r="JK164" s="14"/>
      <c r="JL164" s="14"/>
      <c r="JM164" s="14"/>
      <c r="JN164" s="14"/>
      <c r="JO164" s="14"/>
      <c r="JP164" s="14"/>
      <c r="JQ164" s="14"/>
      <c r="JR164" s="14"/>
      <c r="JS164" s="14"/>
      <c r="JT164" s="14"/>
      <c r="JU164" s="14"/>
      <c r="JV164" s="14"/>
      <c r="JW164" s="14"/>
      <c r="JX164" s="14"/>
      <c r="JY164" s="14"/>
      <c r="JZ164" s="14"/>
      <c r="KA164" s="14"/>
      <c r="KB164" s="14"/>
      <c r="KC164" s="14"/>
      <c r="KD164" s="14"/>
      <c r="KE164" s="14"/>
      <c r="KF164" s="14"/>
      <c r="KG164" s="14"/>
      <c r="KH164" s="14"/>
      <c r="KI164" s="14"/>
      <c r="KJ164" s="14"/>
      <c r="KK164" s="14"/>
      <c r="KL164" s="14"/>
      <c r="KM164" s="14"/>
      <c r="KN164" s="14"/>
      <c r="KO164" s="14"/>
      <c r="KP164" s="14"/>
      <c r="KQ164" s="14"/>
      <c r="KR164" s="14"/>
      <c r="KS164" s="14"/>
      <c r="KT164" s="14"/>
      <c r="KU164" s="14"/>
      <c r="KV164" s="14"/>
      <c r="KW164" s="14"/>
      <c r="KX164" s="14"/>
      <c r="KY164" s="14"/>
      <c r="KZ164" s="14"/>
      <c r="LA164" s="14"/>
      <c r="LB164" s="14"/>
      <c r="LC164" s="14"/>
      <c r="LD164" s="14"/>
      <c r="LE164" s="14"/>
      <c r="LF164" s="14"/>
      <c r="LG164" s="14"/>
      <c r="LH164" s="14"/>
      <c r="LI164" s="14"/>
      <c r="LJ164" s="14"/>
      <c r="LK164" s="14"/>
      <c r="LL164" s="14"/>
      <c r="LM164" s="14"/>
      <c r="LN164" s="14"/>
      <c r="LO164" s="14"/>
      <c r="LP164" s="14"/>
      <c r="LQ164" s="14"/>
      <c r="LR164" s="14"/>
      <c r="LS164" s="14"/>
      <c r="LT164" s="14"/>
      <c r="LU164" s="14"/>
      <c r="LV164" s="14"/>
      <c r="LW164" s="14"/>
      <c r="LX164" s="14"/>
      <c r="LY164" s="14"/>
      <c r="LZ164" s="14"/>
      <c r="MA164" s="14"/>
      <c r="MB164" s="14"/>
      <c r="MC164" s="14"/>
      <c r="MD164" s="14"/>
      <c r="ME164" s="14"/>
      <c r="MF164" s="14"/>
      <c r="MG164" s="14"/>
      <c r="MH164" s="14"/>
      <c r="MI164" s="14"/>
      <c r="MJ164" s="14"/>
      <c r="MK164" s="14"/>
      <c r="ML164" s="14"/>
      <c r="MM164" s="14"/>
      <c r="MN164" s="14"/>
      <c r="MO164" s="14"/>
      <c r="MP164" s="14"/>
      <c r="MQ164" s="14"/>
      <c r="MR164" s="14"/>
      <c r="MS164" s="14"/>
      <c r="MT164" s="14"/>
      <c r="MU164" s="14"/>
      <c r="MV164" s="14"/>
      <c r="MW164" s="14"/>
      <c r="MX164" s="14"/>
      <c r="MY164" s="14"/>
      <c r="MZ164" s="14"/>
      <c r="NA164" s="14"/>
      <c r="NB164" s="14"/>
      <c r="NC164" s="14"/>
      <c r="ND164" s="14"/>
      <c r="NE164" s="14"/>
      <c r="NF164" s="14"/>
      <c r="NG164" s="14"/>
      <c r="NH164" s="14"/>
      <c r="NI164" s="14"/>
      <c r="NJ164" s="14"/>
      <c r="NK164" s="14"/>
      <c r="NL164" s="14"/>
      <c r="NM164" s="14"/>
      <c r="NN164" s="14"/>
      <c r="NO164" s="14"/>
      <c r="NP164" s="14"/>
      <c r="NQ164" s="14"/>
      <c r="NR164" s="14"/>
      <c r="NS164" s="14"/>
      <c r="NT164" s="14"/>
      <c r="NU164" s="14"/>
      <c r="NV164" s="14"/>
      <c r="NW164" s="14"/>
      <c r="NX164" s="14"/>
      <c r="NY164" s="14"/>
      <c r="NZ164" s="14"/>
      <c r="OA164" s="14"/>
      <c r="OB164" s="14"/>
      <c r="OC164" s="14"/>
      <c r="OD164" s="14"/>
      <c r="OE164" s="14"/>
      <c r="OF164" s="14"/>
      <c r="OG164" s="14"/>
      <c r="OH164" s="14"/>
      <c r="OI164" s="14"/>
      <c r="OJ164" s="14"/>
      <c r="OK164" s="14"/>
      <c r="OL164" s="14"/>
      <c r="OM164" s="14"/>
      <c r="ON164" s="14"/>
      <c r="OO164" s="14"/>
      <c r="OP164" s="14"/>
      <c r="OQ164" s="14"/>
      <c r="OR164" s="14"/>
      <c r="OS164" s="14"/>
      <c r="OT164" s="14"/>
      <c r="OU164" s="14"/>
      <c r="OV164" s="14"/>
      <c r="OW164" s="14"/>
      <c r="OX164" s="14"/>
      <c r="OY164" s="14"/>
      <c r="OZ164" s="14"/>
      <c r="PA164" s="14"/>
      <c r="PB164" s="14"/>
      <c r="PC164" s="14"/>
      <c r="PD164" s="14"/>
      <c r="PE164" s="14"/>
      <c r="PF164" s="14"/>
      <c r="PG164" s="14"/>
      <c r="PH164" s="14"/>
      <c r="PI164" s="14"/>
      <c r="PJ164" s="14"/>
      <c r="PK164" s="14"/>
      <c r="PL164" s="14"/>
      <c r="PM164" s="14"/>
      <c r="PN164" s="14"/>
      <c r="PO164" s="14"/>
      <c r="PP164" s="14"/>
      <c r="PQ164" s="14"/>
      <c r="PR164" s="14"/>
      <c r="PS164" s="14"/>
      <c r="PT164" s="14"/>
      <c r="PU164" s="14"/>
      <c r="PV164" s="14"/>
      <c r="PW164" s="14"/>
      <c r="PX164" s="14"/>
      <c r="PY164" s="14"/>
      <c r="PZ164" s="14"/>
      <c r="QA164" s="14"/>
      <c r="QB164" s="14"/>
      <c r="QC164" s="14"/>
      <c r="QD164" s="14"/>
      <c r="QE164" s="14"/>
      <c r="QF164" s="14"/>
      <c r="QG164" s="14"/>
      <c r="QH164" s="14"/>
      <c r="QI164" s="14"/>
      <c r="QJ164" s="14"/>
      <c r="QK164" s="14"/>
      <c r="QL164" s="14"/>
      <c r="QM164" s="14"/>
      <c r="QN164" s="14"/>
      <c r="QO164" s="14"/>
      <c r="QP164" s="14"/>
      <c r="QQ164" s="14"/>
      <c r="QR164" s="14"/>
      <c r="QS164" s="14"/>
      <c r="QT164" s="14"/>
      <c r="QU164" s="14"/>
      <c r="QV164" s="14"/>
      <c r="QW164" s="14"/>
      <c r="QX164" s="14"/>
      <c r="QY164" s="14"/>
      <c r="QZ164" s="14"/>
      <c r="RA164" s="14"/>
      <c r="RB164" s="14"/>
      <c r="RC164" s="14"/>
      <c r="RD164" s="14"/>
      <c r="RE164" s="14"/>
      <c r="RF164" s="14"/>
      <c r="RG164" s="14"/>
      <c r="RH164" s="14"/>
      <c r="RI164" s="14"/>
      <c r="RJ164" s="14"/>
      <c r="RK164" s="14"/>
      <c r="RL164" s="14"/>
      <c r="RM164" s="14"/>
      <c r="RN164" s="14"/>
      <c r="RO164" s="14"/>
      <c r="RP164" s="14"/>
      <c r="RQ164" s="14"/>
      <c r="RR164" s="14"/>
      <c r="RS164" s="14"/>
      <c r="RT164" s="14"/>
      <c r="RU164" s="14"/>
      <c r="RV164" s="14"/>
      <c r="RW164" s="14"/>
      <c r="RX164" s="14"/>
      <c r="RY164" s="14"/>
      <c r="RZ164" s="14"/>
      <c r="SA164" s="14"/>
      <c r="SB164" s="14"/>
      <c r="SC164" s="14"/>
      <c r="SD164" s="14"/>
      <c r="SE164" s="14"/>
      <c r="SF164" s="14"/>
      <c r="SG164" s="14"/>
      <c r="SH164" s="14"/>
      <c r="SI164" s="14"/>
      <c r="SJ164" s="14"/>
      <c r="SK164" s="14"/>
      <c r="SL164" s="14"/>
      <c r="SM164" s="14"/>
      <c r="SN164" s="14"/>
      <c r="SO164" s="14"/>
      <c r="SP164" s="14"/>
      <c r="SQ164" s="14"/>
      <c r="SR164" s="14"/>
    </row>
    <row r="165" spans="1:512" s="262" customFormat="1" ht="32.25" customHeight="1" x14ac:dyDescent="0.25">
      <c r="A165" s="1617" t="s">
        <v>249</v>
      </c>
      <c r="B165" s="1307" t="s">
        <v>1621</v>
      </c>
      <c r="C165" s="1307" t="s">
        <v>1055</v>
      </c>
      <c r="D165" s="264" t="s">
        <v>1056</v>
      </c>
      <c r="E165" s="263">
        <v>44716</v>
      </c>
      <c r="F165" s="1307" t="s">
        <v>836</v>
      </c>
      <c r="IW165" s="14"/>
      <c r="IX165" s="14"/>
      <c r="IY165" s="14"/>
      <c r="IZ165" s="14"/>
      <c r="JA165" s="14"/>
      <c r="JB165" s="14"/>
      <c r="JC165" s="14"/>
      <c r="JD165" s="14"/>
      <c r="JE165" s="14"/>
      <c r="JF165" s="14"/>
      <c r="JG165" s="14"/>
      <c r="JH165" s="14"/>
      <c r="JI165" s="14"/>
      <c r="JJ165" s="14"/>
      <c r="JK165" s="14"/>
      <c r="JL165" s="14"/>
      <c r="JM165" s="14"/>
      <c r="JN165" s="14"/>
      <c r="JO165" s="14"/>
      <c r="JP165" s="14"/>
      <c r="JQ165" s="14"/>
      <c r="JR165" s="14"/>
      <c r="JS165" s="14"/>
      <c r="JT165" s="14"/>
      <c r="JU165" s="14"/>
      <c r="JV165" s="14"/>
      <c r="JW165" s="14"/>
      <c r="JX165" s="14"/>
      <c r="JY165" s="14"/>
      <c r="JZ165" s="14"/>
      <c r="KA165" s="14"/>
      <c r="KB165" s="14"/>
      <c r="KC165" s="14"/>
      <c r="KD165" s="14"/>
      <c r="KE165" s="14"/>
      <c r="KF165" s="14"/>
      <c r="KG165" s="14"/>
      <c r="KH165" s="14"/>
      <c r="KI165" s="14"/>
      <c r="KJ165" s="14"/>
      <c r="KK165" s="14"/>
      <c r="KL165" s="14"/>
      <c r="KM165" s="14"/>
      <c r="KN165" s="14"/>
      <c r="KO165" s="14"/>
      <c r="KP165" s="14"/>
      <c r="KQ165" s="14"/>
      <c r="KR165" s="14"/>
      <c r="KS165" s="14"/>
      <c r="KT165" s="14"/>
      <c r="KU165" s="14"/>
      <c r="KV165" s="14"/>
      <c r="KW165" s="14"/>
      <c r="KX165" s="14"/>
      <c r="KY165" s="14"/>
      <c r="KZ165" s="14"/>
      <c r="LA165" s="14"/>
      <c r="LB165" s="14"/>
      <c r="LC165" s="14"/>
      <c r="LD165" s="14"/>
      <c r="LE165" s="14"/>
      <c r="LF165" s="14"/>
      <c r="LG165" s="14"/>
      <c r="LH165" s="14"/>
      <c r="LI165" s="14"/>
      <c r="LJ165" s="14"/>
      <c r="LK165" s="14"/>
      <c r="LL165" s="14"/>
      <c r="LM165" s="14"/>
      <c r="LN165" s="14"/>
      <c r="LO165" s="14"/>
      <c r="LP165" s="14"/>
      <c r="LQ165" s="14"/>
      <c r="LR165" s="14"/>
      <c r="LS165" s="14"/>
      <c r="LT165" s="14"/>
      <c r="LU165" s="14"/>
      <c r="LV165" s="14"/>
      <c r="LW165" s="14"/>
      <c r="LX165" s="14"/>
      <c r="LY165" s="14"/>
      <c r="LZ165" s="14"/>
      <c r="MA165" s="14"/>
      <c r="MB165" s="14"/>
      <c r="MC165" s="14"/>
      <c r="MD165" s="14"/>
      <c r="ME165" s="14"/>
      <c r="MF165" s="14"/>
      <c r="MG165" s="14"/>
      <c r="MH165" s="14"/>
      <c r="MI165" s="14"/>
      <c r="MJ165" s="14"/>
      <c r="MK165" s="14"/>
      <c r="ML165" s="14"/>
      <c r="MM165" s="14"/>
      <c r="MN165" s="14"/>
      <c r="MO165" s="14"/>
      <c r="MP165" s="14"/>
      <c r="MQ165" s="14"/>
      <c r="MR165" s="14"/>
      <c r="MS165" s="14"/>
      <c r="MT165" s="14"/>
      <c r="MU165" s="14"/>
      <c r="MV165" s="14"/>
      <c r="MW165" s="14"/>
      <c r="MX165" s="14"/>
      <c r="MY165" s="14"/>
      <c r="MZ165" s="14"/>
      <c r="NA165" s="14"/>
      <c r="NB165" s="14"/>
      <c r="NC165" s="14"/>
      <c r="ND165" s="14"/>
      <c r="NE165" s="14"/>
      <c r="NF165" s="14"/>
      <c r="NG165" s="14"/>
      <c r="NH165" s="14"/>
      <c r="NI165" s="14"/>
      <c r="NJ165" s="14"/>
      <c r="NK165" s="14"/>
      <c r="NL165" s="14"/>
      <c r="NM165" s="14"/>
      <c r="NN165" s="14"/>
      <c r="NO165" s="14"/>
      <c r="NP165" s="14"/>
      <c r="NQ165" s="14"/>
      <c r="NR165" s="14"/>
      <c r="NS165" s="14"/>
      <c r="NT165" s="14"/>
      <c r="NU165" s="14"/>
      <c r="NV165" s="14"/>
      <c r="NW165" s="14"/>
      <c r="NX165" s="14"/>
      <c r="NY165" s="14"/>
      <c r="NZ165" s="14"/>
      <c r="OA165" s="14"/>
      <c r="OB165" s="14"/>
      <c r="OC165" s="14"/>
      <c r="OD165" s="14"/>
      <c r="OE165" s="14"/>
      <c r="OF165" s="14"/>
      <c r="OG165" s="14"/>
      <c r="OH165" s="14"/>
      <c r="OI165" s="14"/>
      <c r="OJ165" s="14"/>
      <c r="OK165" s="14"/>
      <c r="OL165" s="14"/>
      <c r="OM165" s="14"/>
      <c r="ON165" s="14"/>
      <c r="OO165" s="14"/>
      <c r="OP165" s="14"/>
      <c r="OQ165" s="14"/>
      <c r="OR165" s="14"/>
      <c r="OS165" s="14"/>
      <c r="OT165" s="14"/>
      <c r="OU165" s="14"/>
      <c r="OV165" s="14"/>
      <c r="OW165" s="14"/>
      <c r="OX165" s="14"/>
      <c r="OY165" s="14"/>
      <c r="OZ165" s="14"/>
      <c r="PA165" s="14"/>
      <c r="PB165" s="14"/>
      <c r="PC165" s="14"/>
      <c r="PD165" s="14"/>
      <c r="PE165" s="14"/>
      <c r="PF165" s="14"/>
      <c r="PG165" s="14"/>
      <c r="PH165" s="14"/>
      <c r="PI165" s="14"/>
      <c r="PJ165" s="14"/>
      <c r="PK165" s="14"/>
      <c r="PL165" s="14"/>
      <c r="PM165" s="14"/>
      <c r="PN165" s="14"/>
      <c r="PO165" s="14"/>
      <c r="PP165" s="14"/>
      <c r="PQ165" s="14"/>
      <c r="PR165" s="14"/>
      <c r="PS165" s="14"/>
      <c r="PT165" s="14"/>
      <c r="PU165" s="14"/>
      <c r="PV165" s="14"/>
      <c r="PW165" s="14"/>
      <c r="PX165" s="14"/>
      <c r="PY165" s="14"/>
      <c r="PZ165" s="14"/>
      <c r="QA165" s="14"/>
      <c r="QB165" s="14"/>
      <c r="QC165" s="14"/>
      <c r="QD165" s="14"/>
      <c r="QE165" s="14"/>
      <c r="QF165" s="14"/>
      <c r="QG165" s="14"/>
      <c r="QH165" s="14"/>
      <c r="QI165" s="14"/>
      <c r="QJ165" s="14"/>
      <c r="QK165" s="14"/>
      <c r="QL165" s="14"/>
      <c r="QM165" s="14"/>
      <c r="QN165" s="14"/>
      <c r="QO165" s="14"/>
      <c r="QP165" s="14"/>
      <c r="QQ165" s="14"/>
      <c r="QR165" s="14"/>
      <c r="QS165" s="14"/>
      <c r="QT165" s="14"/>
      <c r="QU165" s="14"/>
      <c r="QV165" s="14"/>
      <c r="QW165" s="14"/>
      <c r="QX165" s="14"/>
      <c r="QY165" s="14"/>
      <c r="QZ165" s="14"/>
      <c r="RA165" s="14"/>
      <c r="RB165" s="14"/>
      <c r="RC165" s="14"/>
      <c r="RD165" s="14"/>
      <c r="RE165" s="14"/>
      <c r="RF165" s="14"/>
      <c r="RG165" s="14"/>
      <c r="RH165" s="14"/>
      <c r="RI165" s="14"/>
      <c r="RJ165" s="14"/>
      <c r="RK165" s="14"/>
      <c r="RL165" s="14"/>
      <c r="RM165" s="14"/>
      <c r="RN165" s="14"/>
      <c r="RO165" s="14"/>
      <c r="RP165" s="14"/>
      <c r="RQ165" s="14"/>
      <c r="RR165" s="14"/>
      <c r="RS165" s="14"/>
      <c r="RT165" s="14"/>
      <c r="RU165" s="14"/>
      <c r="RV165" s="14"/>
      <c r="RW165" s="14"/>
      <c r="RX165" s="14"/>
      <c r="RY165" s="14"/>
      <c r="RZ165" s="14"/>
      <c r="SA165" s="14"/>
      <c r="SB165" s="14"/>
      <c r="SC165" s="14"/>
      <c r="SD165" s="14"/>
      <c r="SE165" s="14"/>
      <c r="SF165" s="14"/>
      <c r="SG165" s="14"/>
      <c r="SH165" s="14"/>
      <c r="SI165" s="14"/>
      <c r="SJ165" s="14"/>
      <c r="SK165" s="14"/>
      <c r="SL165" s="14"/>
      <c r="SM165" s="14"/>
      <c r="SN165" s="14"/>
      <c r="SO165" s="14"/>
      <c r="SP165" s="14"/>
      <c r="SQ165" s="14"/>
      <c r="SR165" s="14"/>
    </row>
    <row r="166" spans="1:512" s="262" customFormat="1" ht="32.25" customHeight="1" x14ac:dyDescent="0.25">
      <c r="A166" s="1617" t="s">
        <v>249</v>
      </c>
      <c r="B166" s="1307" t="s">
        <v>1621</v>
      </c>
      <c r="C166" s="1307" t="s">
        <v>1055</v>
      </c>
      <c r="D166" s="264" t="s">
        <v>1057</v>
      </c>
      <c r="E166" s="263">
        <v>45796</v>
      </c>
      <c r="F166" s="1307" t="s">
        <v>836</v>
      </c>
      <c r="IW166" s="14"/>
      <c r="IX166" s="14"/>
      <c r="IY166" s="14"/>
      <c r="IZ166" s="14"/>
      <c r="JA166" s="14"/>
      <c r="JB166" s="14"/>
      <c r="JC166" s="14"/>
      <c r="JD166" s="14"/>
      <c r="JE166" s="14"/>
      <c r="JF166" s="14"/>
      <c r="JG166" s="14"/>
      <c r="JH166" s="14"/>
      <c r="JI166" s="14"/>
      <c r="JJ166" s="14"/>
      <c r="JK166" s="14"/>
      <c r="JL166" s="14"/>
      <c r="JM166" s="14"/>
      <c r="JN166" s="14"/>
      <c r="JO166" s="14"/>
      <c r="JP166" s="14"/>
      <c r="JQ166" s="14"/>
      <c r="JR166" s="14"/>
      <c r="JS166" s="14"/>
      <c r="JT166" s="14"/>
      <c r="JU166" s="14"/>
      <c r="JV166" s="14"/>
      <c r="JW166" s="14"/>
      <c r="JX166" s="14"/>
      <c r="JY166" s="14"/>
      <c r="JZ166" s="14"/>
      <c r="KA166" s="14"/>
      <c r="KB166" s="14"/>
      <c r="KC166" s="14"/>
      <c r="KD166" s="14"/>
      <c r="KE166" s="14"/>
      <c r="KF166" s="14"/>
      <c r="KG166" s="14"/>
      <c r="KH166" s="14"/>
      <c r="KI166" s="14"/>
      <c r="KJ166" s="14"/>
      <c r="KK166" s="14"/>
      <c r="KL166" s="14"/>
      <c r="KM166" s="14"/>
      <c r="KN166" s="14"/>
      <c r="KO166" s="14"/>
      <c r="KP166" s="14"/>
      <c r="KQ166" s="14"/>
      <c r="KR166" s="14"/>
      <c r="KS166" s="14"/>
      <c r="KT166" s="14"/>
      <c r="KU166" s="14"/>
      <c r="KV166" s="14"/>
      <c r="KW166" s="14"/>
      <c r="KX166" s="14"/>
      <c r="KY166" s="14"/>
      <c r="KZ166" s="14"/>
      <c r="LA166" s="14"/>
      <c r="LB166" s="14"/>
      <c r="LC166" s="14"/>
      <c r="LD166" s="14"/>
      <c r="LE166" s="14"/>
      <c r="LF166" s="14"/>
      <c r="LG166" s="14"/>
      <c r="LH166" s="14"/>
      <c r="LI166" s="14"/>
      <c r="LJ166" s="14"/>
      <c r="LK166" s="14"/>
      <c r="LL166" s="14"/>
      <c r="LM166" s="14"/>
      <c r="LN166" s="14"/>
      <c r="LO166" s="14"/>
      <c r="LP166" s="14"/>
      <c r="LQ166" s="14"/>
      <c r="LR166" s="14"/>
      <c r="LS166" s="14"/>
      <c r="LT166" s="14"/>
      <c r="LU166" s="14"/>
      <c r="LV166" s="14"/>
      <c r="LW166" s="14"/>
      <c r="LX166" s="14"/>
      <c r="LY166" s="14"/>
      <c r="LZ166" s="14"/>
      <c r="MA166" s="14"/>
      <c r="MB166" s="14"/>
      <c r="MC166" s="14"/>
      <c r="MD166" s="14"/>
      <c r="ME166" s="14"/>
      <c r="MF166" s="14"/>
      <c r="MG166" s="14"/>
      <c r="MH166" s="14"/>
      <c r="MI166" s="14"/>
      <c r="MJ166" s="14"/>
      <c r="MK166" s="14"/>
      <c r="ML166" s="14"/>
      <c r="MM166" s="14"/>
      <c r="MN166" s="14"/>
      <c r="MO166" s="14"/>
      <c r="MP166" s="14"/>
      <c r="MQ166" s="14"/>
      <c r="MR166" s="14"/>
      <c r="MS166" s="14"/>
      <c r="MT166" s="14"/>
      <c r="MU166" s="14"/>
      <c r="MV166" s="14"/>
      <c r="MW166" s="14"/>
      <c r="MX166" s="14"/>
      <c r="MY166" s="14"/>
      <c r="MZ166" s="14"/>
      <c r="NA166" s="14"/>
      <c r="NB166" s="14"/>
      <c r="NC166" s="14"/>
      <c r="ND166" s="14"/>
      <c r="NE166" s="14"/>
      <c r="NF166" s="14"/>
      <c r="NG166" s="14"/>
      <c r="NH166" s="14"/>
      <c r="NI166" s="14"/>
      <c r="NJ166" s="14"/>
      <c r="NK166" s="14"/>
      <c r="NL166" s="14"/>
      <c r="NM166" s="14"/>
      <c r="NN166" s="14"/>
      <c r="NO166" s="14"/>
      <c r="NP166" s="14"/>
      <c r="NQ166" s="14"/>
      <c r="NR166" s="14"/>
      <c r="NS166" s="14"/>
      <c r="NT166" s="14"/>
      <c r="NU166" s="14"/>
      <c r="NV166" s="14"/>
      <c r="NW166" s="14"/>
      <c r="NX166" s="14"/>
      <c r="NY166" s="14"/>
      <c r="NZ166" s="14"/>
      <c r="OA166" s="14"/>
      <c r="OB166" s="14"/>
      <c r="OC166" s="14"/>
      <c r="OD166" s="14"/>
      <c r="OE166" s="14"/>
      <c r="OF166" s="14"/>
      <c r="OG166" s="14"/>
      <c r="OH166" s="14"/>
      <c r="OI166" s="14"/>
      <c r="OJ166" s="14"/>
      <c r="OK166" s="14"/>
      <c r="OL166" s="14"/>
      <c r="OM166" s="14"/>
      <c r="ON166" s="14"/>
      <c r="OO166" s="14"/>
      <c r="OP166" s="14"/>
      <c r="OQ166" s="14"/>
      <c r="OR166" s="14"/>
      <c r="OS166" s="14"/>
      <c r="OT166" s="14"/>
      <c r="OU166" s="14"/>
      <c r="OV166" s="14"/>
      <c r="OW166" s="14"/>
      <c r="OX166" s="14"/>
      <c r="OY166" s="14"/>
      <c r="OZ166" s="14"/>
      <c r="PA166" s="14"/>
      <c r="PB166" s="14"/>
      <c r="PC166" s="14"/>
      <c r="PD166" s="14"/>
      <c r="PE166" s="14"/>
      <c r="PF166" s="14"/>
      <c r="PG166" s="14"/>
      <c r="PH166" s="14"/>
      <c r="PI166" s="14"/>
      <c r="PJ166" s="14"/>
      <c r="PK166" s="14"/>
      <c r="PL166" s="14"/>
      <c r="PM166" s="14"/>
      <c r="PN166" s="14"/>
      <c r="PO166" s="14"/>
      <c r="PP166" s="14"/>
      <c r="PQ166" s="14"/>
      <c r="PR166" s="14"/>
      <c r="PS166" s="14"/>
      <c r="PT166" s="14"/>
      <c r="PU166" s="14"/>
      <c r="PV166" s="14"/>
      <c r="PW166" s="14"/>
      <c r="PX166" s="14"/>
      <c r="PY166" s="14"/>
      <c r="PZ166" s="14"/>
      <c r="QA166" s="14"/>
      <c r="QB166" s="14"/>
      <c r="QC166" s="14"/>
      <c r="QD166" s="14"/>
      <c r="QE166" s="14"/>
      <c r="QF166" s="14"/>
      <c r="QG166" s="14"/>
      <c r="QH166" s="14"/>
      <c r="QI166" s="14"/>
      <c r="QJ166" s="14"/>
      <c r="QK166" s="14"/>
      <c r="QL166" s="14"/>
      <c r="QM166" s="14"/>
      <c r="QN166" s="14"/>
      <c r="QO166" s="14"/>
      <c r="QP166" s="14"/>
      <c r="QQ166" s="14"/>
      <c r="QR166" s="14"/>
      <c r="QS166" s="14"/>
      <c r="QT166" s="14"/>
      <c r="QU166" s="14"/>
      <c r="QV166" s="14"/>
      <c r="QW166" s="14"/>
      <c r="QX166" s="14"/>
      <c r="QY166" s="14"/>
      <c r="QZ166" s="14"/>
      <c r="RA166" s="14"/>
      <c r="RB166" s="14"/>
      <c r="RC166" s="14"/>
      <c r="RD166" s="14"/>
      <c r="RE166" s="14"/>
      <c r="RF166" s="14"/>
      <c r="RG166" s="14"/>
      <c r="RH166" s="14"/>
      <c r="RI166" s="14"/>
      <c r="RJ166" s="14"/>
      <c r="RK166" s="14"/>
      <c r="RL166" s="14"/>
      <c r="RM166" s="14"/>
      <c r="RN166" s="14"/>
      <c r="RO166" s="14"/>
      <c r="RP166" s="14"/>
      <c r="RQ166" s="14"/>
      <c r="RR166" s="14"/>
      <c r="RS166" s="14"/>
      <c r="RT166" s="14"/>
      <c r="RU166" s="14"/>
      <c r="RV166" s="14"/>
      <c r="RW166" s="14"/>
      <c r="RX166" s="14"/>
      <c r="RY166" s="14"/>
      <c r="RZ166" s="14"/>
      <c r="SA166" s="14"/>
      <c r="SB166" s="14"/>
      <c r="SC166" s="14"/>
      <c r="SD166" s="14"/>
      <c r="SE166" s="14"/>
      <c r="SF166" s="14"/>
      <c r="SG166" s="14"/>
      <c r="SH166" s="14"/>
      <c r="SI166" s="14"/>
      <c r="SJ166" s="14"/>
      <c r="SK166" s="14"/>
      <c r="SL166" s="14"/>
      <c r="SM166" s="14"/>
      <c r="SN166" s="14"/>
      <c r="SO166" s="14"/>
      <c r="SP166" s="14"/>
      <c r="SQ166" s="14"/>
      <c r="SR166" s="14"/>
    </row>
    <row r="167" spans="1:512" s="262" customFormat="1" ht="32.25" customHeight="1" x14ac:dyDescent="0.25">
      <c r="A167" s="1617" t="s">
        <v>249</v>
      </c>
      <c r="B167" s="1307" t="s">
        <v>1621</v>
      </c>
      <c r="C167" s="1307" t="s">
        <v>1055</v>
      </c>
      <c r="D167" s="264" t="s">
        <v>1058</v>
      </c>
      <c r="E167" s="263">
        <v>46516</v>
      </c>
      <c r="F167" s="1307" t="s">
        <v>836</v>
      </c>
      <c r="IW167" s="14"/>
      <c r="IX167" s="14"/>
      <c r="IY167" s="14"/>
      <c r="IZ167" s="14"/>
      <c r="JA167" s="14"/>
      <c r="JB167" s="14"/>
      <c r="JC167" s="14"/>
      <c r="JD167" s="14"/>
      <c r="JE167" s="14"/>
      <c r="JF167" s="14"/>
      <c r="JG167" s="14"/>
      <c r="JH167" s="14"/>
      <c r="JI167" s="14"/>
      <c r="JJ167" s="14"/>
      <c r="JK167" s="14"/>
      <c r="JL167" s="14"/>
      <c r="JM167" s="14"/>
      <c r="JN167" s="14"/>
      <c r="JO167" s="14"/>
      <c r="JP167" s="14"/>
      <c r="JQ167" s="14"/>
      <c r="JR167" s="14"/>
      <c r="JS167" s="14"/>
      <c r="JT167" s="14"/>
      <c r="JU167" s="14"/>
      <c r="JV167" s="14"/>
      <c r="JW167" s="14"/>
      <c r="JX167" s="14"/>
      <c r="JY167" s="14"/>
      <c r="JZ167" s="14"/>
      <c r="KA167" s="14"/>
      <c r="KB167" s="14"/>
      <c r="KC167" s="14"/>
      <c r="KD167" s="14"/>
      <c r="KE167" s="14"/>
      <c r="KF167" s="14"/>
      <c r="KG167" s="14"/>
      <c r="KH167" s="14"/>
      <c r="KI167" s="14"/>
      <c r="KJ167" s="14"/>
      <c r="KK167" s="14"/>
      <c r="KL167" s="14"/>
      <c r="KM167" s="14"/>
      <c r="KN167" s="14"/>
      <c r="KO167" s="14"/>
      <c r="KP167" s="14"/>
      <c r="KQ167" s="14"/>
      <c r="KR167" s="14"/>
      <c r="KS167" s="14"/>
      <c r="KT167" s="14"/>
      <c r="KU167" s="14"/>
      <c r="KV167" s="14"/>
      <c r="KW167" s="14"/>
      <c r="KX167" s="14"/>
      <c r="KY167" s="14"/>
      <c r="KZ167" s="14"/>
      <c r="LA167" s="14"/>
      <c r="LB167" s="14"/>
      <c r="LC167" s="14"/>
      <c r="LD167" s="14"/>
      <c r="LE167" s="14"/>
      <c r="LF167" s="14"/>
      <c r="LG167" s="14"/>
      <c r="LH167" s="14"/>
      <c r="LI167" s="14"/>
      <c r="LJ167" s="14"/>
      <c r="LK167" s="14"/>
      <c r="LL167" s="14"/>
      <c r="LM167" s="14"/>
      <c r="LN167" s="14"/>
      <c r="LO167" s="14"/>
      <c r="LP167" s="14"/>
      <c r="LQ167" s="14"/>
      <c r="LR167" s="14"/>
      <c r="LS167" s="14"/>
      <c r="LT167" s="14"/>
      <c r="LU167" s="14"/>
      <c r="LV167" s="14"/>
      <c r="LW167" s="14"/>
      <c r="LX167" s="14"/>
      <c r="LY167" s="14"/>
      <c r="LZ167" s="14"/>
      <c r="MA167" s="14"/>
      <c r="MB167" s="14"/>
      <c r="MC167" s="14"/>
      <c r="MD167" s="14"/>
      <c r="ME167" s="14"/>
      <c r="MF167" s="14"/>
      <c r="MG167" s="14"/>
      <c r="MH167" s="14"/>
      <c r="MI167" s="14"/>
      <c r="MJ167" s="14"/>
      <c r="MK167" s="14"/>
      <c r="ML167" s="14"/>
      <c r="MM167" s="14"/>
      <c r="MN167" s="14"/>
      <c r="MO167" s="14"/>
      <c r="MP167" s="14"/>
      <c r="MQ167" s="14"/>
      <c r="MR167" s="14"/>
      <c r="MS167" s="14"/>
      <c r="MT167" s="14"/>
      <c r="MU167" s="14"/>
      <c r="MV167" s="14"/>
      <c r="MW167" s="14"/>
      <c r="MX167" s="14"/>
      <c r="MY167" s="14"/>
      <c r="MZ167" s="14"/>
      <c r="NA167" s="14"/>
      <c r="NB167" s="14"/>
      <c r="NC167" s="14"/>
      <c r="ND167" s="14"/>
      <c r="NE167" s="14"/>
      <c r="NF167" s="14"/>
      <c r="NG167" s="14"/>
      <c r="NH167" s="14"/>
      <c r="NI167" s="14"/>
      <c r="NJ167" s="14"/>
      <c r="NK167" s="14"/>
      <c r="NL167" s="14"/>
      <c r="NM167" s="14"/>
      <c r="NN167" s="14"/>
      <c r="NO167" s="14"/>
      <c r="NP167" s="14"/>
      <c r="NQ167" s="14"/>
      <c r="NR167" s="14"/>
      <c r="NS167" s="14"/>
      <c r="NT167" s="14"/>
      <c r="NU167" s="14"/>
      <c r="NV167" s="14"/>
      <c r="NW167" s="14"/>
      <c r="NX167" s="14"/>
      <c r="NY167" s="14"/>
      <c r="NZ167" s="14"/>
      <c r="OA167" s="14"/>
      <c r="OB167" s="14"/>
      <c r="OC167" s="14"/>
      <c r="OD167" s="14"/>
      <c r="OE167" s="14"/>
      <c r="OF167" s="14"/>
      <c r="OG167" s="14"/>
      <c r="OH167" s="14"/>
      <c r="OI167" s="14"/>
      <c r="OJ167" s="14"/>
      <c r="OK167" s="14"/>
      <c r="OL167" s="14"/>
      <c r="OM167" s="14"/>
      <c r="ON167" s="14"/>
      <c r="OO167" s="14"/>
      <c r="OP167" s="14"/>
      <c r="OQ167" s="14"/>
      <c r="OR167" s="14"/>
      <c r="OS167" s="14"/>
      <c r="OT167" s="14"/>
      <c r="OU167" s="14"/>
      <c r="OV167" s="14"/>
      <c r="OW167" s="14"/>
      <c r="OX167" s="14"/>
      <c r="OY167" s="14"/>
      <c r="OZ167" s="14"/>
      <c r="PA167" s="14"/>
      <c r="PB167" s="14"/>
      <c r="PC167" s="14"/>
      <c r="PD167" s="14"/>
      <c r="PE167" s="14"/>
      <c r="PF167" s="14"/>
      <c r="PG167" s="14"/>
      <c r="PH167" s="14"/>
      <c r="PI167" s="14"/>
      <c r="PJ167" s="14"/>
      <c r="PK167" s="14"/>
      <c r="PL167" s="14"/>
      <c r="PM167" s="14"/>
      <c r="PN167" s="14"/>
      <c r="PO167" s="14"/>
      <c r="PP167" s="14"/>
      <c r="PQ167" s="14"/>
      <c r="PR167" s="14"/>
      <c r="PS167" s="14"/>
      <c r="PT167" s="14"/>
      <c r="PU167" s="14"/>
      <c r="PV167" s="14"/>
      <c r="PW167" s="14"/>
      <c r="PX167" s="14"/>
      <c r="PY167" s="14"/>
      <c r="PZ167" s="14"/>
      <c r="QA167" s="14"/>
      <c r="QB167" s="14"/>
      <c r="QC167" s="14"/>
      <c r="QD167" s="14"/>
      <c r="QE167" s="14"/>
      <c r="QF167" s="14"/>
      <c r="QG167" s="14"/>
      <c r="QH167" s="14"/>
      <c r="QI167" s="14"/>
      <c r="QJ167" s="14"/>
      <c r="QK167" s="14"/>
      <c r="QL167" s="14"/>
      <c r="QM167" s="14"/>
      <c r="QN167" s="14"/>
      <c r="QO167" s="14"/>
      <c r="QP167" s="14"/>
      <c r="QQ167" s="14"/>
      <c r="QR167" s="14"/>
      <c r="QS167" s="14"/>
      <c r="QT167" s="14"/>
      <c r="QU167" s="14"/>
      <c r="QV167" s="14"/>
      <c r="QW167" s="14"/>
      <c r="QX167" s="14"/>
      <c r="QY167" s="14"/>
      <c r="QZ167" s="14"/>
      <c r="RA167" s="14"/>
      <c r="RB167" s="14"/>
      <c r="RC167" s="14"/>
      <c r="RD167" s="14"/>
      <c r="RE167" s="14"/>
      <c r="RF167" s="14"/>
      <c r="RG167" s="14"/>
      <c r="RH167" s="14"/>
      <c r="RI167" s="14"/>
      <c r="RJ167" s="14"/>
      <c r="RK167" s="14"/>
      <c r="RL167" s="14"/>
      <c r="RM167" s="14"/>
      <c r="RN167" s="14"/>
      <c r="RO167" s="14"/>
      <c r="RP167" s="14"/>
      <c r="RQ167" s="14"/>
      <c r="RR167" s="14"/>
      <c r="RS167" s="14"/>
      <c r="RT167" s="14"/>
      <c r="RU167" s="14"/>
      <c r="RV167" s="14"/>
      <c r="RW167" s="14"/>
      <c r="RX167" s="14"/>
      <c r="RY167" s="14"/>
      <c r="RZ167" s="14"/>
      <c r="SA167" s="14"/>
      <c r="SB167" s="14"/>
      <c r="SC167" s="14"/>
      <c r="SD167" s="14"/>
      <c r="SE167" s="14"/>
      <c r="SF167" s="14"/>
      <c r="SG167" s="14"/>
      <c r="SH167" s="14"/>
      <c r="SI167" s="14"/>
      <c r="SJ167" s="14"/>
      <c r="SK167" s="14"/>
      <c r="SL167" s="14"/>
      <c r="SM167" s="14"/>
      <c r="SN167" s="14"/>
      <c r="SO167" s="14"/>
      <c r="SP167" s="14"/>
      <c r="SQ167" s="14"/>
      <c r="SR167" s="14"/>
    </row>
    <row r="168" spans="1:512" s="262" customFormat="1" ht="32.25" customHeight="1" x14ac:dyDescent="0.25">
      <c r="A168" s="1617" t="s">
        <v>249</v>
      </c>
      <c r="B168" s="1307" t="s">
        <v>1622</v>
      </c>
      <c r="C168" s="1307" t="s">
        <v>1342</v>
      </c>
      <c r="D168" s="264" t="s">
        <v>1343</v>
      </c>
      <c r="E168" s="263">
        <v>44902</v>
      </c>
      <c r="F168" s="1307" t="s">
        <v>836</v>
      </c>
      <c r="IW168" s="14"/>
      <c r="IX168" s="14"/>
      <c r="IY168" s="14"/>
      <c r="IZ168" s="14"/>
      <c r="JA168" s="14"/>
      <c r="JB168" s="14"/>
      <c r="JC168" s="14"/>
      <c r="JD168" s="14"/>
      <c r="JE168" s="14"/>
      <c r="JF168" s="14"/>
      <c r="JG168" s="14"/>
      <c r="JH168" s="14"/>
      <c r="JI168" s="14"/>
      <c r="JJ168" s="14"/>
      <c r="JK168" s="14"/>
      <c r="JL168" s="14"/>
      <c r="JM168" s="14"/>
      <c r="JN168" s="14"/>
      <c r="JO168" s="14"/>
      <c r="JP168" s="14"/>
      <c r="JQ168" s="14"/>
      <c r="JR168" s="14"/>
      <c r="JS168" s="14"/>
      <c r="JT168" s="14"/>
      <c r="JU168" s="14"/>
      <c r="JV168" s="14"/>
      <c r="JW168" s="14"/>
      <c r="JX168" s="14"/>
      <c r="JY168" s="14"/>
      <c r="JZ168" s="14"/>
      <c r="KA168" s="14"/>
      <c r="KB168" s="14"/>
      <c r="KC168" s="14"/>
      <c r="KD168" s="14"/>
      <c r="KE168" s="14"/>
      <c r="KF168" s="14"/>
      <c r="KG168" s="14"/>
      <c r="KH168" s="14"/>
      <c r="KI168" s="14"/>
      <c r="KJ168" s="14"/>
      <c r="KK168" s="14"/>
      <c r="KL168" s="14"/>
      <c r="KM168" s="14"/>
      <c r="KN168" s="14"/>
      <c r="KO168" s="14"/>
      <c r="KP168" s="14"/>
      <c r="KQ168" s="14"/>
      <c r="KR168" s="14"/>
      <c r="KS168" s="14"/>
      <c r="KT168" s="14"/>
      <c r="KU168" s="14"/>
      <c r="KV168" s="14"/>
      <c r="KW168" s="14"/>
      <c r="KX168" s="14"/>
      <c r="KY168" s="14"/>
      <c r="KZ168" s="14"/>
      <c r="LA168" s="14"/>
      <c r="LB168" s="14"/>
      <c r="LC168" s="14"/>
      <c r="LD168" s="14"/>
      <c r="LE168" s="14"/>
      <c r="LF168" s="14"/>
      <c r="LG168" s="14"/>
      <c r="LH168" s="14"/>
      <c r="LI168" s="14"/>
      <c r="LJ168" s="14"/>
      <c r="LK168" s="14"/>
      <c r="LL168" s="14"/>
      <c r="LM168" s="14"/>
      <c r="LN168" s="14"/>
      <c r="LO168" s="14"/>
      <c r="LP168" s="14"/>
      <c r="LQ168" s="14"/>
      <c r="LR168" s="14"/>
      <c r="LS168" s="14"/>
      <c r="LT168" s="14"/>
      <c r="LU168" s="14"/>
      <c r="LV168" s="14"/>
      <c r="LW168" s="14"/>
      <c r="LX168" s="14"/>
      <c r="LY168" s="14"/>
      <c r="LZ168" s="14"/>
      <c r="MA168" s="14"/>
      <c r="MB168" s="14"/>
      <c r="MC168" s="14"/>
      <c r="MD168" s="14"/>
      <c r="ME168" s="14"/>
      <c r="MF168" s="14"/>
      <c r="MG168" s="14"/>
      <c r="MH168" s="14"/>
      <c r="MI168" s="14"/>
      <c r="MJ168" s="14"/>
      <c r="MK168" s="14"/>
      <c r="ML168" s="14"/>
      <c r="MM168" s="14"/>
      <c r="MN168" s="14"/>
      <c r="MO168" s="14"/>
      <c r="MP168" s="14"/>
      <c r="MQ168" s="14"/>
      <c r="MR168" s="14"/>
      <c r="MS168" s="14"/>
      <c r="MT168" s="14"/>
      <c r="MU168" s="14"/>
      <c r="MV168" s="14"/>
      <c r="MW168" s="14"/>
      <c r="MX168" s="14"/>
      <c r="MY168" s="14"/>
      <c r="MZ168" s="14"/>
      <c r="NA168" s="14"/>
      <c r="NB168" s="14"/>
      <c r="NC168" s="14"/>
      <c r="ND168" s="14"/>
      <c r="NE168" s="14"/>
      <c r="NF168" s="14"/>
      <c r="NG168" s="14"/>
      <c r="NH168" s="14"/>
      <c r="NI168" s="14"/>
      <c r="NJ168" s="14"/>
      <c r="NK168" s="14"/>
      <c r="NL168" s="14"/>
      <c r="NM168" s="14"/>
      <c r="NN168" s="14"/>
      <c r="NO168" s="14"/>
      <c r="NP168" s="14"/>
      <c r="NQ168" s="14"/>
      <c r="NR168" s="14"/>
      <c r="NS168" s="14"/>
      <c r="NT168" s="14"/>
      <c r="NU168" s="14"/>
      <c r="NV168" s="14"/>
      <c r="NW168" s="14"/>
      <c r="NX168" s="14"/>
      <c r="NY168" s="14"/>
      <c r="NZ168" s="14"/>
      <c r="OA168" s="14"/>
      <c r="OB168" s="14"/>
      <c r="OC168" s="14"/>
      <c r="OD168" s="14"/>
      <c r="OE168" s="14"/>
      <c r="OF168" s="14"/>
      <c r="OG168" s="14"/>
      <c r="OH168" s="14"/>
      <c r="OI168" s="14"/>
      <c r="OJ168" s="14"/>
      <c r="OK168" s="14"/>
      <c r="OL168" s="14"/>
      <c r="OM168" s="14"/>
      <c r="ON168" s="14"/>
      <c r="OO168" s="14"/>
      <c r="OP168" s="14"/>
      <c r="OQ168" s="14"/>
      <c r="OR168" s="14"/>
      <c r="OS168" s="14"/>
      <c r="OT168" s="14"/>
      <c r="OU168" s="14"/>
      <c r="OV168" s="14"/>
      <c r="OW168" s="14"/>
      <c r="OX168" s="14"/>
      <c r="OY168" s="14"/>
      <c r="OZ168" s="14"/>
      <c r="PA168" s="14"/>
      <c r="PB168" s="14"/>
      <c r="PC168" s="14"/>
      <c r="PD168" s="14"/>
      <c r="PE168" s="14"/>
      <c r="PF168" s="14"/>
      <c r="PG168" s="14"/>
      <c r="PH168" s="14"/>
      <c r="PI168" s="14"/>
      <c r="PJ168" s="14"/>
      <c r="PK168" s="14"/>
      <c r="PL168" s="14"/>
      <c r="PM168" s="14"/>
      <c r="PN168" s="14"/>
      <c r="PO168" s="14"/>
      <c r="PP168" s="14"/>
      <c r="PQ168" s="14"/>
      <c r="PR168" s="14"/>
      <c r="PS168" s="14"/>
      <c r="PT168" s="14"/>
      <c r="PU168" s="14"/>
      <c r="PV168" s="14"/>
      <c r="PW168" s="14"/>
      <c r="PX168" s="14"/>
      <c r="PY168" s="14"/>
      <c r="PZ168" s="14"/>
      <c r="QA168" s="14"/>
      <c r="QB168" s="14"/>
      <c r="QC168" s="14"/>
      <c r="QD168" s="14"/>
      <c r="QE168" s="14"/>
      <c r="QF168" s="14"/>
      <c r="QG168" s="14"/>
      <c r="QH168" s="14"/>
      <c r="QI168" s="14"/>
      <c r="QJ168" s="14"/>
      <c r="QK168" s="14"/>
      <c r="QL168" s="14"/>
      <c r="QM168" s="14"/>
      <c r="QN168" s="14"/>
      <c r="QO168" s="14"/>
      <c r="QP168" s="14"/>
      <c r="QQ168" s="14"/>
      <c r="QR168" s="14"/>
      <c r="QS168" s="14"/>
      <c r="QT168" s="14"/>
      <c r="QU168" s="14"/>
      <c r="QV168" s="14"/>
      <c r="QW168" s="14"/>
      <c r="QX168" s="14"/>
      <c r="QY168" s="14"/>
      <c r="QZ168" s="14"/>
      <c r="RA168" s="14"/>
      <c r="RB168" s="14"/>
      <c r="RC168" s="14"/>
      <c r="RD168" s="14"/>
      <c r="RE168" s="14"/>
      <c r="RF168" s="14"/>
      <c r="RG168" s="14"/>
      <c r="RH168" s="14"/>
      <c r="RI168" s="14"/>
      <c r="RJ168" s="14"/>
      <c r="RK168" s="14"/>
      <c r="RL168" s="14"/>
      <c r="RM168" s="14"/>
      <c r="RN168" s="14"/>
      <c r="RO168" s="14"/>
      <c r="RP168" s="14"/>
      <c r="RQ168" s="14"/>
      <c r="RR168" s="14"/>
      <c r="RS168" s="14"/>
      <c r="RT168" s="14"/>
      <c r="RU168" s="14"/>
      <c r="RV168" s="14"/>
      <c r="RW168" s="14"/>
      <c r="RX168" s="14"/>
      <c r="RY168" s="14"/>
      <c r="RZ168" s="14"/>
      <c r="SA168" s="14"/>
      <c r="SB168" s="14"/>
      <c r="SC168" s="14"/>
      <c r="SD168" s="14"/>
      <c r="SE168" s="14"/>
      <c r="SF168" s="14"/>
      <c r="SG168" s="14"/>
      <c r="SH168" s="14"/>
      <c r="SI168" s="14"/>
      <c r="SJ168" s="14"/>
      <c r="SK168" s="14"/>
      <c r="SL168" s="14"/>
      <c r="SM168" s="14"/>
      <c r="SN168" s="14"/>
      <c r="SO168" s="14"/>
      <c r="SP168" s="14"/>
      <c r="SQ168" s="14"/>
      <c r="SR168" s="14"/>
    </row>
    <row r="169" spans="1:512" s="262" customFormat="1" ht="32.25" customHeight="1" x14ac:dyDescent="0.25">
      <c r="A169" s="1617" t="s">
        <v>249</v>
      </c>
      <c r="B169" s="1307" t="s">
        <v>1622</v>
      </c>
      <c r="C169" s="1307" t="s">
        <v>1342</v>
      </c>
      <c r="D169" s="264" t="s">
        <v>1344</v>
      </c>
      <c r="E169" s="263">
        <v>45262</v>
      </c>
      <c r="F169" s="1307" t="s">
        <v>836</v>
      </c>
      <c r="IW169" s="14"/>
      <c r="IX169" s="14"/>
      <c r="IY169" s="14"/>
      <c r="IZ169" s="14"/>
      <c r="JA169" s="14"/>
      <c r="JB169" s="14"/>
      <c r="JC169" s="14"/>
      <c r="JD169" s="14"/>
      <c r="JE169" s="14"/>
      <c r="JF169" s="14"/>
      <c r="JG169" s="14"/>
      <c r="JH169" s="14"/>
      <c r="JI169" s="14"/>
      <c r="JJ169" s="14"/>
      <c r="JK169" s="14"/>
      <c r="JL169" s="14"/>
      <c r="JM169" s="14"/>
      <c r="JN169" s="14"/>
      <c r="JO169" s="14"/>
      <c r="JP169" s="14"/>
      <c r="JQ169" s="14"/>
      <c r="JR169" s="14"/>
      <c r="JS169" s="14"/>
      <c r="JT169" s="14"/>
      <c r="JU169" s="14"/>
      <c r="JV169" s="14"/>
      <c r="JW169" s="14"/>
      <c r="JX169" s="14"/>
      <c r="JY169" s="14"/>
      <c r="JZ169" s="14"/>
      <c r="KA169" s="14"/>
      <c r="KB169" s="14"/>
      <c r="KC169" s="14"/>
      <c r="KD169" s="14"/>
      <c r="KE169" s="14"/>
      <c r="KF169" s="14"/>
      <c r="KG169" s="14"/>
      <c r="KH169" s="14"/>
      <c r="KI169" s="14"/>
      <c r="KJ169" s="14"/>
      <c r="KK169" s="14"/>
      <c r="KL169" s="14"/>
      <c r="KM169" s="14"/>
      <c r="KN169" s="14"/>
      <c r="KO169" s="14"/>
      <c r="KP169" s="14"/>
      <c r="KQ169" s="14"/>
      <c r="KR169" s="14"/>
      <c r="KS169" s="14"/>
      <c r="KT169" s="14"/>
      <c r="KU169" s="14"/>
      <c r="KV169" s="14"/>
      <c r="KW169" s="14"/>
      <c r="KX169" s="14"/>
      <c r="KY169" s="14"/>
      <c r="KZ169" s="14"/>
      <c r="LA169" s="14"/>
      <c r="LB169" s="14"/>
      <c r="LC169" s="14"/>
      <c r="LD169" s="14"/>
      <c r="LE169" s="14"/>
      <c r="LF169" s="14"/>
      <c r="LG169" s="14"/>
      <c r="LH169" s="14"/>
      <c r="LI169" s="14"/>
      <c r="LJ169" s="14"/>
      <c r="LK169" s="14"/>
      <c r="LL169" s="14"/>
      <c r="LM169" s="14"/>
      <c r="LN169" s="14"/>
      <c r="LO169" s="14"/>
      <c r="LP169" s="14"/>
      <c r="LQ169" s="14"/>
      <c r="LR169" s="14"/>
      <c r="LS169" s="14"/>
      <c r="LT169" s="14"/>
      <c r="LU169" s="14"/>
      <c r="LV169" s="14"/>
      <c r="LW169" s="14"/>
      <c r="LX169" s="14"/>
      <c r="LY169" s="14"/>
      <c r="LZ169" s="14"/>
      <c r="MA169" s="14"/>
      <c r="MB169" s="14"/>
      <c r="MC169" s="14"/>
      <c r="MD169" s="14"/>
      <c r="ME169" s="14"/>
      <c r="MF169" s="14"/>
      <c r="MG169" s="14"/>
      <c r="MH169" s="14"/>
      <c r="MI169" s="14"/>
      <c r="MJ169" s="14"/>
      <c r="MK169" s="14"/>
      <c r="ML169" s="14"/>
      <c r="MM169" s="14"/>
      <c r="MN169" s="14"/>
      <c r="MO169" s="14"/>
      <c r="MP169" s="14"/>
      <c r="MQ169" s="14"/>
      <c r="MR169" s="14"/>
      <c r="MS169" s="14"/>
      <c r="MT169" s="14"/>
      <c r="MU169" s="14"/>
      <c r="MV169" s="14"/>
      <c r="MW169" s="14"/>
      <c r="MX169" s="14"/>
      <c r="MY169" s="14"/>
      <c r="MZ169" s="14"/>
      <c r="NA169" s="14"/>
      <c r="NB169" s="14"/>
      <c r="NC169" s="14"/>
      <c r="ND169" s="14"/>
      <c r="NE169" s="14"/>
      <c r="NF169" s="14"/>
      <c r="NG169" s="14"/>
      <c r="NH169" s="14"/>
      <c r="NI169" s="14"/>
      <c r="NJ169" s="14"/>
      <c r="NK169" s="14"/>
      <c r="NL169" s="14"/>
      <c r="NM169" s="14"/>
      <c r="NN169" s="14"/>
      <c r="NO169" s="14"/>
      <c r="NP169" s="14"/>
      <c r="NQ169" s="14"/>
      <c r="NR169" s="14"/>
      <c r="NS169" s="14"/>
      <c r="NT169" s="14"/>
      <c r="NU169" s="14"/>
      <c r="NV169" s="14"/>
      <c r="NW169" s="14"/>
      <c r="NX169" s="14"/>
      <c r="NY169" s="14"/>
      <c r="NZ169" s="14"/>
      <c r="OA169" s="14"/>
      <c r="OB169" s="14"/>
      <c r="OC169" s="14"/>
      <c r="OD169" s="14"/>
      <c r="OE169" s="14"/>
      <c r="OF169" s="14"/>
      <c r="OG169" s="14"/>
      <c r="OH169" s="14"/>
      <c r="OI169" s="14"/>
      <c r="OJ169" s="14"/>
      <c r="OK169" s="14"/>
      <c r="OL169" s="14"/>
      <c r="OM169" s="14"/>
      <c r="ON169" s="14"/>
      <c r="OO169" s="14"/>
      <c r="OP169" s="14"/>
      <c r="OQ169" s="14"/>
      <c r="OR169" s="14"/>
      <c r="OS169" s="14"/>
      <c r="OT169" s="14"/>
      <c r="OU169" s="14"/>
      <c r="OV169" s="14"/>
      <c r="OW169" s="14"/>
      <c r="OX169" s="14"/>
      <c r="OY169" s="14"/>
      <c r="OZ169" s="14"/>
      <c r="PA169" s="14"/>
      <c r="PB169" s="14"/>
      <c r="PC169" s="14"/>
      <c r="PD169" s="14"/>
      <c r="PE169" s="14"/>
      <c r="PF169" s="14"/>
      <c r="PG169" s="14"/>
      <c r="PH169" s="14"/>
      <c r="PI169" s="14"/>
      <c r="PJ169" s="14"/>
      <c r="PK169" s="14"/>
      <c r="PL169" s="14"/>
      <c r="PM169" s="14"/>
      <c r="PN169" s="14"/>
      <c r="PO169" s="14"/>
      <c r="PP169" s="14"/>
      <c r="PQ169" s="14"/>
      <c r="PR169" s="14"/>
      <c r="PS169" s="14"/>
      <c r="PT169" s="14"/>
      <c r="PU169" s="14"/>
      <c r="PV169" s="14"/>
      <c r="PW169" s="14"/>
      <c r="PX169" s="14"/>
      <c r="PY169" s="14"/>
      <c r="PZ169" s="14"/>
      <c r="QA169" s="14"/>
      <c r="QB169" s="14"/>
      <c r="QC169" s="14"/>
      <c r="QD169" s="14"/>
      <c r="QE169" s="14"/>
      <c r="QF169" s="14"/>
      <c r="QG169" s="14"/>
      <c r="QH169" s="14"/>
      <c r="QI169" s="14"/>
      <c r="QJ169" s="14"/>
      <c r="QK169" s="14"/>
      <c r="QL169" s="14"/>
      <c r="QM169" s="14"/>
      <c r="QN169" s="14"/>
      <c r="QO169" s="14"/>
      <c r="QP169" s="14"/>
      <c r="QQ169" s="14"/>
      <c r="QR169" s="14"/>
      <c r="QS169" s="14"/>
      <c r="QT169" s="14"/>
      <c r="QU169" s="14"/>
      <c r="QV169" s="14"/>
      <c r="QW169" s="14"/>
      <c r="QX169" s="14"/>
      <c r="QY169" s="14"/>
      <c r="QZ169" s="14"/>
      <c r="RA169" s="14"/>
      <c r="RB169" s="14"/>
      <c r="RC169" s="14"/>
      <c r="RD169" s="14"/>
      <c r="RE169" s="14"/>
      <c r="RF169" s="14"/>
      <c r="RG169" s="14"/>
      <c r="RH169" s="14"/>
      <c r="RI169" s="14"/>
      <c r="RJ169" s="14"/>
      <c r="RK169" s="14"/>
      <c r="RL169" s="14"/>
      <c r="RM169" s="14"/>
      <c r="RN169" s="14"/>
      <c r="RO169" s="14"/>
      <c r="RP169" s="14"/>
      <c r="RQ169" s="14"/>
      <c r="RR169" s="14"/>
      <c r="RS169" s="14"/>
      <c r="RT169" s="14"/>
      <c r="RU169" s="14"/>
      <c r="RV169" s="14"/>
      <c r="RW169" s="14"/>
      <c r="RX169" s="14"/>
      <c r="RY169" s="14"/>
      <c r="RZ169" s="14"/>
      <c r="SA169" s="14"/>
      <c r="SB169" s="14"/>
      <c r="SC169" s="14"/>
      <c r="SD169" s="14"/>
      <c r="SE169" s="14"/>
      <c r="SF169" s="14"/>
      <c r="SG169" s="14"/>
      <c r="SH169" s="14"/>
      <c r="SI169" s="14"/>
      <c r="SJ169" s="14"/>
      <c r="SK169" s="14"/>
      <c r="SL169" s="14"/>
      <c r="SM169" s="14"/>
      <c r="SN169" s="14"/>
      <c r="SO169" s="14"/>
      <c r="SP169" s="14"/>
      <c r="SQ169" s="14"/>
      <c r="SR169" s="14"/>
    </row>
    <row r="170" spans="1:512" s="262" customFormat="1" ht="32.25" customHeight="1" x14ac:dyDescent="0.25">
      <c r="A170" s="1617" t="s">
        <v>249</v>
      </c>
      <c r="B170" s="1307" t="s">
        <v>1622</v>
      </c>
      <c r="C170" s="1307" t="s">
        <v>1342</v>
      </c>
      <c r="D170" s="264" t="s">
        <v>1345</v>
      </c>
      <c r="E170" s="263">
        <v>45982</v>
      </c>
      <c r="F170" s="1307" t="s">
        <v>836</v>
      </c>
      <c r="IW170" s="14"/>
      <c r="IX170" s="14"/>
      <c r="IY170" s="14"/>
      <c r="IZ170" s="14"/>
      <c r="JA170" s="14"/>
      <c r="JB170" s="14"/>
      <c r="JC170" s="14"/>
      <c r="JD170" s="14"/>
      <c r="JE170" s="14"/>
      <c r="JF170" s="14"/>
      <c r="JG170" s="14"/>
      <c r="JH170" s="14"/>
      <c r="JI170" s="14"/>
      <c r="JJ170" s="14"/>
      <c r="JK170" s="14"/>
      <c r="JL170" s="14"/>
      <c r="JM170" s="14"/>
      <c r="JN170" s="14"/>
      <c r="JO170" s="14"/>
      <c r="JP170" s="14"/>
      <c r="JQ170" s="14"/>
      <c r="JR170" s="14"/>
      <c r="JS170" s="14"/>
      <c r="JT170" s="14"/>
      <c r="JU170" s="14"/>
      <c r="JV170" s="14"/>
      <c r="JW170" s="14"/>
      <c r="JX170" s="14"/>
      <c r="JY170" s="14"/>
      <c r="JZ170" s="14"/>
      <c r="KA170" s="14"/>
      <c r="KB170" s="14"/>
      <c r="KC170" s="14"/>
      <c r="KD170" s="14"/>
      <c r="KE170" s="14"/>
      <c r="KF170" s="14"/>
      <c r="KG170" s="14"/>
      <c r="KH170" s="14"/>
      <c r="KI170" s="14"/>
      <c r="KJ170" s="14"/>
      <c r="KK170" s="14"/>
      <c r="KL170" s="14"/>
      <c r="KM170" s="14"/>
      <c r="KN170" s="14"/>
      <c r="KO170" s="14"/>
      <c r="KP170" s="14"/>
      <c r="KQ170" s="14"/>
      <c r="KR170" s="14"/>
      <c r="KS170" s="14"/>
      <c r="KT170" s="14"/>
      <c r="KU170" s="14"/>
      <c r="KV170" s="14"/>
      <c r="KW170" s="14"/>
      <c r="KX170" s="14"/>
      <c r="KY170" s="14"/>
      <c r="KZ170" s="14"/>
      <c r="LA170" s="14"/>
      <c r="LB170" s="14"/>
      <c r="LC170" s="14"/>
      <c r="LD170" s="14"/>
      <c r="LE170" s="14"/>
      <c r="LF170" s="14"/>
      <c r="LG170" s="14"/>
      <c r="LH170" s="14"/>
      <c r="LI170" s="14"/>
      <c r="LJ170" s="14"/>
      <c r="LK170" s="14"/>
      <c r="LL170" s="14"/>
      <c r="LM170" s="14"/>
      <c r="LN170" s="14"/>
      <c r="LO170" s="14"/>
      <c r="LP170" s="14"/>
      <c r="LQ170" s="14"/>
      <c r="LR170" s="14"/>
      <c r="LS170" s="14"/>
      <c r="LT170" s="14"/>
      <c r="LU170" s="14"/>
      <c r="LV170" s="14"/>
      <c r="LW170" s="14"/>
      <c r="LX170" s="14"/>
      <c r="LY170" s="14"/>
      <c r="LZ170" s="14"/>
      <c r="MA170" s="14"/>
      <c r="MB170" s="14"/>
      <c r="MC170" s="14"/>
      <c r="MD170" s="14"/>
      <c r="ME170" s="14"/>
      <c r="MF170" s="14"/>
      <c r="MG170" s="14"/>
      <c r="MH170" s="14"/>
      <c r="MI170" s="14"/>
      <c r="MJ170" s="14"/>
      <c r="MK170" s="14"/>
      <c r="ML170" s="14"/>
      <c r="MM170" s="14"/>
      <c r="MN170" s="14"/>
      <c r="MO170" s="14"/>
      <c r="MP170" s="14"/>
      <c r="MQ170" s="14"/>
      <c r="MR170" s="14"/>
      <c r="MS170" s="14"/>
      <c r="MT170" s="14"/>
      <c r="MU170" s="14"/>
      <c r="MV170" s="14"/>
      <c r="MW170" s="14"/>
      <c r="MX170" s="14"/>
      <c r="MY170" s="14"/>
      <c r="MZ170" s="14"/>
      <c r="NA170" s="14"/>
      <c r="NB170" s="14"/>
      <c r="NC170" s="14"/>
      <c r="ND170" s="14"/>
      <c r="NE170" s="14"/>
      <c r="NF170" s="14"/>
      <c r="NG170" s="14"/>
      <c r="NH170" s="14"/>
      <c r="NI170" s="14"/>
      <c r="NJ170" s="14"/>
      <c r="NK170" s="14"/>
      <c r="NL170" s="14"/>
      <c r="NM170" s="14"/>
      <c r="NN170" s="14"/>
      <c r="NO170" s="14"/>
      <c r="NP170" s="14"/>
      <c r="NQ170" s="14"/>
      <c r="NR170" s="14"/>
      <c r="NS170" s="14"/>
      <c r="NT170" s="14"/>
      <c r="NU170" s="14"/>
      <c r="NV170" s="14"/>
      <c r="NW170" s="14"/>
      <c r="NX170" s="14"/>
      <c r="NY170" s="14"/>
      <c r="NZ170" s="14"/>
      <c r="OA170" s="14"/>
      <c r="OB170" s="14"/>
      <c r="OC170" s="14"/>
      <c r="OD170" s="14"/>
      <c r="OE170" s="14"/>
      <c r="OF170" s="14"/>
      <c r="OG170" s="14"/>
      <c r="OH170" s="14"/>
      <c r="OI170" s="14"/>
      <c r="OJ170" s="14"/>
      <c r="OK170" s="14"/>
      <c r="OL170" s="14"/>
      <c r="OM170" s="14"/>
      <c r="ON170" s="14"/>
      <c r="OO170" s="14"/>
      <c r="OP170" s="14"/>
      <c r="OQ170" s="14"/>
      <c r="OR170" s="14"/>
      <c r="OS170" s="14"/>
      <c r="OT170" s="14"/>
      <c r="OU170" s="14"/>
      <c r="OV170" s="14"/>
      <c r="OW170" s="14"/>
      <c r="OX170" s="14"/>
      <c r="OY170" s="14"/>
      <c r="OZ170" s="14"/>
      <c r="PA170" s="14"/>
      <c r="PB170" s="14"/>
      <c r="PC170" s="14"/>
      <c r="PD170" s="14"/>
      <c r="PE170" s="14"/>
      <c r="PF170" s="14"/>
      <c r="PG170" s="14"/>
      <c r="PH170" s="14"/>
      <c r="PI170" s="14"/>
      <c r="PJ170" s="14"/>
      <c r="PK170" s="14"/>
      <c r="PL170" s="14"/>
      <c r="PM170" s="14"/>
      <c r="PN170" s="14"/>
      <c r="PO170" s="14"/>
      <c r="PP170" s="14"/>
      <c r="PQ170" s="14"/>
      <c r="PR170" s="14"/>
      <c r="PS170" s="14"/>
      <c r="PT170" s="14"/>
      <c r="PU170" s="14"/>
      <c r="PV170" s="14"/>
      <c r="PW170" s="14"/>
      <c r="PX170" s="14"/>
      <c r="PY170" s="14"/>
      <c r="PZ170" s="14"/>
      <c r="QA170" s="14"/>
      <c r="QB170" s="14"/>
      <c r="QC170" s="14"/>
      <c r="QD170" s="14"/>
      <c r="QE170" s="14"/>
      <c r="QF170" s="14"/>
      <c r="QG170" s="14"/>
      <c r="QH170" s="14"/>
      <c r="QI170" s="14"/>
      <c r="QJ170" s="14"/>
      <c r="QK170" s="14"/>
      <c r="QL170" s="14"/>
      <c r="QM170" s="14"/>
      <c r="QN170" s="14"/>
      <c r="QO170" s="14"/>
      <c r="QP170" s="14"/>
      <c r="QQ170" s="14"/>
      <c r="QR170" s="14"/>
      <c r="QS170" s="14"/>
      <c r="QT170" s="14"/>
      <c r="QU170" s="14"/>
      <c r="QV170" s="14"/>
      <c r="QW170" s="14"/>
      <c r="QX170" s="14"/>
      <c r="QY170" s="14"/>
      <c r="QZ170" s="14"/>
      <c r="RA170" s="14"/>
      <c r="RB170" s="14"/>
      <c r="RC170" s="14"/>
      <c r="RD170" s="14"/>
      <c r="RE170" s="14"/>
      <c r="RF170" s="14"/>
      <c r="RG170" s="14"/>
      <c r="RH170" s="14"/>
      <c r="RI170" s="14"/>
      <c r="RJ170" s="14"/>
      <c r="RK170" s="14"/>
      <c r="RL170" s="14"/>
      <c r="RM170" s="14"/>
      <c r="RN170" s="14"/>
      <c r="RO170" s="14"/>
      <c r="RP170" s="14"/>
      <c r="RQ170" s="14"/>
      <c r="RR170" s="14"/>
      <c r="RS170" s="14"/>
      <c r="RT170" s="14"/>
      <c r="RU170" s="14"/>
      <c r="RV170" s="14"/>
      <c r="RW170" s="14"/>
      <c r="RX170" s="14"/>
      <c r="RY170" s="14"/>
      <c r="RZ170" s="14"/>
      <c r="SA170" s="14"/>
      <c r="SB170" s="14"/>
      <c r="SC170" s="14"/>
      <c r="SD170" s="14"/>
      <c r="SE170" s="14"/>
      <c r="SF170" s="14"/>
      <c r="SG170" s="14"/>
      <c r="SH170" s="14"/>
      <c r="SI170" s="14"/>
      <c r="SJ170" s="14"/>
      <c r="SK170" s="14"/>
      <c r="SL170" s="14"/>
      <c r="SM170" s="14"/>
      <c r="SN170" s="14"/>
      <c r="SO170" s="14"/>
      <c r="SP170" s="14"/>
      <c r="SQ170" s="14"/>
      <c r="SR170" s="14"/>
    </row>
    <row r="171" spans="1:512" s="262" customFormat="1" ht="32.25" customHeight="1" x14ac:dyDescent="0.25">
      <c r="A171" s="1617" t="s">
        <v>674</v>
      </c>
      <c r="B171" s="1307" t="s">
        <v>1623</v>
      </c>
      <c r="C171" s="1307" t="s">
        <v>1083</v>
      </c>
      <c r="D171" s="264" t="s">
        <v>1084</v>
      </c>
      <c r="E171" s="263">
        <v>47292</v>
      </c>
      <c r="F171" s="1307" t="s">
        <v>1406</v>
      </c>
      <c r="IW171" s="14"/>
      <c r="IX171" s="14"/>
      <c r="IY171" s="14"/>
      <c r="IZ171" s="14"/>
      <c r="JA171" s="14"/>
      <c r="JB171" s="14"/>
      <c r="JC171" s="14"/>
      <c r="JD171" s="14"/>
      <c r="JE171" s="14"/>
      <c r="JF171" s="14"/>
      <c r="JG171" s="14"/>
      <c r="JH171" s="14"/>
      <c r="JI171" s="14"/>
      <c r="JJ171" s="14"/>
      <c r="JK171" s="14"/>
      <c r="JL171" s="14"/>
      <c r="JM171" s="14"/>
      <c r="JN171" s="14"/>
      <c r="JO171" s="14"/>
      <c r="JP171" s="14"/>
      <c r="JQ171" s="14"/>
      <c r="JR171" s="14"/>
      <c r="JS171" s="14"/>
      <c r="JT171" s="14"/>
      <c r="JU171" s="14"/>
      <c r="JV171" s="14"/>
      <c r="JW171" s="14"/>
      <c r="JX171" s="14"/>
      <c r="JY171" s="14"/>
      <c r="JZ171" s="14"/>
      <c r="KA171" s="14"/>
      <c r="KB171" s="14"/>
      <c r="KC171" s="14"/>
      <c r="KD171" s="14"/>
      <c r="KE171" s="14"/>
      <c r="KF171" s="14"/>
      <c r="KG171" s="14"/>
      <c r="KH171" s="14"/>
      <c r="KI171" s="14"/>
      <c r="KJ171" s="14"/>
      <c r="KK171" s="14"/>
      <c r="KL171" s="14"/>
      <c r="KM171" s="14"/>
      <c r="KN171" s="14"/>
      <c r="KO171" s="14"/>
      <c r="KP171" s="14"/>
      <c r="KQ171" s="14"/>
      <c r="KR171" s="14"/>
      <c r="KS171" s="14"/>
      <c r="KT171" s="14"/>
      <c r="KU171" s="14"/>
      <c r="KV171" s="14"/>
      <c r="KW171" s="14"/>
      <c r="KX171" s="14"/>
      <c r="KY171" s="14"/>
      <c r="KZ171" s="14"/>
      <c r="LA171" s="14"/>
      <c r="LB171" s="14"/>
      <c r="LC171" s="14"/>
      <c r="LD171" s="14"/>
      <c r="LE171" s="14"/>
      <c r="LF171" s="14"/>
      <c r="LG171" s="14"/>
      <c r="LH171" s="14"/>
      <c r="LI171" s="14"/>
      <c r="LJ171" s="14"/>
      <c r="LK171" s="14"/>
      <c r="LL171" s="14"/>
      <c r="LM171" s="14"/>
      <c r="LN171" s="14"/>
      <c r="LO171" s="14"/>
      <c r="LP171" s="14"/>
      <c r="LQ171" s="14"/>
      <c r="LR171" s="14"/>
      <c r="LS171" s="14"/>
      <c r="LT171" s="14"/>
      <c r="LU171" s="14"/>
      <c r="LV171" s="14"/>
      <c r="LW171" s="14"/>
      <c r="LX171" s="14"/>
      <c r="LY171" s="14"/>
      <c r="LZ171" s="14"/>
      <c r="MA171" s="14"/>
      <c r="MB171" s="14"/>
      <c r="MC171" s="14"/>
      <c r="MD171" s="14"/>
      <c r="ME171" s="14"/>
      <c r="MF171" s="14"/>
      <c r="MG171" s="14"/>
      <c r="MH171" s="14"/>
      <c r="MI171" s="14"/>
      <c r="MJ171" s="14"/>
      <c r="MK171" s="14"/>
      <c r="ML171" s="14"/>
      <c r="MM171" s="14"/>
      <c r="MN171" s="14"/>
      <c r="MO171" s="14"/>
      <c r="MP171" s="14"/>
      <c r="MQ171" s="14"/>
      <c r="MR171" s="14"/>
      <c r="MS171" s="14"/>
      <c r="MT171" s="14"/>
      <c r="MU171" s="14"/>
      <c r="MV171" s="14"/>
      <c r="MW171" s="14"/>
      <c r="MX171" s="14"/>
      <c r="MY171" s="14"/>
      <c r="MZ171" s="14"/>
      <c r="NA171" s="14"/>
      <c r="NB171" s="14"/>
      <c r="NC171" s="14"/>
      <c r="ND171" s="14"/>
      <c r="NE171" s="14"/>
      <c r="NF171" s="14"/>
      <c r="NG171" s="14"/>
      <c r="NH171" s="14"/>
      <c r="NI171" s="14"/>
      <c r="NJ171" s="14"/>
      <c r="NK171" s="14"/>
      <c r="NL171" s="14"/>
      <c r="NM171" s="14"/>
      <c r="NN171" s="14"/>
      <c r="NO171" s="14"/>
      <c r="NP171" s="14"/>
      <c r="NQ171" s="14"/>
      <c r="NR171" s="14"/>
      <c r="NS171" s="14"/>
      <c r="NT171" s="14"/>
      <c r="NU171" s="14"/>
      <c r="NV171" s="14"/>
      <c r="NW171" s="14"/>
      <c r="NX171" s="14"/>
      <c r="NY171" s="14"/>
      <c r="NZ171" s="14"/>
      <c r="OA171" s="14"/>
      <c r="OB171" s="14"/>
      <c r="OC171" s="14"/>
      <c r="OD171" s="14"/>
      <c r="OE171" s="14"/>
      <c r="OF171" s="14"/>
      <c r="OG171" s="14"/>
      <c r="OH171" s="14"/>
      <c r="OI171" s="14"/>
      <c r="OJ171" s="14"/>
      <c r="OK171" s="14"/>
      <c r="OL171" s="14"/>
      <c r="OM171" s="14"/>
      <c r="ON171" s="14"/>
      <c r="OO171" s="14"/>
      <c r="OP171" s="14"/>
      <c r="OQ171" s="14"/>
      <c r="OR171" s="14"/>
      <c r="OS171" s="14"/>
      <c r="OT171" s="14"/>
      <c r="OU171" s="14"/>
      <c r="OV171" s="14"/>
      <c r="OW171" s="14"/>
      <c r="OX171" s="14"/>
      <c r="OY171" s="14"/>
      <c r="OZ171" s="14"/>
      <c r="PA171" s="14"/>
      <c r="PB171" s="14"/>
      <c r="PC171" s="14"/>
      <c r="PD171" s="14"/>
      <c r="PE171" s="14"/>
      <c r="PF171" s="14"/>
      <c r="PG171" s="14"/>
      <c r="PH171" s="14"/>
      <c r="PI171" s="14"/>
      <c r="PJ171" s="14"/>
      <c r="PK171" s="14"/>
      <c r="PL171" s="14"/>
      <c r="PM171" s="14"/>
      <c r="PN171" s="14"/>
      <c r="PO171" s="14"/>
      <c r="PP171" s="14"/>
      <c r="PQ171" s="14"/>
      <c r="PR171" s="14"/>
      <c r="PS171" s="14"/>
      <c r="PT171" s="14"/>
      <c r="PU171" s="14"/>
      <c r="PV171" s="14"/>
      <c r="PW171" s="14"/>
      <c r="PX171" s="14"/>
      <c r="PY171" s="14"/>
      <c r="PZ171" s="14"/>
      <c r="QA171" s="14"/>
      <c r="QB171" s="14"/>
      <c r="QC171" s="14"/>
      <c r="QD171" s="14"/>
      <c r="QE171" s="14"/>
      <c r="QF171" s="14"/>
      <c r="QG171" s="14"/>
      <c r="QH171" s="14"/>
      <c r="QI171" s="14"/>
      <c r="QJ171" s="14"/>
      <c r="QK171" s="14"/>
      <c r="QL171" s="14"/>
      <c r="QM171" s="14"/>
      <c r="QN171" s="14"/>
      <c r="QO171" s="14"/>
      <c r="QP171" s="14"/>
      <c r="QQ171" s="14"/>
      <c r="QR171" s="14"/>
      <c r="QS171" s="14"/>
      <c r="QT171" s="14"/>
      <c r="QU171" s="14"/>
      <c r="QV171" s="14"/>
      <c r="QW171" s="14"/>
      <c r="QX171" s="14"/>
      <c r="QY171" s="14"/>
      <c r="QZ171" s="14"/>
      <c r="RA171" s="14"/>
      <c r="RB171" s="14"/>
      <c r="RC171" s="14"/>
      <c r="RD171" s="14"/>
      <c r="RE171" s="14"/>
      <c r="RF171" s="14"/>
      <c r="RG171" s="14"/>
      <c r="RH171" s="14"/>
      <c r="RI171" s="14"/>
      <c r="RJ171" s="14"/>
      <c r="RK171" s="14"/>
      <c r="RL171" s="14"/>
      <c r="RM171" s="14"/>
      <c r="RN171" s="14"/>
      <c r="RO171" s="14"/>
      <c r="RP171" s="14"/>
      <c r="RQ171" s="14"/>
      <c r="RR171" s="14"/>
      <c r="RS171" s="14"/>
      <c r="RT171" s="14"/>
      <c r="RU171" s="14"/>
      <c r="RV171" s="14"/>
      <c r="RW171" s="14"/>
      <c r="RX171" s="14"/>
      <c r="RY171" s="14"/>
      <c r="RZ171" s="14"/>
      <c r="SA171" s="14"/>
      <c r="SB171" s="14"/>
      <c r="SC171" s="14"/>
      <c r="SD171" s="14"/>
      <c r="SE171" s="14"/>
      <c r="SF171" s="14"/>
      <c r="SG171" s="14"/>
      <c r="SH171" s="14"/>
      <c r="SI171" s="14"/>
      <c r="SJ171" s="14"/>
      <c r="SK171" s="14"/>
      <c r="SL171" s="14"/>
      <c r="SM171" s="14"/>
      <c r="SN171" s="14"/>
      <c r="SO171" s="14"/>
      <c r="SP171" s="14"/>
      <c r="SQ171" s="14"/>
      <c r="SR171" s="14"/>
    </row>
    <row r="172" spans="1:512" s="262" customFormat="1" ht="32.25" customHeight="1" x14ac:dyDescent="0.25">
      <c r="A172" s="1617" t="s">
        <v>674</v>
      </c>
      <c r="B172" s="1307" t="s">
        <v>1624</v>
      </c>
      <c r="C172" s="1307" t="s">
        <v>1085</v>
      </c>
      <c r="D172" s="264" t="s">
        <v>1086</v>
      </c>
      <c r="E172" s="263">
        <v>47297</v>
      </c>
      <c r="F172" s="1307" t="s">
        <v>1406</v>
      </c>
      <c r="IW172" s="14"/>
      <c r="IX172" s="14"/>
      <c r="IY172" s="14"/>
      <c r="IZ172" s="14"/>
      <c r="JA172" s="14"/>
      <c r="JB172" s="14"/>
      <c r="JC172" s="14"/>
      <c r="JD172" s="14"/>
      <c r="JE172" s="14"/>
      <c r="JF172" s="14"/>
      <c r="JG172" s="14"/>
      <c r="JH172" s="14"/>
      <c r="JI172" s="14"/>
      <c r="JJ172" s="14"/>
      <c r="JK172" s="14"/>
      <c r="JL172" s="14"/>
      <c r="JM172" s="14"/>
      <c r="JN172" s="14"/>
      <c r="JO172" s="14"/>
      <c r="JP172" s="14"/>
      <c r="JQ172" s="14"/>
      <c r="JR172" s="14"/>
      <c r="JS172" s="14"/>
      <c r="JT172" s="14"/>
      <c r="JU172" s="14"/>
      <c r="JV172" s="14"/>
      <c r="JW172" s="14"/>
      <c r="JX172" s="14"/>
      <c r="JY172" s="14"/>
      <c r="JZ172" s="14"/>
      <c r="KA172" s="14"/>
      <c r="KB172" s="14"/>
      <c r="KC172" s="14"/>
      <c r="KD172" s="14"/>
      <c r="KE172" s="14"/>
      <c r="KF172" s="14"/>
      <c r="KG172" s="14"/>
      <c r="KH172" s="14"/>
      <c r="KI172" s="14"/>
      <c r="KJ172" s="14"/>
      <c r="KK172" s="14"/>
      <c r="KL172" s="14"/>
      <c r="KM172" s="14"/>
      <c r="KN172" s="14"/>
      <c r="KO172" s="14"/>
      <c r="KP172" s="14"/>
      <c r="KQ172" s="14"/>
      <c r="KR172" s="14"/>
      <c r="KS172" s="14"/>
      <c r="KT172" s="14"/>
      <c r="KU172" s="14"/>
      <c r="KV172" s="14"/>
      <c r="KW172" s="14"/>
      <c r="KX172" s="14"/>
      <c r="KY172" s="14"/>
      <c r="KZ172" s="14"/>
      <c r="LA172" s="14"/>
      <c r="LB172" s="14"/>
      <c r="LC172" s="14"/>
      <c r="LD172" s="14"/>
      <c r="LE172" s="14"/>
      <c r="LF172" s="14"/>
      <c r="LG172" s="14"/>
      <c r="LH172" s="14"/>
      <c r="LI172" s="14"/>
      <c r="LJ172" s="14"/>
      <c r="LK172" s="14"/>
      <c r="LL172" s="14"/>
      <c r="LM172" s="14"/>
      <c r="LN172" s="14"/>
      <c r="LO172" s="14"/>
      <c r="LP172" s="14"/>
      <c r="LQ172" s="14"/>
      <c r="LR172" s="14"/>
      <c r="LS172" s="14"/>
      <c r="LT172" s="14"/>
      <c r="LU172" s="14"/>
      <c r="LV172" s="14"/>
      <c r="LW172" s="14"/>
      <c r="LX172" s="14"/>
      <c r="LY172" s="14"/>
      <c r="LZ172" s="14"/>
      <c r="MA172" s="14"/>
      <c r="MB172" s="14"/>
      <c r="MC172" s="14"/>
      <c r="MD172" s="14"/>
      <c r="ME172" s="14"/>
      <c r="MF172" s="14"/>
      <c r="MG172" s="14"/>
      <c r="MH172" s="14"/>
      <c r="MI172" s="14"/>
      <c r="MJ172" s="14"/>
      <c r="MK172" s="14"/>
      <c r="ML172" s="14"/>
      <c r="MM172" s="14"/>
      <c r="MN172" s="14"/>
      <c r="MO172" s="14"/>
      <c r="MP172" s="14"/>
      <c r="MQ172" s="14"/>
      <c r="MR172" s="14"/>
      <c r="MS172" s="14"/>
      <c r="MT172" s="14"/>
      <c r="MU172" s="14"/>
      <c r="MV172" s="14"/>
      <c r="MW172" s="14"/>
      <c r="MX172" s="14"/>
      <c r="MY172" s="14"/>
      <c r="MZ172" s="14"/>
      <c r="NA172" s="14"/>
      <c r="NB172" s="14"/>
      <c r="NC172" s="14"/>
      <c r="ND172" s="14"/>
      <c r="NE172" s="14"/>
      <c r="NF172" s="14"/>
      <c r="NG172" s="14"/>
      <c r="NH172" s="14"/>
      <c r="NI172" s="14"/>
      <c r="NJ172" s="14"/>
      <c r="NK172" s="14"/>
      <c r="NL172" s="14"/>
      <c r="NM172" s="14"/>
      <c r="NN172" s="14"/>
      <c r="NO172" s="14"/>
      <c r="NP172" s="14"/>
      <c r="NQ172" s="14"/>
      <c r="NR172" s="14"/>
      <c r="NS172" s="14"/>
      <c r="NT172" s="14"/>
      <c r="NU172" s="14"/>
      <c r="NV172" s="14"/>
      <c r="NW172" s="14"/>
      <c r="NX172" s="14"/>
      <c r="NY172" s="14"/>
      <c r="NZ172" s="14"/>
      <c r="OA172" s="14"/>
      <c r="OB172" s="14"/>
      <c r="OC172" s="14"/>
      <c r="OD172" s="14"/>
      <c r="OE172" s="14"/>
      <c r="OF172" s="14"/>
      <c r="OG172" s="14"/>
      <c r="OH172" s="14"/>
      <c r="OI172" s="14"/>
      <c r="OJ172" s="14"/>
      <c r="OK172" s="14"/>
      <c r="OL172" s="14"/>
      <c r="OM172" s="14"/>
      <c r="ON172" s="14"/>
      <c r="OO172" s="14"/>
      <c r="OP172" s="14"/>
      <c r="OQ172" s="14"/>
      <c r="OR172" s="14"/>
      <c r="OS172" s="14"/>
      <c r="OT172" s="14"/>
      <c r="OU172" s="14"/>
      <c r="OV172" s="14"/>
      <c r="OW172" s="14"/>
      <c r="OX172" s="14"/>
      <c r="OY172" s="14"/>
      <c r="OZ172" s="14"/>
      <c r="PA172" s="14"/>
      <c r="PB172" s="14"/>
      <c r="PC172" s="14"/>
      <c r="PD172" s="14"/>
      <c r="PE172" s="14"/>
      <c r="PF172" s="14"/>
      <c r="PG172" s="14"/>
      <c r="PH172" s="14"/>
      <c r="PI172" s="14"/>
      <c r="PJ172" s="14"/>
      <c r="PK172" s="14"/>
      <c r="PL172" s="14"/>
      <c r="PM172" s="14"/>
      <c r="PN172" s="14"/>
      <c r="PO172" s="14"/>
      <c r="PP172" s="14"/>
      <c r="PQ172" s="14"/>
      <c r="PR172" s="14"/>
      <c r="PS172" s="14"/>
      <c r="PT172" s="14"/>
      <c r="PU172" s="14"/>
      <c r="PV172" s="14"/>
      <c r="PW172" s="14"/>
      <c r="PX172" s="14"/>
      <c r="PY172" s="14"/>
      <c r="PZ172" s="14"/>
      <c r="QA172" s="14"/>
      <c r="QB172" s="14"/>
      <c r="QC172" s="14"/>
      <c r="QD172" s="14"/>
      <c r="QE172" s="14"/>
      <c r="QF172" s="14"/>
      <c r="QG172" s="14"/>
      <c r="QH172" s="14"/>
      <c r="QI172" s="14"/>
      <c r="QJ172" s="14"/>
      <c r="QK172" s="14"/>
      <c r="QL172" s="14"/>
      <c r="QM172" s="14"/>
      <c r="QN172" s="14"/>
      <c r="QO172" s="14"/>
      <c r="QP172" s="14"/>
      <c r="QQ172" s="14"/>
      <c r="QR172" s="14"/>
      <c r="QS172" s="14"/>
      <c r="QT172" s="14"/>
      <c r="QU172" s="14"/>
      <c r="QV172" s="14"/>
      <c r="QW172" s="14"/>
      <c r="QX172" s="14"/>
      <c r="QY172" s="14"/>
      <c r="QZ172" s="14"/>
      <c r="RA172" s="14"/>
      <c r="RB172" s="14"/>
      <c r="RC172" s="14"/>
      <c r="RD172" s="14"/>
      <c r="RE172" s="14"/>
      <c r="RF172" s="14"/>
      <c r="RG172" s="14"/>
      <c r="RH172" s="14"/>
      <c r="RI172" s="14"/>
      <c r="RJ172" s="14"/>
      <c r="RK172" s="14"/>
      <c r="RL172" s="14"/>
      <c r="RM172" s="14"/>
      <c r="RN172" s="14"/>
      <c r="RO172" s="14"/>
      <c r="RP172" s="14"/>
      <c r="RQ172" s="14"/>
      <c r="RR172" s="14"/>
      <c r="RS172" s="14"/>
      <c r="RT172" s="14"/>
      <c r="RU172" s="14"/>
      <c r="RV172" s="14"/>
      <c r="RW172" s="14"/>
      <c r="RX172" s="14"/>
      <c r="RY172" s="14"/>
      <c r="RZ172" s="14"/>
      <c r="SA172" s="14"/>
      <c r="SB172" s="14"/>
      <c r="SC172" s="14"/>
      <c r="SD172" s="14"/>
      <c r="SE172" s="14"/>
      <c r="SF172" s="14"/>
      <c r="SG172" s="14"/>
      <c r="SH172" s="14"/>
      <c r="SI172" s="14"/>
      <c r="SJ172" s="14"/>
      <c r="SK172" s="14"/>
      <c r="SL172" s="14"/>
      <c r="SM172" s="14"/>
      <c r="SN172" s="14"/>
      <c r="SO172" s="14"/>
      <c r="SP172" s="14"/>
      <c r="SQ172" s="14"/>
      <c r="SR172" s="14"/>
    </row>
    <row r="173" spans="1:512" s="262" customFormat="1" ht="32.25" customHeight="1" x14ac:dyDescent="0.25">
      <c r="A173" s="1617" t="s">
        <v>1892</v>
      </c>
      <c r="B173" s="1307" t="s">
        <v>1893</v>
      </c>
      <c r="C173" s="1307" t="s">
        <v>1894</v>
      </c>
      <c r="D173" s="264" t="s">
        <v>1895</v>
      </c>
      <c r="E173" s="263">
        <v>45001</v>
      </c>
      <c r="F173" s="1307" t="s">
        <v>925</v>
      </c>
      <c r="IW173" s="14"/>
      <c r="IX173" s="14"/>
      <c r="IY173" s="14"/>
      <c r="IZ173" s="14"/>
      <c r="JA173" s="14"/>
      <c r="JB173" s="14"/>
      <c r="JC173" s="14"/>
      <c r="JD173" s="14"/>
      <c r="JE173" s="14"/>
      <c r="JF173" s="14"/>
      <c r="JG173" s="14"/>
      <c r="JH173" s="14"/>
      <c r="JI173" s="14"/>
      <c r="JJ173" s="14"/>
      <c r="JK173" s="14"/>
      <c r="JL173" s="14"/>
      <c r="JM173" s="14"/>
      <c r="JN173" s="14"/>
      <c r="JO173" s="14"/>
      <c r="JP173" s="14"/>
      <c r="JQ173" s="14"/>
      <c r="JR173" s="14"/>
      <c r="JS173" s="14"/>
      <c r="JT173" s="14"/>
      <c r="JU173" s="14"/>
      <c r="JV173" s="14"/>
      <c r="JW173" s="14"/>
      <c r="JX173" s="14"/>
      <c r="JY173" s="14"/>
      <c r="JZ173" s="14"/>
      <c r="KA173" s="14"/>
      <c r="KB173" s="14"/>
      <c r="KC173" s="14"/>
      <c r="KD173" s="14"/>
      <c r="KE173" s="14"/>
      <c r="KF173" s="14"/>
      <c r="KG173" s="14"/>
      <c r="KH173" s="14"/>
      <c r="KI173" s="14"/>
      <c r="KJ173" s="14"/>
      <c r="KK173" s="14"/>
      <c r="KL173" s="14"/>
      <c r="KM173" s="14"/>
      <c r="KN173" s="14"/>
      <c r="KO173" s="14"/>
      <c r="KP173" s="14"/>
      <c r="KQ173" s="14"/>
      <c r="KR173" s="14"/>
      <c r="KS173" s="14"/>
      <c r="KT173" s="14"/>
      <c r="KU173" s="14"/>
      <c r="KV173" s="14"/>
      <c r="KW173" s="14"/>
      <c r="KX173" s="14"/>
      <c r="KY173" s="14"/>
      <c r="KZ173" s="14"/>
      <c r="LA173" s="14"/>
      <c r="LB173" s="14"/>
      <c r="LC173" s="14"/>
      <c r="LD173" s="14"/>
      <c r="LE173" s="14"/>
      <c r="LF173" s="14"/>
      <c r="LG173" s="14"/>
      <c r="LH173" s="14"/>
      <c r="LI173" s="14"/>
      <c r="LJ173" s="14"/>
      <c r="LK173" s="14"/>
      <c r="LL173" s="14"/>
      <c r="LM173" s="14"/>
      <c r="LN173" s="14"/>
      <c r="LO173" s="14"/>
      <c r="LP173" s="14"/>
      <c r="LQ173" s="14"/>
      <c r="LR173" s="14"/>
      <c r="LS173" s="14"/>
      <c r="LT173" s="14"/>
      <c r="LU173" s="14"/>
      <c r="LV173" s="14"/>
      <c r="LW173" s="14"/>
      <c r="LX173" s="14"/>
      <c r="LY173" s="14"/>
      <c r="LZ173" s="14"/>
      <c r="MA173" s="14"/>
      <c r="MB173" s="14"/>
      <c r="MC173" s="14"/>
      <c r="MD173" s="14"/>
      <c r="ME173" s="14"/>
      <c r="MF173" s="14"/>
      <c r="MG173" s="14"/>
      <c r="MH173" s="14"/>
      <c r="MI173" s="14"/>
      <c r="MJ173" s="14"/>
      <c r="MK173" s="14"/>
      <c r="ML173" s="14"/>
      <c r="MM173" s="14"/>
      <c r="MN173" s="14"/>
      <c r="MO173" s="14"/>
      <c r="MP173" s="14"/>
      <c r="MQ173" s="14"/>
      <c r="MR173" s="14"/>
      <c r="MS173" s="14"/>
      <c r="MT173" s="14"/>
      <c r="MU173" s="14"/>
      <c r="MV173" s="14"/>
      <c r="MW173" s="14"/>
      <c r="MX173" s="14"/>
      <c r="MY173" s="14"/>
      <c r="MZ173" s="14"/>
      <c r="NA173" s="14"/>
      <c r="NB173" s="14"/>
      <c r="NC173" s="14"/>
      <c r="ND173" s="14"/>
      <c r="NE173" s="14"/>
      <c r="NF173" s="14"/>
      <c r="NG173" s="14"/>
      <c r="NH173" s="14"/>
      <c r="NI173" s="14"/>
      <c r="NJ173" s="14"/>
      <c r="NK173" s="14"/>
      <c r="NL173" s="14"/>
      <c r="NM173" s="14"/>
      <c r="NN173" s="14"/>
      <c r="NO173" s="14"/>
      <c r="NP173" s="14"/>
      <c r="NQ173" s="14"/>
      <c r="NR173" s="14"/>
      <c r="NS173" s="14"/>
      <c r="NT173" s="14"/>
      <c r="NU173" s="14"/>
      <c r="NV173" s="14"/>
      <c r="NW173" s="14"/>
      <c r="NX173" s="14"/>
      <c r="NY173" s="14"/>
      <c r="NZ173" s="14"/>
      <c r="OA173" s="14"/>
      <c r="OB173" s="14"/>
      <c r="OC173" s="14"/>
      <c r="OD173" s="14"/>
      <c r="OE173" s="14"/>
      <c r="OF173" s="14"/>
      <c r="OG173" s="14"/>
      <c r="OH173" s="14"/>
      <c r="OI173" s="14"/>
      <c r="OJ173" s="14"/>
      <c r="OK173" s="14"/>
      <c r="OL173" s="14"/>
      <c r="OM173" s="14"/>
      <c r="ON173" s="14"/>
      <c r="OO173" s="14"/>
      <c r="OP173" s="14"/>
      <c r="OQ173" s="14"/>
      <c r="OR173" s="14"/>
      <c r="OS173" s="14"/>
      <c r="OT173" s="14"/>
      <c r="OU173" s="14"/>
      <c r="OV173" s="14"/>
      <c r="OW173" s="14"/>
      <c r="OX173" s="14"/>
      <c r="OY173" s="14"/>
      <c r="OZ173" s="14"/>
      <c r="PA173" s="14"/>
      <c r="PB173" s="14"/>
      <c r="PC173" s="14"/>
      <c r="PD173" s="14"/>
      <c r="PE173" s="14"/>
      <c r="PF173" s="14"/>
      <c r="PG173" s="14"/>
      <c r="PH173" s="14"/>
      <c r="PI173" s="14"/>
      <c r="PJ173" s="14"/>
      <c r="PK173" s="14"/>
      <c r="PL173" s="14"/>
      <c r="PM173" s="14"/>
      <c r="PN173" s="14"/>
      <c r="PO173" s="14"/>
      <c r="PP173" s="14"/>
      <c r="PQ173" s="14"/>
      <c r="PR173" s="14"/>
      <c r="PS173" s="14"/>
      <c r="PT173" s="14"/>
      <c r="PU173" s="14"/>
      <c r="PV173" s="14"/>
      <c r="PW173" s="14"/>
      <c r="PX173" s="14"/>
      <c r="PY173" s="14"/>
      <c r="PZ173" s="14"/>
      <c r="QA173" s="14"/>
      <c r="QB173" s="14"/>
      <c r="QC173" s="14"/>
      <c r="QD173" s="14"/>
      <c r="QE173" s="14"/>
      <c r="QF173" s="14"/>
      <c r="QG173" s="14"/>
      <c r="QH173" s="14"/>
      <c r="QI173" s="14"/>
      <c r="QJ173" s="14"/>
      <c r="QK173" s="14"/>
      <c r="QL173" s="14"/>
      <c r="QM173" s="14"/>
      <c r="QN173" s="14"/>
      <c r="QO173" s="14"/>
      <c r="QP173" s="14"/>
      <c r="QQ173" s="14"/>
      <c r="QR173" s="14"/>
      <c r="QS173" s="14"/>
      <c r="QT173" s="14"/>
      <c r="QU173" s="14"/>
      <c r="QV173" s="14"/>
      <c r="QW173" s="14"/>
      <c r="QX173" s="14"/>
      <c r="QY173" s="14"/>
      <c r="QZ173" s="14"/>
      <c r="RA173" s="14"/>
      <c r="RB173" s="14"/>
      <c r="RC173" s="14"/>
      <c r="RD173" s="14"/>
      <c r="RE173" s="14"/>
      <c r="RF173" s="14"/>
      <c r="RG173" s="14"/>
      <c r="RH173" s="14"/>
      <c r="RI173" s="14"/>
      <c r="RJ173" s="14"/>
      <c r="RK173" s="14"/>
      <c r="RL173" s="14"/>
      <c r="RM173" s="14"/>
      <c r="RN173" s="14"/>
      <c r="RO173" s="14"/>
      <c r="RP173" s="14"/>
      <c r="RQ173" s="14"/>
      <c r="RR173" s="14"/>
      <c r="RS173" s="14"/>
      <c r="RT173" s="14"/>
      <c r="RU173" s="14"/>
      <c r="RV173" s="14"/>
      <c r="RW173" s="14"/>
      <c r="RX173" s="14"/>
      <c r="RY173" s="14"/>
      <c r="RZ173" s="14"/>
      <c r="SA173" s="14"/>
      <c r="SB173" s="14"/>
      <c r="SC173" s="14"/>
      <c r="SD173" s="14"/>
      <c r="SE173" s="14"/>
      <c r="SF173" s="14"/>
      <c r="SG173" s="14"/>
      <c r="SH173" s="14"/>
      <c r="SI173" s="14"/>
      <c r="SJ173" s="14"/>
      <c r="SK173" s="14"/>
      <c r="SL173" s="14"/>
      <c r="SM173" s="14"/>
      <c r="SN173" s="14"/>
      <c r="SO173" s="14"/>
      <c r="SP173" s="14"/>
      <c r="SQ173" s="14"/>
      <c r="SR173" s="14"/>
    </row>
    <row r="174" spans="1:512" s="262" customFormat="1" ht="32.25" customHeight="1" x14ac:dyDescent="0.25">
      <c r="A174" s="1617" t="s">
        <v>1892</v>
      </c>
      <c r="B174" s="1307" t="s">
        <v>1893</v>
      </c>
      <c r="C174" s="1307" t="s">
        <v>1894</v>
      </c>
      <c r="D174" s="264" t="s">
        <v>1896</v>
      </c>
      <c r="E174" s="263">
        <v>46801</v>
      </c>
      <c r="F174" s="1307" t="s">
        <v>925</v>
      </c>
      <c r="IW174" s="14"/>
      <c r="IX174" s="14"/>
      <c r="IY174" s="14"/>
      <c r="IZ174" s="14"/>
      <c r="JA174" s="14"/>
      <c r="JB174" s="14"/>
      <c r="JC174" s="14"/>
      <c r="JD174" s="14"/>
      <c r="JE174" s="14"/>
      <c r="JF174" s="14"/>
      <c r="JG174" s="14"/>
      <c r="JH174" s="14"/>
      <c r="JI174" s="14"/>
      <c r="JJ174" s="14"/>
      <c r="JK174" s="14"/>
      <c r="JL174" s="14"/>
      <c r="JM174" s="14"/>
      <c r="JN174" s="14"/>
      <c r="JO174" s="14"/>
      <c r="JP174" s="14"/>
      <c r="JQ174" s="14"/>
      <c r="JR174" s="14"/>
      <c r="JS174" s="14"/>
      <c r="JT174" s="14"/>
      <c r="JU174" s="14"/>
      <c r="JV174" s="14"/>
      <c r="JW174" s="14"/>
      <c r="JX174" s="14"/>
      <c r="JY174" s="14"/>
      <c r="JZ174" s="14"/>
      <c r="KA174" s="14"/>
      <c r="KB174" s="14"/>
      <c r="KC174" s="14"/>
      <c r="KD174" s="14"/>
      <c r="KE174" s="14"/>
      <c r="KF174" s="14"/>
      <c r="KG174" s="14"/>
      <c r="KH174" s="14"/>
      <c r="KI174" s="14"/>
      <c r="KJ174" s="14"/>
      <c r="KK174" s="14"/>
      <c r="KL174" s="14"/>
      <c r="KM174" s="14"/>
      <c r="KN174" s="14"/>
      <c r="KO174" s="14"/>
      <c r="KP174" s="14"/>
      <c r="KQ174" s="14"/>
      <c r="KR174" s="14"/>
      <c r="KS174" s="14"/>
      <c r="KT174" s="14"/>
      <c r="KU174" s="14"/>
      <c r="KV174" s="14"/>
      <c r="KW174" s="14"/>
      <c r="KX174" s="14"/>
      <c r="KY174" s="14"/>
      <c r="KZ174" s="14"/>
      <c r="LA174" s="14"/>
      <c r="LB174" s="14"/>
      <c r="LC174" s="14"/>
      <c r="LD174" s="14"/>
      <c r="LE174" s="14"/>
      <c r="LF174" s="14"/>
      <c r="LG174" s="14"/>
      <c r="LH174" s="14"/>
      <c r="LI174" s="14"/>
      <c r="LJ174" s="14"/>
      <c r="LK174" s="14"/>
      <c r="LL174" s="14"/>
      <c r="LM174" s="14"/>
      <c r="LN174" s="14"/>
      <c r="LO174" s="14"/>
      <c r="LP174" s="14"/>
      <c r="LQ174" s="14"/>
      <c r="LR174" s="14"/>
      <c r="LS174" s="14"/>
      <c r="LT174" s="14"/>
      <c r="LU174" s="14"/>
      <c r="LV174" s="14"/>
      <c r="LW174" s="14"/>
      <c r="LX174" s="14"/>
      <c r="LY174" s="14"/>
      <c r="LZ174" s="14"/>
      <c r="MA174" s="14"/>
      <c r="MB174" s="14"/>
      <c r="MC174" s="14"/>
      <c r="MD174" s="14"/>
      <c r="ME174" s="14"/>
      <c r="MF174" s="14"/>
      <c r="MG174" s="14"/>
      <c r="MH174" s="14"/>
      <c r="MI174" s="14"/>
      <c r="MJ174" s="14"/>
      <c r="MK174" s="14"/>
      <c r="ML174" s="14"/>
      <c r="MM174" s="14"/>
      <c r="MN174" s="14"/>
      <c r="MO174" s="14"/>
      <c r="MP174" s="14"/>
      <c r="MQ174" s="14"/>
      <c r="MR174" s="14"/>
      <c r="MS174" s="14"/>
      <c r="MT174" s="14"/>
      <c r="MU174" s="14"/>
      <c r="MV174" s="14"/>
      <c r="MW174" s="14"/>
      <c r="MX174" s="14"/>
      <c r="MY174" s="14"/>
      <c r="MZ174" s="14"/>
      <c r="NA174" s="14"/>
      <c r="NB174" s="14"/>
      <c r="NC174" s="14"/>
      <c r="ND174" s="14"/>
      <c r="NE174" s="14"/>
      <c r="NF174" s="14"/>
      <c r="NG174" s="14"/>
      <c r="NH174" s="14"/>
      <c r="NI174" s="14"/>
      <c r="NJ174" s="14"/>
      <c r="NK174" s="14"/>
      <c r="NL174" s="14"/>
      <c r="NM174" s="14"/>
      <c r="NN174" s="14"/>
      <c r="NO174" s="14"/>
      <c r="NP174" s="14"/>
      <c r="NQ174" s="14"/>
      <c r="NR174" s="14"/>
      <c r="NS174" s="14"/>
      <c r="NT174" s="14"/>
      <c r="NU174" s="14"/>
      <c r="NV174" s="14"/>
      <c r="NW174" s="14"/>
      <c r="NX174" s="14"/>
      <c r="NY174" s="14"/>
      <c r="NZ174" s="14"/>
      <c r="OA174" s="14"/>
      <c r="OB174" s="14"/>
      <c r="OC174" s="14"/>
      <c r="OD174" s="14"/>
      <c r="OE174" s="14"/>
      <c r="OF174" s="14"/>
      <c r="OG174" s="14"/>
      <c r="OH174" s="14"/>
      <c r="OI174" s="14"/>
      <c r="OJ174" s="14"/>
      <c r="OK174" s="14"/>
      <c r="OL174" s="14"/>
      <c r="OM174" s="14"/>
      <c r="ON174" s="14"/>
      <c r="OO174" s="14"/>
      <c r="OP174" s="14"/>
      <c r="OQ174" s="14"/>
      <c r="OR174" s="14"/>
      <c r="OS174" s="14"/>
      <c r="OT174" s="14"/>
      <c r="OU174" s="14"/>
      <c r="OV174" s="14"/>
      <c r="OW174" s="14"/>
      <c r="OX174" s="14"/>
      <c r="OY174" s="14"/>
      <c r="OZ174" s="14"/>
      <c r="PA174" s="14"/>
      <c r="PB174" s="14"/>
      <c r="PC174" s="14"/>
      <c r="PD174" s="14"/>
      <c r="PE174" s="14"/>
      <c r="PF174" s="14"/>
      <c r="PG174" s="14"/>
      <c r="PH174" s="14"/>
      <c r="PI174" s="14"/>
      <c r="PJ174" s="14"/>
      <c r="PK174" s="14"/>
      <c r="PL174" s="14"/>
      <c r="PM174" s="14"/>
      <c r="PN174" s="14"/>
      <c r="PO174" s="14"/>
      <c r="PP174" s="14"/>
      <c r="PQ174" s="14"/>
      <c r="PR174" s="14"/>
      <c r="PS174" s="14"/>
      <c r="PT174" s="14"/>
      <c r="PU174" s="14"/>
      <c r="PV174" s="14"/>
      <c r="PW174" s="14"/>
      <c r="PX174" s="14"/>
      <c r="PY174" s="14"/>
      <c r="PZ174" s="14"/>
      <c r="QA174" s="14"/>
      <c r="QB174" s="14"/>
      <c r="QC174" s="14"/>
      <c r="QD174" s="14"/>
      <c r="QE174" s="14"/>
      <c r="QF174" s="14"/>
      <c r="QG174" s="14"/>
      <c r="QH174" s="14"/>
      <c r="QI174" s="14"/>
      <c r="QJ174" s="14"/>
      <c r="QK174" s="14"/>
      <c r="QL174" s="14"/>
      <c r="QM174" s="14"/>
      <c r="QN174" s="14"/>
      <c r="QO174" s="14"/>
      <c r="QP174" s="14"/>
      <c r="QQ174" s="14"/>
      <c r="QR174" s="14"/>
      <c r="QS174" s="14"/>
      <c r="QT174" s="14"/>
      <c r="QU174" s="14"/>
      <c r="QV174" s="14"/>
      <c r="QW174" s="14"/>
      <c r="QX174" s="14"/>
      <c r="QY174" s="14"/>
      <c r="QZ174" s="14"/>
      <c r="RA174" s="14"/>
      <c r="RB174" s="14"/>
      <c r="RC174" s="14"/>
      <c r="RD174" s="14"/>
      <c r="RE174" s="14"/>
      <c r="RF174" s="14"/>
      <c r="RG174" s="14"/>
      <c r="RH174" s="14"/>
      <c r="RI174" s="14"/>
      <c r="RJ174" s="14"/>
      <c r="RK174" s="14"/>
      <c r="RL174" s="14"/>
      <c r="RM174" s="14"/>
      <c r="RN174" s="14"/>
      <c r="RO174" s="14"/>
      <c r="RP174" s="14"/>
      <c r="RQ174" s="14"/>
      <c r="RR174" s="14"/>
      <c r="RS174" s="14"/>
      <c r="RT174" s="14"/>
      <c r="RU174" s="14"/>
      <c r="RV174" s="14"/>
      <c r="RW174" s="14"/>
      <c r="RX174" s="14"/>
      <c r="RY174" s="14"/>
      <c r="RZ174" s="14"/>
      <c r="SA174" s="14"/>
      <c r="SB174" s="14"/>
      <c r="SC174" s="14"/>
      <c r="SD174" s="14"/>
      <c r="SE174" s="14"/>
      <c r="SF174" s="14"/>
      <c r="SG174" s="14"/>
      <c r="SH174" s="14"/>
      <c r="SI174" s="14"/>
      <c r="SJ174" s="14"/>
      <c r="SK174" s="14"/>
      <c r="SL174" s="14"/>
      <c r="SM174" s="14"/>
      <c r="SN174" s="14"/>
      <c r="SO174" s="14"/>
      <c r="SP174" s="14"/>
      <c r="SQ174" s="14"/>
      <c r="SR174" s="14"/>
    </row>
    <row r="175" spans="1:512" s="262" customFormat="1" ht="32.25" customHeight="1" x14ac:dyDescent="0.25">
      <c r="A175" s="1617" t="s">
        <v>1416</v>
      </c>
      <c r="B175" s="1307" t="s">
        <v>1417</v>
      </c>
      <c r="C175" s="1307" t="s">
        <v>1418</v>
      </c>
      <c r="D175" s="264" t="s">
        <v>1419</v>
      </c>
      <c r="E175" s="263">
        <v>45737</v>
      </c>
      <c r="F175" s="1307" t="s">
        <v>9</v>
      </c>
      <c r="IW175" s="14"/>
      <c r="IX175" s="14"/>
      <c r="IY175" s="14"/>
      <c r="IZ175" s="14"/>
      <c r="JA175" s="14"/>
      <c r="JB175" s="14"/>
      <c r="JC175" s="14"/>
      <c r="JD175" s="14"/>
      <c r="JE175" s="14"/>
      <c r="JF175" s="14"/>
      <c r="JG175" s="14"/>
      <c r="JH175" s="14"/>
      <c r="JI175" s="14"/>
      <c r="JJ175" s="14"/>
      <c r="JK175" s="14"/>
      <c r="JL175" s="14"/>
      <c r="JM175" s="14"/>
      <c r="JN175" s="14"/>
      <c r="JO175" s="14"/>
      <c r="JP175" s="14"/>
      <c r="JQ175" s="14"/>
      <c r="JR175" s="14"/>
      <c r="JS175" s="14"/>
      <c r="JT175" s="14"/>
      <c r="JU175" s="14"/>
      <c r="JV175" s="14"/>
      <c r="JW175" s="14"/>
      <c r="JX175" s="14"/>
      <c r="JY175" s="14"/>
      <c r="JZ175" s="14"/>
      <c r="KA175" s="14"/>
      <c r="KB175" s="14"/>
      <c r="KC175" s="14"/>
      <c r="KD175" s="14"/>
      <c r="KE175" s="14"/>
      <c r="KF175" s="14"/>
      <c r="KG175" s="14"/>
      <c r="KH175" s="14"/>
      <c r="KI175" s="14"/>
      <c r="KJ175" s="14"/>
      <c r="KK175" s="14"/>
      <c r="KL175" s="14"/>
      <c r="KM175" s="14"/>
      <c r="KN175" s="14"/>
      <c r="KO175" s="14"/>
      <c r="KP175" s="14"/>
      <c r="KQ175" s="14"/>
      <c r="KR175" s="14"/>
      <c r="KS175" s="14"/>
      <c r="KT175" s="14"/>
      <c r="KU175" s="14"/>
      <c r="KV175" s="14"/>
      <c r="KW175" s="14"/>
      <c r="KX175" s="14"/>
      <c r="KY175" s="14"/>
      <c r="KZ175" s="14"/>
      <c r="LA175" s="14"/>
      <c r="LB175" s="14"/>
      <c r="LC175" s="14"/>
      <c r="LD175" s="14"/>
      <c r="LE175" s="14"/>
      <c r="LF175" s="14"/>
      <c r="LG175" s="14"/>
      <c r="LH175" s="14"/>
      <c r="LI175" s="14"/>
      <c r="LJ175" s="14"/>
      <c r="LK175" s="14"/>
      <c r="LL175" s="14"/>
      <c r="LM175" s="14"/>
      <c r="LN175" s="14"/>
      <c r="LO175" s="14"/>
      <c r="LP175" s="14"/>
      <c r="LQ175" s="14"/>
      <c r="LR175" s="14"/>
      <c r="LS175" s="14"/>
      <c r="LT175" s="14"/>
      <c r="LU175" s="14"/>
      <c r="LV175" s="14"/>
      <c r="LW175" s="14"/>
      <c r="LX175" s="14"/>
      <c r="LY175" s="14"/>
      <c r="LZ175" s="14"/>
      <c r="MA175" s="14"/>
      <c r="MB175" s="14"/>
      <c r="MC175" s="14"/>
      <c r="MD175" s="14"/>
      <c r="ME175" s="14"/>
      <c r="MF175" s="14"/>
      <c r="MG175" s="14"/>
      <c r="MH175" s="14"/>
      <c r="MI175" s="14"/>
      <c r="MJ175" s="14"/>
      <c r="MK175" s="14"/>
      <c r="ML175" s="14"/>
      <c r="MM175" s="14"/>
      <c r="MN175" s="14"/>
      <c r="MO175" s="14"/>
      <c r="MP175" s="14"/>
      <c r="MQ175" s="14"/>
      <c r="MR175" s="14"/>
      <c r="MS175" s="14"/>
      <c r="MT175" s="14"/>
      <c r="MU175" s="14"/>
      <c r="MV175" s="14"/>
      <c r="MW175" s="14"/>
      <c r="MX175" s="14"/>
      <c r="MY175" s="14"/>
      <c r="MZ175" s="14"/>
      <c r="NA175" s="14"/>
      <c r="NB175" s="14"/>
      <c r="NC175" s="14"/>
      <c r="ND175" s="14"/>
      <c r="NE175" s="14"/>
      <c r="NF175" s="14"/>
      <c r="NG175" s="14"/>
      <c r="NH175" s="14"/>
      <c r="NI175" s="14"/>
      <c r="NJ175" s="14"/>
      <c r="NK175" s="14"/>
      <c r="NL175" s="14"/>
      <c r="NM175" s="14"/>
      <c r="NN175" s="14"/>
      <c r="NO175" s="14"/>
      <c r="NP175" s="14"/>
      <c r="NQ175" s="14"/>
      <c r="NR175" s="14"/>
      <c r="NS175" s="14"/>
      <c r="NT175" s="14"/>
      <c r="NU175" s="14"/>
      <c r="NV175" s="14"/>
      <c r="NW175" s="14"/>
      <c r="NX175" s="14"/>
      <c r="NY175" s="14"/>
      <c r="NZ175" s="14"/>
      <c r="OA175" s="14"/>
      <c r="OB175" s="14"/>
      <c r="OC175" s="14"/>
      <c r="OD175" s="14"/>
      <c r="OE175" s="14"/>
      <c r="OF175" s="14"/>
      <c r="OG175" s="14"/>
      <c r="OH175" s="14"/>
      <c r="OI175" s="14"/>
      <c r="OJ175" s="14"/>
      <c r="OK175" s="14"/>
      <c r="OL175" s="14"/>
      <c r="OM175" s="14"/>
      <c r="ON175" s="14"/>
      <c r="OO175" s="14"/>
      <c r="OP175" s="14"/>
      <c r="OQ175" s="14"/>
      <c r="OR175" s="14"/>
      <c r="OS175" s="14"/>
      <c r="OT175" s="14"/>
      <c r="OU175" s="14"/>
      <c r="OV175" s="14"/>
      <c r="OW175" s="14"/>
      <c r="OX175" s="14"/>
      <c r="OY175" s="14"/>
      <c r="OZ175" s="14"/>
      <c r="PA175" s="14"/>
      <c r="PB175" s="14"/>
      <c r="PC175" s="14"/>
      <c r="PD175" s="14"/>
      <c r="PE175" s="14"/>
      <c r="PF175" s="14"/>
      <c r="PG175" s="14"/>
      <c r="PH175" s="14"/>
      <c r="PI175" s="14"/>
      <c r="PJ175" s="14"/>
      <c r="PK175" s="14"/>
      <c r="PL175" s="14"/>
      <c r="PM175" s="14"/>
      <c r="PN175" s="14"/>
      <c r="PO175" s="14"/>
      <c r="PP175" s="14"/>
      <c r="PQ175" s="14"/>
      <c r="PR175" s="14"/>
      <c r="PS175" s="14"/>
      <c r="PT175" s="14"/>
      <c r="PU175" s="14"/>
      <c r="PV175" s="14"/>
      <c r="PW175" s="14"/>
      <c r="PX175" s="14"/>
      <c r="PY175" s="14"/>
      <c r="PZ175" s="14"/>
      <c r="QA175" s="14"/>
      <c r="QB175" s="14"/>
      <c r="QC175" s="14"/>
      <c r="QD175" s="14"/>
      <c r="QE175" s="14"/>
      <c r="QF175" s="14"/>
      <c r="QG175" s="14"/>
      <c r="QH175" s="14"/>
      <c r="QI175" s="14"/>
      <c r="QJ175" s="14"/>
      <c r="QK175" s="14"/>
      <c r="QL175" s="14"/>
      <c r="QM175" s="14"/>
      <c r="QN175" s="14"/>
      <c r="QO175" s="14"/>
      <c r="QP175" s="14"/>
      <c r="QQ175" s="14"/>
      <c r="QR175" s="14"/>
      <c r="QS175" s="14"/>
      <c r="QT175" s="14"/>
      <c r="QU175" s="14"/>
      <c r="QV175" s="14"/>
      <c r="QW175" s="14"/>
      <c r="QX175" s="14"/>
      <c r="QY175" s="14"/>
      <c r="QZ175" s="14"/>
      <c r="RA175" s="14"/>
      <c r="RB175" s="14"/>
      <c r="RC175" s="14"/>
      <c r="RD175" s="14"/>
      <c r="RE175" s="14"/>
      <c r="RF175" s="14"/>
      <c r="RG175" s="14"/>
      <c r="RH175" s="14"/>
      <c r="RI175" s="14"/>
      <c r="RJ175" s="14"/>
      <c r="RK175" s="14"/>
      <c r="RL175" s="14"/>
      <c r="RM175" s="14"/>
      <c r="RN175" s="14"/>
      <c r="RO175" s="14"/>
      <c r="RP175" s="14"/>
      <c r="RQ175" s="14"/>
      <c r="RR175" s="14"/>
      <c r="RS175" s="14"/>
      <c r="RT175" s="14"/>
      <c r="RU175" s="14"/>
      <c r="RV175" s="14"/>
      <c r="RW175" s="14"/>
      <c r="RX175" s="14"/>
      <c r="RY175" s="14"/>
      <c r="RZ175" s="14"/>
      <c r="SA175" s="14"/>
      <c r="SB175" s="14"/>
      <c r="SC175" s="14"/>
      <c r="SD175" s="14"/>
      <c r="SE175" s="14"/>
      <c r="SF175" s="14"/>
      <c r="SG175" s="14"/>
      <c r="SH175" s="14"/>
      <c r="SI175" s="14"/>
      <c r="SJ175" s="14"/>
      <c r="SK175" s="14"/>
      <c r="SL175" s="14"/>
      <c r="SM175" s="14"/>
      <c r="SN175" s="14"/>
      <c r="SO175" s="14"/>
      <c r="SP175" s="14"/>
      <c r="SQ175" s="14"/>
      <c r="SR175" s="14"/>
    </row>
    <row r="176" spans="1:512" s="262" customFormat="1" ht="32.25" customHeight="1" x14ac:dyDescent="0.25">
      <c r="A176" s="1617" t="s">
        <v>1416</v>
      </c>
      <c r="B176" s="1307" t="s">
        <v>1439</v>
      </c>
      <c r="C176" s="1307" t="s">
        <v>1492</v>
      </c>
      <c r="D176" s="264" t="s">
        <v>1493</v>
      </c>
      <c r="E176" s="263">
        <v>47152</v>
      </c>
      <c r="F176" s="1307" t="s">
        <v>9</v>
      </c>
      <c r="IW176" s="14"/>
      <c r="IX176" s="14"/>
      <c r="IY176" s="14"/>
      <c r="IZ176" s="14"/>
      <c r="JA176" s="14"/>
      <c r="JB176" s="14"/>
      <c r="JC176" s="14"/>
      <c r="JD176" s="14"/>
      <c r="JE176" s="14"/>
      <c r="JF176" s="14"/>
      <c r="JG176" s="14"/>
      <c r="JH176" s="14"/>
      <c r="JI176" s="14"/>
      <c r="JJ176" s="14"/>
      <c r="JK176" s="14"/>
      <c r="JL176" s="14"/>
      <c r="JM176" s="14"/>
      <c r="JN176" s="14"/>
      <c r="JO176" s="14"/>
      <c r="JP176" s="14"/>
      <c r="JQ176" s="14"/>
      <c r="JR176" s="14"/>
      <c r="JS176" s="14"/>
      <c r="JT176" s="14"/>
      <c r="JU176" s="14"/>
      <c r="JV176" s="14"/>
      <c r="JW176" s="14"/>
      <c r="JX176" s="14"/>
      <c r="JY176" s="14"/>
      <c r="JZ176" s="14"/>
      <c r="KA176" s="14"/>
      <c r="KB176" s="14"/>
      <c r="KC176" s="14"/>
      <c r="KD176" s="14"/>
      <c r="KE176" s="14"/>
      <c r="KF176" s="14"/>
      <c r="KG176" s="14"/>
      <c r="KH176" s="14"/>
      <c r="KI176" s="14"/>
      <c r="KJ176" s="14"/>
      <c r="KK176" s="14"/>
      <c r="KL176" s="14"/>
      <c r="KM176" s="14"/>
      <c r="KN176" s="14"/>
      <c r="KO176" s="14"/>
      <c r="KP176" s="14"/>
      <c r="KQ176" s="14"/>
      <c r="KR176" s="14"/>
      <c r="KS176" s="14"/>
      <c r="KT176" s="14"/>
      <c r="KU176" s="14"/>
      <c r="KV176" s="14"/>
      <c r="KW176" s="14"/>
      <c r="KX176" s="14"/>
      <c r="KY176" s="14"/>
      <c r="KZ176" s="14"/>
      <c r="LA176" s="14"/>
      <c r="LB176" s="14"/>
      <c r="LC176" s="14"/>
      <c r="LD176" s="14"/>
      <c r="LE176" s="14"/>
      <c r="LF176" s="14"/>
      <c r="LG176" s="14"/>
      <c r="LH176" s="14"/>
      <c r="LI176" s="14"/>
      <c r="LJ176" s="14"/>
      <c r="LK176" s="14"/>
      <c r="LL176" s="14"/>
      <c r="LM176" s="14"/>
      <c r="LN176" s="14"/>
      <c r="LO176" s="14"/>
      <c r="LP176" s="14"/>
      <c r="LQ176" s="14"/>
      <c r="LR176" s="14"/>
      <c r="LS176" s="14"/>
      <c r="LT176" s="14"/>
      <c r="LU176" s="14"/>
      <c r="LV176" s="14"/>
      <c r="LW176" s="14"/>
      <c r="LX176" s="14"/>
      <c r="LY176" s="14"/>
      <c r="LZ176" s="14"/>
      <c r="MA176" s="14"/>
      <c r="MB176" s="14"/>
      <c r="MC176" s="14"/>
      <c r="MD176" s="14"/>
      <c r="ME176" s="14"/>
      <c r="MF176" s="14"/>
      <c r="MG176" s="14"/>
      <c r="MH176" s="14"/>
      <c r="MI176" s="14"/>
      <c r="MJ176" s="14"/>
      <c r="MK176" s="14"/>
      <c r="ML176" s="14"/>
      <c r="MM176" s="14"/>
      <c r="MN176" s="14"/>
      <c r="MO176" s="14"/>
      <c r="MP176" s="14"/>
      <c r="MQ176" s="14"/>
      <c r="MR176" s="14"/>
      <c r="MS176" s="14"/>
      <c r="MT176" s="14"/>
      <c r="MU176" s="14"/>
      <c r="MV176" s="14"/>
      <c r="MW176" s="14"/>
      <c r="MX176" s="14"/>
      <c r="MY176" s="14"/>
      <c r="MZ176" s="14"/>
      <c r="NA176" s="14"/>
      <c r="NB176" s="14"/>
      <c r="NC176" s="14"/>
      <c r="ND176" s="14"/>
      <c r="NE176" s="14"/>
      <c r="NF176" s="14"/>
      <c r="NG176" s="14"/>
      <c r="NH176" s="14"/>
      <c r="NI176" s="14"/>
      <c r="NJ176" s="14"/>
      <c r="NK176" s="14"/>
      <c r="NL176" s="14"/>
      <c r="NM176" s="14"/>
      <c r="NN176" s="14"/>
      <c r="NO176" s="14"/>
      <c r="NP176" s="14"/>
      <c r="NQ176" s="14"/>
      <c r="NR176" s="14"/>
      <c r="NS176" s="14"/>
      <c r="NT176" s="14"/>
      <c r="NU176" s="14"/>
      <c r="NV176" s="14"/>
      <c r="NW176" s="14"/>
      <c r="NX176" s="14"/>
      <c r="NY176" s="14"/>
      <c r="NZ176" s="14"/>
      <c r="OA176" s="14"/>
      <c r="OB176" s="14"/>
      <c r="OC176" s="14"/>
      <c r="OD176" s="14"/>
      <c r="OE176" s="14"/>
      <c r="OF176" s="14"/>
      <c r="OG176" s="14"/>
      <c r="OH176" s="14"/>
      <c r="OI176" s="14"/>
      <c r="OJ176" s="14"/>
      <c r="OK176" s="14"/>
      <c r="OL176" s="14"/>
      <c r="OM176" s="14"/>
      <c r="ON176" s="14"/>
      <c r="OO176" s="14"/>
      <c r="OP176" s="14"/>
      <c r="OQ176" s="14"/>
      <c r="OR176" s="14"/>
      <c r="OS176" s="14"/>
      <c r="OT176" s="14"/>
      <c r="OU176" s="14"/>
      <c r="OV176" s="14"/>
      <c r="OW176" s="14"/>
      <c r="OX176" s="14"/>
      <c r="OY176" s="14"/>
      <c r="OZ176" s="14"/>
      <c r="PA176" s="14"/>
      <c r="PB176" s="14"/>
      <c r="PC176" s="14"/>
      <c r="PD176" s="14"/>
      <c r="PE176" s="14"/>
      <c r="PF176" s="14"/>
      <c r="PG176" s="14"/>
      <c r="PH176" s="14"/>
      <c r="PI176" s="14"/>
      <c r="PJ176" s="14"/>
      <c r="PK176" s="14"/>
      <c r="PL176" s="14"/>
      <c r="PM176" s="14"/>
      <c r="PN176" s="14"/>
      <c r="PO176" s="14"/>
      <c r="PP176" s="14"/>
      <c r="PQ176" s="14"/>
      <c r="PR176" s="14"/>
      <c r="PS176" s="14"/>
      <c r="PT176" s="14"/>
      <c r="PU176" s="14"/>
      <c r="PV176" s="14"/>
      <c r="PW176" s="14"/>
      <c r="PX176" s="14"/>
      <c r="PY176" s="14"/>
      <c r="PZ176" s="14"/>
      <c r="QA176" s="14"/>
      <c r="QB176" s="14"/>
      <c r="QC176" s="14"/>
      <c r="QD176" s="14"/>
      <c r="QE176" s="14"/>
      <c r="QF176" s="14"/>
      <c r="QG176" s="14"/>
      <c r="QH176" s="14"/>
      <c r="QI176" s="14"/>
      <c r="QJ176" s="14"/>
      <c r="QK176" s="14"/>
      <c r="QL176" s="14"/>
      <c r="QM176" s="14"/>
      <c r="QN176" s="14"/>
      <c r="QO176" s="14"/>
      <c r="QP176" s="14"/>
      <c r="QQ176" s="14"/>
      <c r="QR176" s="14"/>
      <c r="QS176" s="14"/>
      <c r="QT176" s="14"/>
      <c r="QU176" s="14"/>
      <c r="QV176" s="14"/>
      <c r="QW176" s="14"/>
      <c r="QX176" s="14"/>
      <c r="QY176" s="14"/>
      <c r="QZ176" s="14"/>
      <c r="RA176" s="14"/>
      <c r="RB176" s="14"/>
      <c r="RC176" s="14"/>
      <c r="RD176" s="14"/>
      <c r="RE176" s="14"/>
      <c r="RF176" s="14"/>
      <c r="RG176" s="14"/>
      <c r="RH176" s="14"/>
      <c r="RI176" s="14"/>
      <c r="RJ176" s="14"/>
      <c r="RK176" s="14"/>
      <c r="RL176" s="14"/>
      <c r="RM176" s="14"/>
      <c r="RN176" s="14"/>
      <c r="RO176" s="14"/>
      <c r="RP176" s="14"/>
      <c r="RQ176" s="14"/>
      <c r="RR176" s="14"/>
      <c r="RS176" s="14"/>
      <c r="RT176" s="14"/>
      <c r="RU176" s="14"/>
      <c r="RV176" s="14"/>
      <c r="RW176" s="14"/>
      <c r="RX176" s="14"/>
      <c r="RY176" s="14"/>
      <c r="RZ176" s="14"/>
      <c r="SA176" s="14"/>
      <c r="SB176" s="14"/>
      <c r="SC176" s="14"/>
      <c r="SD176" s="14"/>
      <c r="SE176" s="14"/>
      <c r="SF176" s="14"/>
      <c r="SG176" s="14"/>
      <c r="SH176" s="14"/>
      <c r="SI176" s="14"/>
      <c r="SJ176" s="14"/>
      <c r="SK176" s="14"/>
      <c r="SL176" s="14"/>
      <c r="SM176" s="14"/>
      <c r="SN176" s="14"/>
      <c r="SO176" s="14"/>
      <c r="SP176" s="14"/>
      <c r="SQ176" s="14"/>
      <c r="SR176" s="14"/>
    </row>
    <row r="177" spans="1:512" s="262" customFormat="1" ht="32.25" customHeight="1" x14ac:dyDescent="0.25">
      <c r="A177" s="1617" t="s">
        <v>1625</v>
      </c>
      <c r="B177" s="1307" t="s">
        <v>1626</v>
      </c>
      <c r="C177" s="1307" t="s">
        <v>1627</v>
      </c>
      <c r="D177" s="264" t="s">
        <v>1628</v>
      </c>
      <c r="E177" s="263">
        <v>45164</v>
      </c>
      <c r="F177" s="1307" t="s">
        <v>714</v>
      </c>
      <c r="IW177" s="14"/>
      <c r="IX177" s="14"/>
      <c r="IY177" s="14"/>
      <c r="IZ177" s="14"/>
      <c r="JA177" s="14"/>
      <c r="JB177" s="14"/>
      <c r="JC177" s="14"/>
      <c r="JD177" s="14"/>
      <c r="JE177" s="14"/>
      <c r="JF177" s="14"/>
      <c r="JG177" s="14"/>
      <c r="JH177" s="14"/>
      <c r="JI177" s="14"/>
      <c r="JJ177" s="14"/>
      <c r="JK177" s="14"/>
      <c r="JL177" s="14"/>
      <c r="JM177" s="14"/>
      <c r="JN177" s="14"/>
      <c r="JO177" s="14"/>
      <c r="JP177" s="14"/>
      <c r="JQ177" s="14"/>
      <c r="JR177" s="14"/>
      <c r="JS177" s="14"/>
      <c r="JT177" s="14"/>
      <c r="JU177" s="14"/>
      <c r="JV177" s="14"/>
      <c r="JW177" s="14"/>
      <c r="JX177" s="14"/>
      <c r="JY177" s="14"/>
      <c r="JZ177" s="14"/>
      <c r="KA177" s="14"/>
      <c r="KB177" s="14"/>
      <c r="KC177" s="14"/>
      <c r="KD177" s="14"/>
      <c r="KE177" s="14"/>
      <c r="KF177" s="14"/>
      <c r="KG177" s="14"/>
      <c r="KH177" s="14"/>
      <c r="KI177" s="14"/>
      <c r="KJ177" s="14"/>
      <c r="KK177" s="14"/>
      <c r="KL177" s="14"/>
      <c r="KM177" s="14"/>
      <c r="KN177" s="14"/>
      <c r="KO177" s="14"/>
      <c r="KP177" s="14"/>
      <c r="KQ177" s="14"/>
      <c r="KR177" s="14"/>
      <c r="KS177" s="14"/>
      <c r="KT177" s="14"/>
      <c r="KU177" s="14"/>
      <c r="KV177" s="14"/>
      <c r="KW177" s="14"/>
      <c r="KX177" s="14"/>
      <c r="KY177" s="14"/>
      <c r="KZ177" s="14"/>
      <c r="LA177" s="14"/>
      <c r="LB177" s="14"/>
      <c r="LC177" s="14"/>
      <c r="LD177" s="14"/>
      <c r="LE177" s="14"/>
      <c r="LF177" s="14"/>
      <c r="LG177" s="14"/>
      <c r="LH177" s="14"/>
      <c r="LI177" s="14"/>
      <c r="LJ177" s="14"/>
      <c r="LK177" s="14"/>
      <c r="LL177" s="14"/>
      <c r="LM177" s="14"/>
      <c r="LN177" s="14"/>
      <c r="LO177" s="14"/>
      <c r="LP177" s="14"/>
      <c r="LQ177" s="14"/>
      <c r="LR177" s="14"/>
      <c r="LS177" s="14"/>
      <c r="LT177" s="14"/>
      <c r="LU177" s="14"/>
      <c r="LV177" s="14"/>
      <c r="LW177" s="14"/>
      <c r="LX177" s="14"/>
      <c r="LY177" s="14"/>
      <c r="LZ177" s="14"/>
      <c r="MA177" s="14"/>
      <c r="MB177" s="14"/>
      <c r="MC177" s="14"/>
      <c r="MD177" s="14"/>
      <c r="ME177" s="14"/>
      <c r="MF177" s="14"/>
      <c r="MG177" s="14"/>
      <c r="MH177" s="14"/>
      <c r="MI177" s="14"/>
      <c r="MJ177" s="14"/>
      <c r="MK177" s="14"/>
      <c r="ML177" s="14"/>
      <c r="MM177" s="14"/>
      <c r="MN177" s="14"/>
      <c r="MO177" s="14"/>
      <c r="MP177" s="14"/>
      <c r="MQ177" s="14"/>
      <c r="MR177" s="14"/>
      <c r="MS177" s="14"/>
      <c r="MT177" s="14"/>
      <c r="MU177" s="14"/>
      <c r="MV177" s="14"/>
      <c r="MW177" s="14"/>
      <c r="MX177" s="14"/>
      <c r="MY177" s="14"/>
      <c r="MZ177" s="14"/>
      <c r="NA177" s="14"/>
      <c r="NB177" s="14"/>
      <c r="NC177" s="14"/>
      <c r="ND177" s="14"/>
      <c r="NE177" s="14"/>
      <c r="NF177" s="14"/>
      <c r="NG177" s="14"/>
      <c r="NH177" s="14"/>
      <c r="NI177" s="14"/>
      <c r="NJ177" s="14"/>
      <c r="NK177" s="14"/>
      <c r="NL177" s="14"/>
      <c r="NM177" s="14"/>
      <c r="NN177" s="14"/>
      <c r="NO177" s="14"/>
      <c r="NP177" s="14"/>
      <c r="NQ177" s="14"/>
      <c r="NR177" s="14"/>
      <c r="NS177" s="14"/>
      <c r="NT177" s="14"/>
      <c r="NU177" s="14"/>
      <c r="NV177" s="14"/>
      <c r="NW177" s="14"/>
      <c r="NX177" s="14"/>
      <c r="NY177" s="14"/>
      <c r="NZ177" s="14"/>
      <c r="OA177" s="14"/>
      <c r="OB177" s="14"/>
      <c r="OC177" s="14"/>
      <c r="OD177" s="14"/>
      <c r="OE177" s="14"/>
      <c r="OF177" s="14"/>
      <c r="OG177" s="14"/>
      <c r="OH177" s="14"/>
      <c r="OI177" s="14"/>
      <c r="OJ177" s="14"/>
      <c r="OK177" s="14"/>
      <c r="OL177" s="14"/>
      <c r="OM177" s="14"/>
      <c r="ON177" s="14"/>
      <c r="OO177" s="14"/>
      <c r="OP177" s="14"/>
      <c r="OQ177" s="14"/>
      <c r="OR177" s="14"/>
      <c r="OS177" s="14"/>
      <c r="OT177" s="14"/>
      <c r="OU177" s="14"/>
      <c r="OV177" s="14"/>
      <c r="OW177" s="14"/>
      <c r="OX177" s="14"/>
      <c r="OY177" s="14"/>
      <c r="OZ177" s="14"/>
      <c r="PA177" s="14"/>
      <c r="PB177" s="14"/>
      <c r="PC177" s="14"/>
      <c r="PD177" s="14"/>
      <c r="PE177" s="14"/>
      <c r="PF177" s="14"/>
      <c r="PG177" s="14"/>
      <c r="PH177" s="14"/>
      <c r="PI177" s="14"/>
      <c r="PJ177" s="14"/>
      <c r="PK177" s="14"/>
      <c r="PL177" s="14"/>
      <c r="PM177" s="14"/>
      <c r="PN177" s="14"/>
      <c r="PO177" s="14"/>
      <c r="PP177" s="14"/>
      <c r="PQ177" s="14"/>
      <c r="PR177" s="14"/>
      <c r="PS177" s="14"/>
      <c r="PT177" s="14"/>
      <c r="PU177" s="14"/>
      <c r="PV177" s="14"/>
      <c r="PW177" s="14"/>
      <c r="PX177" s="14"/>
      <c r="PY177" s="14"/>
      <c r="PZ177" s="14"/>
      <c r="QA177" s="14"/>
      <c r="QB177" s="14"/>
      <c r="QC177" s="14"/>
      <c r="QD177" s="14"/>
      <c r="QE177" s="14"/>
      <c r="QF177" s="14"/>
      <c r="QG177" s="14"/>
      <c r="QH177" s="14"/>
      <c r="QI177" s="14"/>
      <c r="QJ177" s="14"/>
      <c r="QK177" s="14"/>
      <c r="QL177" s="14"/>
      <c r="QM177" s="14"/>
      <c r="QN177" s="14"/>
      <c r="QO177" s="14"/>
      <c r="QP177" s="14"/>
      <c r="QQ177" s="14"/>
      <c r="QR177" s="14"/>
      <c r="QS177" s="14"/>
      <c r="QT177" s="14"/>
      <c r="QU177" s="14"/>
      <c r="QV177" s="14"/>
      <c r="QW177" s="14"/>
      <c r="QX177" s="14"/>
      <c r="QY177" s="14"/>
      <c r="QZ177" s="14"/>
      <c r="RA177" s="14"/>
      <c r="RB177" s="14"/>
      <c r="RC177" s="14"/>
      <c r="RD177" s="14"/>
      <c r="RE177" s="14"/>
      <c r="RF177" s="14"/>
      <c r="RG177" s="14"/>
      <c r="RH177" s="14"/>
      <c r="RI177" s="14"/>
      <c r="RJ177" s="14"/>
      <c r="RK177" s="14"/>
      <c r="RL177" s="14"/>
      <c r="RM177" s="14"/>
      <c r="RN177" s="14"/>
      <c r="RO177" s="14"/>
      <c r="RP177" s="14"/>
      <c r="RQ177" s="14"/>
      <c r="RR177" s="14"/>
      <c r="RS177" s="14"/>
      <c r="RT177" s="14"/>
      <c r="RU177" s="14"/>
      <c r="RV177" s="14"/>
      <c r="RW177" s="14"/>
      <c r="RX177" s="14"/>
      <c r="RY177" s="14"/>
      <c r="RZ177" s="14"/>
      <c r="SA177" s="14"/>
      <c r="SB177" s="14"/>
      <c r="SC177" s="14"/>
      <c r="SD177" s="14"/>
      <c r="SE177" s="14"/>
      <c r="SF177" s="14"/>
      <c r="SG177" s="14"/>
      <c r="SH177" s="14"/>
      <c r="SI177" s="14"/>
      <c r="SJ177" s="14"/>
      <c r="SK177" s="14"/>
      <c r="SL177" s="14"/>
      <c r="SM177" s="14"/>
      <c r="SN177" s="14"/>
      <c r="SO177" s="14"/>
      <c r="SP177" s="14"/>
      <c r="SQ177" s="14"/>
      <c r="SR177" s="14"/>
    </row>
    <row r="178" spans="1:512" s="262" customFormat="1" ht="32.25" customHeight="1" x14ac:dyDescent="0.25">
      <c r="A178" s="1617" t="s">
        <v>1625</v>
      </c>
      <c r="B178" s="1307" t="s">
        <v>1626</v>
      </c>
      <c r="C178" s="1307" t="s">
        <v>1627</v>
      </c>
      <c r="D178" s="264" t="s">
        <v>1629</v>
      </c>
      <c r="E178" s="263">
        <v>46244</v>
      </c>
      <c r="F178" s="1307" t="s">
        <v>714</v>
      </c>
      <c r="IW178" s="14"/>
      <c r="IX178" s="14"/>
      <c r="IY178" s="14"/>
      <c r="IZ178" s="14"/>
      <c r="JA178" s="14"/>
      <c r="JB178" s="14"/>
      <c r="JC178" s="14"/>
      <c r="JD178" s="14"/>
      <c r="JE178" s="14"/>
      <c r="JF178" s="14"/>
      <c r="JG178" s="14"/>
      <c r="JH178" s="14"/>
      <c r="JI178" s="14"/>
      <c r="JJ178" s="14"/>
      <c r="JK178" s="14"/>
      <c r="JL178" s="14"/>
      <c r="JM178" s="14"/>
      <c r="JN178" s="14"/>
      <c r="JO178" s="14"/>
      <c r="JP178" s="14"/>
      <c r="JQ178" s="14"/>
      <c r="JR178" s="14"/>
      <c r="JS178" s="14"/>
      <c r="JT178" s="14"/>
      <c r="JU178" s="14"/>
      <c r="JV178" s="14"/>
      <c r="JW178" s="14"/>
      <c r="JX178" s="14"/>
      <c r="JY178" s="14"/>
      <c r="JZ178" s="14"/>
      <c r="KA178" s="14"/>
      <c r="KB178" s="14"/>
      <c r="KC178" s="14"/>
      <c r="KD178" s="14"/>
      <c r="KE178" s="14"/>
      <c r="KF178" s="14"/>
      <c r="KG178" s="14"/>
      <c r="KH178" s="14"/>
      <c r="KI178" s="14"/>
      <c r="KJ178" s="14"/>
      <c r="KK178" s="14"/>
      <c r="KL178" s="14"/>
      <c r="KM178" s="14"/>
      <c r="KN178" s="14"/>
      <c r="KO178" s="14"/>
      <c r="KP178" s="14"/>
      <c r="KQ178" s="14"/>
      <c r="KR178" s="14"/>
      <c r="KS178" s="14"/>
      <c r="KT178" s="14"/>
      <c r="KU178" s="14"/>
      <c r="KV178" s="14"/>
      <c r="KW178" s="14"/>
      <c r="KX178" s="14"/>
      <c r="KY178" s="14"/>
      <c r="KZ178" s="14"/>
      <c r="LA178" s="14"/>
      <c r="LB178" s="14"/>
      <c r="LC178" s="14"/>
      <c r="LD178" s="14"/>
      <c r="LE178" s="14"/>
      <c r="LF178" s="14"/>
      <c r="LG178" s="14"/>
      <c r="LH178" s="14"/>
      <c r="LI178" s="14"/>
      <c r="LJ178" s="14"/>
      <c r="LK178" s="14"/>
      <c r="LL178" s="14"/>
      <c r="LM178" s="14"/>
      <c r="LN178" s="14"/>
      <c r="LO178" s="14"/>
      <c r="LP178" s="14"/>
      <c r="LQ178" s="14"/>
      <c r="LR178" s="14"/>
      <c r="LS178" s="14"/>
      <c r="LT178" s="14"/>
      <c r="LU178" s="14"/>
      <c r="LV178" s="14"/>
      <c r="LW178" s="14"/>
      <c r="LX178" s="14"/>
      <c r="LY178" s="14"/>
      <c r="LZ178" s="14"/>
      <c r="MA178" s="14"/>
      <c r="MB178" s="14"/>
      <c r="MC178" s="14"/>
      <c r="MD178" s="14"/>
      <c r="ME178" s="14"/>
      <c r="MF178" s="14"/>
      <c r="MG178" s="14"/>
      <c r="MH178" s="14"/>
      <c r="MI178" s="14"/>
      <c r="MJ178" s="14"/>
      <c r="MK178" s="14"/>
      <c r="ML178" s="14"/>
      <c r="MM178" s="14"/>
      <c r="MN178" s="14"/>
      <c r="MO178" s="14"/>
      <c r="MP178" s="14"/>
      <c r="MQ178" s="14"/>
      <c r="MR178" s="14"/>
      <c r="MS178" s="14"/>
      <c r="MT178" s="14"/>
      <c r="MU178" s="14"/>
      <c r="MV178" s="14"/>
      <c r="MW178" s="14"/>
      <c r="MX178" s="14"/>
      <c r="MY178" s="14"/>
      <c r="MZ178" s="14"/>
      <c r="NA178" s="14"/>
      <c r="NB178" s="14"/>
      <c r="NC178" s="14"/>
      <c r="ND178" s="14"/>
      <c r="NE178" s="14"/>
      <c r="NF178" s="14"/>
      <c r="NG178" s="14"/>
      <c r="NH178" s="14"/>
      <c r="NI178" s="14"/>
      <c r="NJ178" s="14"/>
      <c r="NK178" s="14"/>
      <c r="NL178" s="14"/>
      <c r="NM178" s="14"/>
      <c r="NN178" s="14"/>
      <c r="NO178" s="14"/>
      <c r="NP178" s="14"/>
      <c r="NQ178" s="14"/>
      <c r="NR178" s="14"/>
      <c r="NS178" s="14"/>
      <c r="NT178" s="14"/>
      <c r="NU178" s="14"/>
      <c r="NV178" s="14"/>
      <c r="NW178" s="14"/>
      <c r="NX178" s="14"/>
      <c r="NY178" s="14"/>
      <c r="NZ178" s="14"/>
      <c r="OA178" s="14"/>
      <c r="OB178" s="14"/>
      <c r="OC178" s="14"/>
      <c r="OD178" s="14"/>
      <c r="OE178" s="14"/>
      <c r="OF178" s="14"/>
      <c r="OG178" s="14"/>
      <c r="OH178" s="14"/>
      <c r="OI178" s="14"/>
      <c r="OJ178" s="14"/>
      <c r="OK178" s="14"/>
      <c r="OL178" s="14"/>
      <c r="OM178" s="14"/>
      <c r="ON178" s="14"/>
      <c r="OO178" s="14"/>
      <c r="OP178" s="14"/>
      <c r="OQ178" s="14"/>
      <c r="OR178" s="14"/>
      <c r="OS178" s="14"/>
      <c r="OT178" s="14"/>
      <c r="OU178" s="14"/>
      <c r="OV178" s="14"/>
      <c r="OW178" s="14"/>
      <c r="OX178" s="14"/>
      <c r="OY178" s="14"/>
      <c r="OZ178" s="14"/>
      <c r="PA178" s="14"/>
      <c r="PB178" s="14"/>
      <c r="PC178" s="14"/>
      <c r="PD178" s="14"/>
      <c r="PE178" s="14"/>
      <c r="PF178" s="14"/>
      <c r="PG178" s="14"/>
      <c r="PH178" s="14"/>
      <c r="PI178" s="14"/>
      <c r="PJ178" s="14"/>
      <c r="PK178" s="14"/>
      <c r="PL178" s="14"/>
      <c r="PM178" s="14"/>
      <c r="PN178" s="14"/>
      <c r="PO178" s="14"/>
      <c r="PP178" s="14"/>
      <c r="PQ178" s="14"/>
      <c r="PR178" s="14"/>
      <c r="PS178" s="14"/>
      <c r="PT178" s="14"/>
      <c r="PU178" s="14"/>
      <c r="PV178" s="14"/>
      <c r="PW178" s="14"/>
      <c r="PX178" s="14"/>
      <c r="PY178" s="14"/>
      <c r="PZ178" s="14"/>
      <c r="QA178" s="14"/>
      <c r="QB178" s="14"/>
      <c r="QC178" s="14"/>
      <c r="QD178" s="14"/>
      <c r="QE178" s="14"/>
      <c r="QF178" s="14"/>
      <c r="QG178" s="14"/>
      <c r="QH178" s="14"/>
      <c r="QI178" s="14"/>
      <c r="QJ178" s="14"/>
      <c r="QK178" s="14"/>
      <c r="QL178" s="14"/>
      <c r="QM178" s="14"/>
      <c r="QN178" s="14"/>
      <c r="QO178" s="14"/>
      <c r="QP178" s="14"/>
      <c r="QQ178" s="14"/>
      <c r="QR178" s="14"/>
      <c r="QS178" s="14"/>
      <c r="QT178" s="14"/>
      <c r="QU178" s="14"/>
      <c r="QV178" s="14"/>
      <c r="QW178" s="14"/>
      <c r="QX178" s="14"/>
      <c r="QY178" s="14"/>
      <c r="QZ178" s="14"/>
      <c r="RA178" s="14"/>
      <c r="RB178" s="14"/>
      <c r="RC178" s="14"/>
      <c r="RD178" s="14"/>
      <c r="RE178" s="14"/>
      <c r="RF178" s="14"/>
      <c r="RG178" s="14"/>
      <c r="RH178" s="14"/>
      <c r="RI178" s="14"/>
      <c r="RJ178" s="14"/>
      <c r="RK178" s="14"/>
      <c r="RL178" s="14"/>
      <c r="RM178" s="14"/>
      <c r="RN178" s="14"/>
      <c r="RO178" s="14"/>
      <c r="RP178" s="14"/>
      <c r="RQ178" s="14"/>
      <c r="RR178" s="14"/>
      <c r="RS178" s="14"/>
      <c r="RT178" s="14"/>
      <c r="RU178" s="14"/>
      <c r="RV178" s="14"/>
      <c r="RW178" s="14"/>
      <c r="RX178" s="14"/>
      <c r="RY178" s="14"/>
      <c r="RZ178" s="14"/>
      <c r="SA178" s="14"/>
      <c r="SB178" s="14"/>
      <c r="SC178" s="14"/>
      <c r="SD178" s="14"/>
      <c r="SE178" s="14"/>
      <c r="SF178" s="14"/>
      <c r="SG178" s="14"/>
      <c r="SH178" s="14"/>
      <c r="SI178" s="14"/>
      <c r="SJ178" s="14"/>
      <c r="SK178" s="14"/>
      <c r="SL178" s="14"/>
      <c r="SM178" s="14"/>
      <c r="SN178" s="14"/>
      <c r="SO178" s="14"/>
      <c r="SP178" s="14"/>
      <c r="SQ178" s="14"/>
      <c r="SR178" s="14"/>
    </row>
    <row r="179" spans="1:512" s="262" customFormat="1" ht="32.25" customHeight="1" x14ac:dyDescent="0.25">
      <c r="A179" s="1617" t="s">
        <v>873</v>
      </c>
      <c r="B179" s="1307" t="s">
        <v>1630</v>
      </c>
      <c r="C179" s="1307" t="s">
        <v>256</v>
      </c>
      <c r="D179" s="264" t="s">
        <v>257</v>
      </c>
      <c r="E179" s="263">
        <v>44297</v>
      </c>
      <c r="F179" s="1307" t="s">
        <v>836</v>
      </c>
      <c r="IW179" s="14"/>
      <c r="IX179" s="14"/>
      <c r="IY179" s="14"/>
      <c r="IZ179" s="14"/>
      <c r="JA179" s="14"/>
      <c r="JB179" s="14"/>
      <c r="JC179" s="14"/>
      <c r="JD179" s="14"/>
      <c r="JE179" s="14"/>
      <c r="JF179" s="14"/>
      <c r="JG179" s="14"/>
      <c r="JH179" s="14"/>
      <c r="JI179" s="14"/>
      <c r="JJ179" s="14"/>
      <c r="JK179" s="14"/>
      <c r="JL179" s="14"/>
      <c r="JM179" s="14"/>
      <c r="JN179" s="14"/>
      <c r="JO179" s="14"/>
      <c r="JP179" s="14"/>
      <c r="JQ179" s="14"/>
      <c r="JR179" s="14"/>
      <c r="JS179" s="14"/>
      <c r="JT179" s="14"/>
      <c r="JU179" s="14"/>
      <c r="JV179" s="14"/>
      <c r="JW179" s="14"/>
      <c r="JX179" s="14"/>
      <c r="JY179" s="14"/>
      <c r="JZ179" s="14"/>
      <c r="KA179" s="14"/>
      <c r="KB179" s="14"/>
      <c r="KC179" s="14"/>
      <c r="KD179" s="14"/>
      <c r="KE179" s="14"/>
      <c r="KF179" s="14"/>
      <c r="KG179" s="14"/>
      <c r="KH179" s="14"/>
      <c r="KI179" s="14"/>
      <c r="KJ179" s="14"/>
      <c r="KK179" s="14"/>
      <c r="KL179" s="14"/>
      <c r="KM179" s="14"/>
      <c r="KN179" s="14"/>
      <c r="KO179" s="14"/>
      <c r="KP179" s="14"/>
      <c r="KQ179" s="14"/>
      <c r="KR179" s="14"/>
      <c r="KS179" s="14"/>
      <c r="KT179" s="14"/>
      <c r="KU179" s="14"/>
      <c r="KV179" s="14"/>
      <c r="KW179" s="14"/>
      <c r="KX179" s="14"/>
      <c r="KY179" s="14"/>
      <c r="KZ179" s="14"/>
      <c r="LA179" s="14"/>
      <c r="LB179" s="14"/>
      <c r="LC179" s="14"/>
      <c r="LD179" s="14"/>
      <c r="LE179" s="14"/>
      <c r="LF179" s="14"/>
      <c r="LG179" s="14"/>
      <c r="LH179" s="14"/>
      <c r="LI179" s="14"/>
      <c r="LJ179" s="14"/>
      <c r="LK179" s="14"/>
      <c r="LL179" s="14"/>
      <c r="LM179" s="14"/>
      <c r="LN179" s="14"/>
      <c r="LO179" s="14"/>
      <c r="LP179" s="14"/>
      <c r="LQ179" s="14"/>
      <c r="LR179" s="14"/>
      <c r="LS179" s="14"/>
      <c r="LT179" s="14"/>
      <c r="LU179" s="14"/>
      <c r="LV179" s="14"/>
      <c r="LW179" s="14"/>
      <c r="LX179" s="14"/>
      <c r="LY179" s="14"/>
      <c r="LZ179" s="14"/>
      <c r="MA179" s="14"/>
      <c r="MB179" s="14"/>
      <c r="MC179" s="14"/>
      <c r="MD179" s="14"/>
      <c r="ME179" s="14"/>
      <c r="MF179" s="14"/>
      <c r="MG179" s="14"/>
      <c r="MH179" s="14"/>
      <c r="MI179" s="14"/>
      <c r="MJ179" s="14"/>
      <c r="MK179" s="14"/>
      <c r="ML179" s="14"/>
      <c r="MM179" s="14"/>
      <c r="MN179" s="14"/>
      <c r="MO179" s="14"/>
      <c r="MP179" s="14"/>
      <c r="MQ179" s="14"/>
      <c r="MR179" s="14"/>
      <c r="MS179" s="14"/>
      <c r="MT179" s="14"/>
      <c r="MU179" s="14"/>
      <c r="MV179" s="14"/>
      <c r="MW179" s="14"/>
      <c r="MX179" s="14"/>
      <c r="MY179" s="14"/>
      <c r="MZ179" s="14"/>
      <c r="NA179" s="14"/>
      <c r="NB179" s="14"/>
      <c r="NC179" s="14"/>
      <c r="ND179" s="14"/>
      <c r="NE179" s="14"/>
      <c r="NF179" s="14"/>
      <c r="NG179" s="14"/>
      <c r="NH179" s="14"/>
      <c r="NI179" s="14"/>
      <c r="NJ179" s="14"/>
      <c r="NK179" s="14"/>
      <c r="NL179" s="14"/>
      <c r="NM179" s="14"/>
      <c r="NN179" s="14"/>
      <c r="NO179" s="14"/>
      <c r="NP179" s="14"/>
      <c r="NQ179" s="14"/>
      <c r="NR179" s="14"/>
      <c r="NS179" s="14"/>
      <c r="NT179" s="14"/>
      <c r="NU179" s="14"/>
      <c r="NV179" s="14"/>
      <c r="NW179" s="14"/>
      <c r="NX179" s="14"/>
      <c r="NY179" s="14"/>
      <c r="NZ179" s="14"/>
      <c r="OA179" s="14"/>
      <c r="OB179" s="14"/>
      <c r="OC179" s="14"/>
      <c r="OD179" s="14"/>
      <c r="OE179" s="14"/>
      <c r="OF179" s="14"/>
      <c r="OG179" s="14"/>
      <c r="OH179" s="14"/>
      <c r="OI179" s="14"/>
      <c r="OJ179" s="14"/>
      <c r="OK179" s="14"/>
      <c r="OL179" s="14"/>
      <c r="OM179" s="14"/>
      <c r="ON179" s="14"/>
      <c r="OO179" s="14"/>
      <c r="OP179" s="14"/>
      <c r="OQ179" s="14"/>
      <c r="OR179" s="14"/>
      <c r="OS179" s="14"/>
      <c r="OT179" s="14"/>
      <c r="OU179" s="14"/>
      <c r="OV179" s="14"/>
      <c r="OW179" s="14"/>
      <c r="OX179" s="14"/>
      <c r="OY179" s="14"/>
      <c r="OZ179" s="14"/>
      <c r="PA179" s="14"/>
      <c r="PB179" s="14"/>
      <c r="PC179" s="14"/>
      <c r="PD179" s="14"/>
      <c r="PE179" s="14"/>
      <c r="PF179" s="14"/>
      <c r="PG179" s="14"/>
      <c r="PH179" s="14"/>
      <c r="PI179" s="14"/>
      <c r="PJ179" s="14"/>
      <c r="PK179" s="14"/>
      <c r="PL179" s="14"/>
      <c r="PM179" s="14"/>
      <c r="PN179" s="14"/>
      <c r="PO179" s="14"/>
      <c r="PP179" s="14"/>
      <c r="PQ179" s="14"/>
      <c r="PR179" s="14"/>
      <c r="PS179" s="14"/>
      <c r="PT179" s="14"/>
      <c r="PU179" s="14"/>
      <c r="PV179" s="14"/>
      <c r="PW179" s="14"/>
      <c r="PX179" s="14"/>
      <c r="PY179" s="14"/>
      <c r="PZ179" s="14"/>
      <c r="QA179" s="14"/>
      <c r="QB179" s="14"/>
      <c r="QC179" s="14"/>
      <c r="QD179" s="14"/>
      <c r="QE179" s="14"/>
      <c r="QF179" s="14"/>
      <c r="QG179" s="14"/>
      <c r="QH179" s="14"/>
      <c r="QI179" s="14"/>
      <c r="QJ179" s="14"/>
      <c r="QK179" s="14"/>
      <c r="QL179" s="14"/>
      <c r="QM179" s="14"/>
      <c r="QN179" s="14"/>
      <c r="QO179" s="14"/>
      <c r="QP179" s="14"/>
      <c r="QQ179" s="14"/>
      <c r="QR179" s="14"/>
      <c r="QS179" s="14"/>
      <c r="QT179" s="14"/>
      <c r="QU179" s="14"/>
      <c r="QV179" s="14"/>
      <c r="QW179" s="14"/>
      <c r="QX179" s="14"/>
      <c r="QY179" s="14"/>
      <c r="QZ179" s="14"/>
      <c r="RA179" s="14"/>
      <c r="RB179" s="14"/>
      <c r="RC179" s="14"/>
      <c r="RD179" s="14"/>
      <c r="RE179" s="14"/>
      <c r="RF179" s="14"/>
      <c r="RG179" s="14"/>
      <c r="RH179" s="14"/>
      <c r="RI179" s="14"/>
      <c r="RJ179" s="14"/>
      <c r="RK179" s="14"/>
      <c r="RL179" s="14"/>
      <c r="RM179" s="14"/>
      <c r="RN179" s="14"/>
      <c r="RO179" s="14"/>
      <c r="RP179" s="14"/>
      <c r="RQ179" s="14"/>
      <c r="RR179" s="14"/>
      <c r="RS179" s="14"/>
      <c r="RT179" s="14"/>
      <c r="RU179" s="14"/>
      <c r="RV179" s="14"/>
      <c r="RW179" s="14"/>
      <c r="RX179" s="14"/>
      <c r="RY179" s="14"/>
      <c r="RZ179" s="14"/>
      <c r="SA179" s="14"/>
      <c r="SB179" s="14"/>
      <c r="SC179" s="14"/>
      <c r="SD179" s="14"/>
      <c r="SE179" s="14"/>
      <c r="SF179" s="14"/>
      <c r="SG179" s="14"/>
      <c r="SH179" s="14"/>
      <c r="SI179" s="14"/>
      <c r="SJ179" s="14"/>
      <c r="SK179" s="14"/>
      <c r="SL179" s="14"/>
      <c r="SM179" s="14"/>
      <c r="SN179" s="14"/>
      <c r="SO179" s="14"/>
      <c r="SP179" s="14"/>
      <c r="SQ179" s="14"/>
      <c r="SR179" s="14"/>
    </row>
    <row r="180" spans="1:512" s="262" customFormat="1" ht="32.25" customHeight="1" x14ac:dyDescent="0.25">
      <c r="A180" s="1617" t="s">
        <v>873</v>
      </c>
      <c r="B180" s="1307" t="s">
        <v>1119</v>
      </c>
      <c r="C180" s="1307" t="s">
        <v>1120</v>
      </c>
      <c r="D180" s="264" t="s">
        <v>1121</v>
      </c>
      <c r="E180" s="263">
        <v>44891</v>
      </c>
      <c r="F180" s="1307" t="s">
        <v>836</v>
      </c>
      <c r="IW180" s="14"/>
      <c r="IX180" s="14"/>
      <c r="IY180" s="14"/>
      <c r="IZ180" s="14"/>
      <c r="JA180" s="14"/>
      <c r="JB180" s="14"/>
      <c r="JC180" s="14"/>
      <c r="JD180" s="14"/>
      <c r="JE180" s="14"/>
      <c r="JF180" s="14"/>
      <c r="JG180" s="14"/>
      <c r="JH180" s="14"/>
      <c r="JI180" s="14"/>
      <c r="JJ180" s="14"/>
      <c r="JK180" s="14"/>
      <c r="JL180" s="14"/>
      <c r="JM180" s="14"/>
      <c r="JN180" s="14"/>
      <c r="JO180" s="14"/>
      <c r="JP180" s="14"/>
      <c r="JQ180" s="14"/>
      <c r="JR180" s="14"/>
      <c r="JS180" s="14"/>
      <c r="JT180" s="14"/>
      <c r="JU180" s="14"/>
      <c r="JV180" s="14"/>
      <c r="JW180" s="14"/>
      <c r="JX180" s="14"/>
      <c r="JY180" s="14"/>
      <c r="JZ180" s="14"/>
      <c r="KA180" s="14"/>
      <c r="KB180" s="14"/>
      <c r="KC180" s="14"/>
      <c r="KD180" s="14"/>
      <c r="KE180" s="14"/>
      <c r="KF180" s="14"/>
      <c r="KG180" s="14"/>
      <c r="KH180" s="14"/>
      <c r="KI180" s="14"/>
      <c r="KJ180" s="14"/>
      <c r="KK180" s="14"/>
      <c r="KL180" s="14"/>
      <c r="KM180" s="14"/>
      <c r="KN180" s="14"/>
      <c r="KO180" s="14"/>
      <c r="KP180" s="14"/>
      <c r="KQ180" s="14"/>
      <c r="KR180" s="14"/>
      <c r="KS180" s="14"/>
      <c r="KT180" s="14"/>
      <c r="KU180" s="14"/>
      <c r="KV180" s="14"/>
      <c r="KW180" s="14"/>
      <c r="KX180" s="14"/>
      <c r="KY180" s="14"/>
      <c r="KZ180" s="14"/>
      <c r="LA180" s="14"/>
      <c r="LB180" s="14"/>
      <c r="LC180" s="14"/>
      <c r="LD180" s="14"/>
      <c r="LE180" s="14"/>
      <c r="LF180" s="14"/>
      <c r="LG180" s="14"/>
      <c r="LH180" s="14"/>
      <c r="LI180" s="14"/>
      <c r="LJ180" s="14"/>
      <c r="LK180" s="14"/>
      <c r="LL180" s="14"/>
      <c r="LM180" s="14"/>
      <c r="LN180" s="14"/>
      <c r="LO180" s="14"/>
      <c r="LP180" s="14"/>
      <c r="LQ180" s="14"/>
      <c r="LR180" s="14"/>
      <c r="LS180" s="14"/>
      <c r="LT180" s="14"/>
      <c r="LU180" s="14"/>
      <c r="LV180" s="14"/>
      <c r="LW180" s="14"/>
      <c r="LX180" s="14"/>
      <c r="LY180" s="14"/>
      <c r="LZ180" s="14"/>
      <c r="MA180" s="14"/>
      <c r="MB180" s="14"/>
      <c r="MC180" s="14"/>
      <c r="MD180" s="14"/>
      <c r="ME180" s="14"/>
      <c r="MF180" s="14"/>
      <c r="MG180" s="14"/>
      <c r="MH180" s="14"/>
      <c r="MI180" s="14"/>
      <c r="MJ180" s="14"/>
      <c r="MK180" s="14"/>
      <c r="ML180" s="14"/>
      <c r="MM180" s="14"/>
      <c r="MN180" s="14"/>
      <c r="MO180" s="14"/>
      <c r="MP180" s="14"/>
      <c r="MQ180" s="14"/>
      <c r="MR180" s="14"/>
      <c r="MS180" s="14"/>
      <c r="MT180" s="14"/>
      <c r="MU180" s="14"/>
      <c r="MV180" s="14"/>
      <c r="MW180" s="14"/>
      <c r="MX180" s="14"/>
      <c r="MY180" s="14"/>
      <c r="MZ180" s="14"/>
      <c r="NA180" s="14"/>
      <c r="NB180" s="14"/>
      <c r="NC180" s="14"/>
      <c r="ND180" s="14"/>
      <c r="NE180" s="14"/>
      <c r="NF180" s="14"/>
      <c r="NG180" s="14"/>
      <c r="NH180" s="14"/>
      <c r="NI180" s="14"/>
      <c r="NJ180" s="14"/>
      <c r="NK180" s="14"/>
      <c r="NL180" s="14"/>
      <c r="NM180" s="14"/>
      <c r="NN180" s="14"/>
      <c r="NO180" s="14"/>
      <c r="NP180" s="14"/>
      <c r="NQ180" s="14"/>
      <c r="NR180" s="14"/>
      <c r="NS180" s="14"/>
      <c r="NT180" s="14"/>
      <c r="NU180" s="14"/>
      <c r="NV180" s="14"/>
      <c r="NW180" s="14"/>
      <c r="NX180" s="14"/>
      <c r="NY180" s="14"/>
      <c r="NZ180" s="14"/>
      <c r="OA180" s="14"/>
      <c r="OB180" s="14"/>
      <c r="OC180" s="14"/>
      <c r="OD180" s="14"/>
      <c r="OE180" s="14"/>
      <c r="OF180" s="14"/>
      <c r="OG180" s="14"/>
      <c r="OH180" s="14"/>
      <c r="OI180" s="14"/>
      <c r="OJ180" s="14"/>
      <c r="OK180" s="14"/>
      <c r="OL180" s="14"/>
      <c r="OM180" s="14"/>
      <c r="ON180" s="14"/>
      <c r="OO180" s="14"/>
      <c r="OP180" s="14"/>
      <c r="OQ180" s="14"/>
      <c r="OR180" s="14"/>
      <c r="OS180" s="14"/>
      <c r="OT180" s="14"/>
      <c r="OU180" s="14"/>
      <c r="OV180" s="14"/>
      <c r="OW180" s="14"/>
      <c r="OX180" s="14"/>
      <c r="OY180" s="14"/>
      <c r="OZ180" s="14"/>
      <c r="PA180" s="14"/>
      <c r="PB180" s="14"/>
      <c r="PC180" s="14"/>
      <c r="PD180" s="14"/>
      <c r="PE180" s="14"/>
      <c r="PF180" s="14"/>
      <c r="PG180" s="14"/>
      <c r="PH180" s="14"/>
      <c r="PI180" s="14"/>
      <c r="PJ180" s="14"/>
      <c r="PK180" s="14"/>
      <c r="PL180" s="14"/>
      <c r="PM180" s="14"/>
      <c r="PN180" s="14"/>
      <c r="PO180" s="14"/>
      <c r="PP180" s="14"/>
      <c r="PQ180" s="14"/>
      <c r="PR180" s="14"/>
      <c r="PS180" s="14"/>
      <c r="PT180" s="14"/>
      <c r="PU180" s="14"/>
      <c r="PV180" s="14"/>
      <c r="PW180" s="14"/>
      <c r="PX180" s="14"/>
      <c r="PY180" s="14"/>
      <c r="PZ180" s="14"/>
      <c r="QA180" s="14"/>
      <c r="QB180" s="14"/>
      <c r="QC180" s="14"/>
      <c r="QD180" s="14"/>
      <c r="QE180" s="14"/>
      <c r="QF180" s="14"/>
      <c r="QG180" s="14"/>
      <c r="QH180" s="14"/>
      <c r="QI180" s="14"/>
      <c r="QJ180" s="14"/>
      <c r="QK180" s="14"/>
      <c r="QL180" s="14"/>
      <c r="QM180" s="14"/>
      <c r="QN180" s="14"/>
      <c r="QO180" s="14"/>
      <c r="QP180" s="14"/>
      <c r="QQ180" s="14"/>
      <c r="QR180" s="14"/>
      <c r="QS180" s="14"/>
      <c r="QT180" s="14"/>
      <c r="QU180" s="14"/>
      <c r="QV180" s="14"/>
      <c r="QW180" s="14"/>
      <c r="QX180" s="14"/>
      <c r="QY180" s="14"/>
      <c r="QZ180" s="14"/>
      <c r="RA180" s="14"/>
      <c r="RB180" s="14"/>
      <c r="RC180" s="14"/>
      <c r="RD180" s="14"/>
      <c r="RE180" s="14"/>
      <c r="RF180" s="14"/>
      <c r="RG180" s="14"/>
      <c r="RH180" s="14"/>
      <c r="RI180" s="14"/>
      <c r="RJ180" s="14"/>
      <c r="RK180" s="14"/>
      <c r="RL180" s="14"/>
      <c r="RM180" s="14"/>
      <c r="RN180" s="14"/>
      <c r="RO180" s="14"/>
      <c r="RP180" s="14"/>
      <c r="RQ180" s="14"/>
      <c r="RR180" s="14"/>
      <c r="RS180" s="14"/>
      <c r="RT180" s="14"/>
      <c r="RU180" s="14"/>
      <c r="RV180" s="14"/>
      <c r="RW180" s="14"/>
      <c r="RX180" s="14"/>
      <c r="RY180" s="14"/>
      <c r="RZ180" s="14"/>
      <c r="SA180" s="14"/>
      <c r="SB180" s="14"/>
      <c r="SC180" s="14"/>
      <c r="SD180" s="14"/>
      <c r="SE180" s="14"/>
      <c r="SF180" s="14"/>
      <c r="SG180" s="14"/>
      <c r="SH180" s="14"/>
      <c r="SI180" s="14"/>
      <c r="SJ180" s="14"/>
      <c r="SK180" s="14"/>
      <c r="SL180" s="14"/>
      <c r="SM180" s="14"/>
      <c r="SN180" s="14"/>
      <c r="SO180" s="14"/>
      <c r="SP180" s="14"/>
      <c r="SQ180" s="14"/>
      <c r="SR180" s="14"/>
    </row>
    <row r="181" spans="1:512" s="262" customFormat="1" ht="32.25" customHeight="1" x14ac:dyDescent="0.25">
      <c r="A181" s="1617" t="s">
        <v>873</v>
      </c>
      <c r="B181" s="1307" t="s">
        <v>1119</v>
      </c>
      <c r="C181" s="1307" t="s">
        <v>1120</v>
      </c>
      <c r="D181" s="264" t="s">
        <v>1122</v>
      </c>
      <c r="E181" s="263">
        <v>45791</v>
      </c>
      <c r="F181" s="1307" t="s">
        <v>836</v>
      </c>
      <c r="IW181" s="14"/>
      <c r="IX181" s="14"/>
      <c r="IY181" s="14"/>
      <c r="IZ181" s="14"/>
      <c r="JA181" s="14"/>
      <c r="JB181" s="14"/>
      <c r="JC181" s="14"/>
      <c r="JD181" s="14"/>
      <c r="JE181" s="14"/>
      <c r="JF181" s="14"/>
      <c r="JG181" s="14"/>
      <c r="JH181" s="14"/>
      <c r="JI181" s="14"/>
      <c r="JJ181" s="14"/>
      <c r="JK181" s="14"/>
      <c r="JL181" s="14"/>
      <c r="JM181" s="14"/>
      <c r="JN181" s="14"/>
      <c r="JO181" s="14"/>
      <c r="JP181" s="14"/>
      <c r="JQ181" s="14"/>
      <c r="JR181" s="14"/>
      <c r="JS181" s="14"/>
      <c r="JT181" s="14"/>
      <c r="JU181" s="14"/>
      <c r="JV181" s="14"/>
      <c r="JW181" s="14"/>
      <c r="JX181" s="14"/>
      <c r="JY181" s="14"/>
      <c r="JZ181" s="14"/>
      <c r="KA181" s="14"/>
      <c r="KB181" s="14"/>
      <c r="KC181" s="14"/>
      <c r="KD181" s="14"/>
      <c r="KE181" s="14"/>
      <c r="KF181" s="14"/>
      <c r="KG181" s="14"/>
      <c r="KH181" s="14"/>
      <c r="KI181" s="14"/>
      <c r="KJ181" s="14"/>
      <c r="KK181" s="14"/>
      <c r="KL181" s="14"/>
      <c r="KM181" s="14"/>
      <c r="KN181" s="14"/>
      <c r="KO181" s="14"/>
      <c r="KP181" s="14"/>
      <c r="KQ181" s="14"/>
      <c r="KR181" s="14"/>
      <c r="KS181" s="14"/>
      <c r="KT181" s="14"/>
      <c r="KU181" s="14"/>
      <c r="KV181" s="14"/>
      <c r="KW181" s="14"/>
      <c r="KX181" s="14"/>
      <c r="KY181" s="14"/>
      <c r="KZ181" s="14"/>
      <c r="LA181" s="14"/>
      <c r="LB181" s="14"/>
      <c r="LC181" s="14"/>
      <c r="LD181" s="14"/>
      <c r="LE181" s="14"/>
      <c r="LF181" s="14"/>
      <c r="LG181" s="14"/>
      <c r="LH181" s="14"/>
      <c r="LI181" s="14"/>
      <c r="LJ181" s="14"/>
      <c r="LK181" s="14"/>
      <c r="LL181" s="14"/>
      <c r="LM181" s="14"/>
      <c r="LN181" s="14"/>
      <c r="LO181" s="14"/>
      <c r="LP181" s="14"/>
      <c r="LQ181" s="14"/>
      <c r="LR181" s="14"/>
      <c r="LS181" s="14"/>
      <c r="LT181" s="14"/>
      <c r="LU181" s="14"/>
      <c r="LV181" s="14"/>
      <c r="LW181" s="14"/>
      <c r="LX181" s="14"/>
      <c r="LY181" s="14"/>
      <c r="LZ181" s="14"/>
      <c r="MA181" s="14"/>
      <c r="MB181" s="14"/>
      <c r="MC181" s="14"/>
      <c r="MD181" s="14"/>
      <c r="ME181" s="14"/>
      <c r="MF181" s="14"/>
      <c r="MG181" s="14"/>
      <c r="MH181" s="14"/>
      <c r="MI181" s="14"/>
      <c r="MJ181" s="14"/>
      <c r="MK181" s="14"/>
      <c r="ML181" s="14"/>
      <c r="MM181" s="14"/>
      <c r="MN181" s="14"/>
      <c r="MO181" s="14"/>
      <c r="MP181" s="14"/>
      <c r="MQ181" s="14"/>
      <c r="MR181" s="14"/>
      <c r="MS181" s="14"/>
      <c r="MT181" s="14"/>
      <c r="MU181" s="14"/>
      <c r="MV181" s="14"/>
      <c r="MW181" s="14"/>
      <c r="MX181" s="14"/>
      <c r="MY181" s="14"/>
      <c r="MZ181" s="14"/>
      <c r="NA181" s="14"/>
      <c r="NB181" s="14"/>
      <c r="NC181" s="14"/>
      <c r="ND181" s="14"/>
      <c r="NE181" s="14"/>
      <c r="NF181" s="14"/>
      <c r="NG181" s="14"/>
      <c r="NH181" s="14"/>
      <c r="NI181" s="14"/>
      <c r="NJ181" s="14"/>
      <c r="NK181" s="14"/>
      <c r="NL181" s="14"/>
      <c r="NM181" s="14"/>
      <c r="NN181" s="14"/>
      <c r="NO181" s="14"/>
      <c r="NP181" s="14"/>
      <c r="NQ181" s="14"/>
      <c r="NR181" s="14"/>
      <c r="NS181" s="14"/>
      <c r="NT181" s="14"/>
      <c r="NU181" s="14"/>
      <c r="NV181" s="14"/>
      <c r="NW181" s="14"/>
      <c r="NX181" s="14"/>
      <c r="NY181" s="14"/>
      <c r="NZ181" s="14"/>
      <c r="OA181" s="14"/>
      <c r="OB181" s="14"/>
      <c r="OC181" s="14"/>
      <c r="OD181" s="14"/>
      <c r="OE181" s="14"/>
      <c r="OF181" s="14"/>
      <c r="OG181" s="14"/>
      <c r="OH181" s="14"/>
      <c r="OI181" s="14"/>
      <c r="OJ181" s="14"/>
      <c r="OK181" s="14"/>
      <c r="OL181" s="14"/>
      <c r="OM181" s="14"/>
      <c r="ON181" s="14"/>
      <c r="OO181" s="14"/>
      <c r="OP181" s="14"/>
      <c r="OQ181" s="14"/>
      <c r="OR181" s="14"/>
      <c r="OS181" s="14"/>
      <c r="OT181" s="14"/>
      <c r="OU181" s="14"/>
      <c r="OV181" s="14"/>
      <c r="OW181" s="14"/>
      <c r="OX181" s="14"/>
      <c r="OY181" s="14"/>
      <c r="OZ181" s="14"/>
      <c r="PA181" s="14"/>
      <c r="PB181" s="14"/>
      <c r="PC181" s="14"/>
      <c r="PD181" s="14"/>
      <c r="PE181" s="14"/>
      <c r="PF181" s="14"/>
      <c r="PG181" s="14"/>
      <c r="PH181" s="14"/>
      <c r="PI181" s="14"/>
      <c r="PJ181" s="14"/>
      <c r="PK181" s="14"/>
      <c r="PL181" s="14"/>
      <c r="PM181" s="14"/>
      <c r="PN181" s="14"/>
      <c r="PO181" s="14"/>
      <c r="PP181" s="14"/>
      <c r="PQ181" s="14"/>
      <c r="PR181" s="14"/>
      <c r="PS181" s="14"/>
      <c r="PT181" s="14"/>
      <c r="PU181" s="14"/>
      <c r="PV181" s="14"/>
      <c r="PW181" s="14"/>
      <c r="PX181" s="14"/>
      <c r="PY181" s="14"/>
      <c r="PZ181" s="14"/>
      <c r="QA181" s="14"/>
      <c r="QB181" s="14"/>
      <c r="QC181" s="14"/>
      <c r="QD181" s="14"/>
      <c r="QE181" s="14"/>
      <c r="QF181" s="14"/>
      <c r="QG181" s="14"/>
      <c r="QH181" s="14"/>
      <c r="QI181" s="14"/>
      <c r="QJ181" s="14"/>
      <c r="QK181" s="14"/>
      <c r="QL181" s="14"/>
      <c r="QM181" s="14"/>
      <c r="QN181" s="14"/>
      <c r="QO181" s="14"/>
      <c r="QP181" s="14"/>
      <c r="QQ181" s="14"/>
      <c r="QR181" s="14"/>
      <c r="QS181" s="14"/>
      <c r="QT181" s="14"/>
      <c r="QU181" s="14"/>
      <c r="QV181" s="14"/>
      <c r="QW181" s="14"/>
      <c r="QX181" s="14"/>
      <c r="QY181" s="14"/>
      <c r="QZ181" s="14"/>
      <c r="RA181" s="14"/>
      <c r="RB181" s="14"/>
      <c r="RC181" s="14"/>
      <c r="RD181" s="14"/>
      <c r="RE181" s="14"/>
      <c r="RF181" s="14"/>
      <c r="RG181" s="14"/>
      <c r="RH181" s="14"/>
      <c r="RI181" s="14"/>
      <c r="RJ181" s="14"/>
      <c r="RK181" s="14"/>
      <c r="RL181" s="14"/>
      <c r="RM181" s="14"/>
      <c r="RN181" s="14"/>
      <c r="RO181" s="14"/>
      <c r="RP181" s="14"/>
      <c r="RQ181" s="14"/>
      <c r="RR181" s="14"/>
      <c r="RS181" s="14"/>
      <c r="RT181" s="14"/>
      <c r="RU181" s="14"/>
      <c r="RV181" s="14"/>
      <c r="RW181" s="14"/>
      <c r="RX181" s="14"/>
      <c r="RY181" s="14"/>
      <c r="RZ181" s="14"/>
      <c r="SA181" s="14"/>
      <c r="SB181" s="14"/>
      <c r="SC181" s="14"/>
      <c r="SD181" s="14"/>
      <c r="SE181" s="14"/>
      <c r="SF181" s="14"/>
      <c r="SG181" s="14"/>
      <c r="SH181" s="14"/>
      <c r="SI181" s="14"/>
      <c r="SJ181" s="14"/>
      <c r="SK181" s="14"/>
      <c r="SL181" s="14"/>
      <c r="SM181" s="14"/>
      <c r="SN181" s="14"/>
      <c r="SO181" s="14"/>
      <c r="SP181" s="14"/>
      <c r="SQ181" s="14"/>
      <c r="SR181" s="14"/>
    </row>
    <row r="182" spans="1:512" s="262" customFormat="1" ht="32.25" customHeight="1" x14ac:dyDescent="0.25">
      <c r="A182" s="1617" t="s">
        <v>873</v>
      </c>
      <c r="B182" s="1307" t="s">
        <v>1119</v>
      </c>
      <c r="C182" s="1307" t="s">
        <v>1120</v>
      </c>
      <c r="D182" s="264" t="s">
        <v>1123</v>
      </c>
      <c r="E182" s="263">
        <v>46691</v>
      </c>
      <c r="F182" s="1307" t="s">
        <v>836</v>
      </c>
      <c r="IW182" s="14"/>
      <c r="IX182" s="14"/>
      <c r="IY182" s="14"/>
      <c r="IZ182" s="14"/>
      <c r="JA182" s="14"/>
      <c r="JB182" s="14"/>
      <c r="JC182" s="14"/>
      <c r="JD182" s="14"/>
      <c r="JE182" s="14"/>
      <c r="JF182" s="14"/>
      <c r="JG182" s="14"/>
      <c r="JH182" s="14"/>
      <c r="JI182" s="14"/>
      <c r="JJ182" s="14"/>
      <c r="JK182" s="14"/>
      <c r="JL182" s="14"/>
      <c r="JM182" s="14"/>
      <c r="JN182" s="14"/>
      <c r="JO182" s="14"/>
      <c r="JP182" s="14"/>
      <c r="JQ182" s="14"/>
      <c r="JR182" s="14"/>
      <c r="JS182" s="14"/>
      <c r="JT182" s="14"/>
      <c r="JU182" s="14"/>
      <c r="JV182" s="14"/>
      <c r="JW182" s="14"/>
      <c r="JX182" s="14"/>
      <c r="JY182" s="14"/>
      <c r="JZ182" s="14"/>
      <c r="KA182" s="14"/>
      <c r="KB182" s="14"/>
      <c r="KC182" s="14"/>
      <c r="KD182" s="14"/>
      <c r="KE182" s="14"/>
      <c r="KF182" s="14"/>
      <c r="KG182" s="14"/>
      <c r="KH182" s="14"/>
      <c r="KI182" s="14"/>
      <c r="KJ182" s="14"/>
      <c r="KK182" s="14"/>
      <c r="KL182" s="14"/>
      <c r="KM182" s="14"/>
      <c r="KN182" s="14"/>
      <c r="KO182" s="14"/>
      <c r="KP182" s="14"/>
      <c r="KQ182" s="14"/>
      <c r="KR182" s="14"/>
      <c r="KS182" s="14"/>
      <c r="KT182" s="14"/>
      <c r="KU182" s="14"/>
      <c r="KV182" s="14"/>
      <c r="KW182" s="14"/>
      <c r="KX182" s="14"/>
      <c r="KY182" s="14"/>
      <c r="KZ182" s="14"/>
      <c r="LA182" s="14"/>
      <c r="LB182" s="14"/>
      <c r="LC182" s="14"/>
      <c r="LD182" s="14"/>
      <c r="LE182" s="14"/>
      <c r="LF182" s="14"/>
      <c r="LG182" s="14"/>
      <c r="LH182" s="14"/>
      <c r="LI182" s="14"/>
      <c r="LJ182" s="14"/>
      <c r="LK182" s="14"/>
      <c r="LL182" s="14"/>
      <c r="LM182" s="14"/>
      <c r="LN182" s="14"/>
      <c r="LO182" s="14"/>
      <c r="LP182" s="14"/>
      <c r="LQ182" s="14"/>
      <c r="LR182" s="14"/>
      <c r="LS182" s="14"/>
      <c r="LT182" s="14"/>
      <c r="LU182" s="14"/>
      <c r="LV182" s="14"/>
      <c r="LW182" s="14"/>
      <c r="LX182" s="14"/>
      <c r="LY182" s="14"/>
      <c r="LZ182" s="14"/>
      <c r="MA182" s="14"/>
      <c r="MB182" s="14"/>
      <c r="MC182" s="14"/>
      <c r="MD182" s="14"/>
      <c r="ME182" s="14"/>
      <c r="MF182" s="14"/>
      <c r="MG182" s="14"/>
      <c r="MH182" s="14"/>
      <c r="MI182" s="14"/>
      <c r="MJ182" s="14"/>
      <c r="MK182" s="14"/>
      <c r="ML182" s="14"/>
      <c r="MM182" s="14"/>
      <c r="MN182" s="14"/>
      <c r="MO182" s="14"/>
      <c r="MP182" s="14"/>
      <c r="MQ182" s="14"/>
      <c r="MR182" s="14"/>
      <c r="MS182" s="14"/>
      <c r="MT182" s="14"/>
      <c r="MU182" s="14"/>
      <c r="MV182" s="14"/>
      <c r="MW182" s="14"/>
      <c r="MX182" s="14"/>
      <c r="MY182" s="14"/>
      <c r="MZ182" s="14"/>
      <c r="NA182" s="14"/>
      <c r="NB182" s="14"/>
      <c r="NC182" s="14"/>
      <c r="ND182" s="14"/>
      <c r="NE182" s="14"/>
      <c r="NF182" s="14"/>
      <c r="NG182" s="14"/>
      <c r="NH182" s="14"/>
      <c r="NI182" s="14"/>
      <c r="NJ182" s="14"/>
      <c r="NK182" s="14"/>
      <c r="NL182" s="14"/>
      <c r="NM182" s="14"/>
      <c r="NN182" s="14"/>
      <c r="NO182" s="14"/>
      <c r="NP182" s="14"/>
      <c r="NQ182" s="14"/>
      <c r="NR182" s="14"/>
      <c r="NS182" s="14"/>
      <c r="NT182" s="14"/>
      <c r="NU182" s="14"/>
      <c r="NV182" s="14"/>
      <c r="NW182" s="14"/>
      <c r="NX182" s="14"/>
      <c r="NY182" s="14"/>
      <c r="NZ182" s="14"/>
      <c r="OA182" s="14"/>
      <c r="OB182" s="14"/>
      <c r="OC182" s="14"/>
      <c r="OD182" s="14"/>
      <c r="OE182" s="14"/>
      <c r="OF182" s="14"/>
      <c r="OG182" s="14"/>
      <c r="OH182" s="14"/>
      <c r="OI182" s="14"/>
      <c r="OJ182" s="14"/>
      <c r="OK182" s="14"/>
      <c r="OL182" s="14"/>
      <c r="OM182" s="14"/>
      <c r="ON182" s="14"/>
      <c r="OO182" s="14"/>
      <c r="OP182" s="14"/>
      <c r="OQ182" s="14"/>
      <c r="OR182" s="14"/>
      <c r="OS182" s="14"/>
      <c r="OT182" s="14"/>
      <c r="OU182" s="14"/>
      <c r="OV182" s="14"/>
      <c r="OW182" s="14"/>
      <c r="OX182" s="14"/>
      <c r="OY182" s="14"/>
      <c r="OZ182" s="14"/>
      <c r="PA182" s="14"/>
      <c r="PB182" s="14"/>
      <c r="PC182" s="14"/>
      <c r="PD182" s="14"/>
      <c r="PE182" s="14"/>
      <c r="PF182" s="14"/>
      <c r="PG182" s="14"/>
      <c r="PH182" s="14"/>
      <c r="PI182" s="14"/>
      <c r="PJ182" s="14"/>
      <c r="PK182" s="14"/>
      <c r="PL182" s="14"/>
      <c r="PM182" s="14"/>
      <c r="PN182" s="14"/>
      <c r="PO182" s="14"/>
      <c r="PP182" s="14"/>
      <c r="PQ182" s="14"/>
      <c r="PR182" s="14"/>
      <c r="PS182" s="14"/>
      <c r="PT182" s="14"/>
      <c r="PU182" s="14"/>
      <c r="PV182" s="14"/>
      <c r="PW182" s="14"/>
      <c r="PX182" s="14"/>
      <c r="PY182" s="14"/>
      <c r="PZ182" s="14"/>
      <c r="QA182" s="14"/>
      <c r="QB182" s="14"/>
      <c r="QC182" s="14"/>
      <c r="QD182" s="14"/>
      <c r="QE182" s="14"/>
      <c r="QF182" s="14"/>
      <c r="QG182" s="14"/>
      <c r="QH182" s="14"/>
      <c r="QI182" s="14"/>
      <c r="QJ182" s="14"/>
      <c r="QK182" s="14"/>
      <c r="QL182" s="14"/>
      <c r="QM182" s="14"/>
      <c r="QN182" s="14"/>
      <c r="QO182" s="14"/>
      <c r="QP182" s="14"/>
      <c r="QQ182" s="14"/>
      <c r="QR182" s="14"/>
      <c r="QS182" s="14"/>
      <c r="QT182" s="14"/>
      <c r="QU182" s="14"/>
      <c r="QV182" s="14"/>
      <c r="QW182" s="14"/>
      <c r="QX182" s="14"/>
      <c r="QY182" s="14"/>
      <c r="QZ182" s="14"/>
      <c r="RA182" s="14"/>
      <c r="RB182" s="14"/>
      <c r="RC182" s="14"/>
      <c r="RD182" s="14"/>
      <c r="RE182" s="14"/>
      <c r="RF182" s="14"/>
      <c r="RG182" s="14"/>
      <c r="RH182" s="14"/>
      <c r="RI182" s="14"/>
      <c r="RJ182" s="14"/>
      <c r="RK182" s="14"/>
      <c r="RL182" s="14"/>
      <c r="RM182" s="14"/>
      <c r="RN182" s="14"/>
      <c r="RO182" s="14"/>
      <c r="RP182" s="14"/>
      <c r="RQ182" s="14"/>
      <c r="RR182" s="14"/>
      <c r="RS182" s="14"/>
      <c r="RT182" s="14"/>
      <c r="RU182" s="14"/>
      <c r="RV182" s="14"/>
      <c r="RW182" s="14"/>
      <c r="RX182" s="14"/>
      <c r="RY182" s="14"/>
      <c r="RZ182" s="14"/>
      <c r="SA182" s="14"/>
      <c r="SB182" s="14"/>
      <c r="SC182" s="14"/>
      <c r="SD182" s="14"/>
      <c r="SE182" s="14"/>
      <c r="SF182" s="14"/>
      <c r="SG182" s="14"/>
      <c r="SH182" s="14"/>
      <c r="SI182" s="14"/>
      <c r="SJ182" s="14"/>
      <c r="SK182" s="14"/>
      <c r="SL182" s="14"/>
      <c r="SM182" s="14"/>
      <c r="SN182" s="14"/>
      <c r="SO182" s="14"/>
      <c r="SP182" s="14"/>
      <c r="SQ182" s="14"/>
      <c r="SR182" s="14"/>
    </row>
    <row r="183" spans="1:512" s="262" customFormat="1" ht="32.25" customHeight="1" x14ac:dyDescent="0.25">
      <c r="A183" s="1617" t="s">
        <v>873</v>
      </c>
      <c r="B183" s="1307" t="s">
        <v>1729</v>
      </c>
      <c r="C183" s="1307" t="s">
        <v>1730</v>
      </c>
      <c r="D183" s="264" t="s">
        <v>1731</v>
      </c>
      <c r="E183" s="263">
        <v>44096</v>
      </c>
      <c r="F183" s="1307" t="s">
        <v>836</v>
      </c>
      <c r="IW183" s="14"/>
      <c r="IX183" s="14"/>
      <c r="IY183" s="14"/>
      <c r="IZ183" s="14"/>
      <c r="JA183" s="14"/>
      <c r="JB183" s="14"/>
      <c r="JC183" s="14"/>
      <c r="JD183" s="14"/>
      <c r="JE183" s="14"/>
      <c r="JF183" s="14"/>
      <c r="JG183" s="14"/>
      <c r="JH183" s="14"/>
      <c r="JI183" s="14"/>
      <c r="JJ183" s="14"/>
      <c r="JK183" s="14"/>
      <c r="JL183" s="14"/>
      <c r="JM183" s="14"/>
      <c r="JN183" s="14"/>
      <c r="JO183" s="14"/>
      <c r="JP183" s="14"/>
      <c r="JQ183" s="14"/>
      <c r="JR183" s="14"/>
      <c r="JS183" s="14"/>
      <c r="JT183" s="14"/>
      <c r="JU183" s="14"/>
      <c r="JV183" s="14"/>
      <c r="JW183" s="14"/>
      <c r="JX183" s="14"/>
      <c r="JY183" s="14"/>
      <c r="JZ183" s="14"/>
      <c r="KA183" s="14"/>
      <c r="KB183" s="14"/>
      <c r="KC183" s="14"/>
      <c r="KD183" s="14"/>
      <c r="KE183" s="14"/>
      <c r="KF183" s="14"/>
      <c r="KG183" s="14"/>
      <c r="KH183" s="14"/>
      <c r="KI183" s="14"/>
      <c r="KJ183" s="14"/>
      <c r="KK183" s="14"/>
      <c r="KL183" s="14"/>
      <c r="KM183" s="14"/>
      <c r="KN183" s="14"/>
      <c r="KO183" s="14"/>
      <c r="KP183" s="14"/>
      <c r="KQ183" s="14"/>
      <c r="KR183" s="14"/>
      <c r="KS183" s="14"/>
      <c r="KT183" s="14"/>
      <c r="KU183" s="14"/>
      <c r="KV183" s="14"/>
      <c r="KW183" s="14"/>
      <c r="KX183" s="14"/>
      <c r="KY183" s="14"/>
      <c r="KZ183" s="14"/>
      <c r="LA183" s="14"/>
      <c r="LB183" s="14"/>
      <c r="LC183" s="14"/>
      <c r="LD183" s="14"/>
      <c r="LE183" s="14"/>
      <c r="LF183" s="14"/>
      <c r="LG183" s="14"/>
      <c r="LH183" s="14"/>
      <c r="LI183" s="14"/>
      <c r="LJ183" s="14"/>
      <c r="LK183" s="14"/>
      <c r="LL183" s="14"/>
      <c r="LM183" s="14"/>
      <c r="LN183" s="14"/>
      <c r="LO183" s="14"/>
      <c r="LP183" s="14"/>
      <c r="LQ183" s="14"/>
      <c r="LR183" s="14"/>
      <c r="LS183" s="14"/>
      <c r="LT183" s="14"/>
      <c r="LU183" s="14"/>
      <c r="LV183" s="14"/>
      <c r="LW183" s="14"/>
      <c r="LX183" s="14"/>
      <c r="LY183" s="14"/>
      <c r="LZ183" s="14"/>
      <c r="MA183" s="14"/>
      <c r="MB183" s="14"/>
      <c r="MC183" s="14"/>
      <c r="MD183" s="14"/>
      <c r="ME183" s="14"/>
      <c r="MF183" s="14"/>
      <c r="MG183" s="14"/>
      <c r="MH183" s="14"/>
      <c r="MI183" s="14"/>
      <c r="MJ183" s="14"/>
      <c r="MK183" s="14"/>
      <c r="ML183" s="14"/>
      <c r="MM183" s="14"/>
      <c r="MN183" s="14"/>
      <c r="MO183" s="14"/>
      <c r="MP183" s="14"/>
      <c r="MQ183" s="14"/>
      <c r="MR183" s="14"/>
      <c r="MS183" s="14"/>
      <c r="MT183" s="14"/>
      <c r="MU183" s="14"/>
      <c r="MV183" s="14"/>
      <c r="MW183" s="14"/>
      <c r="MX183" s="14"/>
      <c r="MY183" s="14"/>
      <c r="MZ183" s="14"/>
      <c r="NA183" s="14"/>
      <c r="NB183" s="14"/>
      <c r="NC183" s="14"/>
      <c r="ND183" s="14"/>
      <c r="NE183" s="14"/>
      <c r="NF183" s="14"/>
      <c r="NG183" s="14"/>
      <c r="NH183" s="14"/>
      <c r="NI183" s="14"/>
      <c r="NJ183" s="14"/>
      <c r="NK183" s="14"/>
      <c r="NL183" s="14"/>
      <c r="NM183" s="14"/>
      <c r="NN183" s="14"/>
      <c r="NO183" s="14"/>
      <c r="NP183" s="14"/>
      <c r="NQ183" s="14"/>
      <c r="NR183" s="14"/>
      <c r="NS183" s="14"/>
      <c r="NT183" s="14"/>
      <c r="NU183" s="14"/>
      <c r="NV183" s="14"/>
      <c r="NW183" s="14"/>
      <c r="NX183" s="14"/>
      <c r="NY183" s="14"/>
      <c r="NZ183" s="14"/>
      <c r="OA183" s="14"/>
      <c r="OB183" s="14"/>
      <c r="OC183" s="14"/>
      <c r="OD183" s="14"/>
      <c r="OE183" s="14"/>
      <c r="OF183" s="14"/>
      <c r="OG183" s="14"/>
      <c r="OH183" s="14"/>
      <c r="OI183" s="14"/>
      <c r="OJ183" s="14"/>
      <c r="OK183" s="14"/>
      <c r="OL183" s="14"/>
      <c r="OM183" s="14"/>
      <c r="ON183" s="14"/>
      <c r="OO183" s="14"/>
      <c r="OP183" s="14"/>
      <c r="OQ183" s="14"/>
      <c r="OR183" s="14"/>
      <c r="OS183" s="14"/>
      <c r="OT183" s="14"/>
      <c r="OU183" s="14"/>
      <c r="OV183" s="14"/>
      <c r="OW183" s="14"/>
      <c r="OX183" s="14"/>
      <c r="OY183" s="14"/>
      <c r="OZ183" s="14"/>
      <c r="PA183" s="14"/>
      <c r="PB183" s="14"/>
      <c r="PC183" s="14"/>
      <c r="PD183" s="14"/>
      <c r="PE183" s="14"/>
      <c r="PF183" s="14"/>
      <c r="PG183" s="14"/>
      <c r="PH183" s="14"/>
      <c r="PI183" s="14"/>
      <c r="PJ183" s="14"/>
      <c r="PK183" s="14"/>
      <c r="PL183" s="14"/>
      <c r="PM183" s="14"/>
      <c r="PN183" s="14"/>
      <c r="PO183" s="14"/>
      <c r="PP183" s="14"/>
      <c r="PQ183" s="14"/>
      <c r="PR183" s="14"/>
      <c r="PS183" s="14"/>
      <c r="PT183" s="14"/>
      <c r="PU183" s="14"/>
      <c r="PV183" s="14"/>
      <c r="PW183" s="14"/>
      <c r="PX183" s="14"/>
      <c r="PY183" s="14"/>
      <c r="PZ183" s="14"/>
      <c r="QA183" s="14"/>
      <c r="QB183" s="14"/>
      <c r="QC183" s="14"/>
      <c r="QD183" s="14"/>
      <c r="QE183" s="14"/>
      <c r="QF183" s="14"/>
      <c r="QG183" s="14"/>
      <c r="QH183" s="14"/>
      <c r="QI183" s="14"/>
      <c r="QJ183" s="14"/>
      <c r="QK183" s="14"/>
      <c r="QL183" s="14"/>
      <c r="QM183" s="14"/>
      <c r="QN183" s="14"/>
      <c r="QO183" s="14"/>
      <c r="QP183" s="14"/>
      <c r="QQ183" s="14"/>
      <c r="QR183" s="14"/>
      <c r="QS183" s="14"/>
      <c r="QT183" s="14"/>
      <c r="QU183" s="14"/>
      <c r="QV183" s="14"/>
      <c r="QW183" s="14"/>
      <c r="QX183" s="14"/>
      <c r="QY183" s="14"/>
      <c r="QZ183" s="14"/>
      <c r="RA183" s="14"/>
      <c r="RB183" s="14"/>
      <c r="RC183" s="14"/>
      <c r="RD183" s="14"/>
      <c r="RE183" s="14"/>
      <c r="RF183" s="14"/>
      <c r="RG183" s="14"/>
      <c r="RH183" s="14"/>
      <c r="RI183" s="14"/>
      <c r="RJ183" s="14"/>
      <c r="RK183" s="14"/>
      <c r="RL183" s="14"/>
      <c r="RM183" s="14"/>
      <c r="RN183" s="14"/>
      <c r="RO183" s="14"/>
      <c r="RP183" s="14"/>
      <c r="RQ183" s="14"/>
      <c r="RR183" s="14"/>
      <c r="RS183" s="14"/>
      <c r="RT183" s="14"/>
      <c r="RU183" s="14"/>
      <c r="RV183" s="14"/>
      <c r="RW183" s="14"/>
      <c r="RX183" s="14"/>
      <c r="RY183" s="14"/>
      <c r="RZ183" s="14"/>
      <c r="SA183" s="14"/>
      <c r="SB183" s="14"/>
      <c r="SC183" s="14"/>
      <c r="SD183" s="14"/>
      <c r="SE183" s="14"/>
      <c r="SF183" s="14"/>
      <c r="SG183" s="14"/>
      <c r="SH183" s="14"/>
      <c r="SI183" s="14"/>
      <c r="SJ183" s="14"/>
      <c r="SK183" s="14"/>
      <c r="SL183" s="14"/>
      <c r="SM183" s="14"/>
      <c r="SN183" s="14"/>
      <c r="SO183" s="14"/>
      <c r="SP183" s="14"/>
      <c r="SQ183" s="14"/>
      <c r="SR183" s="14"/>
    </row>
    <row r="184" spans="1:512" s="262" customFormat="1" ht="32.25" customHeight="1" x14ac:dyDescent="0.25">
      <c r="A184" s="1617" t="s">
        <v>873</v>
      </c>
      <c r="B184" s="1307" t="s">
        <v>1732</v>
      </c>
      <c r="C184" s="1307" t="s">
        <v>1733</v>
      </c>
      <c r="D184" s="264" t="s">
        <v>1734</v>
      </c>
      <c r="E184" s="263">
        <v>44116</v>
      </c>
      <c r="F184" s="1307" t="s">
        <v>836</v>
      </c>
      <c r="IW184" s="14"/>
      <c r="IX184" s="14"/>
      <c r="IY184" s="14"/>
      <c r="IZ184" s="14"/>
      <c r="JA184" s="14"/>
      <c r="JB184" s="14"/>
      <c r="JC184" s="14"/>
      <c r="JD184" s="14"/>
      <c r="JE184" s="14"/>
      <c r="JF184" s="14"/>
      <c r="JG184" s="14"/>
      <c r="JH184" s="14"/>
      <c r="JI184" s="14"/>
      <c r="JJ184" s="14"/>
      <c r="JK184" s="14"/>
      <c r="JL184" s="14"/>
      <c r="JM184" s="14"/>
      <c r="JN184" s="14"/>
      <c r="JO184" s="14"/>
      <c r="JP184" s="14"/>
      <c r="JQ184" s="14"/>
      <c r="JR184" s="14"/>
      <c r="JS184" s="14"/>
      <c r="JT184" s="14"/>
      <c r="JU184" s="14"/>
      <c r="JV184" s="14"/>
      <c r="JW184" s="14"/>
      <c r="JX184" s="14"/>
      <c r="JY184" s="14"/>
      <c r="JZ184" s="14"/>
      <c r="KA184" s="14"/>
      <c r="KB184" s="14"/>
      <c r="KC184" s="14"/>
      <c r="KD184" s="14"/>
      <c r="KE184" s="14"/>
      <c r="KF184" s="14"/>
      <c r="KG184" s="14"/>
      <c r="KH184" s="14"/>
      <c r="KI184" s="14"/>
      <c r="KJ184" s="14"/>
      <c r="KK184" s="14"/>
      <c r="KL184" s="14"/>
      <c r="KM184" s="14"/>
      <c r="KN184" s="14"/>
      <c r="KO184" s="14"/>
      <c r="KP184" s="14"/>
      <c r="KQ184" s="14"/>
      <c r="KR184" s="14"/>
      <c r="KS184" s="14"/>
      <c r="KT184" s="14"/>
      <c r="KU184" s="14"/>
      <c r="KV184" s="14"/>
      <c r="KW184" s="14"/>
      <c r="KX184" s="14"/>
      <c r="KY184" s="14"/>
      <c r="KZ184" s="14"/>
      <c r="LA184" s="14"/>
      <c r="LB184" s="14"/>
      <c r="LC184" s="14"/>
      <c r="LD184" s="14"/>
      <c r="LE184" s="14"/>
      <c r="LF184" s="14"/>
      <c r="LG184" s="14"/>
      <c r="LH184" s="14"/>
      <c r="LI184" s="14"/>
      <c r="LJ184" s="14"/>
      <c r="LK184" s="14"/>
      <c r="LL184" s="14"/>
      <c r="LM184" s="14"/>
      <c r="LN184" s="14"/>
      <c r="LO184" s="14"/>
      <c r="LP184" s="14"/>
      <c r="LQ184" s="14"/>
      <c r="LR184" s="14"/>
      <c r="LS184" s="14"/>
      <c r="LT184" s="14"/>
      <c r="LU184" s="14"/>
      <c r="LV184" s="14"/>
      <c r="LW184" s="14"/>
      <c r="LX184" s="14"/>
      <c r="LY184" s="14"/>
      <c r="LZ184" s="14"/>
      <c r="MA184" s="14"/>
      <c r="MB184" s="14"/>
      <c r="MC184" s="14"/>
      <c r="MD184" s="14"/>
      <c r="ME184" s="14"/>
      <c r="MF184" s="14"/>
      <c r="MG184" s="14"/>
      <c r="MH184" s="14"/>
      <c r="MI184" s="14"/>
      <c r="MJ184" s="14"/>
      <c r="MK184" s="14"/>
      <c r="ML184" s="14"/>
      <c r="MM184" s="14"/>
      <c r="MN184" s="14"/>
      <c r="MO184" s="14"/>
      <c r="MP184" s="14"/>
      <c r="MQ184" s="14"/>
      <c r="MR184" s="14"/>
      <c r="MS184" s="14"/>
      <c r="MT184" s="14"/>
      <c r="MU184" s="14"/>
      <c r="MV184" s="14"/>
      <c r="MW184" s="14"/>
      <c r="MX184" s="14"/>
      <c r="MY184" s="14"/>
      <c r="MZ184" s="14"/>
      <c r="NA184" s="14"/>
      <c r="NB184" s="14"/>
      <c r="NC184" s="14"/>
      <c r="ND184" s="14"/>
      <c r="NE184" s="14"/>
      <c r="NF184" s="14"/>
      <c r="NG184" s="14"/>
      <c r="NH184" s="14"/>
      <c r="NI184" s="14"/>
      <c r="NJ184" s="14"/>
      <c r="NK184" s="14"/>
      <c r="NL184" s="14"/>
      <c r="NM184" s="14"/>
      <c r="NN184" s="14"/>
      <c r="NO184" s="14"/>
      <c r="NP184" s="14"/>
      <c r="NQ184" s="14"/>
      <c r="NR184" s="14"/>
      <c r="NS184" s="14"/>
      <c r="NT184" s="14"/>
      <c r="NU184" s="14"/>
      <c r="NV184" s="14"/>
      <c r="NW184" s="14"/>
      <c r="NX184" s="14"/>
      <c r="NY184" s="14"/>
      <c r="NZ184" s="14"/>
      <c r="OA184" s="14"/>
      <c r="OB184" s="14"/>
      <c r="OC184" s="14"/>
      <c r="OD184" s="14"/>
      <c r="OE184" s="14"/>
      <c r="OF184" s="14"/>
      <c r="OG184" s="14"/>
      <c r="OH184" s="14"/>
      <c r="OI184" s="14"/>
      <c r="OJ184" s="14"/>
      <c r="OK184" s="14"/>
      <c r="OL184" s="14"/>
      <c r="OM184" s="14"/>
      <c r="ON184" s="14"/>
      <c r="OO184" s="14"/>
      <c r="OP184" s="14"/>
      <c r="OQ184" s="14"/>
      <c r="OR184" s="14"/>
      <c r="OS184" s="14"/>
      <c r="OT184" s="14"/>
      <c r="OU184" s="14"/>
      <c r="OV184" s="14"/>
      <c r="OW184" s="14"/>
      <c r="OX184" s="14"/>
      <c r="OY184" s="14"/>
      <c r="OZ184" s="14"/>
      <c r="PA184" s="14"/>
      <c r="PB184" s="14"/>
      <c r="PC184" s="14"/>
      <c r="PD184" s="14"/>
      <c r="PE184" s="14"/>
      <c r="PF184" s="14"/>
      <c r="PG184" s="14"/>
      <c r="PH184" s="14"/>
      <c r="PI184" s="14"/>
      <c r="PJ184" s="14"/>
      <c r="PK184" s="14"/>
      <c r="PL184" s="14"/>
      <c r="PM184" s="14"/>
      <c r="PN184" s="14"/>
      <c r="PO184" s="14"/>
      <c r="PP184" s="14"/>
      <c r="PQ184" s="14"/>
      <c r="PR184" s="14"/>
      <c r="PS184" s="14"/>
      <c r="PT184" s="14"/>
      <c r="PU184" s="14"/>
      <c r="PV184" s="14"/>
      <c r="PW184" s="14"/>
      <c r="PX184" s="14"/>
      <c r="PY184" s="14"/>
      <c r="PZ184" s="14"/>
      <c r="QA184" s="14"/>
      <c r="QB184" s="14"/>
      <c r="QC184" s="14"/>
      <c r="QD184" s="14"/>
      <c r="QE184" s="14"/>
      <c r="QF184" s="14"/>
      <c r="QG184" s="14"/>
      <c r="QH184" s="14"/>
      <c r="QI184" s="14"/>
      <c r="QJ184" s="14"/>
      <c r="QK184" s="14"/>
      <c r="QL184" s="14"/>
      <c r="QM184" s="14"/>
      <c r="QN184" s="14"/>
      <c r="QO184" s="14"/>
      <c r="QP184" s="14"/>
      <c r="QQ184" s="14"/>
      <c r="QR184" s="14"/>
      <c r="QS184" s="14"/>
      <c r="QT184" s="14"/>
      <c r="QU184" s="14"/>
      <c r="QV184" s="14"/>
      <c r="QW184" s="14"/>
      <c r="QX184" s="14"/>
      <c r="QY184" s="14"/>
      <c r="QZ184" s="14"/>
      <c r="RA184" s="14"/>
      <c r="RB184" s="14"/>
      <c r="RC184" s="14"/>
      <c r="RD184" s="14"/>
      <c r="RE184" s="14"/>
      <c r="RF184" s="14"/>
      <c r="RG184" s="14"/>
      <c r="RH184" s="14"/>
      <c r="RI184" s="14"/>
      <c r="RJ184" s="14"/>
      <c r="RK184" s="14"/>
      <c r="RL184" s="14"/>
      <c r="RM184" s="14"/>
      <c r="RN184" s="14"/>
      <c r="RO184" s="14"/>
      <c r="RP184" s="14"/>
      <c r="RQ184" s="14"/>
      <c r="RR184" s="14"/>
      <c r="RS184" s="14"/>
      <c r="RT184" s="14"/>
      <c r="RU184" s="14"/>
      <c r="RV184" s="14"/>
      <c r="RW184" s="14"/>
      <c r="RX184" s="14"/>
      <c r="RY184" s="14"/>
      <c r="RZ184" s="14"/>
      <c r="SA184" s="14"/>
      <c r="SB184" s="14"/>
      <c r="SC184" s="14"/>
      <c r="SD184" s="14"/>
      <c r="SE184" s="14"/>
      <c r="SF184" s="14"/>
      <c r="SG184" s="14"/>
      <c r="SH184" s="14"/>
      <c r="SI184" s="14"/>
      <c r="SJ184" s="14"/>
      <c r="SK184" s="14"/>
      <c r="SL184" s="14"/>
      <c r="SM184" s="14"/>
      <c r="SN184" s="14"/>
      <c r="SO184" s="14"/>
      <c r="SP184" s="14"/>
      <c r="SQ184" s="14"/>
      <c r="SR184" s="14"/>
    </row>
    <row r="185" spans="1:512" s="262" customFormat="1" ht="32.25" customHeight="1" x14ac:dyDescent="0.25">
      <c r="A185" s="1617" t="s">
        <v>1402</v>
      </c>
      <c r="B185" s="1307" t="s">
        <v>1631</v>
      </c>
      <c r="C185" s="1307" t="s">
        <v>1632</v>
      </c>
      <c r="D185" s="264" t="s">
        <v>1633</v>
      </c>
      <c r="E185" s="263">
        <v>44098</v>
      </c>
      <c r="F185" s="1307" t="s">
        <v>705</v>
      </c>
      <c r="IW185" s="14"/>
      <c r="IX185" s="14"/>
      <c r="IY185" s="14"/>
      <c r="IZ185" s="14"/>
      <c r="JA185" s="14"/>
      <c r="JB185" s="14"/>
      <c r="JC185" s="14"/>
      <c r="JD185" s="14"/>
      <c r="JE185" s="14"/>
      <c r="JF185" s="14"/>
      <c r="JG185" s="14"/>
      <c r="JH185" s="14"/>
      <c r="JI185" s="14"/>
      <c r="JJ185" s="14"/>
      <c r="JK185" s="14"/>
      <c r="JL185" s="14"/>
      <c r="JM185" s="14"/>
      <c r="JN185" s="14"/>
      <c r="JO185" s="14"/>
      <c r="JP185" s="14"/>
      <c r="JQ185" s="14"/>
      <c r="JR185" s="14"/>
      <c r="JS185" s="14"/>
      <c r="JT185" s="14"/>
      <c r="JU185" s="14"/>
      <c r="JV185" s="14"/>
      <c r="JW185" s="14"/>
      <c r="JX185" s="14"/>
      <c r="JY185" s="14"/>
      <c r="JZ185" s="14"/>
      <c r="KA185" s="14"/>
      <c r="KB185" s="14"/>
      <c r="KC185" s="14"/>
      <c r="KD185" s="14"/>
      <c r="KE185" s="14"/>
      <c r="KF185" s="14"/>
      <c r="KG185" s="14"/>
      <c r="KH185" s="14"/>
      <c r="KI185" s="14"/>
      <c r="KJ185" s="14"/>
      <c r="KK185" s="14"/>
      <c r="KL185" s="14"/>
      <c r="KM185" s="14"/>
      <c r="KN185" s="14"/>
      <c r="KO185" s="14"/>
      <c r="KP185" s="14"/>
      <c r="KQ185" s="14"/>
      <c r="KR185" s="14"/>
      <c r="KS185" s="14"/>
      <c r="KT185" s="14"/>
      <c r="KU185" s="14"/>
      <c r="KV185" s="14"/>
      <c r="KW185" s="14"/>
      <c r="KX185" s="14"/>
      <c r="KY185" s="14"/>
      <c r="KZ185" s="14"/>
      <c r="LA185" s="14"/>
      <c r="LB185" s="14"/>
      <c r="LC185" s="14"/>
      <c r="LD185" s="14"/>
      <c r="LE185" s="14"/>
      <c r="LF185" s="14"/>
      <c r="LG185" s="14"/>
      <c r="LH185" s="14"/>
      <c r="LI185" s="14"/>
      <c r="LJ185" s="14"/>
      <c r="LK185" s="14"/>
      <c r="LL185" s="14"/>
      <c r="LM185" s="14"/>
      <c r="LN185" s="14"/>
      <c r="LO185" s="14"/>
      <c r="LP185" s="14"/>
      <c r="LQ185" s="14"/>
      <c r="LR185" s="14"/>
      <c r="LS185" s="14"/>
      <c r="LT185" s="14"/>
      <c r="LU185" s="14"/>
      <c r="LV185" s="14"/>
      <c r="LW185" s="14"/>
      <c r="LX185" s="14"/>
      <c r="LY185" s="14"/>
      <c r="LZ185" s="14"/>
      <c r="MA185" s="14"/>
      <c r="MB185" s="14"/>
      <c r="MC185" s="14"/>
      <c r="MD185" s="14"/>
      <c r="ME185" s="14"/>
      <c r="MF185" s="14"/>
      <c r="MG185" s="14"/>
      <c r="MH185" s="14"/>
      <c r="MI185" s="14"/>
      <c r="MJ185" s="14"/>
      <c r="MK185" s="14"/>
      <c r="ML185" s="14"/>
      <c r="MM185" s="14"/>
      <c r="MN185" s="14"/>
      <c r="MO185" s="14"/>
      <c r="MP185" s="14"/>
      <c r="MQ185" s="14"/>
      <c r="MR185" s="14"/>
      <c r="MS185" s="14"/>
      <c r="MT185" s="14"/>
      <c r="MU185" s="14"/>
      <c r="MV185" s="14"/>
      <c r="MW185" s="14"/>
      <c r="MX185" s="14"/>
      <c r="MY185" s="14"/>
      <c r="MZ185" s="14"/>
      <c r="NA185" s="14"/>
      <c r="NB185" s="14"/>
      <c r="NC185" s="14"/>
      <c r="ND185" s="14"/>
      <c r="NE185" s="14"/>
      <c r="NF185" s="14"/>
      <c r="NG185" s="14"/>
      <c r="NH185" s="14"/>
      <c r="NI185" s="14"/>
      <c r="NJ185" s="14"/>
      <c r="NK185" s="14"/>
      <c r="NL185" s="14"/>
      <c r="NM185" s="14"/>
      <c r="NN185" s="14"/>
      <c r="NO185" s="14"/>
      <c r="NP185" s="14"/>
      <c r="NQ185" s="14"/>
      <c r="NR185" s="14"/>
      <c r="NS185" s="14"/>
      <c r="NT185" s="14"/>
      <c r="NU185" s="14"/>
      <c r="NV185" s="14"/>
      <c r="NW185" s="14"/>
      <c r="NX185" s="14"/>
      <c r="NY185" s="14"/>
      <c r="NZ185" s="14"/>
      <c r="OA185" s="14"/>
      <c r="OB185" s="14"/>
      <c r="OC185" s="14"/>
      <c r="OD185" s="14"/>
      <c r="OE185" s="14"/>
      <c r="OF185" s="14"/>
      <c r="OG185" s="14"/>
      <c r="OH185" s="14"/>
      <c r="OI185" s="14"/>
      <c r="OJ185" s="14"/>
      <c r="OK185" s="14"/>
      <c r="OL185" s="14"/>
      <c r="OM185" s="14"/>
      <c r="ON185" s="14"/>
      <c r="OO185" s="14"/>
      <c r="OP185" s="14"/>
      <c r="OQ185" s="14"/>
      <c r="OR185" s="14"/>
      <c r="OS185" s="14"/>
      <c r="OT185" s="14"/>
      <c r="OU185" s="14"/>
      <c r="OV185" s="14"/>
      <c r="OW185" s="14"/>
      <c r="OX185" s="14"/>
      <c r="OY185" s="14"/>
      <c r="OZ185" s="14"/>
      <c r="PA185" s="14"/>
      <c r="PB185" s="14"/>
      <c r="PC185" s="14"/>
      <c r="PD185" s="14"/>
      <c r="PE185" s="14"/>
      <c r="PF185" s="14"/>
      <c r="PG185" s="14"/>
      <c r="PH185" s="14"/>
      <c r="PI185" s="14"/>
      <c r="PJ185" s="14"/>
      <c r="PK185" s="14"/>
      <c r="PL185" s="14"/>
      <c r="PM185" s="14"/>
      <c r="PN185" s="14"/>
      <c r="PO185" s="14"/>
      <c r="PP185" s="14"/>
      <c r="PQ185" s="14"/>
      <c r="PR185" s="14"/>
      <c r="PS185" s="14"/>
      <c r="PT185" s="14"/>
      <c r="PU185" s="14"/>
      <c r="PV185" s="14"/>
      <c r="PW185" s="14"/>
      <c r="PX185" s="14"/>
      <c r="PY185" s="14"/>
      <c r="PZ185" s="14"/>
      <c r="QA185" s="14"/>
      <c r="QB185" s="14"/>
      <c r="QC185" s="14"/>
      <c r="QD185" s="14"/>
      <c r="QE185" s="14"/>
      <c r="QF185" s="14"/>
      <c r="QG185" s="14"/>
      <c r="QH185" s="14"/>
      <c r="QI185" s="14"/>
      <c r="QJ185" s="14"/>
      <c r="QK185" s="14"/>
      <c r="QL185" s="14"/>
      <c r="QM185" s="14"/>
      <c r="QN185" s="14"/>
      <c r="QO185" s="14"/>
      <c r="QP185" s="14"/>
      <c r="QQ185" s="14"/>
      <c r="QR185" s="14"/>
      <c r="QS185" s="14"/>
      <c r="QT185" s="14"/>
      <c r="QU185" s="14"/>
      <c r="QV185" s="14"/>
      <c r="QW185" s="14"/>
      <c r="QX185" s="14"/>
      <c r="QY185" s="14"/>
      <c r="QZ185" s="14"/>
      <c r="RA185" s="14"/>
      <c r="RB185" s="14"/>
      <c r="RC185" s="14"/>
      <c r="RD185" s="14"/>
      <c r="RE185" s="14"/>
      <c r="RF185" s="14"/>
      <c r="RG185" s="14"/>
      <c r="RH185" s="14"/>
      <c r="RI185" s="14"/>
      <c r="RJ185" s="14"/>
      <c r="RK185" s="14"/>
      <c r="RL185" s="14"/>
      <c r="RM185" s="14"/>
      <c r="RN185" s="14"/>
      <c r="RO185" s="14"/>
      <c r="RP185" s="14"/>
      <c r="RQ185" s="14"/>
      <c r="RR185" s="14"/>
      <c r="RS185" s="14"/>
      <c r="RT185" s="14"/>
      <c r="RU185" s="14"/>
      <c r="RV185" s="14"/>
      <c r="RW185" s="14"/>
      <c r="RX185" s="14"/>
      <c r="RY185" s="14"/>
      <c r="RZ185" s="14"/>
      <c r="SA185" s="14"/>
      <c r="SB185" s="14"/>
      <c r="SC185" s="14"/>
      <c r="SD185" s="14"/>
      <c r="SE185" s="14"/>
      <c r="SF185" s="14"/>
      <c r="SG185" s="14"/>
      <c r="SH185" s="14"/>
      <c r="SI185" s="14"/>
      <c r="SJ185" s="14"/>
      <c r="SK185" s="14"/>
      <c r="SL185" s="14"/>
      <c r="SM185" s="14"/>
      <c r="SN185" s="14"/>
      <c r="SO185" s="14"/>
      <c r="SP185" s="14"/>
      <c r="SQ185" s="14"/>
      <c r="SR185" s="14"/>
    </row>
    <row r="186" spans="1:512" s="262" customFormat="1" ht="32.25" customHeight="1" x14ac:dyDescent="0.25">
      <c r="A186" s="1617" t="s">
        <v>1402</v>
      </c>
      <c r="B186" s="1307" t="s">
        <v>1634</v>
      </c>
      <c r="C186" s="1307" t="s">
        <v>1635</v>
      </c>
      <c r="D186" s="264" t="s">
        <v>1636</v>
      </c>
      <c r="E186" s="263">
        <v>44818</v>
      </c>
      <c r="F186" s="1307" t="s">
        <v>705</v>
      </c>
      <c r="IW186" s="14"/>
      <c r="IX186" s="14"/>
      <c r="IY186" s="14"/>
      <c r="IZ186" s="14"/>
      <c r="JA186" s="14"/>
      <c r="JB186" s="14"/>
      <c r="JC186" s="14"/>
      <c r="JD186" s="14"/>
      <c r="JE186" s="14"/>
      <c r="JF186" s="14"/>
      <c r="JG186" s="14"/>
      <c r="JH186" s="14"/>
      <c r="JI186" s="14"/>
      <c r="JJ186" s="14"/>
      <c r="JK186" s="14"/>
      <c r="JL186" s="14"/>
      <c r="JM186" s="14"/>
      <c r="JN186" s="14"/>
      <c r="JO186" s="14"/>
      <c r="JP186" s="14"/>
      <c r="JQ186" s="14"/>
      <c r="JR186" s="14"/>
      <c r="JS186" s="14"/>
      <c r="JT186" s="14"/>
      <c r="JU186" s="14"/>
      <c r="JV186" s="14"/>
      <c r="JW186" s="14"/>
      <c r="JX186" s="14"/>
      <c r="JY186" s="14"/>
      <c r="JZ186" s="14"/>
      <c r="KA186" s="14"/>
      <c r="KB186" s="14"/>
      <c r="KC186" s="14"/>
      <c r="KD186" s="14"/>
      <c r="KE186" s="14"/>
      <c r="KF186" s="14"/>
      <c r="KG186" s="14"/>
      <c r="KH186" s="14"/>
      <c r="KI186" s="14"/>
      <c r="KJ186" s="14"/>
      <c r="KK186" s="14"/>
      <c r="KL186" s="14"/>
      <c r="KM186" s="14"/>
      <c r="KN186" s="14"/>
      <c r="KO186" s="14"/>
      <c r="KP186" s="14"/>
      <c r="KQ186" s="14"/>
      <c r="KR186" s="14"/>
      <c r="KS186" s="14"/>
      <c r="KT186" s="14"/>
      <c r="KU186" s="14"/>
      <c r="KV186" s="14"/>
      <c r="KW186" s="14"/>
      <c r="KX186" s="14"/>
      <c r="KY186" s="14"/>
      <c r="KZ186" s="14"/>
      <c r="LA186" s="14"/>
      <c r="LB186" s="14"/>
      <c r="LC186" s="14"/>
      <c r="LD186" s="14"/>
      <c r="LE186" s="14"/>
      <c r="LF186" s="14"/>
      <c r="LG186" s="14"/>
      <c r="LH186" s="14"/>
      <c r="LI186" s="14"/>
      <c r="LJ186" s="14"/>
      <c r="LK186" s="14"/>
      <c r="LL186" s="14"/>
      <c r="LM186" s="14"/>
      <c r="LN186" s="14"/>
      <c r="LO186" s="14"/>
      <c r="LP186" s="14"/>
      <c r="LQ186" s="14"/>
      <c r="LR186" s="14"/>
      <c r="LS186" s="14"/>
      <c r="LT186" s="14"/>
      <c r="LU186" s="14"/>
      <c r="LV186" s="14"/>
      <c r="LW186" s="14"/>
      <c r="LX186" s="14"/>
      <c r="LY186" s="14"/>
      <c r="LZ186" s="14"/>
      <c r="MA186" s="14"/>
      <c r="MB186" s="14"/>
      <c r="MC186" s="14"/>
      <c r="MD186" s="14"/>
      <c r="ME186" s="14"/>
      <c r="MF186" s="14"/>
      <c r="MG186" s="14"/>
      <c r="MH186" s="14"/>
      <c r="MI186" s="14"/>
      <c r="MJ186" s="14"/>
      <c r="MK186" s="14"/>
      <c r="ML186" s="14"/>
      <c r="MM186" s="14"/>
      <c r="MN186" s="14"/>
      <c r="MO186" s="14"/>
      <c r="MP186" s="14"/>
      <c r="MQ186" s="14"/>
      <c r="MR186" s="14"/>
      <c r="MS186" s="14"/>
      <c r="MT186" s="14"/>
      <c r="MU186" s="14"/>
      <c r="MV186" s="14"/>
      <c r="MW186" s="14"/>
      <c r="MX186" s="14"/>
      <c r="MY186" s="14"/>
      <c r="MZ186" s="14"/>
      <c r="NA186" s="14"/>
      <c r="NB186" s="14"/>
      <c r="NC186" s="14"/>
      <c r="ND186" s="14"/>
      <c r="NE186" s="14"/>
      <c r="NF186" s="14"/>
      <c r="NG186" s="14"/>
      <c r="NH186" s="14"/>
      <c r="NI186" s="14"/>
      <c r="NJ186" s="14"/>
      <c r="NK186" s="14"/>
      <c r="NL186" s="14"/>
      <c r="NM186" s="14"/>
      <c r="NN186" s="14"/>
      <c r="NO186" s="14"/>
      <c r="NP186" s="14"/>
      <c r="NQ186" s="14"/>
      <c r="NR186" s="14"/>
      <c r="NS186" s="14"/>
      <c r="NT186" s="14"/>
      <c r="NU186" s="14"/>
      <c r="NV186" s="14"/>
      <c r="NW186" s="14"/>
      <c r="NX186" s="14"/>
      <c r="NY186" s="14"/>
      <c r="NZ186" s="14"/>
      <c r="OA186" s="14"/>
      <c r="OB186" s="14"/>
      <c r="OC186" s="14"/>
      <c r="OD186" s="14"/>
      <c r="OE186" s="14"/>
      <c r="OF186" s="14"/>
      <c r="OG186" s="14"/>
      <c r="OH186" s="14"/>
      <c r="OI186" s="14"/>
      <c r="OJ186" s="14"/>
      <c r="OK186" s="14"/>
      <c r="OL186" s="14"/>
      <c r="OM186" s="14"/>
      <c r="ON186" s="14"/>
      <c r="OO186" s="14"/>
      <c r="OP186" s="14"/>
      <c r="OQ186" s="14"/>
      <c r="OR186" s="14"/>
      <c r="OS186" s="14"/>
      <c r="OT186" s="14"/>
      <c r="OU186" s="14"/>
      <c r="OV186" s="14"/>
      <c r="OW186" s="14"/>
      <c r="OX186" s="14"/>
      <c r="OY186" s="14"/>
      <c r="OZ186" s="14"/>
      <c r="PA186" s="14"/>
      <c r="PB186" s="14"/>
      <c r="PC186" s="14"/>
      <c r="PD186" s="14"/>
      <c r="PE186" s="14"/>
      <c r="PF186" s="14"/>
      <c r="PG186" s="14"/>
      <c r="PH186" s="14"/>
      <c r="PI186" s="14"/>
      <c r="PJ186" s="14"/>
      <c r="PK186" s="14"/>
      <c r="PL186" s="14"/>
      <c r="PM186" s="14"/>
      <c r="PN186" s="14"/>
      <c r="PO186" s="14"/>
      <c r="PP186" s="14"/>
      <c r="PQ186" s="14"/>
      <c r="PR186" s="14"/>
      <c r="PS186" s="14"/>
      <c r="PT186" s="14"/>
      <c r="PU186" s="14"/>
      <c r="PV186" s="14"/>
      <c r="PW186" s="14"/>
      <c r="PX186" s="14"/>
      <c r="PY186" s="14"/>
      <c r="PZ186" s="14"/>
      <c r="QA186" s="14"/>
      <c r="QB186" s="14"/>
      <c r="QC186" s="14"/>
      <c r="QD186" s="14"/>
      <c r="QE186" s="14"/>
      <c r="QF186" s="14"/>
      <c r="QG186" s="14"/>
      <c r="QH186" s="14"/>
      <c r="QI186" s="14"/>
      <c r="QJ186" s="14"/>
      <c r="QK186" s="14"/>
      <c r="QL186" s="14"/>
      <c r="QM186" s="14"/>
      <c r="QN186" s="14"/>
      <c r="QO186" s="14"/>
      <c r="QP186" s="14"/>
      <c r="QQ186" s="14"/>
      <c r="QR186" s="14"/>
      <c r="QS186" s="14"/>
      <c r="QT186" s="14"/>
      <c r="QU186" s="14"/>
      <c r="QV186" s="14"/>
      <c r="QW186" s="14"/>
      <c r="QX186" s="14"/>
      <c r="QY186" s="14"/>
      <c r="QZ186" s="14"/>
      <c r="RA186" s="14"/>
      <c r="RB186" s="14"/>
      <c r="RC186" s="14"/>
      <c r="RD186" s="14"/>
      <c r="RE186" s="14"/>
      <c r="RF186" s="14"/>
      <c r="RG186" s="14"/>
      <c r="RH186" s="14"/>
      <c r="RI186" s="14"/>
      <c r="RJ186" s="14"/>
      <c r="RK186" s="14"/>
      <c r="RL186" s="14"/>
      <c r="RM186" s="14"/>
      <c r="RN186" s="14"/>
      <c r="RO186" s="14"/>
      <c r="RP186" s="14"/>
      <c r="RQ186" s="14"/>
      <c r="RR186" s="14"/>
      <c r="RS186" s="14"/>
      <c r="RT186" s="14"/>
      <c r="RU186" s="14"/>
      <c r="RV186" s="14"/>
      <c r="RW186" s="14"/>
      <c r="RX186" s="14"/>
      <c r="RY186" s="14"/>
      <c r="RZ186" s="14"/>
      <c r="SA186" s="14"/>
      <c r="SB186" s="14"/>
      <c r="SC186" s="14"/>
      <c r="SD186" s="14"/>
      <c r="SE186" s="14"/>
      <c r="SF186" s="14"/>
      <c r="SG186" s="14"/>
      <c r="SH186" s="14"/>
      <c r="SI186" s="14"/>
      <c r="SJ186" s="14"/>
      <c r="SK186" s="14"/>
      <c r="SL186" s="14"/>
      <c r="SM186" s="14"/>
      <c r="SN186" s="14"/>
      <c r="SO186" s="14"/>
      <c r="SP186" s="14"/>
      <c r="SQ186" s="14"/>
      <c r="SR186" s="14"/>
    </row>
    <row r="187" spans="1:512" s="262" customFormat="1" ht="32.25" customHeight="1" x14ac:dyDescent="0.25">
      <c r="A187" s="1617" t="s">
        <v>1402</v>
      </c>
      <c r="B187" s="1307" t="s">
        <v>1634</v>
      </c>
      <c r="C187" s="1307" t="s">
        <v>1635</v>
      </c>
      <c r="D187" s="264" t="s">
        <v>1637</v>
      </c>
      <c r="E187" s="263">
        <v>45538</v>
      </c>
      <c r="F187" s="1307" t="s">
        <v>705</v>
      </c>
      <c r="IW187" s="14"/>
      <c r="IX187" s="14"/>
      <c r="IY187" s="14"/>
      <c r="IZ187" s="14"/>
      <c r="JA187" s="14"/>
      <c r="JB187" s="14"/>
      <c r="JC187" s="14"/>
      <c r="JD187" s="14"/>
      <c r="JE187" s="14"/>
      <c r="JF187" s="14"/>
      <c r="JG187" s="14"/>
      <c r="JH187" s="14"/>
      <c r="JI187" s="14"/>
      <c r="JJ187" s="14"/>
      <c r="JK187" s="14"/>
      <c r="JL187" s="14"/>
      <c r="JM187" s="14"/>
      <c r="JN187" s="14"/>
      <c r="JO187" s="14"/>
      <c r="JP187" s="14"/>
      <c r="JQ187" s="14"/>
      <c r="JR187" s="14"/>
      <c r="JS187" s="14"/>
      <c r="JT187" s="14"/>
      <c r="JU187" s="14"/>
      <c r="JV187" s="14"/>
      <c r="JW187" s="14"/>
      <c r="JX187" s="14"/>
      <c r="JY187" s="14"/>
      <c r="JZ187" s="14"/>
      <c r="KA187" s="14"/>
      <c r="KB187" s="14"/>
      <c r="KC187" s="14"/>
      <c r="KD187" s="14"/>
      <c r="KE187" s="14"/>
      <c r="KF187" s="14"/>
      <c r="KG187" s="14"/>
      <c r="KH187" s="14"/>
      <c r="KI187" s="14"/>
      <c r="KJ187" s="14"/>
      <c r="KK187" s="14"/>
      <c r="KL187" s="14"/>
      <c r="KM187" s="14"/>
      <c r="KN187" s="14"/>
      <c r="KO187" s="14"/>
      <c r="KP187" s="14"/>
      <c r="KQ187" s="14"/>
      <c r="KR187" s="14"/>
      <c r="KS187" s="14"/>
      <c r="KT187" s="14"/>
      <c r="KU187" s="14"/>
      <c r="KV187" s="14"/>
      <c r="KW187" s="14"/>
      <c r="KX187" s="14"/>
      <c r="KY187" s="14"/>
      <c r="KZ187" s="14"/>
      <c r="LA187" s="14"/>
      <c r="LB187" s="14"/>
      <c r="LC187" s="14"/>
      <c r="LD187" s="14"/>
      <c r="LE187" s="14"/>
      <c r="LF187" s="14"/>
      <c r="LG187" s="14"/>
      <c r="LH187" s="14"/>
      <c r="LI187" s="14"/>
      <c r="LJ187" s="14"/>
      <c r="LK187" s="14"/>
      <c r="LL187" s="14"/>
      <c r="LM187" s="14"/>
      <c r="LN187" s="14"/>
      <c r="LO187" s="14"/>
      <c r="LP187" s="14"/>
      <c r="LQ187" s="14"/>
      <c r="LR187" s="14"/>
      <c r="LS187" s="14"/>
      <c r="LT187" s="14"/>
      <c r="LU187" s="14"/>
      <c r="LV187" s="14"/>
      <c r="LW187" s="14"/>
      <c r="LX187" s="14"/>
      <c r="LY187" s="14"/>
      <c r="LZ187" s="14"/>
      <c r="MA187" s="14"/>
      <c r="MB187" s="14"/>
      <c r="MC187" s="14"/>
      <c r="MD187" s="14"/>
      <c r="ME187" s="14"/>
      <c r="MF187" s="14"/>
      <c r="MG187" s="14"/>
      <c r="MH187" s="14"/>
      <c r="MI187" s="14"/>
      <c r="MJ187" s="14"/>
      <c r="MK187" s="14"/>
      <c r="ML187" s="14"/>
      <c r="MM187" s="14"/>
      <c r="MN187" s="14"/>
      <c r="MO187" s="14"/>
      <c r="MP187" s="14"/>
      <c r="MQ187" s="14"/>
      <c r="MR187" s="14"/>
      <c r="MS187" s="14"/>
      <c r="MT187" s="14"/>
      <c r="MU187" s="14"/>
      <c r="MV187" s="14"/>
      <c r="MW187" s="14"/>
      <c r="MX187" s="14"/>
      <c r="MY187" s="14"/>
      <c r="MZ187" s="14"/>
      <c r="NA187" s="14"/>
      <c r="NB187" s="14"/>
      <c r="NC187" s="14"/>
      <c r="ND187" s="14"/>
      <c r="NE187" s="14"/>
      <c r="NF187" s="14"/>
      <c r="NG187" s="14"/>
      <c r="NH187" s="14"/>
      <c r="NI187" s="14"/>
      <c r="NJ187" s="14"/>
      <c r="NK187" s="14"/>
      <c r="NL187" s="14"/>
      <c r="NM187" s="14"/>
      <c r="NN187" s="14"/>
      <c r="NO187" s="14"/>
      <c r="NP187" s="14"/>
      <c r="NQ187" s="14"/>
      <c r="NR187" s="14"/>
      <c r="NS187" s="14"/>
      <c r="NT187" s="14"/>
      <c r="NU187" s="14"/>
      <c r="NV187" s="14"/>
      <c r="NW187" s="14"/>
      <c r="NX187" s="14"/>
      <c r="NY187" s="14"/>
      <c r="NZ187" s="14"/>
      <c r="OA187" s="14"/>
      <c r="OB187" s="14"/>
      <c r="OC187" s="14"/>
      <c r="OD187" s="14"/>
      <c r="OE187" s="14"/>
      <c r="OF187" s="14"/>
      <c r="OG187" s="14"/>
      <c r="OH187" s="14"/>
      <c r="OI187" s="14"/>
      <c r="OJ187" s="14"/>
      <c r="OK187" s="14"/>
      <c r="OL187" s="14"/>
      <c r="OM187" s="14"/>
      <c r="ON187" s="14"/>
      <c r="OO187" s="14"/>
      <c r="OP187" s="14"/>
      <c r="OQ187" s="14"/>
      <c r="OR187" s="14"/>
      <c r="OS187" s="14"/>
      <c r="OT187" s="14"/>
      <c r="OU187" s="14"/>
      <c r="OV187" s="14"/>
      <c r="OW187" s="14"/>
      <c r="OX187" s="14"/>
      <c r="OY187" s="14"/>
      <c r="OZ187" s="14"/>
      <c r="PA187" s="14"/>
      <c r="PB187" s="14"/>
      <c r="PC187" s="14"/>
      <c r="PD187" s="14"/>
      <c r="PE187" s="14"/>
      <c r="PF187" s="14"/>
      <c r="PG187" s="14"/>
      <c r="PH187" s="14"/>
      <c r="PI187" s="14"/>
      <c r="PJ187" s="14"/>
      <c r="PK187" s="14"/>
      <c r="PL187" s="14"/>
      <c r="PM187" s="14"/>
      <c r="PN187" s="14"/>
      <c r="PO187" s="14"/>
      <c r="PP187" s="14"/>
      <c r="PQ187" s="14"/>
      <c r="PR187" s="14"/>
      <c r="PS187" s="14"/>
      <c r="PT187" s="14"/>
      <c r="PU187" s="14"/>
      <c r="PV187" s="14"/>
      <c r="PW187" s="14"/>
      <c r="PX187" s="14"/>
      <c r="PY187" s="14"/>
      <c r="PZ187" s="14"/>
      <c r="QA187" s="14"/>
      <c r="QB187" s="14"/>
      <c r="QC187" s="14"/>
      <c r="QD187" s="14"/>
      <c r="QE187" s="14"/>
      <c r="QF187" s="14"/>
      <c r="QG187" s="14"/>
      <c r="QH187" s="14"/>
      <c r="QI187" s="14"/>
      <c r="QJ187" s="14"/>
      <c r="QK187" s="14"/>
      <c r="QL187" s="14"/>
      <c r="QM187" s="14"/>
      <c r="QN187" s="14"/>
      <c r="QO187" s="14"/>
      <c r="QP187" s="14"/>
      <c r="QQ187" s="14"/>
      <c r="QR187" s="14"/>
      <c r="QS187" s="14"/>
      <c r="QT187" s="14"/>
      <c r="QU187" s="14"/>
      <c r="QV187" s="14"/>
      <c r="QW187" s="14"/>
      <c r="QX187" s="14"/>
      <c r="QY187" s="14"/>
      <c r="QZ187" s="14"/>
      <c r="RA187" s="14"/>
      <c r="RB187" s="14"/>
      <c r="RC187" s="14"/>
      <c r="RD187" s="14"/>
      <c r="RE187" s="14"/>
      <c r="RF187" s="14"/>
      <c r="RG187" s="14"/>
      <c r="RH187" s="14"/>
      <c r="RI187" s="14"/>
      <c r="RJ187" s="14"/>
      <c r="RK187" s="14"/>
      <c r="RL187" s="14"/>
      <c r="RM187" s="14"/>
      <c r="RN187" s="14"/>
      <c r="RO187" s="14"/>
      <c r="RP187" s="14"/>
      <c r="RQ187" s="14"/>
      <c r="RR187" s="14"/>
      <c r="RS187" s="14"/>
      <c r="RT187" s="14"/>
      <c r="RU187" s="14"/>
      <c r="RV187" s="14"/>
      <c r="RW187" s="14"/>
      <c r="RX187" s="14"/>
      <c r="RY187" s="14"/>
      <c r="RZ187" s="14"/>
      <c r="SA187" s="14"/>
      <c r="SB187" s="14"/>
      <c r="SC187" s="14"/>
      <c r="SD187" s="14"/>
      <c r="SE187" s="14"/>
      <c r="SF187" s="14"/>
      <c r="SG187" s="14"/>
      <c r="SH187" s="14"/>
      <c r="SI187" s="14"/>
      <c r="SJ187" s="14"/>
      <c r="SK187" s="14"/>
      <c r="SL187" s="14"/>
      <c r="SM187" s="14"/>
      <c r="SN187" s="14"/>
      <c r="SO187" s="14"/>
      <c r="SP187" s="14"/>
      <c r="SQ187" s="14"/>
      <c r="SR187" s="14"/>
    </row>
    <row r="188" spans="1:512" s="262" customFormat="1" ht="32.25" customHeight="1" x14ac:dyDescent="0.25">
      <c r="A188" s="1617" t="s">
        <v>680</v>
      </c>
      <c r="B188" s="1307" t="s">
        <v>1897</v>
      </c>
      <c r="C188" s="1307" t="s">
        <v>1898</v>
      </c>
      <c r="D188" s="264" t="s">
        <v>1899</v>
      </c>
      <c r="E188" s="263">
        <v>46049</v>
      </c>
      <c r="F188" s="1307" t="s">
        <v>834</v>
      </c>
      <c r="IW188" s="14"/>
      <c r="IX188" s="14"/>
      <c r="IY188" s="14"/>
      <c r="IZ188" s="14"/>
      <c r="JA188" s="14"/>
      <c r="JB188" s="14"/>
      <c r="JC188" s="14"/>
      <c r="JD188" s="14"/>
      <c r="JE188" s="14"/>
      <c r="JF188" s="14"/>
      <c r="JG188" s="14"/>
      <c r="JH188" s="14"/>
      <c r="JI188" s="14"/>
      <c r="JJ188" s="14"/>
      <c r="JK188" s="14"/>
      <c r="JL188" s="14"/>
      <c r="JM188" s="14"/>
      <c r="JN188" s="14"/>
      <c r="JO188" s="14"/>
      <c r="JP188" s="14"/>
      <c r="JQ188" s="14"/>
      <c r="JR188" s="14"/>
      <c r="JS188" s="14"/>
      <c r="JT188" s="14"/>
      <c r="JU188" s="14"/>
      <c r="JV188" s="14"/>
      <c r="JW188" s="14"/>
      <c r="JX188" s="14"/>
      <c r="JY188" s="14"/>
      <c r="JZ188" s="14"/>
      <c r="KA188" s="14"/>
      <c r="KB188" s="14"/>
      <c r="KC188" s="14"/>
      <c r="KD188" s="14"/>
      <c r="KE188" s="14"/>
      <c r="KF188" s="14"/>
      <c r="KG188" s="14"/>
      <c r="KH188" s="14"/>
      <c r="KI188" s="14"/>
      <c r="KJ188" s="14"/>
      <c r="KK188" s="14"/>
      <c r="KL188" s="14"/>
      <c r="KM188" s="14"/>
      <c r="KN188" s="14"/>
      <c r="KO188" s="14"/>
      <c r="KP188" s="14"/>
      <c r="KQ188" s="14"/>
      <c r="KR188" s="14"/>
      <c r="KS188" s="14"/>
      <c r="KT188" s="14"/>
      <c r="KU188" s="14"/>
      <c r="KV188" s="14"/>
      <c r="KW188" s="14"/>
      <c r="KX188" s="14"/>
      <c r="KY188" s="14"/>
      <c r="KZ188" s="14"/>
      <c r="LA188" s="14"/>
      <c r="LB188" s="14"/>
      <c r="LC188" s="14"/>
      <c r="LD188" s="14"/>
      <c r="LE188" s="14"/>
      <c r="LF188" s="14"/>
      <c r="LG188" s="14"/>
      <c r="LH188" s="14"/>
      <c r="LI188" s="14"/>
      <c r="LJ188" s="14"/>
      <c r="LK188" s="14"/>
      <c r="LL188" s="14"/>
      <c r="LM188" s="14"/>
      <c r="LN188" s="14"/>
      <c r="LO188" s="14"/>
      <c r="LP188" s="14"/>
      <c r="LQ188" s="14"/>
      <c r="LR188" s="14"/>
      <c r="LS188" s="14"/>
      <c r="LT188" s="14"/>
      <c r="LU188" s="14"/>
      <c r="LV188" s="14"/>
      <c r="LW188" s="14"/>
      <c r="LX188" s="14"/>
      <c r="LY188" s="14"/>
      <c r="LZ188" s="14"/>
      <c r="MA188" s="14"/>
      <c r="MB188" s="14"/>
      <c r="MC188" s="14"/>
      <c r="MD188" s="14"/>
      <c r="ME188" s="14"/>
      <c r="MF188" s="14"/>
      <c r="MG188" s="14"/>
      <c r="MH188" s="14"/>
      <c r="MI188" s="14"/>
      <c r="MJ188" s="14"/>
      <c r="MK188" s="14"/>
      <c r="ML188" s="14"/>
      <c r="MM188" s="14"/>
      <c r="MN188" s="14"/>
      <c r="MO188" s="14"/>
      <c r="MP188" s="14"/>
      <c r="MQ188" s="14"/>
      <c r="MR188" s="14"/>
      <c r="MS188" s="14"/>
      <c r="MT188" s="14"/>
      <c r="MU188" s="14"/>
      <c r="MV188" s="14"/>
      <c r="MW188" s="14"/>
      <c r="MX188" s="14"/>
      <c r="MY188" s="14"/>
      <c r="MZ188" s="14"/>
      <c r="NA188" s="14"/>
      <c r="NB188" s="14"/>
      <c r="NC188" s="14"/>
      <c r="ND188" s="14"/>
      <c r="NE188" s="14"/>
      <c r="NF188" s="14"/>
      <c r="NG188" s="14"/>
      <c r="NH188" s="14"/>
      <c r="NI188" s="14"/>
      <c r="NJ188" s="14"/>
      <c r="NK188" s="14"/>
      <c r="NL188" s="14"/>
      <c r="NM188" s="14"/>
      <c r="NN188" s="14"/>
      <c r="NO188" s="14"/>
      <c r="NP188" s="14"/>
      <c r="NQ188" s="14"/>
      <c r="NR188" s="14"/>
      <c r="NS188" s="14"/>
      <c r="NT188" s="14"/>
      <c r="NU188" s="14"/>
      <c r="NV188" s="14"/>
      <c r="NW188" s="14"/>
      <c r="NX188" s="14"/>
      <c r="NY188" s="14"/>
      <c r="NZ188" s="14"/>
      <c r="OA188" s="14"/>
      <c r="OB188" s="14"/>
      <c r="OC188" s="14"/>
      <c r="OD188" s="14"/>
      <c r="OE188" s="14"/>
      <c r="OF188" s="14"/>
      <c r="OG188" s="14"/>
      <c r="OH188" s="14"/>
      <c r="OI188" s="14"/>
      <c r="OJ188" s="14"/>
      <c r="OK188" s="14"/>
      <c r="OL188" s="14"/>
      <c r="OM188" s="14"/>
      <c r="ON188" s="14"/>
      <c r="OO188" s="14"/>
      <c r="OP188" s="14"/>
      <c r="OQ188" s="14"/>
      <c r="OR188" s="14"/>
      <c r="OS188" s="14"/>
      <c r="OT188" s="14"/>
      <c r="OU188" s="14"/>
      <c r="OV188" s="14"/>
      <c r="OW188" s="14"/>
      <c r="OX188" s="14"/>
      <c r="OY188" s="14"/>
      <c r="OZ188" s="14"/>
      <c r="PA188" s="14"/>
      <c r="PB188" s="14"/>
      <c r="PC188" s="14"/>
      <c r="PD188" s="14"/>
      <c r="PE188" s="14"/>
      <c r="PF188" s="14"/>
      <c r="PG188" s="14"/>
      <c r="PH188" s="14"/>
      <c r="PI188" s="14"/>
      <c r="PJ188" s="14"/>
      <c r="PK188" s="14"/>
      <c r="PL188" s="14"/>
      <c r="PM188" s="14"/>
      <c r="PN188" s="14"/>
      <c r="PO188" s="14"/>
      <c r="PP188" s="14"/>
      <c r="PQ188" s="14"/>
      <c r="PR188" s="14"/>
      <c r="PS188" s="14"/>
      <c r="PT188" s="14"/>
      <c r="PU188" s="14"/>
      <c r="PV188" s="14"/>
      <c r="PW188" s="14"/>
      <c r="PX188" s="14"/>
      <c r="PY188" s="14"/>
      <c r="PZ188" s="14"/>
      <c r="QA188" s="14"/>
      <c r="QB188" s="14"/>
      <c r="QC188" s="14"/>
      <c r="QD188" s="14"/>
      <c r="QE188" s="14"/>
      <c r="QF188" s="14"/>
      <c r="QG188" s="14"/>
      <c r="QH188" s="14"/>
      <c r="QI188" s="14"/>
      <c r="QJ188" s="14"/>
      <c r="QK188" s="14"/>
      <c r="QL188" s="14"/>
      <c r="QM188" s="14"/>
      <c r="QN188" s="14"/>
      <c r="QO188" s="14"/>
      <c r="QP188" s="14"/>
      <c r="QQ188" s="14"/>
      <c r="QR188" s="14"/>
      <c r="QS188" s="14"/>
      <c r="QT188" s="14"/>
      <c r="QU188" s="14"/>
      <c r="QV188" s="14"/>
      <c r="QW188" s="14"/>
      <c r="QX188" s="14"/>
      <c r="QY188" s="14"/>
      <c r="QZ188" s="14"/>
      <c r="RA188" s="14"/>
      <c r="RB188" s="14"/>
      <c r="RC188" s="14"/>
      <c r="RD188" s="14"/>
      <c r="RE188" s="14"/>
      <c r="RF188" s="14"/>
      <c r="RG188" s="14"/>
      <c r="RH188" s="14"/>
      <c r="RI188" s="14"/>
      <c r="RJ188" s="14"/>
      <c r="RK188" s="14"/>
      <c r="RL188" s="14"/>
      <c r="RM188" s="14"/>
      <c r="RN188" s="14"/>
      <c r="RO188" s="14"/>
      <c r="RP188" s="14"/>
      <c r="RQ188" s="14"/>
      <c r="RR188" s="14"/>
      <c r="RS188" s="14"/>
      <c r="RT188" s="14"/>
      <c r="RU188" s="14"/>
      <c r="RV188" s="14"/>
      <c r="RW188" s="14"/>
      <c r="RX188" s="14"/>
      <c r="RY188" s="14"/>
      <c r="RZ188" s="14"/>
      <c r="SA188" s="14"/>
      <c r="SB188" s="14"/>
      <c r="SC188" s="14"/>
      <c r="SD188" s="14"/>
      <c r="SE188" s="14"/>
      <c r="SF188" s="14"/>
      <c r="SG188" s="14"/>
      <c r="SH188" s="14"/>
      <c r="SI188" s="14"/>
      <c r="SJ188" s="14"/>
      <c r="SK188" s="14"/>
      <c r="SL188" s="14"/>
      <c r="SM188" s="14"/>
      <c r="SN188" s="14"/>
      <c r="SO188" s="14"/>
      <c r="SP188" s="14"/>
      <c r="SQ188" s="14"/>
      <c r="SR188" s="14"/>
    </row>
    <row r="189" spans="1:512" s="262" customFormat="1" ht="32.25" customHeight="1" x14ac:dyDescent="0.25">
      <c r="A189" s="1617" t="s">
        <v>680</v>
      </c>
      <c r="B189" s="1307" t="s">
        <v>1900</v>
      </c>
      <c r="C189" s="1307" t="s">
        <v>1901</v>
      </c>
      <c r="D189" s="264" t="s">
        <v>1902</v>
      </c>
      <c r="E189" s="263">
        <v>46769</v>
      </c>
      <c r="F189" s="1307" t="s">
        <v>834</v>
      </c>
      <c r="IW189" s="14"/>
      <c r="IX189" s="14"/>
      <c r="IY189" s="14"/>
      <c r="IZ189" s="14"/>
      <c r="JA189" s="14"/>
      <c r="JB189" s="14"/>
      <c r="JC189" s="14"/>
      <c r="JD189" s="14"/>
      <c r="JE189" s="14"/>
      <c r="JF189" s="14"/>
      <c r="JG189" s="14"/>
      <c r="JH189" s="14"/>
      <c r="JI189" s="14"/>
      <c r="JJ189" s="14"/>
      <c r="JK189" s="14"/>
      <c r="JL189" s="14"/>
      <c r="JM189" s="14"/>
      <c r="JN189" s="14"/>
      <c r="JO189" s="14"/>
      <c r="JP189" s="14"/>
      <c r="JQ189" s="14"/>
      <c r="JR189" s="14"/>
      <c r="JS189" s="14"/>
      <c r="JT189" s="14"/>
      <c r="JU189" s="14"/>
      <c r="JV189" s="14"/>
      <c r="JW189" s="14"/>
      <c r="JX189" s="14"/>
      <c r="JY189" s="14"/>
      <c r="JZ189" s="14"/>
      <c r="KA189" s="14"/>
      <c r="KB189" s="14"/>
      <c r="KC189" s="14"/>
      <c r="KD189" s="14"/>
      <c r="KE189" s="14"/>
      <c r="KF189" s="14"/>
      <c r="KG189" s="14"/>
      <c r="KH189" s="14"/>
      <c r="KI189" s="14"/>
      <c r="KJ189" s="14"/>
      <c r="KK189" s="14"/>
      <c r="KL189" s="14"/>
      <c r="KM189" s="14"/>
      <c r="KN189" s="14"/>
      <c r="KO189" s="14"/>
      <c r="KP189" s="14"/>
      <c r="KQ189" s="14"/>
      <c r="KR189" s="14"/>
      <c r="KS189" s="14"/>
      <c r="KT189" s="14"/>
      <c r="KU189" s="14"/>
      <c r="KV189" s="14"/>
      <c r="KW189" s="14"/>
      <c r="KX189" s="14"/>
      <c r="KY189" s="14"/>
      <c r="KZ189" s="14"/>
      <c r="LA189" s="14"/>
      <c r="LB189" s="14"/>
      <c r="LC189" s="14"/>
      <c r="LD189" s="14"/>
      <c r="LE189" s="14"/>
      <c r="LF189" s="14"/>
      <c r="LG189" s="14"/>
      <c r="LH189" s="14"/>
      <c r="LI189" s="14"/>
      <c r="LJ189" s="14"/>
      <c r="LK189" s="14"/>
      <c r="LL189" s="14"/>
      <c r="LM189" s="14"/>
      <c r="LN189" s="14"/>
      <c r="LO189" s="14"/>
      <c r="LP189" s="14"/>
      <c r="LQ189" s="14"/>
      <c r="LR189" s="14"/>
      <c r="LS189" s="14"/>
      <c r="LT189" s="14"/>
      <c r="LU189" s="14"/>
      <c r="LV189" s="14"/>
      <c r="LW189" s="14"/>
      <c r="LX189" s="14"/>
      <c r="LY189" s="14"/>
      <c r="LZ189" s="14"/>
      <c r="MA189" s="14"/>
      <c r="MB189" s="14"/>
      <c r="MC189" s="14"/>
      <c r="MD189" s="14"/>
      <c r="ME189" s="14"/>
      <c r="MF189" s="14"/>
      <c r="MG189" s="14"/>
      <c r="MH189" s="14"/>
      <c r="MI189" s="14"/>
      <c r="MJ189" s="14"/>
      <c r="MK189" s="14"/>
      <c r="ML189" s="14"/>
      <c r="MM189" s="14"/>
      <c r="MN189" s="14"/>
      <c r="MO189" s="14"/>
      <c r="MP189" s="14"/>
      <c r="MQ189" s="14"/>
      <c r="MR189" s="14"/>
      <c r="MS189" s="14"/>
      <c r="MT189" s="14"/>
      <c r="MU189" s="14"/>
      <c r="MV189" s="14"/>
      <c r="MW189" s="14"/>
      <c r="MX189" s="14"/>
      <c r="MY189" s="14"/>
      <c r="MZ189" s="14"/>
      <c r="NA189" s="14"/>
      <c r="NB189" s="14"/>
      <c r="NC189" s="14"/>
      <c r="ND189" s="14"/>
      <c r="NE189" s="14"/>
      <c r="NF189" s="14"/>
      <c r="NG189" s="14"/>
      <c r="NH189" s="14"/>
      <c r="NI189" s="14"/>
      <c r="NJ189" s="14"/>
      <c r="NK189" s="14"/>
      <c r="NL189" s="14"/>
      <c r="NM189" s="14"/>
      <c r="NN189" s="14"/>
      <c r="NO189" s="14"/>
      <c r="NP189" s="14"/>
      <c r="NQ189" s="14"/>
      <c r="NR189" s="14"/>
      <c r="NS189" s="14"/>
      <c r="NT189" s="14"/>
      <c r="NU189" s="14"/>
      <c r="NV189" s="14"/>
      <c r="NW189" s="14"/>
      <c r="NX189" s="14"/>
      <c r="NY189" s="14"/>
      <c r="NZ189" s="14"/>
      <c r="OA189" s="14"/>
      <c r="OB189" s="14"/>
      <c r="OC189" s="14"/>
      <c r="OD189" s="14"/>
      <c r="OE189" s="14"/>
      <c r="OF189" s="14"/>
      <c r="OG189" s="14"/>
      <c r="OH189" s="14"/>
      <c r="OI189" s="14"/>
      <c r="OJ189" s="14"/>
      <c r="OK189" s="14"/>
      <c r="OL189" s="14"/>
      <c r="OM189" s="14"/>
      <c r="ON189" s="14"/>
      <c r="OO189" s="14"/>
      <c r="OP189" s="14"/>
      <c r="OQ189" s="14"/>
      <c r="OR189" s="14"/>
      <c r="OS189" s="14"/>
      <c r="OT189" s="14"/>
      <c r="OU189" s="14"/>
      <c r="OV189" s="14"/>
      <c r="OW189" s="14"/>
      <c r="OX189" s="14"/>
      <c r="OY189" s="14"/>
      <c r="OZ189" s="14"/>
      <c r="PA189" s="14"/>
      <c r="PB189" s="14"/>
      <c r="PC189" s="14"/>
      <c r="PD189" s="14"/>
      <c r="PE189" s="14"/>
      <c r="PF189" s="14"/>
      <c r="PG189" s="14"/>
      <c r="PH189" s="14"/>
      <c r="PI189" s="14"/>
      <c r="PJ189" s="14"/>
      <c r="PK189" s="14"/>
      <c r="PL189" s="14"/>
      <c r="PM189" s="14"/>
      <c r="PN189" s="14"/>
      <c r="PO189" s="14"/>
      <c r="PP189" s="14"/>
      <c r="PQ189" s="14"/>
      <c r="PR189" s="14"/>
      <c r="PS189" s="14"/>
      <c r="PT189" s="14"/>
      <c r="PU189" s="14"/>
      <c r="PV189" s="14"/>
      <c r="PW189" s="14"/>
      <c r="PX189" s="14"/>
      <c r="PY189" s="14"/>
      <c r="PZ189" s="14"/>
      <c r="QA189" s="14"/>
      <c r="QB189" s="14"/>
      <c r="QC189" s="14"/>
      <c r="QD189" s="14"/>
      <c r="QE189" s="14"/>
      <c r="QF189" s="14"/>
      <c r="QG189" s="14"/>
      <c r="QH189" s="14"/>
      <c r="QI189" s="14"/>
      <c r="QJ189" s="14"/>
      <c r="QK189" s="14"/>
      <c r="QL189" s="14"/>
      <c r="QM189" s="14"/>
      <c r="QN189" s="14"/>
      <c r="QO189" s="14"/>
      <c r="QP189" s="14"/>
      <c r="QQ189" s="14"/>
      <c r="QR189" s="14"/>
      <c r="QS189" s="14"/>
      <c r="QT189" s="14"/>
      <c r="QU189" s="14"/>
      <c r="QV189" s="14"/>
      <c r="QW189" s="14"/>
      <c r="QX189" s="14"/>
      <c r="QY189" s="14"/>
      <c r="QZ189" s="14"/>
      <c r="RA189" s="14"/>
      <c r="RB189" s="14"/>
      <c r="RC189" s="14"/>
      <c r="RD189" s="14"/>
      <c r="RE189" s="14"/>
      <c r="RF189" s="14"/>
      <c r="RG189" s="14"/>
      <c r="RH189" s="14"/>
      <c r="RI189" s="14"/>
      <c r="RJ189" s="14"/>
      <c r="RK189" s="14"/>
      <c r="RL189" s="14"/>
      <c r="RM189" s="14"/>
      <c r="RN189" s="14"/>
      <c r="RO189" s="14"/>
      <c r="RP189" s="14"/>
      <c r="RQ189" s="14"/>
      <c r="RR189" s="14"/>
      <c r="RS189" s="14"/>
      <c r="RT189" s="14"/>
      <c r="RU189" s="14"/>
      <c r="RV189" s="14"/>
      <c r="RW189" s="14"/>
      <c r="RX189" s="14"/>
      <c r="RY189" s="14"/>
      <c r="RZ189" s="14"/>
      <c r="SA189" s="14"/>
      <c r="SB189" s="14"/>
      <c r="SC189" s="14"/>
      <c r="SD189" s="14"/>
      <c r="SE189" s="14"/>
      <c r="SF189" s="14"/>
      <c r="SG189" s="14"/>
      <c r="SH189" s="14"/>
      <c r="SI189" s="14"/>
      <c r="SJ189" s="14"/>
      <c r="SK189" s="14"/>
      <c r="SL189" s="14"/>
      <c r="SM189" s="14"/>
      <c r="SN189" s="14"/>
      <c r="SO189" s="14"/>
      <c r="SP189" s="14"/>
      <c r="SQ189" s="14"/>
      <c r="SR189" s="14"/>
    </row>
    <row r="190" spans="1:512" s="262" customFormat="1" ht="32.25" customHeight="1" x14ac:dyDescent="0.25">
      <c r="A190" s="1307" t="s">
        <v>1420</v>
      </c>
      <c r="B190" s="1307" t="s">
        <v>1421</v>
      </c>
      <c r="C190" s="1307" t="s">
        <v>1422</v>
      </c>
      <c r="D190" s="264" t="s">
        <v>1423</v>
      </c>
      <c r="E190" s="263">
        <v>47102</v>
      </c>
      <c r="F190" s="1307" t="s">
        <v>9</v>
      </c>
      <c r="IW190" s="14"/>
      <c r="IX190" s="14"/>
      <c r="IY190" s="14"/>
      <c r="IZ190" s="14"/>
      <c r="JA190" s="14"/>
      <c r="JB190" s="14"/>
      <c r="JC190" s="14"/>
      <c r="JD190" s="14"/>
      <c r="JE190" s="14"/>
      <c r="JF190" s="14"/>
      <c r="JG190" s="14"/>
      <c r="JH190" s="14"/>
      <c r="JI190" s="14"/>
      <c r="JJ190" s="14"/>
      <c r="JK190" s="14"/>
      <c r="JL190" s="14"/>
      <c r="JM190" s="14"/>
      <c r="JN190" s="14"/>
      <c r="JO190" s="14"/>
      <c r="JP190" s="14"/>
      <c r="JQ190" s="14"/>
      <c r="JR190" s="14"/>
      <c r="JS190" s="14"/>
      <c r="JT190" s="14"/>
      <c r="JU190" s="14"/>
      <c r="JV190" s="14"/>
      <c r="JW190" s="14"/>
      <c r="JX190" s="14"/>
      <c r="JY190" s="14"/>
      <c r="JZ190" s="14"/>
      <c r="KA190" s="14"/>
      <c r="KB190" s="14"/>
      <c r="KC190" s="14"/>
      <c r="KD190" s="14"/>
      <c r="KE190" s="14"/>
      <c r="KF190" s="14"/>
      <c r="KG190" s="14"/>
      <c r="KH190" s="14"/>
      <c r="KI190" s="14"/>
      <c r="KJ190" s="14"/>
      <c r="KK190" s="14"/>
      <c r="KL190" s="14"/>
      <c r="KM190" s="14"/>
      <c r="KN190" s="14"/>
      <c r="KO190" s="14"/>
      <c r="KP190" s="14"/>
      <c r="KQ190" s="14"/>
      <c r="KR190" s="14"/>
      <c r="KS190" s="14"/>
      <c r="KT190" s="14"/>
      <c r="KU190" s="14"/>
      <c r="KV190" s="14"/>
      <c r="KW190" s="14"/>
      <c r="KX190" s="14"/>
      <c r="KY190" s="14"/>
      <c r="KZ190" s="14"/>
      <c r="LA190" s="14"/>
      <c r="LB190" s="14"/>
      <c r="LC190" s="14"/>
      <c r="LD190" s="14"/>
      <c r="LE190" s="14"/>
      <c r="LF190" s="14"/>
      <c r="LG190" s="14"/>
      <c r="LH190" s="14"/>
      <c r="LI190" s="14"/>
      <c r="LJ190" s="14"/>
      <c r="LK190" s="14"/>
      <c r="LL190" s="14"/>
      <c r="LM190" s="14"/>
      <c r="LN190" s="14"/>
      <c r="LO190" s="14"/>
      <c r="LP190" s="14"/>
      <c r="LQ190" s="14"/>
      <c r="LR190" s="14"/>
      <c r="LS190" s="14"/>
      <c r="LT190" s="14"/>
      <c r="LU190" s="14"/>
      <c r="LV190" s="14"/>
      <c r="LW190" s="14"/>
      <c r="LX190" s="14"/>
      <c r="LY190" s="14"/>
      <c r="LZ190" s="14"/>
      <c r="MA190" s="14"/>
      <c r="MB190" s="14"/>
      <c r="MC190" s="14"/>
      <c r="MD190" s="14"/>
      <c r="ME190" s="14"/>
      <c r="MF190" s="14"/>
      <c r="MG190" s="14"/>
      <c r="MH190" s="14"/>
      <c r="MI190" s="14"/>
      <c r="MJ190" s="14"/>
      <c r="MK190" s="14"/>
      <c r="ML190" s="14"/>
      <c r="MM190" s="14"/>
      <c r="MN190" s="14"/>
      <c r="MO190" s="14"/>
      <c r="MP190" s="14"/>
      <c r="MQ190" s="14"/>
      <c r="MR190" s="14"/>
      <c r="MS190" s="14"/>
      <c r="MT190" s="14"/>
      <c r="MU190" s="14"/>
      <c r="MV190" s="14"/>
      <c r="MW190" s="14"/>
      <c r="MX190" s="14"/>
      <c r="MY190" s="14"/>
      <c r="MZ190" s="14"/>
      <c r="NA190" s="14"/>
      <c r="NB190" s="14"/>
      <c r="NC190" s="14"/>
      <c r="ND190" s="14"/>
      <c r="NE190" s="14"/>
      <c r="NF190" s="14"/>
      <c r="NG190" s="14"/>
      <c r="NH190" s="14"/>
      <c r="NI190" s="14"/>
      <c r="NJ190" s="14"/>
      <c r="NK190" s="14"/>
      <c r="NL190" s="14"/>
      <c r="NM190" s="14"/>
      <c r="NN190" s="14"/>
      <c r="NO190" s="14"/>
      <c r="NP190" s="14"/>
      <c r="NQ190" s="14"/>
      <c r="NR190" s="14"/>
      <c r="NS190" s="14"/>
      <c r="NT190" s="14"/>
      <c r="NU190" s="14"/>
      <c r="NV190" s="14"/>
      <c r="NW190" s="14"/>
      <c r="NX190" s="14"/>
      <c r="NY190" s="14"/>
      <c r="NZ190" s="14"/>
      <c r="OA190" s="14"/>
      <c r="OB190" s="14"/>
      <c r="OC190" s="14"/>
      <c r="OD190" s="14"/>
      <c r="OE190" s="14"/>
      <c r="OF190" s="14"/>
      <c r="OG190" s="14"/>
      <c r="OH190" s="14"/>
      <c r="OI190" s="14"/>
      <c r="OJ190" s="14"/>
      <c r="OK190" s="14"/>
      <c r="OL190" s="14"/>
      <c r="OM190" s="14"/>
      <c r="ON190" s="14"/>
      <c r="OO190" s="14"/>
      <c r="OP190" s="14"/>
      <c r="OQ190" s="14"/>
      <c r="OR190" s="14"/>
      <c r="OS190" s="14"/>
      <c r="OT190" s="14"/>
      <c r="OU190" s="14"/>
      <c r="OV190" s="14"/>
      <c r="OW190" s="14"/>
      <c r="OX190" s="14"/>
      <c r="OY190" s="14"/>
      <c r="OZ190" s="14"/>
      <c r="PA190" s="14"/>
      <c r="PB190" s="14"/>
      <c r="PC190" s="14"/>
      <c r="PD190" s="14"/>
      <c r="PE190" s="14"/>
      <c r="PF190" s="14"/>
      <c r="PG190" s="14"/>
      <c r="PH190" s="14"/>
      <c r="PI190" s="14"/>
      <c r="PJ190" s="14"/>
      <c r="PK190" s="14"/>
      <c r="PL190" s="14"/>
      <c r="PM190" s="14"/>
      <c r="PN190" s="14"/>
      <c r="PO190" s="14"/>
      <c r="PP190" s="14"/>
      <c r="PQ190" s="14"/>
      <c r="PR190" s="14"/>
      <c r="PS190" s="14"/>
      <c r="PT190" s="14"/>
      <c r="PU190" s="14"/>
      <c r="PV190" s="14"/>
      <c r="PW190" s="14"/>
      <c r="PX190" s="14"/>
      <c r="PY190" s="14"/>
      <c r="PZ190" s="14"/>
      <c r="QA190" s="14"/>
      <c r="QB190" s="14"/>
      <c r="QC190" s="14"/>
      <c r="QD190" s="14"/>
      <c r="QE190" s="14"/>
      <c r="QF190" s="14"/>
      <c r="QG190" s="14"/>
      <c r="QH190" s="14"/>
      <c r="QI190" s="14"/>
      <c r="QJ190" s="14"/>
      <c r="QK190" s="14"/>
      <c r="QL190" s="14"/>
      <c r="QM190" s="14"/>
      <c r="QN190" s="14"/>
      <c r="QO190" s="14"/>
      <c r="QP190" s="14"/>
      <c r="QQ190" s="14"/>
      <c r="QR190" s="14"/>
      <c r="QS190" s="14"/>
      <c r="QT190" s="14"/>
      <c r="QU190" s="14"/>
      <c r="QV190" s="14"/>
      <c r="QW190" s="14"/>
      <c r="QX190" s="14"/>
      <c r="QY190" s="14"/>
      <c r="QZ190" s="14"/>
      <c r="RA190" s="14"/>
      <c r="RB190" s="14"/>
      <c r="RC190" s="14"/>
      <c r="RD190" s="14"/>
      <c r="RE190" s="14"/>
      <c r="RF190" s="14"/>
      <c r="RG190" s="14"/>
      <c r="RH190" s="14"/>
      <c r="RI190" s="14"/>
      <c r="RJ190" s="14"/>
      <c r="RK190" s="14"/>
      <c r="RL190" s="14"/>
      <c r="RM190" s="14"/>
      <c r="RN190" s="14"/>
      <c r="RO190" s="14"/>
      <c r="RP190" s="14"/>
      <c r="RQ190" s="14"/>
      <c r="RR190" s="14"/>
      <c r="RS190" s="14"/>
      <c r="RT190" s="14"/>
      <c r="RU190" s="14"/>
      <c r="RV190" s="14"/>
      <c r="RW190" s="14"/>
      <c r="RX190" s="14"/>
      <c r="RY190" s="14"/>
      <c r="RZ190" s="14"/>
      <c r="SA190" s="14"/>
      <c r="SB190" s="14"/>
      <c r="SC190" s="14"/>
      <c r="SD190" s="14"/>
      <c r="SE190" s="14"/>
      <c r="SF190" s="14"/>
      <c r="SG190" s="14"/>
      <c r="SH190" s="14"/>
      <c r="SI190" s="14"/>
      <c r="SJ190" s="14"/>
      <c r="SK190" s="14"/>
      <c r="SL190" s="14"/>
      <c r="SM190" s="14"/>
      <c r="SN190" s="14"/>
      <c r="SO190" s="14"/>
      <c r="SP190" s="14"/>
      <c r="SQ190" s="14"/>
      <c r="SR190" s="14"/>
    </row>
    <row r="191" spans="1:512" s="262" customFormat="1" ht="32.25" customHeight="1" x14ac:dyDescent="0.25">
      <c r="A191" s="1617" t="s">
        <v>1903</v>
      </c>
      <c r="B191" s="1307" t="s">
        <v>1904</v>
      </c>
      <c r="C191" s="1307" t="s">
        <v>1905</v>
      </c>
      <c r="D191" s="264" t="s">
        <v>1906</v>
      </c>
      <c r="E191" s="263">
        <v>44239</v>
      </c>
      <c r="F191" s="1307" t="s">
        <v>9</v>
      </c>
      <c r="IW191" s="14"/>
      <c r="IX191" s="14"/>
      <c r="IY191" s="14"/>
      <c r="IZ191" s="14"/>
      <c r="JA191" s="14"/>
      <c r="JB191" s="14"/>
      <c r="JC191" s="14"/>
      <c r="JD191" s="14"/>
      <c r="JE191" s="14"/>
      <c r="JF191" s="14"/>
      <c r="JG191" s="14"/>
      <c r="JH191" s="14"/>
      <c r="JI191" s="14"/>
      <c r="JJ191" s="14"/>
      <c r="JK191" s="14"/>
      <c r="JL191" s="14"/>
      <c r="JM191" s="14"/>
      <c r="JN191" s="14"/>
      <c r="JO191" s="14"/>
      <c r="JP191" s="14"/>
      <c r="JQ191" s="14"/>
      <c r="JR191" s="14"/>
      <c r="JS191" s="14"/>
      <c r="JT191" s="14"/>
      <c r="JU191" s="14"/>
      <c r="JV191" s="14"/>
      <c r="JW191" s="14"/>
      <c r="JX191" s="14"/>
      <c r="JY191" s="14"/>
      <c r="JZ191" s="14"/>
      <c r="KA191" s="14"/>
      <c r="KB191" s="14"/>
      <c r="KC191" s="14"/>
      <c r="KD191" s="14"/>
      <c r="KE191" s="14"/>
      <c r="KF191" s="14"/>
      <c r="KG191" s="14"/>
      <c r="KH191" s="14"/>
      <c r="KI191" s="14"/>
      <c r="KJ191" s="14"/>
      <c r="KK191" s="14"/>
      <c r="KL191" s="14"/>
      <c r="KM191" s="14"/>
      <c r="KN191" s="14"/>
      <c r="KO191" s="14"/>
      <c r="KP191" s="14"/>
      <c r="KQ191" s="14"/>
      <c r="KR191" s="14"/>
      <c r="KS191" s="14"/>
      <c r="KT191" s="14"/>
      <c r="KU191" s="14"/>
      <c r="KV191" s="14"/>
      <c r="KW191" s="14"/>
      <c r="KX191" s="14"/>
      <c r="KY191" s="14"/>
      <c r="KZ191" s="14"/>
      <c r="LA191" s="14"/>
      <c r="LB191" s="14"/>
      <c r="LC191" s="14"/>
      <c r="LD191" s="14"/>
      <c r="LE191" s="14"/>
      <c r="LF191" s="14"/>
      <c r="LG191" s="14"/>
      <c r="LH191" s="14"/>
      <c r="LI191" s="14"/>
      <c r="LJ191" s="14"/>
      <c r="LK191" s="14"/>
      <c r="LL191" s="14"/>
      <c r="LM191" s="14"/>
      <c r="LN191" s="14"/>
      <c r="LO191" s="14"/>
      <c r="LP191" s="14"/>
      <c r="LQ191" s="14"/>
      <c r="LR191" s="14"/>
      <c r="LS191" s="14"/>
      <c r="LT191" s="14"/>
      <c r="LU191" s="14"/>
      <c r="LV191" s="14"/>
      <c r="LW191" s="14"/>
      <c r="LX191" s="14"/>
      <c r="LY191" s="14"/>
      <c r="LZ191" s="14"/>
      <c r="MA191" s="14"/>
      <c r="MB191" s="14"/>
      <c r="MC191" s="14"/>
      <c r="MD191" s="14"/>
      <c r="ME191" s="14"/>
      <c r="MF191" s="14"/>
      <c r="MG191" s="14"/>
      <c r="MH191" s="14"/>
      <c r="MI191" s="14"/>
      <c r="MJ191" s="14"/>
      <c r="MK191" s="14"/>
      <c r="ML191" s="14"/>
      <c r="MM191" s="14"/>
      <c r="MN191" s="14"/>
      <c r="MO191" s="14"/>
      <c r="MP191" s="14"/>
      <c r="MQ191" s="14"/>
      <c r="MR191" s="14"/>
      <c r="MS191" s="14"/>
      <c r="MT191" s="14"/>
      <c r="MU191" s="14"/>
      <c r="MV191" s="14"/>
      <c r="MW191" s="14"/>
      <c r="MX191" s="14"/>
      <c r="MY191" s="14"/>
      <c r="MZ191" s="14"/>
      <c r="NA191" s="14"/>
      <c r="NB191" s="14"/>
      <c r="NC191" s="14"/>
      <c r="ND191" s="14"/>
      <c r="NE191" s="14"/>
      <c r="NF191" s="14"/>
      <c r="NG191" s="14"/>
      <c r="NH191" s="14"/>
      <c r="NI191" s="14"/>
      <c r="NJ191" s="14"/>
      <c r="NK191" s="14"/>
      <c r="NL191" s="14"/>
      <c r="NM191" s="14"/>
      <c r="NN191" s="14"/>
      <c r="NO191" s="14"/>
      <c r="NP191" s="14"/>
      <c r="NQ191" s="14"/>
      <c r="NR191" s="14"/>
      <c r="NS191" s="14"/>
      <c r="NT191" s="14"/>
      <c r="NU191" s="14"/>
      <c r="NV191" s="14"/>
      <c r="NW191" s="14"/>
      <c r="NX191" s="14"/>
      <c r="NY191" s="14"/>
      <c r="NZ191" s="14"/>
      <c r="OA191" s="14"/>
      <c r="OB191" s="14"/>
      <c r="OC191" s="14"/>
      <c r="OD191" s="14"/>
      <c r="OE191" s="14"/>
      <c r="OF191" s="14"/>
      <c r="OG191" s="14"/>
      <c r="OH191" s="14"/>
      <c r="OI191" s="14"/>
      <c r="OJ191" s="14"/>
      <c r="OK191" s="14"/>
      <c r="OL191" s="14"/>
      <c r="OM191" s="14"/>
      <c r="ON191" s="14"/>
      <c r="OO191" s="14"/>
      <c r="OP191" s="14"/>
      <c r="OQ191" s="14"/>
      <c r="OR191" s="14"/>
      <c r="OS191" s="14"/>
      <c r="OT191" s="14"/>
      <c r="OU191" s="14"/>
      <c r="OV191" s="14"/>
      <c r="OW191" s="14"/>
      <c r="OX191" s="14"/>
      <c r="OY191" s="14"/>
      <c r="OZ191" s="14"/>
      <c r="PA191" s="14"/>
      <c r="PB191" s="14"/>
      <c r="PC191" s="14"/>
      <c r="PD191" s="14"/>
      <c r="PE191" s="14"/>
      <c r="PF191" s="14"/>
      <c r="PG191" s="14"/>
      <c r="PH191" s="14"/>
      <c r="PI191" s="14"/>
      <c r="PJ191" s="14"/>
      <c r="PK191" s="14"/>
      <c r="PL191" s="14"/>
      <c r="PM191" s="14"/>
      <c r="PN191" s="14"/>
      <c r="PO191" s="14"/>
      <c r="PP191" s="14"/>
      <c r="PQ191" s="14"/>
      <c r="PR191" s="14"/>
      <c r="PS191" s="14"/>
      <c r="PT191" s="14"/>
      <c r="PU191" s="14"/>
      <c r="PV191" s="14"/>
      <c r="PW191" s="14"/>
      <c r="PX191" s="14"/>
      <c r="PY191" s="14"/>
      <c r="PZ191" s="14"/>
      <c r="QA191" s="14"/>
      <c r="QB191" s="14"/>
      <c r="QC191" s="14"/>
      <c r="QD191" s="14"/>
      <c r="QE191" s="14"/>
      <c r="QF191" s="14"/>
      <c r="QG191" s="14"/>
      <c r="QH191" s="14"/>
      <c r="QI191" s="14"/>
      <c r="QJ191" s="14"/>
      <c r="QK191" s="14"/>
      <c r="QL191" s="14"/>
      <c r="QM191" s="14"/>
      <c r="QN191" s="14"/>
      <c r="QO191" s="14"/>
      <c r="QP191" s="14"/>
      <c r="QQ191" s="14"/>
      <c r="QR191" s="14"/>
      <c r="QS191" s="14"/>
      <c r="QT191" s="14"/>
      <c r="QU191" s="14"/>
      <c r="QV191" s="14"/>
      <c r="QW191" s="14"/>
      <c r="QX191" s="14"/>
      <c r="QY191" s="14"/>
      <c r="QZ191" s="14"/>
      <c r="RA191" s="14"/>
      <c r="RB191" s="14"/>
      <c r="RC191" s="14"/>
      <c r="RD191" s="14"/>
      <c r="RE191" s="14"/>
      <c r="RF191" s="14"/>
      <c r="RG191" s="14"/>
      <c r="RH191" s="14"/>
      <c r="RI191" s="14"/>
      <c r="RJ191" s="14"/>
      <c r="RK191" s="14"/>
      <c r="RL191" s="14"/>
      <c r="RM191" s="14"/>
      <c r="RN191" s="14"/>
      <c r="RO191" s="14"/>
      <c r="RP191" s="14"/>
      <c r="RQ191" s="14"/>
      <c r="RR191" s="14"/>
      <c r="RS191" s="14"/>
      <c r="RT191" s="14"/>
      <c r="RU191" s="14"/>
      <c r="RV191" s="14"/>
      <c r="RW191" s="14"/>
      <c r="RX191" s="14"/>
      <c r="RY191" s="14"/>
      <c r="RZ191" s="14"/>
      <c r="SA191" s="14"/>
      <c r="SB191" s="14"/>
      <c r="SC191" s="14"/>
      <c r="SD191" s="14"/>
      <c r="SE191" s="14"/>
      <c r="SF191" s="14"/>
      <c r="SG191" s="14"/>
      <c r="SH191" s="14"/>
      <c r="SI191" s="14"/>
      <c r="SJ191" s="14"/>
      <c r="SK191" s="14"/>
      <c r="SL191" s="14"/>
      <c r="SM191" s="14"/>
      <c r="SN191" s="14"/>
      <c r="SO191" s="14"/>
      <c r="SP191" s="14"/>
      <c r="SQ191" s="14"/>
      <c r="SR191" s="14"/>
    </row>
    <row r="192" spans="1:512" s="262" customFormat="1" ht="32.25" customHeight="1" x14ac:dyDescent="0.25">
      <c r="A192" s="1617" t="s">
        <v>1907</v>
      </c>
      <c r="B192" s="1307" t="s">
        <v>1904</v>
      </c>
      <c r="C192" s="1307" t="s">
        <v>1905</v>
      </c>
      <c r="D192" s="264" t="s">
        <v>1908</v>
      </c>
      <c r="E192" s="263">
        <v>45337</v>
      </c>
      <c r="F192" s="1307" t="s">
        <v>9</v>
      </c>
      <c r="IW192" s="14"/>
      <c r="IX192" s="14"/>
      <c r="IY192" s="14"/>
      <c r="IZ192" s="14"/>
      <c r="JA192" s="14"/>
      <c r="JB192" s="14"/>
      <c r="JC192" s="14"/>
      <c r="JD192" s="14"/>
      <c r="JE192" s="14"/>
      <c r="JF192" s="14"/>
      <c r="JG192" s="14"/>
      <c r="JH192" s="14"/>
      <c r="JI192" s="14"/>
      <c r="JJ192" s="14"/>
      <c r="JK192" s="14"/>
      <c r="JL192" s="14"/>
      <c r="JM192" s="14"/>
      <c r="JN192" s="14"/>
      <c r="JO192" s="14"/>
      <c r="JP192" s="14"/>
      <c r="JQ192" s="14"/>
      <c r="JR192" s="14"/>
      <c r="JS192" s="14"/>
      <c r="JT192" s="14"/>
      <c r="JU192" s="14"/>
      <c r="JV192" s="14"/>
      <c r="JW192" s="14"/>
      <c r="JX192" s="14"/>
      <c r="JY192" s="14"/>
      <c r="JZ192" s="14"/>
      <c r="KA192" s="14"/>
      <c r="KB192" s="14"/>
      <c r="KC192" s="14"/>
      <c r="KD192" s="14"/>
      <c r="KE192" s="14"/>
      <c r="KF192" s="14"/>
      <c r="KG192" s="14"/>
      <c r="KH192" s="14"/>
      <c r="KI192" s="14"/>
      <c r="KJ192" s="14"/>
      <c r="KK192" s="14"/>
      <c r="KL192" s="14"/>
      <c r="KM192" s="14"/>
      <c r="KN192" s="14"/>
      <c r="KO192" s="14"/>
      <c r="KP192" s="14"/>
      <c r="KQ192" s="14"/>
      <c r="KR192" s="14"/>
      <c r="KS192" s="14"/>
      <c r="KT192" s="14"/>
      <c r="KU192" s="14"/>
      <c r="KV192" s="14"/>
      <c r="KW192" s="14"/>
      <c r="KX192" s="14"/>
      <c r="KY192" s="14"/>
      <c r="KZ192" s="14"/>
      <c r="LA192" s="14"/>
      <c r="LB192" s="14"/>
      <c r="LC192" s="14"/>
      <c r="LD192" s="14"/>
      <c r="LE192" s="14"/>
      <c r="LF192" s="14"/>
      <c r="LG192" s="14"/>
      <c r="LH192" s="14"/>
      <c r="LI192" s="14"/>
      <c r="LJ192" s="14"/>
      <c r="LK192" s="14"/>
      <c r="LL192" s="14"/>
      <c r="LM192" s="14"/>
      <c r="LN192" s="14"/>
      <c r="LO192" s="14"/>
      <c r="LP192" s="14"/>
      <c r="LQ192" s="14"/>
      <c r="LR192" s="14"/>
      <c r="LS192" s="14"/>
      <c r="LT192" s="14"/>
      <c r="LU192" s="14"/>
      <c r="LV192" s="14"/>
      <c r="LW192" s="14"/>
      <c r="LX192" s="14"/>
      <c r="LY192" s="14"/>
      <c r="LZ192" s="14"/>
      <c r="MA192" s="14"/>
      <c r="MB192" s="14"/>
      <c r="MC192" s="14"/>
      <c r="MD192" s="14"/>
      <c r="ME192" s="14"/>
      <c r="MF192" s="14"/>
      <c r="MG192" s="14"/>
      <c r="MH192" s="14"/>
      <c r="MI192" s="14"/>
      <c r="MJ192" s="14"/>
      <c r="MK192" s="14"/>
      <c r="ML192" s="14"/>
      <c r="MM192" s="14"/>
      <c r="MN192" s="14"/>
      <c r="MO192" s="14"/>
      <c r="MP192" s="14"/>
      <c r="MQ192" s="14"/>
      <c r="MR192" s="14"/>
      <c r="MS192" s="14"/>
      <c r="MT192" s="14"/>
      <c r="MU192" s="14"/>
      <c r="MV192" s="14"/>
      <c r="MW192" s="14"/>
      <c r="MX192" s="14"/>
      <c r="MY192" s="14"/>
      <c r="MZ192" s="14"/>
      <c r="NA192" s="14"/>
      <c r="NB192" s="14"/>
      <c r="NC192" s="14"/>
      <c r="ND192" s="14"/>
      <c r="NE192" s="14"/>
      <c r="NF192" s="14"/>
      <c r="NG192" s="14"/>
      <c r="NH192" s="14"/>
      <c r="NI192" s="14"/>
      <c r="NJ192" s="14"/>
      <c r="NK192" s="14"/>
      <c r="NL192" s="14"/>
      <c r="NM192" s="14"/>
      <c r="NN192" s="14"/>
      <c r="NO192" s="14"/>
      <c r="NP192" s="14"/>
      <c r="NQ192" s="14"/>
      <c r="NR192" s="14"/>
      <c r="NS192" s="14"/>
      <c r="NT192" s="14"/>
      <c r="NU192" s="14"/>
      <c r="NV192" s="14"/>
      <c r="NW192" s="14"/>
      <c r="NX192" s="14"/>
      <c r="NY192" s="14"/>
      <c r="NZ192" s="14"/>
      <c r="OA192" s="14"/>
      <c r="OB192" s="14"/>
      <c r="OC192" s="14"/>
      <c r="OD192" s="14"/>
      <c r="OE192" s="14"/>
      <c r="OF192" s="14"/>
      <c r="OG192" s="14"/>
      <c r="OH192" s="14"/>
      <c r="OI192" s="14"/>
      <c r="OJ192" s="14"/>
      <c r="OK192" s="14"/>
      <c r="OL192" s="14"/>
      <c r="OM192" s="14"/>
      <c r="ON192" s="14"/>
      <c r="OO192" s="14"/>
      <c r="OP192" s="14"/>
      <c r="OQ192" s="14"/>
      <c r="OR192" s="14"/>
      <c r="OS192" s="14"/>
      <c r="OT192" s="14"/>
      <c r="OU192" s="14"/>
      <c r="OV192" s="14"/>
      <c r="OW192" s="14"/>
      <c r="OX192" s="14"/>
      <c r="OY192" s="14"/>
      <c r="OZ192" s="14"/>
      <c r="PA192" s="14"/>
      <c r="PB192" s="14"/>
      <c r="PC192" s="14"/>
      <c r="PD192" s="14"/>
      <c r="PE192" s="14"/>
      <c r="PF192" s="14"/>
      <c r="PG192" s="14"/>
      <c r="PH192" s="14"/>
      <c r="PI192" s="14"/>
      <c r="PJ192" s="14"/>
      <c r="PK192" s="14"/>
      <c r="PL192" s="14"/>
      <c r="PM192" s="14"/>
      <c r="PN192" s="14"/>
      <c r="PO192" s="14"/>
      <c r="PP192" s="14"/>
      <c r="PQ192" s="14"/>
      <c r="PR192" s="14"/>
      <c r="PS192" s="14"/>
      <c r="PT192" s="14"/>
      <c r="PU192" s="14"/>
      <c r="PV192" s="14"/>
      <c r="PW192" s="14"/>
      <c r="PX192" s="14"/>
      <c r="PY192" s="14"/>
      <c r="PZ192" s="14"/>
      <c r="QA192" s="14"/>
      <c r="QB192" s="14"/>
      <c r="QC192" s="14"/>
      <c r="QD192" s="14"/>
      <c r="QE192" s="14"/>
      <c r="QF192" s="14"/>
      <c r="QG192" s="14"/>
      <c r="QH192" s="14"/>
      <c r="QI192" s="14"/>
      <c r="QJ192" s="14"/>
      <c r="QK192" s="14"/>
      <c r="QL192" s="14"/>
      <c r="QM192" s="14"/>
      <c r="QN192" s="14"/>
      <c r="QO192" s="14"/>
      <c r="QP192" s="14"/>
      <c r="QQ192" s="14"/>
      <c r="QR192" s="14"/>
      <c r="QS192" s="14"/>
      <c r="QT192" s="14"/>
      <c r="QU192" s="14"/>
      <c r="QV192" s="14"/>
      <c r="QW192" s="14"/>
      <c r="QX192" s="14"/>
      <c r="QY192" s="14"/>
      <c r="QZ192" s="14"/>
      <c r="RA192" s="14"/>
      <c r="RB192" s="14"/>
      <c r="RC192" s="14"/>
      <c r="RD192" s="14"/>
      <c r="RE192" s="14"/>
      <c r="RF192" s="14"/>
      <c r="RG192" s="14"/>
      <c r="RH192" s="14"/>
      <c r="RI192" s="14"/>
      <c r="RJ192" s="14"/>
      <c r="RK192" s="14"/>
      <c r="RL192" s="14"/>
      <c r="RM192" s="14"/>
      <c r="RN192" s="14"/>
      <c r="RO192" s="14"/>
      <c r="RP192" s="14"/>
      <c r="RQ192" s="14"/>
      <c r="RR192" s="14"/>
      <c r="RS192" s="14"/>
      <c r="RT192" s="14"/>
      <c r="RU192" s="14"/>
      <c r="RV192" s="14"/>
      <c r="RW192" s="14"/>
      <c r="RX192" s="14"/>
      <c r="RY192" s="14"/>
      <c r="RZ192" s="14"/>
      <c r="SA192" s="14"/>
      <c r="SB192" s="14"/>
      <c r="SC192" s="14"/>
      <c r="SD192" s="14"/>
      <c r="SE192" s="14"/>
      <c r="SF192" s="14"/>
      <c r="SG192" s="14"/>
      <c r="SH192" s="14"/>
      <c r="SI192" s="14"/>
      <c r="SJ192" s="14"/>
      <c r="SK192" s="14"/>
      <c r="SL192" s="14"/>
      <c r="SM192" s="14"/>
      <c r="SN192" s="14"/>
      <c r="SO192" s="14"/>
      <c r="SP192" s="14"/>
      <c r="SQ192" s="14"/>
      <c r="SR192" s="14"/>
    </row>
    <row r="193" spans="1:512" s="262" customFormat="1" ht="32.25" customHeight="1" x14ac:dyDescent="0.25">
      <c r="A193" s="1617" t="s">
        <v>1097</v>
      </c>
      <c r="B193" s="1307" t="s">
        <v>1098</v>
      </c>
      <c r="C193" s="1307" t="s">
        <v>1099</v>
      </c>
      <c r="D193" s="264" t="s">
        <v>1100</v>
      </c>
      <c r="E193" s="263">
        <v>44089</v>
      </c>
      <c r="F193" s="1307" t="s">
        <v>9</v>
      </c>
      <c r="IW193" s="14"/>
      <c r="IX193" s="14"/>
      <c r="IY193" s="14"/>
      <c r="IZ193" s="14"/>
      <c r="JA193" s="14"/>
      <c r="JB193" s="14"/>
      <c r="JC193" s="14"/>
      <c r="JD193" s="14"/>
      <c r="JE193" s="14"/>
      <c r="JF193" s="14"/>
      <c r="JG193" s="14"/>
      <c r="JH193" s="14"/>
      <c r="JI193" s="14"/>
      <c r="JJ193" s="14"/>
      <c r="JK193" s="14"/>
      <c r="JL193" s="14"/>
      <c r="JM193" s="14"/>
      <c r="JN193" s="14"/>
      <c r="JO193" s="14"/>
      <c r="JP193" s="14"/>
      <c r="JQ193" s="14"/>
      <c r="JR193" s="14"/>
      <c r="JS193" s="14"/>
      <c r="JT193" s="14"/>
      <c r="JU193" s="14"/>
      <c r="JV193" s="14"/>
      <c r="JW193" s="14"/>
      <c r="JX193" s="14"/>
      <c r="JY193" s="14"/>
      <c r="JZ193" s="14"/>
      <c r="KA193" s="14"/>
      <c r="KB193" s="14"/>
      <c r="KC193" s="14"/>
      <c r="KD193" s="14"/>
      <c r="KE193" s="14"/>
      <c r="KF193" s="14"/>
      <c r="KG193" s="14"/>
      <c r="KH193" s="14"/>
      <c r="KI193" s="14"/>
      <c r="KJ193" s="14"/>
      <c r="KK193" s="14"/>
      <c r="KL193" s="14"/>
      <c r="KM193" s="14"/>
      <c r="KN193" s="14"/>
      <c r="KO193" s="14"/>
      <c r="KP193" s="14"/>
      <c r="KQ193" s="14"/>
      <c r="KR193" s="14"/>
      <c r="KS193" s="14"/>
      <c r="KT193" s="14"/>
      <c r="KU193" s="14"/>
      <c r="KV193" s="14"/>
      <c r="KW193" s="14"/>
      <c r="KX193" s="14"/>
      <c r="KY193" s="14"/>
      <c r="KZ193" s="14"/>
      <c r="LA193" s="14"/>
      <c r="LB193" s="14"/>
      <c r="LC193" s="14"/>
      <c r="LD193" s="14"/>
      <c r="LE193" s="14"/>
      <c r="LF193" s="14"/>
      <c r="LG193" s="14"/>
      <c r="LH193" s="14"/>
      <c r="LI193" s="14"/>
      <c r="LJ193" s="14"/>
      <c r="LK193" s="14"/>
      <c r="LL193" s="14"/>
      <c r="LM193" s="14"/>
      <c r="LN193" s="14"/>
      <c r="LO193" s="14"/>
      <c r="LP193" s="14"/>
      <c r="LQ193" s="14"/>
      <c r="LR193" s="14"/>
      <c r="LS193" s="14"/>
      <c r="LT193" s="14"/>
      <c r="LU193" s="14"/>
      <c r="LV193" s="14"/>
      <c r="LW193" s="14"/>
      <c r="LX193" s="14"/>
      <c r="LY193" s="14"/>
      <c r="LZ193" s="14"/>
      <c r="MA193" s="14"/>
      <c r="MB193" s="14"/>
      <c r="MC193" s="14"/>
      <c r="MD193" s="14"/>
      <c r="ME193" s="14"/>
      <c r="MF193" s="14"/>
      <c r="MG193" s="14"/>
      <c r="MH193" s="14"/>
      <c r="MI193" s="14"/>
      <c r="MJ193" s="14"/>
      <c r="MK193" s="14"/>
      <c r="ML193" s="14"/>
      <c r="MM193" s="14"/>
      <c r="MN193" s="14"/>
      <c r="MO193" s="14"/>
      <c r="MP193" s="14"/>
      <c r="MQ193" s="14"/>
      <c r="MR193" s="14"/>
      <c r="MS193" s="14"/>
      <c r="MT193" s="14"/>
      <c r="MU193" s="14"/>
      <c r="MV193" s="14"/>
      <c r="MW193" s="14"/>
      <c r="MX193" s="14"/>
      <c r="MY193" s="14"/>
      <c r="MZ193" s="14"/>
      <c r="NA193" s="14"/>
      <c r="NB193" s="14"/>
      <c r="NC193" s="14"/>
      <c r="ND193" s="14"/>
      <c r="NE193" s="14"/>
      <c r="NF193" s="14"/>
      <c r="NG193" s="14"/>
      <c r="NH193" s="14"/>
      <c r="NI193" s="14"/>
      <c r="NJ193" s="14"/>
      <c r="NK193" s="14"/>
      <c r="NL193" s="14"/>
      <c r="NM193" s="14"/>
      <c r="NN193" s="14"/>
      <c r="NO193" s="14"/>
      <c r="NP193" s="14"/>
      <c r="NQ193" s="14"/>
      <c r="NR193" s="14"/>
      <c r="NS193" s="14"/>
      <c r="NT193" s="14"/>
      <c r="NU193" s="14"/>
      <c r="NV193" s="14"/>
      <c r="NW193" s="14"/>
      <c r="NX193" s="14"/>
      <c r="NY193" s="14"/>
      <c r="NZ193" s="14"/>
      <c r="OA193" s="14"/>
      <c r="OB193" s="14"/>
      <c r="OC193" s="14"/>
      <c r="OD193" s="14"/>
      <c r="OE193" s="14"/>
      <c r="OF193" s="14"/>
      <c r="OG193" s="14"/>
      <c r="OH193" s="14"/>
      <c r="OI193" s="14"/>
      <c r="OJ193" s="14"/>
      <c r="OK193" s="14"/>
      <c r="OL193" s="14"/>
      <c r="OM193" s="14"/>
      <c r="ON193" s="14"/>
      <c r="OO193" s="14"/>
      <c r="OP193" s="14"/>
      <c r="OQ193" s="14"/>
      <c r="OR193" s="14"/>
      <c r="OS193" s="14"/>
      <c r="OT193" s="14"/>
      <c r="OU193" s="14"/>
      <c r="OV193" s="14"/>
      <c r="OW193" s="14"/>
      <c r="OX193" s="14"/>
      <c r="OY193" s="14"/>
      <c r="OZ193" s="14"/>
      <c r="PA193" s="14"/>
      <c r="PB193" s="14"/>
      <c r="PC193" s="14"/>
      <c r="PD193" s="14"/>
      <c r="PE193" s="14"/>
      <c r="PF193" s="14"/>
      <c r="PG193" s="14"/>
      <c r="PH193" s="14"/>
      <c r="PI193" s="14"/>
      <c r="PJ193" s="14"/>
      <c r="PK193" s="14"/>
      <c r="PL193" s="14"/>
      <c r="PM193" s="14"/>
      <c r="PN193" s="14"/>
      <c r="PO193" s="14"/>
      <c r="PP193" s="14"/>
      <c r="PQ193" s="14"/>
      <c r="PR193" s="14"/>
      <c r="PS193" s="14"/>
      <c r="PT193" s="14"/>
      <c r="PU193" s="14"/>
      <c r="PV193" s="14"/>
      <c r="PW193" s="14"/>
      <c r="PX193" s="14"/>
      <c r="PY193" s="14"/>
      <c r="PZ193" s="14"/>
      <c r="QA193" s="14"/>
      <c r="QB193" s="14"/>
      <c r="QC193" s="14"/>
      <c r="QD193" s="14"/>
      <c r="QE193" s="14"/>
      <c r="QF193" s="14"/>
      <c r="QG193" s="14"/>
      <c r="QH193" s="14"/>
      <c r="QI193" s="14"/>
      <c r="QJ193" s="14"/>
      <c r="QK193" s="14"/>
      <c r="QL193" s="14"/>
      <c r="QM193" s="14"/>
      <c r="QN193" s="14"/>
      <c r="QO193" s="14"/>
      <c r="QP193" s="14"/>
      <c r="QQ193" s="14"/>
      <c r="QR193" s="14"/>
      <c r="QS193" s="14"/>
      <c r="QT193" s="14"/>
      <c r="QU193" s="14"/>
      <c r="QV193" s="14"/>
      <c r="QW193" s="14"/>
      <c r="QX193" s="14"/>
      <c r="QY193" s="14"/>
      <c r="QZ193" s="14"/>
      <c r="RA193" s="14"/>
      <c r="RB193" s="14"/>
      <c r="RC193" s="14"/>
      <c r="RD193" s="14"/>
      <c r="RE193" s="14"/>
      <c r="RF193" s="14"/>
      <c r="RG193" s="14"/>
      <c r="RH193" s="14"/>
      <c r="RI193" s="14"/>
      <c r="RJ193" s="14"/>
      <c r="RK193" s="14"/>
      <c r="RL193" s="14"/>
      <c r="RM193" s="14"/>
      <c r="RN193" s="14"/>
      <c r="RO193" s="14"/>
      <c r="RP193" s="14"/>
      <c r="RQ193" s="14"/>
      <c r="RR193" s="14"/>
      <c r="RS193" s="14"/>
      <c r="RT193" s="14"/>
      <c r="RU193" s="14"/>
      <c r="RV193" s="14"/>
      <c r="RW193" s="14"/>
      <c r="RX193" s="14"/>
      <c r="RY193" s="14"/>
      <c r="RZ193" s="14"/>
      <c r="SA193" s="14"/>
      <c r="SB193" s="14"/>
      <c r="SC193" s="14"/>
      <c r="SD193" s="14"/>
      <c r="SE193" s="14"/>
      <c r="SF193" s="14"/>
      <c r="SG193" s="14"/>
      <c r="SH193" s="14"/>
      <c r="SI193" s="14"/>
      <c r="SJ193" s="14"/>
      <c r="SK193" s="14"/>
      <c r="SL193" s="14"/>
      <c r="SM193" s="14"/>
      <c r="SN193" s="14"/>
      <c r="SO193" s="14"/>
      <c r="SP193" s="14"/>
      <c r="SQ193" s="14"/>
      <c r="SR193" s="14"/>
    </row>
    <row r="194" spans="1:512" s="262" customFormat="1" ht="32.25" customHeight="1" x14ac:dyDescent="0.25">
      <c r="A194" s="1617" t="s">
        <v>1097</v>
      </c>
      <c r="B194" s="1307" t="s">
        <v>1098</v>
      </c>
      <c r="C194" s="1307" t="s">
        <v>1099</v>
      </c>
      <c r="D194" s="264" t="s">
        <v>1101</v>
      </c>
      <c r="E194" s="263">
        <v>44454</v>
      </c>
      <c r="F194" s="1307" t="s">
        <v>9</v>
      </c>
      <c r="IW194" s="14"/>
      <c r="IX194" s="14"/>
      <c r="IY194" s="14"/>
      <c r="IZ194" s="14"/>
      <c r="JA194" s="14"/>
      <c r="JB194" s="14"/>
      <c r="JC194" s="14"/>
      <c r="JD194" s="14"/>
      <c r="JE194" s="14"/>
      <c r="JF194" s="14"/>
      <c r="JG194" s="14"/>
      <c r="JH194" s="14"/>
      <c r="JI194" s="14"/>
      <c r="JJ194" s="14"/>
      <c r="JK194" s="14"/>
      <c r="JL194" s="14"/>
      <c r="JM194" s="14"/>
      <c r="JN194" s="14"/>
      <c r="JO194" s="14"/>
      <c r="JP194" s="14"/>
      <c r="JQ194" s="14"/>
      <c r="JR194" s="14"/>
      <c r="JS194" s="14"/>
      <c r="JT194" s="14"/>
      <c r="JU194" s="14"/>
      <c r="JV194" s="14"/>
      <c r="JW194" s="14"/>
      <c r="JX194" s="14"/>
      <c r="JY194" s="14"/>
      <c r="JZ194" s="14"/>
      <c r="KA194" s="14"/>
      <c r="KB194" s="14"/>
      <c r="KC194" s="14"/>
      <c r="KD194" s="14"/>
      <c r="KE194" s="14"/>
      <c r="KF194" s="14"/>
      <c r="KG194" s="14"/>
      <c r="KH194" s="14"/>
      <c r="KI194" s="14"/>
      <c r="KJ194" s="14"/>
      <c r="KK194" s="14"/>
      <c r="KL194" s="14"/>
      <c r="KM194" s="14"/>
      <c r="KN194" s="14"/>
      <c r="KO194" s="14"/>
      <c r="KP194" s="14"/>
      <c r="KQ194" s="14"/>
      <c r="KR194" s="14"/>
      <c r="KS194" s="14"/>
      <c r="KT194" s="14"/>
      <c r="KU194" s="14"/>
      <c r="KV194" s="14"/>
      <c r="KW194" s="14"/>
      <c r="KX194" s="14"/>
      <c r="KY194" s="14"/>
      <c r="KZ194" s="14"/>
      <c r="LA194" s="14"/>
      <c r="LB194" s="14"/>
      <c r="LC194" s="14"/>
      <c r="LD194" s="14"/>
      <c r="LE194" s="14"/>
      <c r="LF194" s="14"/>
      <c r="LG194" s="14"/>
      <c r="LH194" s="14"/>
      <c r="LI194" s="14"/>
      <c r="LJ194" s="14"/>
      <c r="LK194" s="14"/>
      <c r="LL194" s="14"/>
      <c r="LM194" s="14"/>
      <c r="LN194" s="14"/>
      <c r="LO194" s="14"/>
      <c r="LP194" s="14"/>
      <c r="LQ194" s="14"/>
      <c r="LR194" s="14"/>
      <c r="LS194" s="14"/>
      <c r="LT194" s="14"/>
      <c r="LU194" s="14"/>
      <c r="LV194" s="14"/>
      <c r="LW194" s="14"/>
      <c r="LX194" s="14"/>
      <c r="LY194" s="14"/>
      <c r="LZ194" s="14"/>
      <c r="MA194" s="14"/>
      <c r="MB194" s="14"/>
      <c r="MC194" s="14"/>
      <c r="MD194" s="14"/>
      <c r="ME194" s="14"/>
      <c r="MF194" s="14"/>
      <c r="MG194" s="14"/>
      <c r="MH194" s="14"/>
      <c r="MI194" s="14"/>
      <c r="MJ194" s="14"/>
      <c r="MK194" s="14"/>
      <c r="ML194" s="14"/>
      <c r="MM194" s="14"/>
      <c r="MN194" s="14"/>
      <c r="MO194" s="14"/>
      <c r="MP194" s="14"/>
      <c r="MQ194" s="14"/>
      <c r="MR194" s="14"/>
      <c r="MS194" s="14"/>
      <c r="MT194" s="14"/>
      <c r="MU194" s="14"/>
      <c r="MV194" s="14"/>
      <c r="MW194" s="14"/>
      <c r="MX194" s="14"/>
      <c r="MY194" s="14"/>
      <c r="MZ194" s="14"/>
      <c r="NA194" s="14"/>
      <c r="NB194" s="14"/>
      <c r="NC194" s="14"/>
      <c r="ND194" s="14"/>
      <c r="NE194" s="14"/>
      <c r="NF194" s="14"/>
      <c r="NG194" s="14"/>
      <c r="NH194" s="14"/>
      <c r="NI194" s="14"/>
      <c r="NJ194" s="14"/>
      <c r="NK194" s="14"/>
      <c r="NL194" s="14"/>
      <c r="NM194" s="14"/>
      <c r="NN194" s="14"/>
      <c r="NO194" s="14"/>
      <c r="NP194" s="14"/>
      <c r="NQ194" s="14"/>
      <c r="NR194" s="14"/>
      <c r="NS194" s="14"/>
      <c r="NT194" s="14"/>
      <c r="NU194" s="14"/>
      <c r="NV194" s="14"/>
      <c r="NW194" s="14"/>
      <c r="NX194" s="14"/>
      <c r="NY194" s="14"/>
      <c r="NZ194" s="14"/>
      <c r="OA194" s="14"/>
      <c r="OB194" s="14"/>
      <c r="OC194" s="14"/>
      <c r="OD194" s="14"/>
      <c r="OE194" s="14"/>
      <c r="OF194" s="14"/>
      <c r="OG194" s="14"/>
      <c r="OH194" s="14"/>
      <c r="OI194" s="14"/>
      <c r="OJ194" s="14"/>
      <c r="OK194" s="14"/>
      <c r="OL194" s="14"/>
      <c r="OM194" s="14"/>
      <c r="ON194" s="14"/>
      <c r="OO194" s="14"/>
      <c r="OP194" s="14"/>
      <c r="OQ194" s="14"/>
      <c r="OR194" s="14"/>
      <c r="OS194" s="14"/>
      <c r="OT194" s="14"/>
      <c r="OU194" s="14"/>
      <c r="OV194" s="14"/>
      <c r="OW194" s="14"/>
      <c r="OX194" s="14"/>
      <c r="OY194" s="14"/>
      <c r="OZ194" s="14"/>
      <c r="PA194" s="14"/>
      <c r="PB194" s="14"/>
      <c r="PC194" s="14"/>
      <c r="PD194" s="14"/>
      <c r="PE194" s="14"/>
      <c r="PF194" s="14"/>
      <c r="PG194" s="14"/>
      <c r="PH194" s="14"/>
      <c r="PI194" s="14"/>
      <c r="PJ194" s="14"/>
      <c r="PK194" s="14"/>
      <c r="PL194" s="14"/>
      <c r="PM194" s="14"/>
      <c r="PN194" s="14"/>
      <c r="PO194" s="14"/>
      <c r="PP194" s="14"/>
      <c r="PQ194" s="14"/>
      <c r="PR194" s="14"/>
      <c r="PS194" s="14"/>
      <c r="PT194" s="14"/>
      <c r="PU194" s="14"/>
      <c r="PV194" s="14"/>
      <c r="PW194" s="14"/>
      <c r="PX194" s="14"/>
      <c r="PY194" s="14"/>
      <c r="PZ194" s="14"/>
      <c r="QA194" s="14"/>
      <c r="QB194" s="14"/>
      <c r="QC194" s="14"/>
      <c r="QD194" s="14"/>
      <c r="QE194" s="14"/>
      <c r="QF194" s="14"/>
      <c r="QG194" s="14"/>
      <c r="QH194" s="14"/>
      <c r="QI194" s="14"/>
      <c r="QJ194" s="14"/>
      <c r="QK194" s="14"/>
      <c r="QL194" s="14"/>
      <c r="QM194" s="14"/>
      <c r="QN194" s="14"/>
      <c r="QO194" s="14"/>
      <c r="QP194" s="14"/>
      <c r="QQ194" s="14"/>
      <c r="QR194" s="14"/>
      <c r="QS194" s="14"/>
      <c r="QT194" s="14"/>
      <c r="QU194" s="14"/>
      <c r="QV194" s="14"/>
      <c r="QW194" s="14"/>
      <c r="QX194" s="14"/>
      <c r="QY194" s="14"/>
      <c r="QZ194" s="14"/>
      <c r="RA194" s="14"/>
      <c r="RB194" s="14"/>
      <c r="RC194" s="14"/>
      <c r="RD194" s="14"/>
      <c r="RE194" s="14"/>
      <c r="RF194" s="14"/>
      <c r="RG194" s="14"/>
      <c r="RH194" s="14"/>
      <c r="RI194" s="14"/>
      <c r="RJ194" s="14"/>
      <c r="RK194" s="14"/>
      <c r="RL194" s="14"/>
      <c r="RM194" s="14"/>
      <c r="RN194" s="14"/>
      <c r="RO194" s="14"/>
      <c r="RP194" s="14"/>
      <c r="RQ194" s="14"/>
      <c r="RR194" s="14"/>
      <c r="RS194" s="14"/>
      <c r="RT194" s="14"/>
      <c r="RU194" s="14"/>
      <c r="RV194" s="14"/>
      <c r="RW194" s="14"/>
      <c r="RX194" s="14"/>
      <c r="RY194" s="14"/>
      <c r="RZ194" s="14"/>
      <c r="SA194" s="14"/>
      <c r="SB194" s="14"/>
      <c r="SC194" s="14"/>
      <c r="SD194" s="14"/>
      <c r="SE194" s="14"/>
      <c r="SF194" s="14"/>
      <c r="SG194" s="14"/>
      <c r="SH194" s="14"/>
      <c r="SI194" s="14"/>
      <c r="SJ194" s="14"/>
      <c r="SK194" s="14"/>
      <c r="SL194" s="14"/>
      <c r="SM194" s="14"/>
      <c r="SN194" s="14"/>
      <c r="SO194" s="14"/>
      <c r="SP194" s="14"/>
      <c r="SQ194" s="14"/>
      <c r="SR194" s="14"/>
    </row>
    <row r="195" spans="1:512" s="262" customFormat="1" ht="32.25" customHeight="1" x14ac:dyDescent="0.25">
      <c r="A195" s="1617" t="s">
        <v>1097</v>
      </c>
      <c r="B195" s="1307" t="s">
        <v>1098</v>
      </c>
      <c r="C195" s="1307" t="s">
        <v>1099</v>
      </c>
      <c r="D195" s="264" t="s">
        <v>1102</v>
      </c>
      <c r="E195" s="263">
        <v>44819</v>
      </c>
      <c r="F195" s="1307" t="s">
        <v>9</v>
      </c>
      <c r="IW195" s="14"/>
      <c r="IX195" s="14"/>
      <c r="IY195" s="14"/>
      <c r="IZ195" s="14"/>
      <c r="JA195" s="14"/>
      <c r="JB195" s="14"/>
      <c r="JC195" s="14"/>
      <c r="JD195" s="14"/>
      <c r="JE195" s="14"/>
      <c r="JF195" s="14"/>
      <c r="JG195" s="14"/>
      <c r="JH195" s="14"/>
      <c r="JI195" s="14"/>
      <c r="JJ195" s="14"/>
      <c r="JK195" s="14"/>
      <c r="JL195" s="14"/>
      <c r="JM195" s="14"/>
      <c r="JN195" s="14"/>
      <c r="JO195" s="14"/>
      <c r="JP195" s="14"/>
      <c r="JQ195" s="14"/>
      <c r="JR195" s="14"/>
      <c r="JS195" s="14"/>
      <c r="JT195" s="14"/>
      <c r="JU195" s="14"/>
      <c r="JV195" s="14"/>
      <c r="JW195" s="14"/>
      <c r="JX195" s="14"/>
      <c r="JY195" s="14"/>
      <c r="JZ195" s="14"/>
      <c r="KA195" s="14"/>
      <c r="KB195" s="14"/>
      <c r="KC195" s="14"/>
      <c r="KD195" s="14"/>
      <c r="KE195" s="14"/>
      <c r="KF195" s="14"/>
      <c r="KG195" s="14"/>
      <c r="KH195" s="14"/>
      <c r="KI195" s="14"/>
      <c r="KJ195" s="14"/>
      <c r="KK195" s="14"/>
      <c r="KL195" s="14"/>
      <c r="KM195" s="14"/>
      <c r="KN195" s="14"/>
      <c r="KO195" s="14"/>
      <c r="KP195" s="14"/>
      <c r="KQ195" s="14"/>
      <c r="KR195" s="14"/>
      <c r="KS195" s="14"/>
      <c r="KT195" s="14"/>
      <c r="KU195" s="14"/>
      <c r="KV195" s="14"/>
      <c r="KW195" s="14"/>
      <c r="KX195" s="14"/>
      <c r="KY195" s="14"/>
      <c r="KZ195" s="14"/>
      <c r="LA195" s="14"/>
      <c r="LB195" s="14"/>
      <c r="LC195" s="14"/>
      <c r="LD195" s="14"/>
      <c r="LE195" s="14"/>
      <c r="LF195" s="14"/>
      <c r="LG195" s="14"/>
      <c r="LH195" s="14"/>
      <c r="LI195" s="14"/>
      <c r="LJ195" s="14"/>
      <c r="LK195" s="14"/>
      <c r="LL195" s="14"/>
      <c r="LM195" s="14"/>
      <c r="LN195" s="14"/>
      <c r="LO195" s="14"/>
      <c r="LP195" s="14"/>
      <c r="LQ195" s="14"/>
      <c r="LR195" s="14"/>
      <c r="LS195" s="14"/>
      <c r="LT195" s="14"/>
      <c r="LU195" s="14"/>
      <c r="LV195" s="14"/>
      <c r="LW195" s="14"/>
      <c r="LX195" s="14"/>
      <c r="LY195" s="14"/>
      <c r="LZ195" s="14"/>
      <c r="MA195" s="14"/>
      <c r="MB195" s="14"/>
      <c r="MC195" s="14"/>
      <c r="MD195" s="14"/>
      <c r="ME195" s="14"/>
      <c r="MF195" s="14"/>
      <c r="MG195" s="14"/>
      <c r="MH195" s="14"/>
      <c r="MI195" s="14"/>
      <c r="MJ195" s="14"/>
      <c r="MK195" s="14"/>
      <c r="ML195" s="14"/>
      <c r="MM195" s="14"/>
      <c r="MN195" s="14"/>
      <c r="MO195" s="14"/>
      <c r="MP195" s="14"/>
      <c r="MQ195" s="14"/>
      <c r="MR195" s="14"/>
      <c r="MS195" s="14"/>
      <c r="MT195" s="14"/>
      <c r="MU195" s="14"/>
      <c r="MV195" s="14"/>
      <c r="MW195" s="14"/>
      <c r="MX195" s="14"/>
      <c r="MY195" s="14"/>
      <c r="MZ195" s="14"/>
      <c r="NA195" s="14"/>
      <c r="NB195" s="14"/>
      <c r="NC195" s="14"/>
      <c r="ND195" s="14"/>
      <c r="NE195" s="14"/>
      <c r="NF195" s="14"/>
      <c r="NG195" s="14"/>
      <c r="NH195" s="14"/>
      <c r="NI195" s="14"/>
      <c r="NJ195" s="14"/>
      <c r="NK195" s="14"/>
      <c r="NL195" s="14"/>
      <c r="NM195" s="14"/>
      <c r="NN195" s="14"/>
      <c r="NO195" s="14"/>
      <c r="NP195" s="14"/>
      <c r="NQ195" s="14"/>
      <c r="NR195" s="14"/>
      <c r="NS195" s="14"/>
      <c r="NT195" s="14"/>
      <c r="NU195" s="14"/>
      <c r="NV195" s="14"/>
      <c r="NW195" s="14"/>
      <c r="NX195" s="14"/>
      <c r="NY195" s="14"/>
      <c r="NZ195" s="14"/>
      <c r="OA195" s="14"/>
      <c r="OB195" s="14"/>
      <c r="OC195" s="14"/>
      <c r="OD195" s="14"/>
      <c r="OE195" s="14"/>
      <c r="OF195" s="14"/>
      <c r="OG195" s="14"/>
      <c r="OH195" s="14"/>
      <c r="OI195" s="14"/>
      <c r="OJ195" s="14"/>
      <c r="OK195" s="14"/>
      <c r="OL195" s="14"/>
      <c r="OM195" s="14"/>
      <c r="ON195" s="14"/>
      <c r="OO195" s="14"/>
      <c r="OP195" s="14"/>
      <c r="OQ195" s="14"/>
      <c r="OR195" s="14"/>
      <c r="OS195" s="14"/>
      <c r="OT195" s="14"/>
      <c r="OU195" s="14"/>
      <c r="OV195" s="14"/>
      <c r="OW195" s="14"/>
      <c r="OX195" s="14"/>
      <c r="OY195" s="14"/>
      <c r="OZ195" s="14"/>
      <c r="PA195" s="14"/>
      <c r="PB195" s="14"/>
      <c r="PC195" s="14"/>
      <c r="PD195" s="14"/>
      <c r="PE195" s="14"/>
      <c r="PF195" s="14"/>
      <c r="PG195" s="14"/>
      <c r="PH195" s="14"/>
      <c r="PI195" s="14"/>
      <c r="PJ195" s="14"/>
      <c r="PK195" s="14"/>
      <c r="PL195" s="14"/>
      <c r="PM195" s="14"/>
      <c r="PN195" s="14"/>
      <c r="PO195" s="14"/>
      <c r="PP195" s="14"/>
      <c r="PQ195" s="14"/>
      <c r="PR195" s="14"/>
      <c r="PS195" s="14"/>
      <c r="PT195" s="14"/>
      <c r="PU195" s="14"/>
      <c r="PV195" s="14"/>
      <c r="PW195" s="14"/>
      <c r="PX195" s="14"/>
      <c r="PY195" s="14"/>
      <c r="PZ195" s="14"/>
      <c r="QA195" s="14"/>
      <c r="QB195" s="14"/>
      <c r="QC195" s="14"/>
      <c r="QD195" s="14"/>
      <c r="QE195" s="14"/>
      <c r="QF195" s="14"/>
      <c r="QG195" s="14"/>
      <c r="QH195" s="14"/>
      <c r="QI195" s="14"/>
      <c r="QJ195" s="14"/>
      <c r="QK195" s="14"/>
      <c r="QL195" s="14"/>
      <c r="QM195" s="14"/>
      <c r="QN195" s="14"/>
      <c r="QO195" s="14"/>
      <c r="QP195" s="14"/>
      <c r="QQ195" s="14"/>
      <c r="QR195" s="14"/>
      <c r="QS195" s="14"/>
      <c r="QT195" s="14"/>
      <c r="QU195" s="14"/>
      <c r="QV195" s="14"/>
      <c r="QW195" s="14"/>
      <c r="QX195" s="14"/>
      <c r="QY195" s="14"/>
      <c r="QZ195" s="14"/>
      <c r="RA195" s="14"/>
      <c r="RB195" s="14"/>
      <c r="RC195" s="14"/>
      <c r="RD195" s="14"/>
      <c r="RE195" s="14"/>
      <c r="RF195" s="14"/>
      <c r="RG195" s="14"/>
      <c r="RH195" s="14"/>
      <c r="RI195" s="14"/>
      <c r="RJ195" s="14"/>
      <c r="RK195" s="14"/>
      <c r="RL195" s="14"/>
      <c r="RM195" s="14"/>
      <c r="RN195" s="14"/>
      <c r="RO195" s="14"/>
      <c r="RP195" s="14"/>
      <c r="RQ195" s="14"/>
      <c r="RR195" s="14"/>
      <c r="RS195" s="14"/>
      <c r="RT195" s="14"/>
      <c r="RU195" s="14"/>
      <c r="RV195" s="14"/>
      <c r="RW195" s="14"/>
      <c r="RX195" s="14"/>
      <c r="RY195" s="14"/>
      <c r="RZ195" s="14"/>
      <c r="SA195" s="14"/>
      <c r="SB195" s="14"/>
      <c r="SC195" s="14"/>
      <c r="SD195" s="14"/>
      <c r="SE195" s="14"/>
      <c r="SF195" s="14"/>
      <c r="SG195" s="14"/>
      <c r="SH195" s="14"/>
      <c r="SI195" s="14"/>
      <c r="SJ195" s="14"/>
      <c r="SK195" s="14"/>
      <c r="SL195" s="14"/>
      <c r="SM195" s="14"/>
      <c r="SN195" s="14"/>
      <c r="SO195" s="14"/>
      <c r="SP195" s="14"/>
      <c r="SQ195" s="14"/>
      <c r="SR195" s="14"/>
    </row>
    <row r="196" spans="1:512" s="262" customFormat="1" ht="32.25" customHeight="1" x14ac:dyDescent="0.25">
      <c r="A196" s="1617" t="s">
        <v>1298</v>
      </c>
      <c r="B196" s="1307" t="s">
        <v>1299</v>
      </c>
      <c r="C196" s="1307" t="s">
        <v>1300</v>
      </c>
      <c r="D196" s="264" t="s">
        <v>1301</v>
      </c>
      <c r="E196" s="263">
        <v>44065</v>
      </c>
      <c r="F196" s="1307" t="s">
        <v>9</v>
      </c>
      <c r="IW196" s="14"/>
      <c r="IX196" s="14"/>
      <c r="IY196" s="14"/>
      <c r="IZ196" s="14"/>
      <c r="JA196" s="14"/>
      <c r="JB196" s="14"/>
      <c r="JC196" s="14"/>
      <c r="JD196" s="14"/>
      <c r="JE196" s="14"/>
      <c r="JF196" s="14"/>
      <c r="JG196" s="14"/>
      <c r="JH196" s="14"/>
      <c r="JI196" s="14"/>
      <c r="JJ196" s="14"/>
      <c r="JK196" s="14"/>
      <c r="JL196" s="14"/>
      <c r="JM196" s="14"/>
      <c r="JN196" s="14"/>
      <c r="JO196" s="14"/>
      <c r="JP196" s="14"/>
      <c r="JQ196" s="14"/>
      <c r="JR196" s="14"/>
      <c r="JS196" s="14"/>
      <c r="JT196" s="14"/>
      <c r="JU196" s="14"/>
      <c r="JV196" s="14"/>
      <c r="JW196" s="14"/>
      <c r="JX196" s="14"/>
      <c r="JY196" s="14"/>
      <c r="JZ196" s="14"/>
      <c r="KA196" s="14"/>
      <c r="KB196" s="14"/>
      <c r="KC196" s="14"/>
      <c r="KD196" s="14"/>
      <c r="KE196" s="14"/>
      <c r="KF196" s="14"/>
      <c r="KG196" s="14"/>
      <c r="KH196" s="14"/>
      <c r="KI196" s="14"/>
      <c r="KJ196" s="14"/>
      <c r="KK196" s="14"/>
      <c r="KL196" s="14"/>
      <c r="KM196" s="14"/>
      <c r="KN196" s="14"/>
      <c r="KO196" s="14"/>
      <c r="KP196" s="14"/>
      <c r="KQ196" s="14"/>
      <c r="KR196" s="14"/>
      <c r="KS196" s="14"/>
      <c r="KT196" s="14"/>
      <c r="KU196" s="14"/>
      <c r="KV196" s="14"/>
      <c r="KW196" s="14"/>
      <c r="KX196" s="14"/>
      <c r="KY196" s="14"/>
      <c r="KZ196" s="14"/>
      <c r="LA196" s="14"/>
      <c r="LB196" s="14"/>
      <c r="LC196" s="14"/>
      <c r="LD196" s="14"/>
      <c r="LE196" s="14"/>
      <c r="LF196" s="14"/>
      <c r="LG196" s="14"/>
      <c r="LH196" s="14"/>
      <c r="LI196" s="14"/>
      <c r="LJ196" s="14"/>
      <c r="LK196" s="14"/>
      <c r="LL196" s="14"/>
      <c r="LM196" s="14"/>
      <c r="LN196" s="14"/>
      <c r="LO196" s="14"/>
      <c r="LP196" s="14"/>
      <c r="LQ196" s="14"/>
      <c r="LR196" s="14"/>
      <c r="LS196" s="14"/>
      <c r="LT196" s="14"/>
      <c r="LU196" s="14"/>
      <c r="LV196" s="14"/>
      <c r="LW196" s="14"/>
      <c r="LX196" s="14"/>
      <c r="LY196" s="14"/>
      <c r="LZ196" s="14"/>
      <c r="MA196" s="14"/>
      <c r="MB196" s="14"/>
      <c r="MC196" s="14"/>
      <c r="MD196" s="14"/>
      <c r="ME196" s="14"/>
      <c r="MF196" s="14"/>
      <c r="MG196" s="14"/>
      <c r="MH196" s="14"/>
      <c r="MI196" s="14"/>
      <c r="MJ196" s="14"/>
      <c r="MK196" s="14"/>
      <c r="ML196" s="14"/>
      <c r="MM196" s="14"/>
      <c r="MN196" s="14"/>
      <c r="MO196" s="14"/>
      <c r="MP196" s="14"/>
      <c r="MQ196" s="14"/>
      <c r="MR196" s="14"/>
      <c r="MS196" s="14"/>
      <c r="MT196" s="14"/>
      <c r="MU196" s="14"/>
      <c r="MV196" s="14"/>
      <c r="MW196" s="14"/>
      <c r="MX196" s="14"/>
      <c r="MY196" s="14"/>
      <c r="MZ196" s="14"/>
      <c r="NA196" s="14"/>
      <c r="NB196" s="14"/>
      <c r="NC196" s="14"/>
      <c r="ND196" s="14"/>
      <c r="NE196" s="14"/>
      <c r="NF196" s="14"/>
      <c r="NG196" s="14"/>
      <c r="NH196" s="14"/>
      <c r="NI196" s="14"/>
      <c r="NJ196" s="14"/>
      <c r="NK196" s="14"/>
      <c r="NL196" s="14"/>
      <c r="NM196" s="14"/>
      <c r="NN196" s="14"/>
      <c r="NO196" s="14"/>
      <c r="NP196" s="14"/>
      <c r="NQ196" s="14"/>
      <c r="NR196" s="14"/>
      <c r="NS196" s="14"/>
      <c r="NT196" s="14"/>
      <c r="NU196" s="14"/>
      <c r="NV196" s="14"/>
      <c r="NW196" s="14"/>
      <c r="NX196" s="14"/>
      <c r="NY196" s="14"/>
      <c r="NZ196" s="14"/>
      <c r="OA196" s="14"/>
      <c r="OB196" s="14"/>
      <c r="OC196" s="14"/>
      <c r="OD196" s="14"/>
      <c r="OE196" s="14"/>
      <c r="OF196" s="14"/>
      <c r="OG196" s="14"/>
      <c r="OH196" s="14"/>
      <c r="OI196" s="14"/>
      <c r="OJ196" s="14"/>
      <c r="OK196" s="14"/>
      <c r="OL196" s="14"/>
      <c r="OM196" s="14"/>
      <c r="ON196" s="14"/>
      <c r="OO196" s="14"/>
      <c r="OP196" s="14"/>
      <c r="OQ196" s="14"/>
      <c r="OR196" s="14"/>
      <c r="OS196" s="14"/>
      <c r="OT196" s="14"/>
      <c r="OU196" s="14"/>
      <c r="OV196" s="14"/>
      <c r="OW196" s="14"/>
      <c r="OX196" s="14"/>
      <c r="OY196" s="14"/>
      <c r="OZ196" s="14"/>
      <c r="PA196" s="14"/>
      <c r="PB196" s="14"/>
      <c r="PC196" s="14"/>
      <c r="PD196" s="14"/>
      <c r="PE196" s="14"/>
      <c r="PF196" s="14"/>
      <c r="PG196" s="14"/>
      <c r="PH196" s="14"/>
      <c r="PI196" s="14"/>
      <c r="PJ196" s="14"/>
      <c r="PK196" s="14"/>
      <c r="PL196" s="14"/>
      <c r="PM196" s="14"/>
      <c r="PN196" s="14"/>
      <c r="PO196" s="14"/>
      <c r="PP196" s="14"/>
      <c r="PQ196" s="14"/>
      <c r="PR196" s="14"/>
      <c r="PS196" s="14"/>
      <c r="PT196" s="14"/>
      <c r="PU196" s="14"/>
      <c r="PV196" s="14"/>
      <c r="PW196" s="14"/>
      <c r="PX196" s="14"/>
      <c r="PY196" s="14"/>
      <c r="PZ196" s="14"/>
      <c r="QA196" s="14"/>
      <c r="QB196" s="14"/>
      <c r="QC196" s="14"/>
      <c r="QD196" s="14"/>
      <c r="QE196" s="14"/>
      <c r="QF196" s="14"/>
      <c r="QG196" s="14"/>
      <c r="QH196" s="14"/>
      <c r="QI196" s="14"/>
      <c r="QJ196" s="14"/>
      <c r="QK196" s="14"/>
      <c r="QL196" s="14"/>
      <c r="QM196" s="14"/>
      <c r="QN196" s="14"/>
      <c r="QO196" s="14"/>
      <c r="QP196" s="14"/>
      <c r="QQ196" s="14"/>
      <c r="QR196" s="14"/>
      <c r="QS196" s="14"/>
      <c r="QT196" s="14"/>
      <c r="QU196" s="14"/>
      <c r="QV196" s="14"/>
      <c r="QW196" s="14"/>
      <c r="QX196" s="14"/>
      <c r="QY196" s="14"/>
      <c r="QZ196" s="14"/>
      <c r="RA196" s="14"/>
      <c r="RB196" s="14"/>
      <c r="RC196" s="14"/>
      <c r="RD196" s="14"/>
      <c r="RE196" s="14"/>
      <c r="RF196" s="14"/>
      <c r="RG196" s="14"/>
      <c r="RH196" s="14"/>
      <c r="RI196" s="14"/>
      <c r="RJ196" s="14"/>
      <c r="RK196" s="14"/>
      <c r="RL196" s="14"/>
      <c r="RM196" s="14"/>
      <c r="RN196" s="14"/>
      <c r="RO196" s="14"/>
      <c r="RP196" s="14"/>
      <c r="RQ196" s="14"/>
      <c r="RR196" s="14"/>
      <c r="RS196" s="14"/>
      <c r="RT196" s="14"/>
      <c r="RU196" s="14"/>
      <c r="RV196" s="14"/>
      <c r="RW196" s="14"/>
      <c r="RX196" s="14"/>
      <c r="RY196" s="14"/>
      <c r="RZ196" s="14"/>
      <c r="SA196" s="14"/>
      <c r="SB196" s="14"/>
      <c r="SC196" s="14"/>
      <c r="SD196" s="14"/>
      <c r="SE196" s="14"/>
      <c r="SF196" s="14"/>
      <c r="SG196" s="14"/>
      <c r="SH196" s="14"/>
      <c r="SI196" s="14"/>
      <c r="SJ196" s="14"/>
      <c r="SK196" s="14"/>
      <c r="SL196" s="14"/>
      <c r="SM196" s="14"/>
      <c r="SN196" s="14"/>
      <c r="SO196" s="14"/>
      <c r="SP196" s="14"/>
      <c r="SQ196" s="14"/>
      <c r="SR196" s="14"/>
    </row>
    <row r="197" spans="1:512" s="262" customFormat="1" ht="32.25" customHeight="1" x14ac:dyDescent="0.25">
      <c r="A197" s="1617" t="s">
        <v>1298</v>
      </c>
      <c r="B197" s="1307" t="s">
        <v>1299</v>
      </c>
      <c r="C197" s="1307" t="s">
        <v>1300</v>
      </c>
      <c r="D197" s="264" t="s">
        <v>1302</v>
      </c>
      <c r="E197" s="263">
        <v>44430</v>
      </c>
      <c r="F197" s="1307" t="s">
        <v>9</v>
      </c>
      <c r="IW197" s="14"/>
      <c r="IX197" s="14"/>
      <c r="IY197" s="14"/>
      <c r="IZ197" s="14"/>
      <c r="JA197" s="14"/>
      <c r="JB197" s="14"/>
      <c r="JC197" s="14"/>
      <c r="JD197" s="14"/>
      <c r="JE197" s="14"/>
      <c r="JF197" s="14"/>
      <c r="JG197" s="14"/>
      <c r="JH197" s="14"/>
      <c r="JI197" s="14"/>
      <c r="JJ197" s="14"/>
      <c r="JK197" s="14"/>
      <c r="JL197" s="14"/>
      <c r="JM197" s="14"/>
      <c r="JN197" s="14"/>
      <c r="JO197" s="14"/>
      <c r="JP197" s="14"/>
      <c r="JQ197" s="14"/>
      <c r="JR197" s="14"/>
      <c r="JS197" s="14"/>
      <c r="JT197" s="14"/>
      <c r="JU197" s="14"/>
      <c r="JV197" s="14"/>
      <c r="JW197" s="14"/>
      <c r="JX197" s="14"/>
      <c r="JY197" s="14"/>
      <c r="JZ197" s="14"/>
      <c r="KA197" s="14"/>
      <c r="KB197" s="14"/>
      <c r="KC197" s="14"/>
      <c r="KD197" s="14"/>
      <c r="KE197" s="14"/>
      <c r="KF197" s="14"/>
      <c r="KG197" s="14"/>
      <c r="KH197" s="14"/>
      <c r="KI197" s="14"/>
      <c r="KJ197" s="14"/>
      <c r="KK197" s="14"/>
      <c r="KL197" s="14"/>
      <c r="KM197" s="14"/>
      <c r="KN197" s="14"/>
      <c r="KO197" s="14"/>
      <c r="KP197" s="14"/>
      <c r="KQ197" s="14"/>
      <c r="KR197" s="14"/>
      <c r="KS197" s="14"/>
      <c r="KT197" s="14"/>
      <c r="KU197" s="14"/>
      <c r="KV197" s="14"/>
      <c r="KW197" s="14"/>
      <c r="KX197" s="14"/>
      <c r="KY197" s="14"/>
      <c r="KZ197" s="14"/>
      <c r="LA197" s="14"/>
      <c r="LB197" s="14"/>
      <c r="LC197" s="14"/>
      <c r="LD197" s="14"/>
      <c r="LE197" s="14"/>
      <c r="LF197" s="14"/>
      <c r="LG197" s="14"/>
      <c r="LH197" s="14"/>
      <c r="LI197" s="14"/>
      <c r="LJ197" s="14"/>
      <c r="LK197" s="14"/>
      <c r="LL197" s="14"/>
      <c r="LM197" s="14"/>
      <c r="LN197" s="14"/>
      <c r="LO197" s="14"/>
      <c r="LP197" s="14"/>
      <c r="LQ197" s="14"/>
      <c r="LR197" s="14"/>
      <c r="LS197" s="14"/>
      <c r="LT197" s="14"/>
      <c r="LU197" s="14"/>
      <c r="LV197" s="14"/>
      <c r="LW197" s="14"/>
      <c r="LX197" s="14"/>
      <c r="LY197" s="14"/>
      <c r="LZ197" s="14"/>
      <c r="MA197" s="14"/>
      <c r="MB197" s="14"/>
      <c r="MC197" s="14"/>
      <c r="MD197" s="14"/>
      <c r="ME197" s="14"/>
      <c r="MF197" s="14"/>
      <c r="MG197" s="14"/>
      <c r="MH197" s="14"/>
      <c r="MI197" s="14"/>
      <c r="MJ197" s="14"/>
      <c r="MK197" s="14"/>
      <c r="ML197" s="14"/>
      <c r="MM197" s="14"/>
      <c r="MN197" s="14"/>
      <c r="MO197" s="14"/>
      <c r="MP197" s="14"/>
      <c r="MQ197" s="14"/>
      <c r="MR197" s="14"/>
      <c r="MS197" s="14"/>
      <c r="MT197" s="14"/>
      <c r="MU197" s="14"/>
      <c r="MV197" s="14"/>
      <c r="MW197" s="14"/>
      <c r="MX197" s="14"/>
      <c r="MY197" s="14"/>
      <c r="MZ197" s="14"/>
      <c r="NA197" s="14"/>
      <c r="NB197" s="14"/>
      <c r="NC197" s="14"/>
      <c r="ND197" s="14"/>
      <c r="NE197" s="14"/>
      <c r="NF197" s="14"/>
      <c r="NG197" s="14"/>
      <c r="NH197" s="14"/>
      <c r="NI197" s="14"/>
      <c r="NJ197" s="14"/>
      <c r="NK197" s="14"/>
      <c r="NL197" s="14"/>
      <c r="NM197" s="14"/>
      <c r="NN197" s="14"/>
      <c r="NO197" s="14"/>
      <c r="NP197" s="14"/>
      <c r="NQ197" s="14"/>
      <c r="NR197" s="14"/>
      <c r="NS197" s="14"/>
      <c r="NT197" s="14"/>
      <c r="NU197" s="14"/>
      <c r="NV197" s="14"/>
      <c r="NW197" s="14"/>
      <c r="NX197" s="14"/>
      <c r="NY197" s="14"/>
      <c r="NZ197" s="14"/>
      <c r="OA197" s="14"/>
      <c r="OB197" s="14"/>
      <c r="OC197" s="14"/>
      <c r="OD197" s="14"/>
      <c r="OE197" s="14"/>
      <c r="OF197" s="14"/>
      <c r="OG197" s="14"/>
      <c r="OH197" s="14"/>
      <c r="OI197" s="14"/>
      <c r="OJ197" s="14"/>
      <c r="OK197" s="14"/>
      <c r="OL197" s="14"/>
      <c r="OM197" s="14"/>
      <c r="ON197" s="14"/>
      <c r="OO197" s="14"/>
      <c r="OP197" s="14"/>
      <c r="OQ197" s="14"/>
      <c r="OR197" s="14"/>
      <c r="OS197" s="14"/>
      <c r="OT197" s="14"/>
      <c r="OU197" s="14"/>
      <c r="OV197" s="14"/>
      <c r="OW197" s="14"/>
      <c r="OX197" s="14"/>
      <c r="OY197" s="14"/>
      <c r="OZ197" s="14"/>
      <c r="PA197" s="14"/>
      <c r="PB197" s="14"/>
      <c r="PC197" s="14"/>
      <c r="PD197" s="14"/>
      <c r="PE197" s="14"/>
      <c r="PF197" s="14"/>
      <c r="PG197" s="14"/>
      <c r="PH197" s="14"/>
      <c r="PI197" s="14"/>
      <c r="PJ197" s="14"/>
      <c r="PK197" s="14"/>
      <c r="PL197" s="14"/>
      <c r="PM197" s="14"/>
      <c r="PN197" s="14"/>
      <c r="PO197" s="14"/>
      <c r="PP197" s="14"/>
      <c r="PQ197" s="14"/>
      <c r="PR197" s="14"/>
      <c r="PS197" s="14"/>
      <c r="PT197" s="14"/>
      <c r="PU197" s="14"/>
      <c r="PV197" s="14"/>
      <c r="PW197" s="14"/>
      <c r="PX197" s="14"/>
      <c r="PY197" s="14"/>
      <c r="PZ197" s="14"/>
      <c r="QA197" s="14"/>
      <c r="QB197" s="14"/>
      <c r="QC197" s="14"/>
      <c r="QD197" s="14"/>
      <c r="QE197" s="14"/>
      <c r="QF197" s="14"/>
      <c r="QG197" s="14"/>
      <c r="QH197" s="14"/>
      <c r="QI197" s="14"/>
      <c r="QJ197" s="14"/>
      <c r="QK197" s="14"/>
      <c r="QL197" s="14"/>
      <c r="QM197" s="14"/>
      <c r="QN197" s="14"/>
      <c r="QO197" s="14"/>
      <c r="QP197" s="14"/>
      <c r="QQ197" s="14"/>
      <c r="QR197" s="14"/>
      <c r="QS197" s="14"/>
      <c r="QT197" s="14"/>
      <c r="QU197" s="14"/>
      <c r="QV197" s="14"/>
      <c r="QW197" s="14"/>
      <c r="QX197" s="14"/>
      <c r="QY197" s="14"/>
      <c r="QZ197" s="14"/>
      <c r="RA197" s="14"/>
      <c r="RB197" s="14"/>
      <c r="RC197" s="14"/>
      <c r="RD197" s="14"/>
      <c r="RE197" s="14"/>
      <c r="RF197" s="14"/>
      <c r="RG197" s="14"/>
      <c r="RH197" s="14"/>
      <c r="RI197" s="14"/>
      <c r="RJ197" s="14"/>
      <c r="RK197" s="14"/>
      <c r="RL197" s="14"/>
      <c r="RM197" s="14"/>
      <c r="RN197" s="14"/>
      <c r="RO197" s="14"/>
      <c r="RP197" s="14"/>
      <c r="RQ197" s="14"/>
      <c r="RR197" s="14"/>
      <c r="RS197" s="14"/>
      <c r="RT197" s="14"/>
      <c r="RU197" s="14"/>
      <c r="RV197" s="14"/>
      <c r="RW197" s="14"/>
      <c r="RX197" s="14"/>
      <c r="RY197" s="14"/>
      <c r="RZ197" s="14"/>
      <c r="SA197" s="14"/>
      <c r="SB197" s="14"/>
      <c r="SC197" s="14"/>
      <c r="SD197" s="14"/>
      <c r="SE197" s="14"/>
      <c r="SF197" s="14"/>
      <c r="SG197" s="14"/>
      <c r="SH197" s="14"/>
      <c r="SI197" s="14"/>
      <c r="SJ197" s="14"/>
      <c r="SK197" s="14"/>
      <c r="SL197" s="14"/>
      <c r="SM197" s="14"/>
      <c r="SN197" s="14"/>
      <c r="SO197" s="14"/>
      <c r="SP197" s="14"/>
      <c r="SQ197" s="14"/>
      <c r="SR197" s="14"/>
    </row>
    <row r="198" spans="1:512" s="262" customFormat="1" ht="32.25" customHeight="1" x14ac:dyDescent="0.25">
      <c r="A198" s="1617" t="s">
        <v>1298</v>
      </c>
      <c r="B198" s="1307" t="s">
        <v>1299</v>
      </c>
      <c r="C198" s="1307" t="s">
        <v>1300</v>
      </c>
      <c r="D198" s="264" t="s">
        <v>1303</v>
      </c>
      <c r="E198" s="263">
        <v>44795</v>
      </c>
      <c r="F198" s="1307" t="s">
        <v>9</v>
      </c>
      <c r="IW198" s="14"/>
      <c r="IX198" s="14"/>
      <c r="IY198" s="14"/>
      <c r="IZ198" s="14"/>
      <c r="JA198" s="14"/>
      <c r="JB198" s="14"/>
      <c r="JC198" s="14"/>
      <c r="JD198" s="14"/>
      <c r="JE198" s="14"/>
      <c r="JF198" s="14"/>
      <c r="JG198" s="14"/>
      <c r="JH198" s="14"/>
      <c r="JI198" s="14"/>
      <c r="JJ198" s="14"/>
      <c r="JK198" s="14"/>
      <c r="JL198" s="14"/>
      <c r="JM198" s="14"/>
      <c r="JN198" s="14"/>
      <c r="JO198" s="14"/>
      <c r="JP198" s="14"/>
      <c r="JQ198" s="14"/>
      <c r="JR198" s="14"/>
      <c r="JS198" s="14"/>
      <c r="JT198" s="14"/>
      <c r="JU198" s="14"/>
      <c r="JV198" s="14"/>
      <c r="JW198" s="14"/>
      <c r="JX198" s="14"/>
      <c r="JY198" s="14"/>
      <c r="JZ198" s="14"/>
      <c r="KA198" s="14"/>
      <c r="KB198" s="14"/>
      <c r="KC198" s="14"/>
      <c r="KD198" s="14"/>
      <c r="KE198" s="14"/>
      <c r="KF198" s="14"/>
      <c r="KG198" s="14"/>
      <c r="KH198" s="14"/>
      <c r="KI198" s="14"/>
      <c r="KJ198" s="14"/>
      <c r="KK198" s="14"/>
      <c r="KL198" s="14"/>
      <c r="KM198" s="14"/>
      <c r="KN198" s="14"/>
      <c r="KO198" s="14"/>
      <c r="KP198" s="14"/>
      <c r="KQ198" s="14"/>
      <c r="KR198" s="14"/>
      <c r="KS198" s="14"/>
      <c r="KT198" s="14"/>
      <c r="KU198" s="14"/>
      <c r="KV198" s="14"/>
      <c r="KW198" s="14"/>
      <c r="KX198" s="14"/>
      <c r="KY198" s="14"/>
      <c r="KZ198" s="14"/>
      <c r="LA198" s="14"/>
      <c r="LB198" s="14"/>
      <c r="LC198" s="14"/>
      <c r="LD198" s="14"/>
      <c r="LE198" s="14"/>
      <c r="LF198" s="14"/>
      <c r="LG198" s="14"/>
      <c r="LH198" s="14"/>
      <c r="LI198" s="14"/>
      <c r="LJ198" s="14"/>
      <c r="LK198" s="14"/>
      <c r="LL198" s="14"/>
      <c r="LM198" s="14"/>
      <c r="LN198" s="14"/>
      <c r="LO198" s="14"/>
      <c r="LP198" s="14"/>
      <c r="LQ198" s="14"/>
      <c r="LR198" s="14"/>
      <c r="LS198" s="14"/>
      <c r="LT198" s="14"/>
      <c r="LU198" s="14"/>
      <c r="LV198" s="14"/>
      <c r="LW198" s="14"/>
      <c r="LX198" s="14"/>
      <c r="LY198" s="14"/>
      <c r="LZ198" s="14"/>
      <c r="MA198" s="14"/>
      <c r="MB198" s="14"/>
      <c r="MC198" s="14"/>
      <c r="MD198" s="14"/>
      <c r="ME198" s="14"/>
      <c r="MF198" s="14"/>
      <c r="MG198" s="14"/>
      <c r="MH198" s="14"/>
      <c r="MI198" s="14"/>
      <c r="MJ198" s="14"/>
      <c r="MK198" s="14"/>
      <c r="ML198" s="14"/>
      <c r="MM198" s="14"/>
      <c r="MN198" s="14"/>
      <c r="MO198" s="14"/>
      <c r="MP198" s="14"/>
      <c r="MQ198" s="14"/>
      <c r="MR198" s="14"/>
      <c r="MS198" s="14"/>
      <c r="MT198" s="14"/>
      <c r="MU198" s="14"/>
      <c r="MV198" s="14"/>
      <c r="MW198" s="14"/>
      <c r="MX198" s="14"/>
      <c r="MY198" s="14"/>
      <c r="MZ198" s="14"/>
      <c r="NA198" s="14"/>
      <c r="NB198" s="14"/>
      <c r="NC198" s="14"/>
      <c r="ND198" s="14"/>
      <c r="NE198" s="14"/>
      <c r="NF198" s="14"/>
      <c r="NG198" s="14"/>
      <c r="NH198" s="14"/>
      <c r="NI198" s="14"/>
      <c r="NJ198" s="14"/>
      <c r="NK198" s="14"/>
      <c r="NL198" s="14"/>
      <c r="NM198" s="14"/>
      <c r="NN198" s="14"/>
      <c r="NO198" s="14"/>
      <c r="NP198" s="14"/>
      <c r="NQ198" s="14"/>
      <c r="NR198" s="14"/>
      <c r="NS198" s="14"/>
      <c r="NT198" s="14"/>
      <c r="NU198" s="14"/>
      <c r="NV198" s="14"/>
      <c r="NW198" s="14"/>
      <c r="NX198" s="14"/>
      <c r="NY198" s="14"/>
      <c r="NZ198" s="14"/>
      <c r="OA198" s="14"/>
      <c r="OB198" s="14"/>
      <c r="OC198" s="14"/>
      <c r="OD198" s="14"/>
      <c r="OE198" s="14"/>
      <c r="OF198" s="14"/>
      <c r="OG198" s="14"/>
      <c r="OH198" s="14"/>
      <c r="OI198" s="14"/>
      <c r="OJ198" s="14"/>
      <c r="OK198" s="14"/>
      <c r="OL198" s="14"/>
      <c r="OM198" s="14"/>
      <c r="ON198" s="14"/>
      <c r="OO198" s="14"/>
      <c r="OP198" s="14"/>
      <c r="OQ198" s="14"/>
      <c r="OR198" s="14"/>
      <c r="OS198" s="14"/>
      <c r="OT198" s="14"/>
      <c r="OU198" s="14"/>
      <c r="OV198" s="14"/>
      <c r="OW198" s="14"/>
      <c r="OX198" s="14"/>
      <c r="OY198" s="14"/>
      <c r="OZ198" s="14"/>
      <c r="PA198" s="14"/>
      <c r="PB198" s="14"/>
      <c r="PC198" s="14"/>
      <c r="PD198" s="14"/>
      <c r="PE198" s="14"/>
      <c r="PF198" s="14"/>
      <c r="PG198" s="14"/>
      <c r="PH198" s="14"/>
      <c r="PI198" s="14"/>
      <c r="PJ198" s="14"/>
      <c r="PK198" s="14"/>
      <c r="PL198" s="14"/>
      <c r="PM198" s="14"/>
      <c r="PN198" s="14"/>
      <c r="PO198" s="14"/>
      <c r="PP198" s="14"/>
      <c r="PQ198" s="14"/>
      <c r="PR198" s="14"/>
      <c r="PS198" s="14"/>
      <c r="PT198" s="14"/>
      <c r="PU198" s="14"/>
      <c r="PV198" s="14"/>
      <c r="PW198" s="14"/>
      <c r="PX198" s="14"/>
      <c r="PY198" s="14"/>
      <c r="PZ198" s="14"/>
      <c r="QA198" s="14"/>
      <c r="QB198" s="14"/>
      <c r="QC198" s="14"/>
      <c r="QD198" s="14"/>
      <c r="QE198" s="14"/>
      <c r="QF198" s="14"/>
      <c r="QG198" s="14"/>
      <c r="QH198" s="14"/>
      <c r="QI198" s="14"/>
      <c r="QJ198" s="14"/>
      <c r="QK198" s="14"/>
      <c r="QL198" s="14"/>
      <c r="QM198" s="14"/>
      <c r="QN198" s="14"/>
      <c r="QO198" s="14"/>
      <c r="QP198" s="14"/>
      <c r="QQ198" s="14"/>
      <c r="QR198" s="14"/>
      <c r="QS198" s="14"/>
      <c r="QT198" s="14"/>
      <c r="QU198" s="14"/>
      <c r="QV198" s="14"/>
      <c r="QW198" s="14"/>
      <c r="QX198" s="14"/>
      <c r="QY198" s="14"/>
      <c r="QZ198" s="14"/>
      <c r="RA198" s="14"/>
      <c r="RB198" s="14"/>
      <c r="RC198" s="14"/>
      <c r="RD198" s="14"/>
      <c r="RE198" s="14"/>
      <c r="RF198" s="14"/>
      <c r="RG198" s="14"/>
      <c r="RH198" s="14"/>
      <c r="RI198" s="14"/>
      <c r="RJ198" s="14"/>
      <c r="RK198" s="14"/>
      <c r="RL198" s="14"/>
      <c r="RM198" s="14"/>
      <c r="RN198" s="14"/>
      <c r="RO198" s="14"/>
      <c r="RP198" s="14"/>
      <c r="RQ198" s="14"/>
      <c r="RR198" s="14"/>
      <c r="RS198" s="14"/>
      <c r="RT198" s="14"/>
      <c r="RU198" s="14"/>
      <c r="RV198" s="14"/>
      <c r="RW198" s="14"/>
      <c r="RX198" s="14"/>
      <c r="RY198" s="14"/>
      <c r="RZ198" s="14"/>
      <c r="SA198" s="14"/>
      <c r="SB198" s="14"/>
      <c r="SC198" s="14"/>
      <c r="SD198" s="14"/>
      <c r="SE198" s="14"/>
      <c r="SF198" s="14"/>
      <c r="SG198" s="14"/>
      <c r="SH198" s="14"/>
      <c r="SI198" s="14"/>
      <c r="SJ198" s="14"/>
      <c r="SK198" s="14"/>
      <c r="SL198" s="14"/>
      <c r="SM198" s="14"/>
      <c r="SN198" s="14"/>
      <c r="SO198" s="14"/>
      <c r="SP198" s="14"/>
      <c r="SQ198" s="14"/>
      <c r="SR198" s="14"/>
    </row>
    <row r="199" spans="1:512" s="262" customFormat="1" ht="32.25" customHeight="1" x14ac:dyDescent="0.25">
      <c r="A199" s="1617" t="s">
        <v>1298</v>
      </c>
      <c r="B199" s="1307" t="s">
        <v>1299</v>
      </c>
      <c r="C199" s="1307" t="s">
        <v>1300</v>
      </c>
      <c r="D199" s="264" t="s">
        <v>1304</v>
      </c>
      <c r="E199" s="263">
        <v>45160</v>
      </c>
      <c r="F199" s="1307" t="s">
        <v>9</v>
      </c>
      <c r="IW199" s="14"/>
      <c r="IX199" s="14"/>
      <c r="IY199" s="14"/>
      <c r="IZ199" s="14"/>
      <c r="JA199" s="14"/>
      <c r="JB199" s="14"/>
      <c r="JC199" s="14"/>
      <c r="JD199" s="14"/>
      <c r="JE199" s="14"/>
      <c r="JF199" s="14"/>
      <c r="JG199" s="14"/>
      <c r="JH199" s="14"/>
      <c r="JI199" s="14"/>
      <c r="JJ199" s="14"/>
      <c r="JK199" s="14"/>
      <c r="JL199" s="14"/>
      <c r="JM199" s="14"/>
      <c r="JN199" s="14"/>
      <c r="JO199" s="14"/>
      <c r="JP199" s="14"/>
      <c r="JQ199" s="14"/>
      <c r="JR199" s="14"/>
      <c r="JS199" s="14"/>
      <c r="JT199" s="14"/>
      <c r="JU199" s="14"/>
      <c r="JV199" s="14"/>
      <c r="JW199" s="14"/>
      <c r="JX199" s="14"/>
      <c r="JY199" s="14"/>
      <c r="JZ199" s="14"/>
      <c r="KA199" s="14"/>
      <c r="KB199" s="14"/>
      <c r="KC199" s="14"/>
      <c r="KD199" s="14"/>
      <c r="KE199" s="14"/>
      <c r="KF199" s="14"/>
      <c r="KG199" s="14"/>
      <c r="KH199" s="14"/>
      <c r="KI199" s="14"/>
      <c r="KJ199" s="14"/>
      <c r="KK199" s="14"/>
      <c r="KL199" s="14"/>
      <c r="KM199" s="14"/>
      <c r="KN199" s="14"/>
      <c r="KO199" s="14"/>
      <c r="KP199" s="14"/>
      <c r="KQ199" s="14"/>
      <c r="KR199" s="14"/>
      <c r="KS199" s="14"/>
      <c r="KT199" s="14"/>
      <c r="KU199" s="14"/>
      <c r="KV199" s="14"/>
      <c r="KW199" s="14"/>
      <c r="KX199" s="14"/>
      <c r="KY199" s="14"/>
      <c r="KZ199" s="14"/>
      <c r="LA199" s="14"/>
      <c r="LB199" s="14"/>
      <c r="LC199" s="14"/>
      <c r="LD199" s="14"/>
      <c r="LE199" s="14"/>
      <c r="LF199" s="14"/>
      <c r="LG199" s="14"/>
      <c r="LH199" s="14"/>
      <c r="LI199" s="14"/>
      <c r="LJ199" s="14"/>
      <c r="LK199" s="14"/>
      <c r="LL199" s="14"/>
      <c r="LM199" s="14"/>
      <c r="LN199" s="14"/>
      <c r="LO199" s="14"/>
      <c r="LP199" s="14"/>
      <c r="LQ199" s="14"/>
      <c r="LR199" s="14"/>
      <c r="LS199" s="14"/>
      <c r="LT199" s="14"/>
      <c r="LU199" s="14"/>
      <c r="LV199" s="14"/>
      <c r="LW199" s="14"/>
      <c r="LX199" s="14"/>
      <c r="LY199" s="14"/>
      <c r="LZ199" s="14"/>
      <c r="MA199" s="14"/>
      <c r="MB199" s="14"/>
      <c r="MC199" s="14"/>
      <c r="MD199" s="14"/>
      <c r="ME199" s="14"/>
      <c r="MF199" s="14"/>
      <c r="MG199" s="14"/>
      <c r="MH199" s="14"/>
      <c r="MI199" s="14"/>
      <c r="MJ199" s="14"/>
      <c r="MK199" s="14"/>
      <c r="ML199" s="14"/>
      <c r="MM199" s="14"/>
      <c r="MN199" s="14"/>
      <c r="MO199" s="14"/>
      <c r="MP199" s="14"/>
      <c r="MQ199" s="14"/>
      <c r="MR199" s="14"/>
      <c r="MS199" s="14"/>
      <c r="MT199" s="14"/>
      <c r="MU199" s="14"/>
      <c r="MV199" s="14"/>
      <c r="MW199" s="14"/>
      <c r="MX199" s="14"/>
      <c r="MY199" s="14"/>
      <c r="MZ199" s="14"/>
      <c r="NA199" s="14"/>
      <c r="NB199" s="14"/>
      <c r="NC199" s="14"/>
      <c r="ND199" s="14"/>
      <c r="NE199" s="14"/>
      <c r="NF199" s="14"/>
      <c r="NG199" s="14"/>
      <c r="NH199" s="14"/>
      <c r="NI199" s="14"/>
      <c r="NJ199" s="14"/>
      <c r="NK199" s="14"/>
      <c r="NL199" s="14"/>
      <c r="NM199" s="14"/>
      <c r="NN199" s="14"/>
      <c r="NO199" s="14"/>
      <c r="NP199" s="14"/>
      <c r="NQ199" s="14"/>
      <c r="NR199" s="14"/>
      <c r="NS199" s="14"/>
      <c r="NT199" s="14"/>
      <c r="NU199" s="14"/>
      <c r="NV199" s="14"/>
      <c r="NW199" s="14"/>
      <c r="NX199" s="14"/>
      <c r="NY199" s="14"/>
      <c r="NZ199" s="14"/>
      <c r="OA199" s="14"/>
      <c r="OB199" s="14"/>
      <c r="OC199" s="14"/>
      <c r="OD199" s="14"/>
      <c r="OE199" s="14"/>
      <c r="OF199" s="14"/>
      <c r="OG199" s="14"/>
      <c r="OH199" s="14"/>
      <c r="OI199" s="14"/>
      <c r="OJ199" s="14"/>
      <c r="OK199" s="14"/>
      <c r="OL199" s="14"/>
      <c r="OM199" s="14"/>
      <c r="ON199" s="14"/>
      <c r="OO199" s="14"/>
      <c r="OP199" s="14"/>
      <c r="OQ199" s="14"/>
      <c r="OR199" s="14"/>
      <c r="OS199" s="14"/>
      <c r="OT199" s="14"/>
      <c r="OU199" s="14"/>
      <c r="OV199" s="14"/>
      <c r="OW199" s="14"/>
      <c r="OX199" s="14"/>
      <c r="OY199" s="14"/>
      <c r="OZ199" s="14"/>
      <c r="PA199" s="14"/>
      <c r="PB199" s="14"/>
      <c r="PC199" s="14"/>
      <c r="PD199" s="14"/>
      <c r="PE199" s="14"/>
      <c r="PF199" s="14"/>
      <c r="PG199" s="14"/>
      <c r="PH199" s="14"/>
      <c r="PI199" s="14"/>
      <c r="PJ199" s="14"/>
      <c r="PK199" s="14"/>
      <c r="PL199" s="14"/>
      <c r="PM199" s="14"/>
      <c r="PN199" s="14"/>
      <c r="PO199" s="14"/>
      <c r="PP199" s="14"/>
      <c r="PQ199" s="14"/>
      <c r="PR199" s="14"/>
      <c r="PS199" s="14"/>
      <c r="PT199" s="14"/>
      <c r="PU199" s="14"/>
      <c r="PV199" s="14"/>
      <c r="PW199" s="14"/>
      <c r="PX199" s="14"/>
      <c r="PY199" s="14"/>
      <c r="PZ199" s="14"/>
      <c r="QA199" s="14"/>
      <c r="QB199" s="14"/>
      <c r="QC199" s="14"/>
      <c r="QD199" s="14"/>
      <c r="QE199" s="14"/>
      <c r="QF199" s="14"/>
      <c r="QG199" s="14"/>
      <c r="QH199" s="14"/>
      <c r="QI199" s="14"/>
      <c r="QJ199" s="14"/>
      <c r="QK199" s="14"/>
      <c r="QL199" s="14"/>
      <c r="QM199" s="14"/>
      <c r="QN199" s="14"/>
      <c r="QO199" s="14"/>
      <c r="QP199" s="14"/>
      <c r="QQ199" s="14"/>
      <c r="QR199" s="14"/>
      <c r="QS199" s="14"/>
      <c r="QT199" s="14"/>
      <c r="QU199" s="14"/>
      <c r="QV199" s="14"/>
      <c r="QW199" s="14"/>
      <c r="QX199" s="14"/>
      <c r="QY199" s="14"/>
      <c r="QZ199" s="14"/>
      <c r="RA199" s="14"/>
      <c r="RB199" s="14"/>
      <c r="RC199" s="14"/>
      <c r="RD199" s="14"/>
      <c r="RE199" s="14"/>
      <c r="RF199" s="14"/>
      <c r="RG199" s="14"/>
      <c r="RH199" s="14"/>
      <c r="RI199" s="14"/>
      <c r="RJ199" s="14"/>
      <c r="RK199" s="14"/>
      <c r="RL199" s="14"/>
      <c r="RM199" s="14"/>
      <c r="RN199" s="14"/>
      <c r="RO199" s="14"/>
      <c r="RP199" s="14"/>
      <c r="RQ199" s="14"/>
      <c r="RR199" s="14"/>
      <c r="RS199" s="14"/>
      <c r="RT199" s="14"/>
      <c r="RU199" s="14"/>
      <c r="RV199" s="14"/>
      <c r="RW199" s="14"/>
      <c r="RX199" s="14"/>
      <c r="RY199" s="14"/>
      <c r="RZ199" s="14"/>
      <c r="SA199" s="14"/>
      <c r="SB199" s="14"/>
      <c r="SC199" s="14"/>
      <c r="SD199" s="14"/>
      <c r="SE199" s="14"/>
      <c r="SF199" s="14"/>
      <c r="SG199" s="14"/>
      <c r="SH199" s="14"/>
      <c r="SI199" s="14"/>
      <c r="SJ199" s="14"/>
      <c r="SK199" s="14"/>
      <c r="SL199" s="14"/>
      <c r="SM199" s="14"/>
      <c r="SN199" s="14"/>
      <c r="SO199" s="14"/>
      <c r="SP199" s="14"/>
      <c r="SQ199" s="14"/>
      <c r="SR199" s="14"/>
    </row>
    <row r="200" spans="1:512" s="262" customFormat="1" ht="32.25" customHeight="1" x14ac:dyDescent="0.25">
      <c r="A200" s="1617" t="s">
        <v>1638</v>
      </c>
      <c r="B200" s="1307" t="s">
        <v>1348</v>
      </c>
      <c r="C200" s="1307" t="s">
        <v>1349</v>
      </c>
      <c r="D200" s="264" t="s">
        <v>1350</v>
      </c>
      <c r="E200" s="263">
        <v>44565</v>
      </c>
      <c r="F200" s="1307" t="s">
        <v>836</v>
      </c>
      <c r="IW200" s="14"/>
      <c r="IX200" s="14"/>
      <c r="IY200" s="14"/>
      <c r="IZ200" s="14"/>
      <c r="JA200" s="14"/>
      <c r="JB200" s="14"/>
      <c r="JC200" s="14"/>
      <c r="JD200" s="14"/>
      <c r="JE200" s="14"/>
      <c r="JF200" s="14"/>
      <c r="JG200" s="14"/>
      <c r="JH200" s="14"/>
      <c r="JI200" s="14"/>
      <c r="JJ200" s="14"/>
      <c r="JK200" s="14"/>
      <c r="JL200" s="14"/>
      <c r="JM200" s="14"/>
      <c r="JN200" s="14"/>
      <c r="JO200" s="14"/>
      <c r="JP200" s="14"/>
      <c r="JQ200" s="14"/>
      <c r="JR200" s="14"/>
      <c r="JS200" s="14"/>
      <c r="JT200" s="14"/>
      <c r="JU200" s="14"/>
      <c r="JV200" s="14"/>
      <c r="JW200" s="14"/>
      <c r="JX200" s="14"/>
      <c r="JY200" s="14"/>
      <c r="JZ200" s="14"/>
      <c r="KA200" s="14"/>
      <c r="KB200" s="14"/>
      <c r="KC200" s="14"/>
      <c r="KD200" s="14"/>
      <c r="KE200" s="14"/>
      <c r="KF200" s="14"/>
      <c r="KG200" s="14"/>
      <c r="KH200" s="14"/>
      <c r="KI200" s="14"/>
      <c r="KJ200" s="14"/>
      <c r="KK200" s="14"/>
      <c r="KL200" s="14"/>
      <c r="KM200" s="14"/>
      <c r="KN200" s="14"/>
      <c r="KO200" s="14"/>
      <c r="KP200" s="14"/>
      <c r="KQ200" s="14"/>
      <c r="KR200" s="14"/>
      <c r="KS200" s="14"/>
      <c r="KT200" s="14"/>
      <c r="KU200" s="14"/>
      <c r="KV200" s="14"/>
      <c r="KW200" s="14"/>
      <c r="KX200" s="14"/>
      <c r="KY200" s="14"/>
      <c r="KZ200" s="14"/>
      <c r="LA200" s="14"/>
      <c r="LB200" s="14"/>
      <c r="LC200" s="14"/>
      <c r="LD200" s="14"/>
      <c r="LE200" s="14"/>
      <c r="LF200" s="14"/>
      <c r="LG200" s="14"/>
      <c r="LH200" s="14"/>
      <c r="LI200" s="14"/>
      <c r="LJ200" s="14"/>
      <c r="LK200" s="14"/>
      <c r="LL200" s="14"/>
      <c r="LM200" s="14"/>
      <c r="LN200" s="14"/>
      <c r="LO200" s="14"/>
      <c r="LP200" s="14"/>
      <c r="LQ200" s="14"/>
      <c r="LR200" s="14"/>
      <c r="LS200" s="14"/>
      <c r="LT200" s="14"/>
      <c r="LU200" s="14"/>
      <c r="LV200" s="14"/>
      <c r="LW200" s="14"/>
      <c r="LX200" s="14"/>
      <c r="LY200" s="14"/>
      <c r="LZ200" s="14"/>
      <c r="MA200" s="14"/>
      <c r="MB200" s="14"/>
      <c r="MC200" s="14"/>
      <c r="MD200" s="14"/>
      <c r="ME200" s="14"/>
      <c r="MF200" s="14"/>
      <c r="MG200" s="14"/>
      <c r="MH200" s="14"/>
      <c r="MI200" s="14"/>
      <c r="MJ200" s="14"/>
      <c r="MK200" s="14"/>
      <c r="ML200" s="14"/>
      <c r="MM200" s="14"/>
      <c r="MN200" s="14"/>
      <c r="MO200" s="14"/>
      <c r="MP200" s="14"/>
      <c r="MQ200" s="14"/>
      <c r="MR200" s="14"/>
      <c r="MS200" s="14"/>
      <c r="MT200" s="14"/>
      <c r="MU200" s="14"/>
      <c r="MV200" s="14"/>
      <c r="MW200" s="14"/>
      <c r="MX200" s="14"/>
      <c r="MY200" s="14"/>
      <c r="MZ200" s="14"/>
      <c r="NA200" s="14"/>
      <c r="NB200" s="14"/>
      <c r="NC200" s="14"/>
      <c r="ND200" s="14"/>
      <c r="NE200" s="14"/>
      <c r="NF200" s="14"/>
      <c r="NG200" s="14"/>
      <c r="NH200" s="14"/>
      <c r="NI200" s="14"/>
      <c r="NJ200" s="14"/>
      <c r="NK200" s="14"/>
      <c r="NL200" s="14"/>
      <c r="NM200" s="14"/>
      <c r="NN200" s="14"/>
      <c r="NO200" s="14"/>
      <c r="NP200" s="14"/>
      <c r="NQ200" s="14"/>
      <c r="NR200" s="14"/>
      <c r="NS200" s="14"/>
      <c r="NT200" s="14"/>
      <c r="NU200" s="14"/>
      <c r="NV200" s="14"/>
      <c r="NW200" s="14"/>
      <c r="NX200" s="14"/>
      <c r="NY200" s="14"/>
      <c r="NZ200" s="14"/>
      <c r="OA200" s="14"/>
      <c r="OB200" s="14"/>
      <c r="OC200" s="14"/>
      <c r="OD200" s="14"/>
      <c r="OE200" s="14"/>
      <c r="OF200" s="14"/>
      <c r="OG200" s="14"/>
      <c r="OH200" s="14"/>
      <c r="OI200" s="14"/>
      <c r="OJ200" s="14"/>
      <c r="OK200" s="14"/>
      <c r="OL200" s="14"/>
      <c r="OM200" s="14"/>
      <c r="ON200" s="14"/>
      <c r="OO200" s="14"/>
      <c r="OP200" s="14"/>
      <c r="OQ200" s="14"/>
      <c r="OR200" s="14"/>
      <c r="OS200" s="14"/>
      <c r="OT200" s="14"/>
      <c r="OU200" s="14"/>
      <c r="OV200" s="14"/>
      <c r="OW200" s="14"/>
      <c r="OX200" s="14"/>
      <c r="OY200" s="14"/>
      <c r="OZ200" s="14"/>
      <c r="PA200" s="14"/>
      <c r="PB200" s="14"/>
      <c r="PC200" s="14"/>
      <c r="PD200" s="14"/>
      <c r="PE200" s="14"/>
      <c r="PF200" s="14"/>
      <c r="PG200" s="14"/>
      <c r="PH200" s="14"/>
      <c r="PI200" s="14"/>
      <c r="PJ200" s="14"/>
      <c r="PK200" s="14"/>
      <c r="PL200" s="14"/>
      <c r="PM200" s="14"/>
      <c r="PN200" s="14"/>
      <c r="PO200" s="14"/>
      <c r="PP200" s="14"/>
      <c r="PQ200" s="14"/>
      <c r="PR200" s="14"/>
      <c r="PS200" s="14"/>
      <c r="PT200" s="14"/>
      <c r="PU200" s="14"/>
      <c r="PV200" s="14"/>
      <c r="PW200" s="14"/>
      <c r="PX200" s="14"/>
      <c r="PY200" s="14"/>
      <c r="PZ200" s="14"/>
      <c r="QA200" s="14"/>
      <c r="QB200" s="14"/>
      <c r="QC200" s="14"/>
      <c r="QD200" s="14"/>
      <c r="QE200" s="14"/>
      <c r="QF200" s="14"/>
      <c r="QG200" s="14"/>
      <c r="QH200" s="14"/>
      <c r="QI200" s="14"/>
      <c r="QJ200" s="14"/>
      <c r="QK200" s="14"/>
      <c r="QL200" s="14"/>
      <c r="QM200" s="14"/>
      <c r="QN200" s="14"/>
      <c r="QO200" s="14"/>
      <c r="QP200" s="14"/>
      <c r="QQ200" s="14"/>
      <c r="QR200" s="14"/>
      <c r="QS200" s="14"/>
      <c r="QT200" s="14"/>
      <c r="QU200" s="14"/>
      <c r="QV200" s="14"/>
      <c r="QW200" s="14"/>
      <c r="QX200" s="14"/>
      <c r="QY200" s="14"/>
      <c r="QZ200" s="14"/>
      <c r="RA200" s="14"/>
      <c r="RB200" s="14"/>
      <c r="RC200" s="14"/>
      <c r="RD200" s="14"/>
      <c r="RE200" s="14"/>
      <c r="RF200" s="14"/>
      <c r="RG200" s="14"/>
      <c r="RH200" s="14"/>
      <c r="RI200" s="14"/>
      <c r="RJ200" s="14"/>
      <c r="RK200" s="14"/>
      <c r="RL200" s="14"/>
      <c r="RM200" s="14"/>
      <c r="RN200" s="14"/>
      <c r="RO200" s="14"/>
      <c r="RP200" s="14"/>
      <c r="RQ200" s="14"/>
      <c r="RR200" s="14"/>
      <c r="RS200" s="14"/>
      <c r="RT200" s="14"/>
      <c r="RU200" s="14"/>
      <c r="RV200" s="14"/>
      <c r="RW200" s="14"/>
      <c r="RX200" s="14"/>
      <c r="RY200" s="14"/>
      <c r="RZ200" s="14"/>
      <c r="SA200" s="14"/>
      <c r="SB200" s="14"/>
      <c r="SC200" s="14"/>
      <c r="SD200" s="14"/>
      <c r="SE200" s="14"/>
      <c r="SF200" s="14"/>
      <c r="SG200" s="14"/>
      <c r="SH200" s="14"/>
      <c r="SI200" s="14"/>
      <c r="SJ200" s="14"/>
      <c r="SK200" s="14"/>
      <c r="SL200" s="14"/>
      <c r="SM200" s="14"/>
      <c r="SN200" s="14"/>
      <c r="SO200" s="14"/>
      <c r="SP200" s="14"/>
      <c r="SQ200" s="14"/>
      <c r="SR200" s="14"/>
    </row>
    <row r="201" spans="1:512" s="262" customFormat="1" ht="32.25" customHeight="1" x14ac:dyDescent="0.25">
      <c r="A201" s="1617" t="s">
        <v>1347</v>
      </c>
      <c r="B201" s="1307" t="s">
        <v>1348</v>
      </c>
      <c r="C201" s="1307" t="s">
        <v>1349</v>
      </c>
      <c r="D201" s="264" t="s">
        <v>1351</v>
      </c>
      <c r="E201" s="263">
        <v>45661</v>
      </c>
      <c r="F201" s="1307" t="s">
        <v>836</v>
      </c>
      <c r="IW201" s="14"/>
      <c r="IX201" s="14"/>
      <c r="IY201" s="14"/>
      <c r="IZ201" s="14"/>
      <c r="JA201" s="14"/>
      <c r="JB201" s="14"/>
      <c r="JC201" s="14"/>
      <c r="JD201" s="14"/>
      <c r="JE201" s="14"/>
      <c r="JF201" s="14"/>
      <c r="JG201" s="14"/>
      <c r="JH201" s="14"/>
      <c r="JI201" s="14"/>
      <c r="JJ201" s="14"/>
      <c r="JK201" s="14"/>
      <c r="JL201" s="14"/>
      <c r="JM201" s="14"/>
      <c r="JN201" s="14"/>
      <c r="JO201" s="14"/>
      <c r="JP201" s="14"/>
      <c r="JQ201" s="14"/>
      <c r="JR201" s="14"/>
      <c r="JS201" s="14"/>
      <c r="JT201" s="14"/>
      <c r="JU201" s="14"/>
      <c r="JV201" s="14"/>
      <c r="JW201" s="14"/>
      <c r="JX201" s="14"/>
      <c r="JY201" s="14"/>
      <c r="JZ201" s="14"/>
      <c r="KA201" s="14"/>
      <c r="KB201" s="14"/>
      <c r="KC201" s="14"/>
      <c r="KD201" s="14"/>
      <c r="KE201" s="14"/>
      <c r="KF201" s="14"/>
      <c r="KG201" s="14"/>
      <c r="KH201" s="14"/>
      <c r="KI201" s="14"/>
      <c r="KJ201" s="14"/>
      <c r="KK201" s="14"/>
      <c r="KL201" s="14"/>
      <c r="KM201" s="14"/>
      <c r="KN201" s="14"/>
      <c r="KO201" s="14"/>
      <c r="KP201" s="14"/>
      <c r="KQ201" s="14"/>
      <c r="KR201" s="14"/>
      <c r="KS201" s="14"/>
      <c r="KT201" s="14"/>
      <c r="KU201" s="14"/>
      <c r="KV201" s="14"/>
      <c r="KW201" s="14"/>
      <c r="KX201" s="14"/>
      <c r="KY201" s="14"/>
      <c r="KZ201" s="14"/>
      <c r="LA201" s="14"/>
      <c r="LB201" s="14"/>
      <c r="LC201" s="14"/>
      <c r="LD201" s="14"/>
      <c r="LE201" s="14"/>
      <c r="LF201" s="14"/>
      <c r="LG201" s="14"/>
      <c r="LH201" s="14"/>
      <c r="LI201" s="14"/>
      <c r="LJ201" s="14"/>
      <c r="LK201" s="14"/>
      <c r="LL201" s="14"/>
      <c r="LM201" s="14"/>
      <c r="LN201" s="14"/>
      <c r="LO201" s="14"/>
      <c r="LP201" s="14"/>
      <c r="LQ201" s="14"/>
      <c r="LR201" s="14"/>
      <c r="LS201" s="14"/>
      <c r="LT201" s="14"/>
      <c r="LU201" s="14"/>
      <c r="LV201" s="14"/>
      <c r="LW201" s="14"/>
      <c r="LX201" s="14"/>
      <c r="LY201" s="14"/>
      <c r="LZ201" s="14"/>
      <c r="MA201" s="14"/>
      <c r="MB201" s="14"/>
      <c r="MC201" s="14"/>
      <c r="MD201" s="14"/>
      <c r="ME201" s="14"/>
      <c r="MF201" s="14"/>
      <c r="MG201" s="14"/>
      <c r="MH201" s="14"/>
      <c r="MI201" s="14"/>
      <c r="MJ201" s="14"/>
      <c r="MK201" s="14"/>
      <c r="ML201" s="14"/>
      <c r="MM201" s="14"/>
      <c r="MN201" s="14"/>
      <c r="MO201" s="14"/>
      <c r="MP201" s="14"/>
      <c r="MQ201" s="14"/>
      <c r="MR201" s="14"/>
      <c r="MS201" s="14"/>
      <c r="MT201" s="14"/>
      <c r="MU201" s="14"/>
      <c r="MV201" s="14"/>
      <c r="MW201" s="14"/>
      <c r="MX201" s="14"/>
      <c r="MY201" s="14"/>
      <c r="MZ201" s="14"/>
      <c r="NA201" s="14"/>
      <c r="NB201" s="14"/>
      <c r="NC201" s="14"/>
      <c r="ND201" s="14"/>
      <c r="NE201" s="14"/>
      <c r="NF201" s="14"/>
      <c r="NG201" s="14"/>
      <c r="NH201" s="14"/>
      <c r="NI201" s="14"/>
      <c r="NJ201" s="14"/>
      <c r="NK201" s="14"/>
      <c r="NL201" s="14"/>
      <c r="NM201" s="14"/>
      <c r="NN201" s="14"/>
      <c r="NO201" s="14"/>
      <c r="NP201" s="14"/>
      <c r="NQ201" s="14"/>
      <c r="NR201" s="14"/>
      <c r="NS201" s="14"/>
      <c r="NT201" s="14"/>
      <c r="NU201" s="14"/>
      <c r="NV201" s="14"/>
      <c r="NW201" s="14"/>
      <c r="NX201" s="14"/>
      <c r="NY201" s="14"/>
      <c r="NZ201" s="14"/>
      <c r="OA201" s="14"/>
      <c r="OB201" s="14"/>
      <c r="OC201" s="14"/>
      <c r="OD201" s="14"/>
      <c r="OE201" s="14"/>
      <c r="OF201" s="14"/>
      <c r="OG201" s="14"/>
      <c r="OH201" s="14"/>
      <c r="OI201" s="14"/>
      <c r="OJ201" s="14"/>
      <c r="OK201" s="14"/>
      <c r="OL201" s="14"/>
      <c r="OM201" s="14"/>
      <c r="ON201" s="14"/>
      <c r="OO201" s="14"/>
      <c r="OP201" s="14"/>
      <c r="OQ201" s="14"/>
      <c r="OR201" s="14"/>
      <c r="OS201" s="14"/>
      <c r="OT201" s="14"/>
      <c r="OU201" s="14"/>
      <c r="OV201" s="14"/>
      <c r="OW201" s="14"/>
      <c r="OX201" s="14"/>
      <c r="OY201" s="14"/>
      <c r="OZ201" s="14"/>
      <c r="PA201" s="14"/>
      <c r="PB201" s="14"/>
      <c r="PC201" s="14"/>
      <c r="PD201" s="14"/>
      <c r="PE201" s="14"/>
      <c r="PF201" s="14"/>
      <c r="PG201" s="14"/>
      <c r="PH201" s="14"/>
      <c r="PI201" s="14"/>
      <c r="PJ201" s="14"/>
      <c r="PK201" s="14"/>
      <c r="PL201" s="14"/>
      <c r="PM201" s="14"/>
      <c r="PN201" s="14"/>
      <c r="PO201" s="14"/>
      <c r="PP201" s="14"/>
      <c r="PQ201" s="14"/>
      <c r="PR201" s="14"/>
      <c r="PS201" s="14"/>
      <c r="PT201" s="14"/>
      <c r="PU201" s="14"/>
      <c r="PV201" s="14"/>
      <c r="PW201" s="14"/>
      <c r="PX201" s="14"/>
      <c r="PY201" s="14"/>
      <c r="PZ201" s="14"/>
      <c r="QA201" s="14"/>
      <c r="QB201" s="14"/>
      <c r="QC201" s="14"/>
      <c r="QD201" s="14"/>
      <c r="QE201" s="14"/>
      <c r="QF201" s="14"/>
      <c r="QG201" s="14"/>
      <c r="QH201" s="14"/>
      <c r="QI201" s="14"/>
      <c r="QJ201" s="14"/>
      <c r="QK201" s="14"/>
      <c r="QL201" s="14"/>
      <c r="QM201" s="14"/>
      <c r="QN201" s="14"/>
      <c r="QO201" s="14"/>
      <c r="QP201" s="14"/>
      <c r="QQ201" s="14"/>
      <c r="QR201" s="14"/>
      <c r="QS201" s="14"/>
      <c r="QT201" s="14"/>
      <c r="QU201" s="14"/>
      <c r="QV201" s="14"/>
      <c r="QW201" s="14"/>
      <c r="QX201" s="14"/>
      <c r="QY201" s="14"/>
      <c r="QZ201" s="14"/>
      <c r="RA201" s="14"/>
      <c r="RB201" s="14"/>
      <c r="RC201" s="14"/>
      <c r="RD201" s="14"/>
      <c r="RE201" s="14"/>
      <c r="RF201" s="14"/>
      <c r="RG201" s="14"/>
      <c r="RH201" s="14"/>
      <c r="RI201" s="14"/>
      <c r="RJ201" s="14"/>
      <c r="RK201" s="14"/>
      <c r="RL201" s="14"/>
      <c r="RM201" s="14"/>
      <c r="RN201" s="14"/>
      <c r="RO201" s="14"/>
      <c r="RP201" s="14"/>
      <c r="RQ201" s="14"/>
      <c r="RR201" s="14"/>
      <c r="RS201" s="14"/>
      <c r="RT201" s="14"/>
      <c r="RU201" s="14"/>
      <c r="RV201" s="14"/>
      <c r="RW201" s="14"/>
      <c r="RX201" s="14"/>
      <c r="RY201" s="14"/>
      <c r="RZ201" s="14"/>
      <c r="SA201" s="14"/>
      <c r="SB201" s="14"/>
      <c r="SC201" s="14"/>
      <c r="SD201" s="14"/>
      <c r="SE201" s="14"/>
      <c r="SF201" s="14"/>
      <c r="SG201" s="14"/>
      <c r="SH201" s="14"/>
      <c r="SI201" s="14"/>
      <c r="SJ201" s="14"/>
      <c r="SK201" s="14"/>
      <c r="SL201" s="14"/>
      <c r="SM201" s="14"/>
      <c r="SN201" s="14"/>
      <c r="SO201" s="14"/>
      <c r="SP201" s="14"/>
      <c r="SQ201" s="14"/>
      <c r="SR201" s="14"/>
    </row>
    <row r="202" spans="1:512" s="262" customFormat="1" ht="32.25" customHeight="1" x14ac:dyDescent="0.25">
      <c r="A202" s="1617" t="s">
        <v>1347</v>
      </c>
      <c r="B202" s="1307" t="s">
        <v>1348</v>
      </c>
      <c r="C202" s="1307" t="s">
        <v>1349</v>
      </c>
      <c r="D202" s="264" t="s">
        <v>1352</v>
      </c>
      <c r="E202" s="263">
        <v>46756</v>
      </c>
      <c r="F202" s="1307" t="s">
        <v>836</v>
      </c>
      <c r="IW202" s="14"/>
      <c r="IX202" s="14"/>
      <c r="IY202" s="14"/>
      <c r="IZ202" s="14"/>
      <c r="JA202" s="14"/>
      <c r="JB202" s="14"/>
      <c r="JC202" s="14"/>
      <c r="JD202" s="14"/>
      <c r="JE202" s="14"/>
      <c r="JF202" s="14"/>
      <c r="JG202" s="14"/>
      <c r="JH202" s="14"/>
      <c r="JI202" s="14"/>
      <c r="JJ202" s="14"/>
      <c r="JK202" s="14"/>
      <c r="JL202" s="14"/>
      <c r="JM202" s="14"/>
      <c r="JN202" s="14"/>
      <c r="JO202" s="14"/>
      <c r="JP202" s="14"/>
      <c r="JQ202" s="14"/>
      <c r="JR202" s="14"/>
      <c r="JS202" s="14"/>
      <c r="JT202" s="14"/>
      <c r="JU202" s="14"/>
      <c r="JV202" s="14"/>
      <c r="JW202" s="14"/>
      <c r="JX202" s="14"/>
      <c r="JY202" s="14"/>
      <c r="JZ202" s="14"/>
      <c r="KA202" s="14"/>
      <c r="KB202" s="14"/>
      <c r="KC202" s="14"/>
      <c r="KD202" s="14"/>
      <c r="KE202" s="14"/>
      <c r="KF202" s="14"/>
      <c r="KG202" s="14"/>
      <c r="KH202" s="14"/>
      <c r="KI202" s="14"/>
      <c r="KJ202" s="14"/>
      <c r="KK202" s="14"/>
      <c r="KL202" s="14"/>
      <c r="KM202" s="14"/>
      <c r="KN202" s="14"/>
      <c r="KO202" s="14"/>
      <c r="KP202" s="14"/>
      <c r="KQ202" s="14"/>
      <c r="KR202" s="14"/>
      <c r="KS202" s="14"/>
      <c r="KT202" s="14"/>
      <c r="KU202" s="14"/>
      <c r="KV202" s="14"/>
      <c r="KW202" s="14"/>
      <c r="KX202" s="14"/>
      <c r="KY202" s="14"/>
      <c r="KZ202" s="14"/>
      <c r="LA202" s="14"/>
      <c r="LB202" s="14"/>
      <c r="LC202" s="14"/>
      <c r="LD202" s="14"/>
      <c r="LE202" s="14"/>
      <c r="LF202" s="14"/>
      <c r="LG202" s="14"/>
      <c r="LH202" s="14"/>
      <c r="LI202" s="14"/>
      <c r="LJ202" s="14"/>
      <c r="LK202" s="14"/>
      <c r="LL202" s="14"/>
      <c r="LM202" s="14"/>
      <c r="LN202" s="14"/>
      <c r="LO202" s="14"/>
      <c r="LP202" s="14"/>
      <c r="LQ202" s="14"/>
      <c r="LR202" s="14"/>
      <c r="LS202" s="14"/>
      <c r="LT202" s="14"/>
      <c r="LU202" s="14"/>
      <c r="LV202" s="14"/>
      <c r="LW202" s="14"/>
      <c r="LX202" s="14"/>
      <c r="LY202" s="14"/>
      <c r="LZ202" s="14"/>
      <c r="MA202" s="14"/>
      <c r="MB202" s="14"/>
      <c r="MC202" s="14"/>
      <c r="MD202" s="14"/>
      <c r="ME202" s="14"/>
      <c r="MF202" s="14"/>
      <c r="MG202" s="14"/>
      <c r="MH202" s="14"/>
      <c r="MI202" s="14"/>
      <c r="MJ202" s="14"/>
      <c r="MK202" s="14"/>
      <c r="ML202" s="14"/>
      <c r="MM202" s="14"/>
      <c r="MN202" s="14"/>
      <c r="MO202" s="14"/>
      <c r="MP202" s="14"/>
      <c r="MQ202" s="14"/>
      <c r="MR202" s="14"/>
      <c r="MS202" s="14"/>
      <c r="MT202" s="14"/>
      <c r="MU202" s="14"/>
      <c r="MV202" s="14"/>
      <c r="MW202" s="14"/>
      <c r="MX202" s="14"/>
      <c r="MY202" s="14"/>
      <c r="MZ202" s="14"/>
      <c r="NA202" s="14"/>
      <c r="NB202" s="14"/>
      <c r="NC202" s="14"/>
      <c r="ND202" s="14"/>
      <c r="NE202" s="14"/>
      <c r="NF202" s="14"/>
      <c r="NG202" s="14"/>
      <c r="NH202" s="14"/>
      <c r="NI202" s="14"/>
      <c r="NJ202" s="14"/>
      <c r="NK202" s="14"/>
      <c r="NL202" s="14"/>
      <c r="NM202" s="14"/>
      <c r="NN202" s="14"/>
      <c r="NO202" s="14"/>
      <c r="NP202" s="14"/>
      <c r="NQ202" s="14"/>
      <c r="NR202" s="14"/>
      <c r="NS202" s="14"/>
      <c r="NT202" s="14"/>
      <c r="NU202" s="14"/>
      <c r="NV202" s="14"/>
      <c r="NW202" s="14"/>
      <c r="NX202" s="14"/>
      <c r="NY202" s="14"/>
      <c r="NZ202" s="14"/>
      <c r="OA202" s="14"/>
      <c r="OB202" s="14"/>
      <c r="OC202" s="14"/>
      <c r="OD202" s="14"/>
      <c r="OE202" s="14"/>
      <c r="OF202" s="14"/>
      <c r="OG202" s="14"/>
      <c r="OH202" s="14"/>
      <c r="OI202" s="14"/>
      <c r="OJ202" s="14"/>
      <c r="OK202" s="14"/>
      <c r="OL202" s="14"/>
      <c r="OM202" s="14"/>
      <c r="ON202" s="14"/>
      <c r="OO202" s="14"/>
      <c r="OP202" s="14"/>
      <c r="OQ202" s="14"/>
      <c r="OR202" s="14"/>
      <c r="OS202" s="14"/>
      <c r="OT202" s="14"/>
      <c r="OU202" s="14"/>
      <c r="OV202" s="14"/>
      <c r="OW202" s="14"/>
      <c r="OX202" s="14"/>
      <c r="OY202" s="14"/>
      <c r="OZ202" s="14"/>
      <c r="PA202" s="14"/>
      <c r="PB202" s="14"/>
      <c r="PC202" s="14"/>
      <c r="PD202" s="14"/>
      <c r="PE202" s="14"/>
      <c r="PF202" s="14"/>
      <c r="PG202" s="14"/>
      <c r="PH202" s="14"/>
      <c r="PI202" s="14"/>
      <c r="PJ202" s="14"/>
      <c r="PK202" s="14"/>
      <c r="PL202" s="14"/>
      <c r="PM202" s="14"/>
      <c r="PN202" s="14"/>
      <c r="PO202" s="14"/>
      <c r="PP202" s="14"/>
      <c r="PQ202" s="14"/>
      <c r="PR202" s="14"/>
      <c r="PS202" s="14"/>
      <c r="PT202" s="14"/>
      <c r="PU202" s="14"/>
      <c r="PV202" s="14"/>
      <c r="PW202" s="14"/>
      <c r="PX202" s="14"/>
      <c r="PY202" s="14"/>
      <c r="PZ202" s="14"/>
      <c r="QA202" s="14"/>
      <c r="QB202" s="14"/>
      <c r="QC202" s="14"/>
      <c r="QD202" s="14"/>
      <c r="QE202" s="14"/>
      <c r="QF202" s="14"/>
      <c r="QG202" s="14"/>
      <c r="QH202" s="14"/>
      <c r="QI202" s="14"/>
      <c r="QJ202" s="14"/>
      <c r="QK202" s="14"/>
      <c r="QL202" s="14"/>
      <c r="QM202" s="14"/>
      <c r="QN202" s="14"/>
      <c r="QO202" s="14"/>
      <c r="QP202" s="14"/>
      <c r="QQ202" s="14"/>
      <c r="QR202" s="14"/>
      <c r="QS202" s="14"/>
      <c r="QT202" s="14"/>
      <c r="QU202" s="14"/>
      <c r="QV202" s="14"/>
      <c r="QW202" s="14"/>
      <c r="QX202" s="14"/>
      <c r="QY202" s="14"/>
      <c r="QZ202" s="14"/>
      <c r="RA202" s="14"/>
      <c r="RB202" s="14"/>
      <c r="RC202" s="14"/>
      <c r="RD202" s="14"/>
      <c r="RE202" s="14"/>
      <c r="RF202" s="14"/>
      <c r="RG202" s="14"/>
      <c r="RH202" s="14"/>
      <c r="RI202" s="14"/>
      <c r="RJ202" s="14"/>
      <c r="RK202" s="14"/>
      <c r="RL202" s="14"/>
      <c r="RM202" s="14"/>
      <c r="RN202" s="14"/>
      <c r="RO202" s="14"/>
      <c r="RP202" s="14"/>
      <c r="RQ202" s="14"/>
      <c r="RR202" s="14"/>
      <c r="RS202" s="14"/>
      <c r="RT202" s="14"/>
      <c r="RU202" s="14"/>
      <c r="RV202" s="14"/>
      <c r="RW202" s="14"/>
      <c r="RX202" s="14"/>
      <c r="RY202" s="14"/>
      <c r="RZ202" s="14"/>
      <c r="SA202" s="14"/>
      <c r="SB202" s="14"/>
      <c r="SC202" s="14"/>
      <c r="SD202" s="14"/>
      <c r="SE202" s="14"/>
      <c r="SF202" s="14"/>
      <c r="SG202" s="14"/>
      <c r="SH202" s="14"/>
      <c r="SI202" s="14"/>
      <c r="SJ202" s="14"/>
      <c r="SK202" s="14"/>
      <c r="SL202" s="14"/>
      <c r="SM202" s="14"/>
      <c r="SN202" s="14"/>
      <c r="SO202" s="14"/>
      <c r="SP202" s="14"/>
      <c r="SQ202" s="14"/>
      <c r="SR202" s="14"/>
    </row>
    <row r="203" spans="1:512" s="262" customFormat="1" ht="32.25" customHeight="1" x14ac:dyDescent="0.25">
      <c r="A203" s="1617" t="s">
        <v>1347</v>
      </c>
      <c r="B203" s="1307" t="s">
        <v>1348</v>
      </c>
      <c r="C203" s="1307" t="s">
        <v>1349</v>
      </c>
      <c r="D203" s="264" t="s">
        <v>1353</v>
      </c>
      <c r="E203" s="263">
        <v>47122</v>
      </c>
      <c r="F203" s="1307" t="s">
        <v>836</v>
      </c>
      <c r="IW203" s="14"/>
      <c r="IX203" s="14"/>
      <c r="IY203" s="14"/>
      <c r="IZ203" s="14"/>
      <c r="JA203" s="14"/>
      <c r="JB203" s="14"/>
      <c r="JC203" s="14"/>
      <c r="JD203" s="14"/>
      <c r="JE203" s="14"/>
      <c r="JF203" s="14"/>
      <c r="JG203" s="14"/>
      <c r="JH203" s="14"/>
      <c r="JI203" s="14"/>
      <c r="JJ203" s="14"/>
      <c r="JK203" s="14"/>
      <c r="JL203" s="14"/>
      <c r="JM203" s="14"/>
      <c r="JN203" s="14"/>
      <c r="JO203" s="14"/>
      <c r="JP203" s="14"/>
      <c r="JQ203" s="14"/>
      <c r="JR203" s="14"/>
      <c r="JS203" s="14"/>
      <c r="JT203" s="14"/>
      <c r="JU203" s="14"/>
      <c r="JV203" s="14"/>
      <c r="JW203" s="14"/>
      <c r="JX203" s="14"/>
      <c r="JY203" s="14"/>
      <c r="JZ203" s="14"/>
      <c r="KA203" s="14"/>
      <c r="KB203" s="14"/>
      <c r="KC203" s="14"/>
      <c r="KD203" s="14"/>
      <c r="KE203" s="14"/>
      <c r="KF203" s="14"/>
      <c r="KG203" s="14"/>
      <c r="KH203" s="14"/>
      <c r="KI203" s="14"/>
      <c r="KJ203" s="14"/>
      <c r="KK203" s="14"/>
      <c r="KL203" s="14"/>
      <c r="KM203" s="14"/>
      <c r="KN203" s="14"/>
      <c r="KO203" s="14"/>
      <c r="KP203" s="14"/>
      <c r="KQ203" s="14"/>
      <c r="KR203" s="14"/>
      <c r="KS203" s="14"/>
      <c r="KT203" s="14"/>
      <c r="KU203" s="14"/>
      <c r="KV203" s="14"/>
      <c r="KW203" s="14"/>
      <c r="KX203" s="14"/>
      <c r="KY203" s="14"/>
      <c r="KZ203" s="14"/>
      <c r="LA203" s="14"/>
      <c r="LB203" s="14"/>
      <c r="LC203" s="14"/>
      <c r="LD203" s="14"/>
      <c r="LE203" s="14"/>
      <c r="LF203" s="14"/>
      <c r="LG203" s="14"/>
      <c r="LH203" s="14"/>
      <c r="LI203" s="14"/>
      <c r="LJ203" s="14"/>
      <c r="LK203" s="14"/>
      <c r="LL203" s="14"/>
      <c r="LM203" s="14"/>
      <c r="LN203" s="14"/>
      <c r="LO203" s="14"/>
      <c r="LP203" s="14"/>
      <c r="LQ203" s="14"/>
      <c r="LR203" s="14"/>
      <c r="LS203" s="14"/>
      <c r="LT203" s="14"/>
      <c r="LU203" s="14"/>
      <c r="LV203" s="14"/>
      <c r="LW203" s="14"/>
      <c r="LX203" s="14"/>
      <c r="LY203" s="14"/>
      <c r="LZ203" s="14"/>
      <c r="MA203" s="14"/>
      <c r="MB203" s="14"/>
      <c r="MC203" s="14"/>
      <c r="MD203" s="14"/>
      <c r="ME203" s="14"/>
      <c r="MF203" s="14"/>
      <c r="MG203" s="14"/>
      <c r="MH203" s="14"/>
      <c r="MI203" s="14"/>
      <c r="MJ203" s="14"/>
      <c r="MK203" s="14"/>
      <c r="ML203" s="14"/>
      <c r="MM203" s="14"/>
      <c r="MN203" s="14"/>
      <c r="MO203" s="14"/>
      <c r="MP203" s="14"/>
      <c r="MQ203" s="14"/>
      <c r="MR203" s="14"/>
      <c r="MS203" s="14"/>
      <c r="MT203" s="14"/>
      <c r="MU203" s="14"/>
      <c r="MV203" s="14"/>
      <c r="MW203" s="14"/>
      <c r="MX203" s="14"/>
      <c r="MY203" s="14"/>
      <c r="MZ203" s="14"/>
      <c r="NA203" s="14"/>
      <c r="NB203" s="14"/>
      <c r="NC203" s="14"/>
      <c r="ND203" s="14"/>
      <c r="NE203" s="14"/>
      <c r="NF203" s="14"/>
      <c r="NG203" s="14"/>
      <c r="NH203" s="14"/>
      <c r="NI203" s="14"/>
      <c r="NJ203" s="14"/>
      <c r="NK203" s="14"/>
      <c r="NL203" s="14"/>
      <c r="NM203" s="14"/>
      <c r="NN203" s="14"/>
      <c r="NO203" s="14"/>
      <c r="NP203" s="14"/>
      <c r="NQ203" s="14"/>
      <c r="NR203" s="14"/>
      <c r="NS203" s="14"/>
      <c r="NT203" s="14"/>
      <c r="NU203" s="14"/>
      <c r="NV203" s="14"/>
      <c r="NW203" s="14"/>
      <c r="NX203" s="14"/>
      <c r="NY203" s="14"/>
      <c r="NZ203" s="14"/>
      <c r="OA203" s="14"/>
      <c r="OB203" s="14"/>
      <c r="OC203" s="14"/>
      <c r="OD203" s="14"/>
      <c r="OE203" s="14"/>
      <c r="OF203" s="14"/>
      <c r="OG203" s="14"/>
      <c r="OH203" s="14"/>
      <c r="OI203" s="14"/>
      <c r="OJ203" s="14"/>
      <c r="OK203" s="14"/>
      <c r="OL203" s="14"/>
      <c r="OM203" s="14"/>
      <c r="ON203" s="14"/>
      <c r="OO203" s="14"/>
      <c r="OP203" s="14"/>
      <c r="OQ203" s="14"/>
      <c r="OR203" s="14"/>
      <c r="OS203" s="14"/>
      <c r="OT203" s="14"/>
      <c r="OU203" s="14"/>
      <c r="OV203" s="14"/>
      <c r="OW203" s="14"/>
      <c r="OX203" s="14"/>
      <c r="OY203" s="14"/>
      <c r="OZ203" s="14"/>
      <c r="PA203" s="14"/>
      <c r="PB203" s="14"/>
      <c r="PC203" s="14"/>
      <c r="PD203" s="14"/>
      <c r="PE203" s="14"/>
      <c r="PF203" s="14"/>
      <c r="PG203" s="14"/>
      <c r="PH203" s="14"/>
      <c r="PI203" s="14"/>
      <c r="PJ203" s="14"/>
      <c r="PK203" s="14"/>
      <c r="PL203" s="14"/>
      <c r="PM203" s="14"/>
      <c r="PN203" s="14"/>
      <c r="PO203" s="14"/>
      <c r="PP203" s="14"/>
      <c r="PQ203" s="14"/>
      <c r="PR203" s="14"/>
      <c r="PS203" s="14"/>
      <c r="PT203" s="14"/>
      <c r="PU203" s="14"/>
      <c r="PV203" s="14"/>
      <c r="PW203" s="14"/>
      <c r="PX203" s="14"/>
      <c r="PY203" s="14"/>
      <c r="PZ203" s="14"/>
      <c r="QA203" s="14"/>
      <c r="QB203" s="14"/>
      <c r="QC203" s="14"/>
      <c r="QD203" s="14"/>
      <c r="QE203" s="14"/>
      <c r="QF203" s="14"/>
      <c r="QG203" s="14"/>
      <c r="QH203" s="14"/>
      <c r="QI203" s="14"/>
      <c r="QJ203" s="14"/>
      <c r="QK203" s="14"/>
      <c r="QL203" s="14"/>
      <c r="QM203" s="14"/>
      <c r="QN203" s="14"/>
      <c r="QO203" s="14"/>
      <c r="QP203" s="14"/>
      <c r="QQ203" s="14"/>
      <c r="QR203" s="14"/>
      <c r="QS203" s="14"/>
      <c r="QT203" s="14"/>
      <c r="QU203" s="14"/>
      <c r="QV203" s="14"/>
      <c r="QW203" s="14"/>
      <c r="QX203" s="14"/>
      <c r="QY203" s="14"/>
      <c r="QZ203" s="14"/>
      <c r="RA203" s="14"/>
      <c r="RB203" s="14"/>
      <c r="RC203" s="14"/>
      <c r="RD203" s="14"/>
      <c r="RE203" s="14"/>
      <c r="RF203" s="14"/>
      <c r="RG203" s="14"/>
      <c r="RH203" s="14"/>
      <c r="RI203" s="14"/>
      <c r="RJ203" s="14"/>
      <c r="RK203" s="14"/>
      <c r="RL203" s="14"/>
      <c r="RM203" s="14"/>
      <c r="RN203" s="14"/>
      <c r="RO203" s="14"/>
      <c r="RP203" s="14"/>
      <c r="RQ203" s="14"/>
      <c r="RR203" s="14"/>
      <c r="RS203" s="14"/>
      <c r="RT203" s="14"/>
      <c r="RU203" s="14"/>
      <c r="RV203" s="14"/>
      <c r="RW203" s="14"/>
      <c r="RX203" s="14"/>
      <c r="RY203" s="14"/>
      <c r="RZ203" s="14"/>
      <c r="SA203" s="14"/>
      <c r="SB203" s="14"/>
      <c r="SC203" s="14"/>
      <c r="SD203" s="14"/>
      <c r="SE203" s="14"/>
      <c r="SF203" s="14"/>
      <c r="SG203" s="14"/>
      <c r="SH203" s="14"/>
      <c r="SI203" s="14"/>
      <c r="SJ203" s="14"/>
      <c r="SK203" s="14"/>
      <c r="SL203" s="14"/>
      <c r="SM203" s="14"/>
      <c r="SN203" s="14"/>
      <c r="SO203" s="14"/>
      <c r="SP203" s="14"/>
      <c r="SQ203" s="14"/>
      <c r="SR203" s="14"/>
    </row>
    <row r="204" spans="1:512" s="262" customFormat="1" ht="32.25" customHeight="1" x14ac:dyDescent="0.25">
      <c r="A204" s="1617" t="s">
        <v>1639</v>
      </c>
      <c r="B204" s="1307" t="s">
        <v>1424</v>
      </c>
      <c r="C204" s="1307" t="s">
        <v>1059</v>
      </c>
      <c r="D204" s="264" t="s">
        <v>1006</v>
      </c>
      <c r="E204" s="263">
        <v>44921</v>
      </c>
      <c r="F204" s="1307" t="s">
        <v>1406</v>
      </c>
      <c r="IW204" s="14"/>
      <c r="IX204" s="14"/>
      <c r="IY204" s="14"/>
      <c r="IZ204" s="14"/>
      <c r="JA204" s="14"/>
      <c r="JB204" s="14"/>
      <c r="JC204" s="14"/>
      <c r="JD204" s="14"/>
      <c r="JE204" s="14"/>
      <c r="JF204" s="14"/>
      <c r="JG204" s="14"/>
      <c r="JH204" s="14"/>
      <c r="JI204" s="14"/>
      <c r="JJ204" s="14"/>
      <c r="JK204" s="14"/>
      <c r="JL204" s="14"/>
      <c r="JM204" s="14"/>
      <c r="JN204" s="14"/>
      <c r="JO204" s="14"/>
      <c r="JP204" s="14"/>
      <c r="JQ204" s="14"/>
      <c r="JR204" s="14"/>
      <c r="JS204" s="14"/>
      <c r="JT204" s="14"/>
      <c r="JU204" s="14"/>
      <c r="JV204" s="14"/>
      <c r="JW204" s="14"/>
      <c r="JX204" s="14"/>
      <c r="JY204" s="14"/>
      <c r="JZ204" s="14"/>
      <c r="KA204" s="14"/>
      <c r="KB204" s="14"/>
      <c r="KC204" s="14"/>
      <c r="KD204" s="14"/>
      <c r="KE204" s="14"/>
      <c r="KF204" s="14"/>
      <c r="KG204" s="14"/>
      <c r="KH204" s="14"/>
      <c r="KI204" s="14"/>
      <c r="KJ204" s="14"/>
      <c r="KK204" s="14"/>
      <c r="KL204" s="14"/>
      <c r="KM204" s="14"/>
      <c r="KN204" s="14"/>
      <c r="KO204" s="14"/>
      <c r="KP204" s="14"/>
      <c r="KQ204" s="14"/>
      <c r="KR204" s="14"/>
      <c r="KS204" s="14"/>
      <c r="KT204" s="14"/>
      <c r="KU204" s="14"/>
      <c r="KV204" s="14"/>
      <c r="KW204" s="14"/>
      <c r="KX204" s="14"/>
      <c r="KY204" s="14"/>
      <c r="KZ204" s="14"/>
      <c r="LA204" s="14"/>
      <c r="LB204" s="14"/>
      <c r="LC204" s="14"/>
      <c r="LD204" s="14"/>
      <c r="LE204" s="14"/>
      <c r="LF204" s="14"/>
      <c r="LG204" s="14"/>
      <c r="LH204" s="14"/>
      <c r="LI204" s="14"/>
      <c r="LJ204" s="14"/>
      <c r="LK204" s="14"/>
      <c r="LL204" s="14"/>
      <c r="LM204" s="14"/>
      <c r="LN204" s="14"/>
      <c r="LO204" s="14"/>
      <c r="LP204" s="14"/>
      <c r="LQ204" s="14"/>
      <c r="LR204" s="14"/>
      <c r="LS204" s="14"/>
      <c r="LT204" s="14"/>
      <c r="LU204" s="14"/>
      <c r="LV204" s="14"/>
      <c r="LW204" s="14"/>
      <c r="LX204" s="14"/>
      <c r="LY204" s="14"/>
      <c r="LZ204" s="14"/>
      <c r="MA204" s="14"/>
      <c r="MB204" s="14"/>
      <c r="MC204" s="14"/>
      <c r="MD204" s="14"/>
      <c r="ME204" s="14"/>
      <c r="MF204" s="14"/>
      <c r="MG204" s="14"/>
      <c r="MH204" s="14"/>
      <c r="MI204" s="14"/>
      <c r="MJ204" s="14"/>
      <c r="MK204" s="14"/>
      <c r="ML204" s="14"/>
      <c r="MM204" s="14"/>
      <c r="MN204" s="14"/>
      <c r="MO204" s="14"/>
      <c r="MP204" s="14"/>
      <c r="MQ204" s="14"/>
      <c r="MR204" s="14"/>
      <c r="MS204" s="14"/>
      <c r="MT204" s="14"/>
      <c r="MU204" s="14"/>
      <c r="MV204" s="14"/>
      <c r="MW204" s="14"/>
      <c r="MX204" s="14"/>
      <c r="MY204" s="14"/>
      <c r="MZ204" s="14"/>
      <c r="NA204" s="14"/>
      <c r="NB204" s="14"/>
      <c r="NC204" s="14"/>
      <c r="ND204" s="14"/>
      <c r="NE204" s="14"/>
      <c r="NF204" s="14"/>
      <c r="NG204" s="14"/>
      <c r="NH204" s="14"/>
      <c r="NI204" s="14"/>
      <c r="NJ204" s="14"/>
      <c r="NK204" s="14"/>
      <c r="NL204" s="14"/>
      <c r="NM204" s="14"/>
      <c r="NN204" s="14"/>
      <c r="NO204" s="14"/>
      <c r="NP204" s="14"/>
      <c r="NQ204" s="14"/>
      <c r="NR204" s="14"/>
      <c r="NS204" s="14"/>
      <c r="NT204" s="14"/>
      <c r="NU204" s="14"/>
      <c r="NV204" s="14"/>
      <c r="NW204" s="14"/>
      <c r="NX204" s="14"/>
      <c r="NY204" s="14"/>
      <c r="NZ204" s="14"/>
      <c r="OA204" s="14"/>
      <c r="OB204" s="14"/>
      <c r="OC204" s="14"/>
      <c r="OD204" s="14"/>
      <c r="OE204" s="14"/>
      <c r="OF204" s="14"/>
      <c r="OG204" s="14"/>
      <c r="OH204" s="14"/>
      <c r="OI204" s="14"/>
      <c r="OJ204" s="14"/>
      <c r="OK204" s="14"/>
      <c r="OL204" s="14"/>
      <c r="OM204" s="14"/>
      <c r="ON204" s="14"/>
      <c r="OO204" s="14"/>
      <c r="OP204" s="14"/>
      <c r="OQ204" s="14"/>
      <c r="OR204" s="14"/>
      <c r="OS204" s="14"/>
      <c r="OT204" s="14"/>
      <c r="OU204" s="14"/>
      <c r="OV204" s="14"/>
      <c r="OW204" s="14"/>
      <c r="OX204" s="14"/>
      <c r="OY204" s="14"/>
      <c r="OZ204" s="14"/>
      <c r="PA204" s="14"/>
      <c r="PB204" s="14"/>
      <c r="PC204" s="14"/>
      <c r="PD204" s="14"/>
      <c r="PE204" s="14"/>
      <c r="PF204" s="14"/>
      <c r="PG204" s="14"/>
      <c r="PH204" s="14"/>
      <c r="PI204" s="14"/>
      <c r="PJ204" s="14"/>
      <c r="PK204" s="14"/>
      <c r="PL204" s="14"/>
      <c r="PM204" s="14"/>
      <c r="PN204" s="14"/>
      <c r="PO204" s="14"/>
      <c r="PP204" s="14"/>
      <c r="PQ204" s="14"/>
      <c r="PR204" s="14"/>
      <c r="PS204" s="14"/>
      <c r="PT204" s="14"/>
      <c r="PU204" s="14"/>
      <c r="PV204" s="14"/>
      <c r="PW204" s="14"/>
      <c r="PX204" s="14"/>
      <c r="PY204" s="14"/>
      <c r="PZ204" s="14"/>
      <c r="QA204" s="14"/>
      <c r="QB204" s="14"/>
      <c r="QC204" s="14"/>
      <c r="QD204" s="14"/>
      <c r="QE204" s="14"/>
      <c r="QF204" s="14"/>
      <c r="QG204" s="14"/>
      <c r="QH204" s="14"/>
      <c r="QI204" s="14"/>
      <c r="QJ204" s="14"/>
      <c r="QK204" s="14"/>
      <c r="QL204" s="14"/>
      <c r="QM204" s="14"/>
      <c r="QN204" s="14"/>
      <c r="QO204" s="14"/>
      <c r="QP204" s="14"/>
      <c r="QQ204" s="14"/>
      <c r="QR204" s="14"/>
      <c r="QS204" s="14"/>
      <c r="QT204" s="14"/>
      <c r="QU204" s="14"/>
      <c r="QV204" s="14"/>
      <c r="QW204" s="14"/>
      <c r="QX204" s="14"/>
      <c r="QY204" s="14"/>
      <c r="QZ204" s="14"/>
      <c r="RA204" s="14"/>
      <c r="RB204" s="14"/>
      <c r="RC204" s="14"/>
      <c r="RD204" s="14"/>
      <c r="RE204" s="14"/>
      <c r="RF204" s="14"/>
      <c r="RG204" s="14"/>
      <c r="RH204" s="14"/>
      <c r="RI204" s="14"/>
      <c r="RJ204" s="14"/>
      <c r="RK204" s="14"/>
      <c r="RL204" s="14"/>
      <c r="RM204" s="14"/>
      <c r="RN204" s="14"/>
      <c r="RO204" s="14"/>
      <c r="RP204" s="14"/>
      <c r="RQ204" s="14"/>
      <c r="RR204" s="14"/>
      <c r="RS204" s="14"/>
      <c r="RT204" s="14"/>
      <c r="RU204" s="14"/>
      <c r="RV204" s="14"/>
      <c r="RW204" s="14"/>
      <c r="RX204" s="14"/>
      <c r="RY204" s="14"/>
      <c r="RZ204" s="14"/>
      <c r="SA204" s="14"/>
      <c r="SB204" s="14"/>
      <c r="SC204" s="14"/>
      <c r="SD204" s="14"/>
      <c r="SE204" s="14"/>
      <c r="SF204" s="14"/>
      <c r="SG204" s="14"/>
      <c r="SH204" s="14"/>
      <c r="SI204" s="14"/>
      <c r="SJ204" s="14"/>
      <c r="SK204" s="14"/>
      <c r="SL204" s="14"/>
      <c r="SM204" s="14"/>
      <c r="SN204" s="14"/>
      <c r="SO204" s="14"/>
      <c r="SP204" s="14"/>
      <c r="SQ204" s="14"/>
      <c r="SR204" s="14"/>
    </row>
    <row r="205" spans="1:512" s="262" customFormat="1" ht="32.25" customHeight="1" x14ac:dyDescent="0.25">
      <c r="A205" s="1617" t="s">
        <v>1005</v>
      </c>
      <c r="B205" s="1307" t="s">
        <v>1424</v>
      </c>
      <c r="C205" s="1307" t="s">
        <v>1059</v>
      </c>
      <c r="D205" s="264" t="s">
        <v>1007</v>
      </c>
      <c r="E205" s="263">
        <v>46472</v>
      </c>
      <c r="F205" s="1307" t="s">
        <v>1406</v>
      </c>
      <c r="IW205" s="14"/>
      <c r="IX205" s="14"/>
      <c r="IY205" s="14"/>
      <c r="IZ205" s="14"/>
      <c r="JA205" s="14"/>
      <c r="JB205" s="14"/>
      <c r="JC205" s="14"/>
      <c r="JD205" s="14"/>
      <c r="JE205" s="14"/>
      <c r="JF205" s="14"/>
      <c r="JG205" s="14"/>
      <c r="JH205" s="14"/>
      <c r="JI205" s="14"/>
      <c r="JJ205" s="14"/>
      <c r="JK205" s="14"/>
      <c r="JL205" s="14"/>
      <c r="JM205" s="14"/>
      <c r="JN205" s="14"/>
      <c r="JO205" s="14"/>
      <c r="JP205" s="14"/>
      <c r="JQ205" s="14"/>
      <c r="JR205" s="14"/>
      <c r="JS205" s="14"/>
      <c r="JT205" s="14"/>
      <c r="JU205" s="14"/>
      <c r="JV205" s="14"/>
      <c r="JW205" s="14"/>
      <c r="JX205" s="14"/>
      <c r="JY205" s="14"/>
      <c r="JZ205" s="14"/>
      <c r="KA205" s="14"/>
      <c r="KB205" s="14"/>
      <c r="KC205" s="14"/>
      <c r="KD205" s="14"/>
      <c r="KE205" s="14"/>
      <c r="KF205" s="14"/>
      <c r="KG205" s="14"/>
      <c r="KH205" s="14"/>
      <c r="KI205" s="14"/>
      <c r="KJ205" s="14"/>
      <c r="KK205" s="14"/>
      <c r="KL205" s="14"/>
      <c r="KM205" s="14"/>
      <c r="KN205" s="14"/>
      <c r="KO205" s="14"/>
      <c r="KP205" s="14"/>
      <c r="KQ205" s="14"/>
      <c r="KR205" s="14"/>
      <c r="KS205" s="14"/>
      <c r="KT205" s="14"/>
      <c r="KU205" s="14"/>
      <c r="KV205" s="14"/>
      <c r="KW205" s="14"/>
      <c r="KX205" s="14"/>
      <c r="KY205" s="14"/>
      <c r="KZ205" s="14"/>
      <c r="LA205" s="14"/>
      <c r="LB205" s="14"/>
      <c r="LC205" s="14"/>
      <c r="LD205" s="14"/>
      <c r="LE205" s="14"/>
      <c r="LF205" s="14"/>
      <c r="LG205" s="14"/>
      <c r="LH205" s="14"/>
      <c r="LI205" s="14"/>
      <c r="LJ205" s="14"/>
      <c r="LK205" s="14"/>
      <c r="LL205" s="14"/>
      <c r="LM205" s="14"/>
      <c r="LN205" s="14"/>
      <c r="LO205" s="14"/>
      <c r="LP205" s="14"/>
      <c r="LQ205" s="14"/>
      <c r="LR205" s="14"/>
      <c r="LS205" s="14"/>
      <c r="LT205" s="14"/>
      <c r="LU205" s="14"/>
      <c r="LV205" s="14"/>
      <c r="LW205" s="14"/>
      <c r="LX205" s="14"/>
      <c r="LY205" s="14"/>
      <c r="LZ205" s="14"/>
      <c r="MA205" s="14"/>
      <c r="MB205" s="14"/>
      <c r="MC205" s="14"/>
      <c r="MD205" s="14"/>
      <c r="ME205" s="14"/>
      <c r="MF205" s="14"/>
      <c r="MG205" s="14"/>
      <c r="MH205" s="14"/>
      <c r="MI205" s="14"/>
      <c r="MJ205" s="14"/>
      <c r="MK205" s="14"/>
      <c r="ML205" s="14"/>
      <c r="MM205" s="14"/>
      <c r="MN205" s="14"/>
      <c r="MO205" s="14"/>
      <c r="MP205" s="14"/>
      <c r="MQ205" s="14"/>
      <c r="MR205" s="14"/>
      <c r="MS205" s="14"/>
      <c r="MT205" s="14"/>
      <c r="MU205" s="14"/>
      <c r="MV205" s="14"/>
      <c r="MW205" s="14"/>
      <c r="MX205" s="14"/>
      <c r="MY205" s="14"/>
      <c r="MZ205" s="14"/>
      <c r="NA205" s="14"/>
      <c r="NB205" s="14"/>
      <c r="NC205" s="14"/>
      <c r="ND205" s="14"/>
      <c r="NE205" s="14"/>
      <c r="NF205" s="14"/>
      <c r="NG205" s="14"/>
      <c r="NH205" s="14"/>
      <c r="NI205" s="14"/>
      <c r="NJ205" s="14"/>
      <c r="NK205" s="14"/>
      <c r="NL205" s="14"/>
      <c r="NM205" s="14"/>
      <c r="NN205" s="14"/>
      <c r="NO205" s="14"/>
      <c r="NP205" s="14"/>
      <c r="NQ205" s="14"/>
      <c r="NR205" s="14"/>
      <c r="NS205" s="14"/>
      <c r="NT205" s="14"/>
      <c r="NU205" s="14"/>
      <c r="NV205" s="14"/>
      <c r="NW205" s="14"/>
      <c r="NX205" s="14"/>
      <c r="NY205" s="14"/>
      <c r="NZ205" s="14"/>
      <c r="OA205" s="14"/>
      <c r="OB205" s="14"/>
      <c r="OC205" s="14"/>
      <c r="OD205" s="14"/>
      <c r="OE205" s="14"/>
      <c r="OF205" s="14"/>
      <c r="OG205" s="14"/>
      <c r="OH205" s="14"/>
      <c r="OI205" s="14"/>
      <c r="OJ205" s="14"/>
      <c r="OK205" s="14"/>
      <c r="OL205" s="14"/>
      <c r="OM205" s="14"/>
      <c r="ON205" s="14"/>
      <c r="OO205" s="14"/>
      <c r="OP205" s="14"/>
      <c r="OQ205" s="14"/>
      <c r="OR205" s="14"/>
      <c r="OS205" s="14"/>
      <c r="OT205" s="14"/>
      <c r="OU205" s="14"/>
      <c r="OV205" s="14"/>
      <c r="OW205" s="14"/>
      <c r="OX205" s="14"/>
      <c r="OY205" s="14"/>
      <c r="OZ205" s="14"/>
      <c r="PA205" s="14"/>
      <c r="PB205" s="14"/>
      <c r="PC205" s="14"/>
      <c r="PD205" s="14"/>
      <c r="PE205" s="14"/>
      <c r="PF205" s="14"/>
      <c r="PG205" s="14"/>
      <c r="PH205" s="14"/>
      <c r="PI205" s="14"/>
      <c r="PJ205" s="14"/>
      <c r="PK205" s="14"/>
      <c r="PL205" s="14"/>
      <c r="PM205" s="14"/>
      <c r="PN205" s="14"/>
      <c r="PO205" s="14"/>
      <c r="PP205" s="14"/>
      <c r="PQ205" s="14"/>
      <c r="PR205" s="14"/>
      <c r="PS205" s="14"/>
      <c r="PT205" s="14"/>
      <c r="PU205" s="14"/>
      <c r="PV205" s="14"/>
      <c r="PW205" s="14"/>
      <c r="PX205" s="14"/>
      <c r="PY205" s="14"/>
      <c r="PZ205" s="14"/>
      <c r="QA205" s="14"/>
      <c r="QB205" s="14"/>
      <c r="QC205" s="14"/>
      <c r="QD205" s="14"/>
      <c r="QE205" s="14"/>
      <c r="QF205" s="14"/>
      <c r="QG205" s="14"/>
      <c r="QH205" s="14"/>
      <c r="QI205" s="14"/>
      <c r="QJ205" s="14"/>
      <c r="QK205" s="14"/>
      <c r="QL205" s="14"/>
      <c r="QM205" s="14"/>
      <c r="QN205" s="14"/>
      <c r="QO205" s="14"/>
      <c r="QP205" s="14"/>
      <c r="QQ205" s="14"/>
      <c r="QR205" s="14"/>
      <c r="QS205" s="14"/>
      <c r="QT205" s="14"/>
      <c r="QU205" s="14"/>
      <c r="QV205" s="14"/>
      <c r="QW205" s="14"/>
      <c r="QX205" s="14"/>
      <c r="QY205" s="14"/>
      <c r="QZ205" s="14"/>
      <c r="RA205" s="14"/>
      <c r="RB205" s="14"/>
      <c r="RC205" s="14"/>
      <c r="RD205" s="14"/>
      <c r="RE205" s="14"/>
      <c r="RF205" s="14"/>
      <c r="RG205" s="14"/>
      <c r="RH205" s="14"/>
      <c r="RI205" s="14"/>
      <c r="RJ205" s="14"/>
      <c r="RK205" s="14"/>
      <c r="RL205" s="14"/>
      <c r="RM205" s="14"/>
      <c r="RN205" s="14"/>
      <c r="RO205" s="14"/>
      <c r="RP205" s="14"/>
      <c r="RQ205" s="14"/>
      <c r="RR205" s="14"/>
      <c r="RS205" s="14"/>
      <c r="RT205" s="14"/>
      <c r="RU205" s="14"/>
      <c r="RV205" s="14"/>
      <c r="RW205" s="14"/>
      <c r="RX205" s="14"/>
      <c r="RY205" s="14"/>
      <c r="RZ205" s="14"/>
      <c r="SA205" s="14"/>
      <c r="SB205" s="14"/>
      <c r="SC205" s="14"/>
      <c r="SD205" s="14"/>
      <c r="SE205" s="14"/>
      <c r="SF205" s="14"/>
      <c r="SG205" s="14"/>
      <c r="SH205" s="14"/>
      <c r="SI205" s="14"/>
      <c r="SJ205" s="14"/>
      <c r="SK205" s="14"/>
      <c r="SL205" s="14"/>
      <c r="SM205" s="14"/>
      <c r="SN205" s="14"/>
      <c r="SO205" s="14"/>
      <c r="SP205" s="14"/>
      <c r="SQ205" s="14"/>
      <c r="SR205" s="14"/>
    </row>
    <row r="206" spans="1:512" s="262" customFormat="1" ht="32.25" customHeight="1" x14ac:dyDescent="0.25">
      <c r="A206" s="1307" t="s">
        <v>752</v>
      </c>
      <c r="B206" s="1307" t="s">
        <v>753</v>
      </c>
      <c r="C206" s="1307" t="s">
        <v>754</v>
      </c>
      <c r="D206" s="264" t="s">
        <v>755</v>
      </c>
      <c r="E206" s="263">
        <v>44128</v>
      </c>
      <c r="F206" s="1307" t="s">
        <v>836</v>
      </c>
      <c r="IW206" s="14"/>
      <c r="IX206" s="14"/>
      <c r="IY206" s="14"/>
      <c r="IZ206" s="14"/>
      <c r="JA206" s="14"/>
      <c r="JB206" s="14"/>
      <c r="JC206" s="14"/>
      <c r="JD206" s="14"/>
      <c r="JE206" s="14"/>
      <c r="JF206" s="14"/>
      <c r="JG206" s="14"/>
      <c r="JH206" s="14"/>
      <c r="JI206" s="14"/>
      <c r="JJ206" s="14"/>
      <c r="JK206" s="14"/>
      <c r="JL206" s="14"/>
      <c r="JM206" s="14"/>
      <c r="JN206" s="14"/>
      <c r="JO206" s="14"/>
      <c r="JP206" s="14"/>
      <c r="JQ206" s="14"/>
      <c r="JR206" s="14"/>
      <c r="JS206" s="14"/>
      <c r="JT206" s="14"/>
      <c r="JU206" s="14"/>
      <c r="JV206" s="14"/>
      <c r="JW206" s="14"/>
      <c r="JX206" s="14"/>
      <c r="JY206" s="14"/>
      <c r="JZ206" s="14"/>
      <c r="KA206" s="14"/>
      <c r="KB206" s="14"/>
      <c r="KC206" s="14"/>
      <c r="KD206" s="14"/>
      <c r="KE206" s="14"/>
      <c r="KF206" s="14"/>
      <c r="KG206" s="14"/>
      <c r="KH206" s="14"/>
      <c r="KI206" s="14"/>
      <c r="KJ206" s="14"/>
      <c r="KK206" s="14"/>
      <c r="KL206" s="14"/>
      <c r="KM206" s="14"/>
      <c r="KN206" s="14"/>
      <c r="KO206" s="14"/>
      <c r="KP206" s="14"/>
      <c r="KQ206" s="14"/>
      <c r="KR206" s="14"/>
      <c r="KS206" s="14"/>
      <c r="KT206" s="14"/>
      <c r="KU206" s="14"/>
      <c r="KV206" s="14"/>
      <c r="KW206" s="14"/>
      <c r="KX206" s="14"/>
      <c r="KY206" s="14"/>
      <c r="KZ206" s="14"/>
      <c r="LA206" s="14"/>
      <c r="LB206" s="14"/>
      <c r="LC206" s="14"/>
      <c r="LD206" s="14"/>
      <c r="LE206" s="14"/>
      <c r="LF206" s="14"/>
      <c r="LG206" s="14"/>
      <c r="LH206" s="14"/>
      <c r="LI206" s="14"/>
      <c r="LJ206" s="14"/>
      <c r="LK206" s="14"/>
      <c r="LL206" s="14"/>
      <c r="LM206" s="14"/>
      <c r="LN206" s="14"/>
      <c r="LO206" s="14"/>
      <c r="LP206" s="14"/>
      <c r="LQ206" s="14"/>
      <c r="LR206" s="14"/>
      <c r="LS206" s="14"/>
      <c r="LT206" s="14"/>
      <c r="LU206" s="14"/>
      <c r="LV206" s="14"/>
      <c r="LW206" s="14"/>
      <c r="LX206" s="14"/>
      <c r="LY206" s="14"/>
      <c r="LZ206" s="14"/>
      <c r="MA206" s="14"/>
      <c r="MB206" s="14"/>
      <c r="MC206" s="14"/>
      <c r="MD206" s="14"/>
      <c r="ME206" s="14"/>
      <c r="MF206" s="14"/>
      <c r="MG206" s="14"/>
      <c r="MH206" s="14"/>
      <c r="MI206" s="14"/>
      <c r="MJ206" s="14"/>
      <c r="MK206" s="14"/>
      <c r="ML206" s="14"/>
      <c r="MM206" s="14"/>
      <c r="MN206" s="14"/>
      <c r="MO206" s="14"/>
      <c r="MP206" s="14"/>
      <c r="MQ206" s="14"/>
      <c r="MR206" s="14"/>
      <c r="MS206" s="14"/>
      <c r="MT206" s="14"/>
      <c r="MU206" s="14"/>
      <c r="MV206" s="14"/>
      <c r="MW206" s="14"/>
      <c r="MX206" s="14"/>
      <c r="MY206" s="14"/>
      <c r="MZ206" s="14"/>
      <c r="NA206" s="14"/>
      <c r="NB206" s="14"/>
      <c r="NC206" s="14"/>
      <c r="ND206" s="14"/>
      <c r="NE206" s="14"/>
      <c r="NF206" s="14"/>
      <c r="NG206" s="14"/>
      <c r="NH206" s="14"/>
      <c r="NI206" s="14"/>
      <c r="NJ206" s="14"/>
      <c r="NK206" s="14"/>
      <c r="NL206" s="14"/>
      <c r="NM206" s="14"/>
      <c r="NN206" s="14"/>
      <c r="NO206" s="14"/>
      <c r="NP206" s="14"/>
      <c r="NQ206" s="14"/>
      <c r="NR206" s="14"/>
      <c r="NS206" s="14"/>
      <c r="NT206" s="14"/>
      <c r="NU206" s="14"/>
      <c r="NV206" s="14"/>
      <c r="NW206" s="14"/>
      <c r="NX206" s="14"/>
      <c r="NY206" s="14"/>
      <c r="NZ206" s="14"/>
      <c r="OA206" s="14"/>
      <c r="OB206" s="14"/>
      <c r="OC206" s="14"/>
      <c r="OD206" s="14"/>
      <c r="OE206" s="14"/>
      <c r="OF206" s="14"/>
      <c r="OG206" s="14"/>
      <c r="OH206" s="14"/>
      <c r="OI206" s="14"/>
      <c r="OJ206" s="14"/>
      <c r="OK206" s="14"/>
      <c r="OL206" s="14"/>
      <c r="OM206" s="14"/>
      <c r="ON206" s="14"/>
      <c r="OO206" s="14"/>
      <c r="OP206" s="14"/>
      <c r="OQ206" s="14"/>
      <c r="OR206" s="14"/>
      <c r="OS206" s="14"/>
      <c r="OT206" s="14"/>
      <c r="OU206" s="14"/>
      <c r="OV206" s="14"/>
      <c r="OW206" s="14"/>
      <c r="OX206" s="14"/>
      <c r="OY206" s="14"/>
      <c r="OZ206" s="14"/>
      <c r="PA206" s="14"/>
      <c r="PB206" s="14"/>
      <c r="PC206" s="14"/>
      <c r="PD206" s="14"/>
      <c r="PE206" s="14"/>
      <c r="PF206" s="14"/>
      <c r="PG206" s="14"/>
      <c r="PH206" s="14"/>
      <c r="PI206" s="14"/>
      <c r="PJ206" s="14"/>
      <c r="PK206" s="14"/>
      <c r="PL206" s="14"/>
      <c r="PM206" s="14"/>
      <c r="PN206" s="14"/>
      <c r="PO206" s="14"/>
      <c r="PP206" s="14"/>
      <c r="PQ206" s="14"/>
      <c r="PR206" s="14"/>
      <c r="PS206" s="14"/>
      <c r="PT206" s="14"/>
      <c r="PU206" s="14"/>
      <c r="PV206" s="14"/>
      <c r="PW206" s="14"/>
      <c r="PX206" s="14"/>
      <c r="PY206" s="14"/>
      <c r="PZ206" s="14"/>
      <c r="QA206" s="14"/>
      <c r="QB206" s="14"/>
      <c r="QC206" s="14"/>
      <c r="QD206" s="14"/>
      <c r="QE206" s="14"/>
      <c r="QF206" s="14"/>
      <c r="QG206" s="14"/>
      <c r="QH206" s="14"/>
      <c r="QI206" s="14"/>
      <c r="QJ206" s="14"/>
      <c r="QK206" s="14"/>
      <c r="QL206" s="14"/>
      <c r="QM206" s="14"/>
      <c r="QN206" s="14"/>
      <c r="QO206" s="14"/>
      <c r="QP206" s="14"/>
      <c r="QQ206" s="14"/>
      <c r="QR206" s="14"/>
      <c r="QS206" s="14"/>
      <c r="QT206" s="14"/>
      <c r="QU206" s="14"/>
      <c r="QV206" s="14"/>
      <c r="QW206" s="14"/>
      <c r="QX206" s="14"/>
      <c r="QY206" s="14"/>
      <c r="QZ206" s="14"/>
      <c r="RA206" s="14"/>
      <c r="RB206" s="14"/>
      <c r="RC206" s="14"/>
      <c r="RD206" s="14"/>
      <c r="RE206" s="14"/>
      <c r="RF206" s="14"/>
      <c r="RG206" s="14"/>
      <c r="RH206" s="14"/>
      <c r="RI206" s="14"/>
      <c r="RJ206" s="14"/>
      <c r="RK206" s="14"/>
      <c r="RL206" s="14"/>
      <c r="RM206" s="14"/>
      <c r="RN206" s="14"/>
      <c r="RO206" s="14"/>
      <c r="RP206" s="14"/>
      <c r="RQ206" s="14"/>
      <c r="RR206" s="14"/>
      <c r="RS206" s="14"/>
      <c r="RT206" s="14"/>
      <c r="RU206" s="14"/>
      <c r="RV206" s="14"/>
      <c r="RW206" s="14"/>
      <c r="RX206" s="14"/>
      <c r="RY206" s="14"/>
      <c r="RZ206" s="14"/>
      <c r="SA206" s="14"/>
      <c r="SB206" s="14"/>
      <c r="SC206" s="14"/>
      <c r="SD206" s="14"/>
      <c r="SE206" s="14"/>
      <c r="SF206" s="14"/>
      <c r="SG206" s="14"/>
      <c r="SH206" s="14"/>
      <c r="SI206" s="14"/>
      <c r="SJ206" s="14"/>
      <c r="SK206" s="14"/>
      <c r="SL206" s="14"/>
      <c r="SM206" s="14"/>
      <c r="SN206" s="14"/>
      <c r="SO206" s="14"/>
      <c r="SP206" s="14"/>
      <c r="SQ206" s="14"/>
      <c r="SR206" s="14"/>
    </row>
    <row r="207" spans="1:512" s="262" customFormat="1" ht="32.25" customHeight="1" x14ac:dyDescent="0.25">
      <c r="A207" s="1307" t="s">
        <v>1735</v>
      </c>
      <c r="B207" s="1307" t="s">
        <v>913</v>
      </c>
      <c r="C207" s="1307" t="s">
        <v>914</v>
      </c>
      <c r="D207" s="264" t="s">
        <v>915</v>
      </c>
      <c r="E207" s="263">
        <v>44026</v>
      </c>
      <c r="F207" s="1307" t="s">
        <v>1406</v>
      </c>
      <c r="IW207" s="14"/>
      <c r="IX207" s="14"/>
      <c r="IY207" s="14"/>
      <c r="IZ207" s="14"/>
      <c r="JA207" s="14"/>
      <c r="JB207" s="14"/>
      <c r="JC207" s="14"/>
      <c r="JD207" s="14"/>
      <c r="JE207" s="14"/>
      <c r="JF207" s="14"/>
      <c r="JG207" s="14"/>
      <c r="JH207" s="14"/>
      <c r="JI207" s="14"/>
      <c r="JJ207" s="14"/>
      <c r="JK207" s="14"/>
      <c r="JL207" s="14"/>
      <c r="JM207" s="14"/>
      <c r="JN207" s="14"/>
      <c r="JO207" s="14"/>
      <c r="JP207" s="14"/>
      <c r="JQ207" s="14"/>
      <c r="JR207" s="14"/>
      <c r="JS207" s="14"/>
      <c r="JT207" s="14"/>
      <c r="JU207" s="14"/>
      <c r="JV207" s="14"/>
      <c r="JW207" s="14"/>
      <c r="JX207" s="14"/>
      <c r="JY207" s="14"/>
      <c r="JZ207" s="14"/>
      <c r="KA207" s="14"/>
      <c r="KB207" s="14"/>
      <c r="KC207" s="14"/>
      <c r="KD207" s="14"/>
      <c r="KE207" s="14"/>
      <c r="KF207" s="14"/>
      <c r="KG207" s="14"/>
      <c r="KH207" s="14"/>
      <c r="KI207" s="14"/>
      <c r="KJ207" s="14"/>
      <c r="KK207" s="14"/>
      <c r="KL207" s="14"/>
      <c r="KM207" s="14"/>
      <c r="KN207" s="14"/>
      <c r="KO207" s="14"/>
      <c r="KP207" s="14"/>
      <c r="KQ207" s="14"/>
      <c r="KR207" s="14"/>
      <c r="KS207" s="14"/>
      <c r="KT207" s="14"/>
      <c r="KU207" s="14"/>
      <c r="KV207" s="14"/>
      <c r="KW207" s="14"/>
      <c r="KX207" s="14"/>
      <c r="KY207" s="14"/>
      <c r="KZ207" s="14"/>
      <c r="LA207" s="14"/>
      <c r="LB207" s="14"/>
      <c r="LC207" s="14"/>
      <c r="LD207" s="14"/>
      <c r="LE207" s="14"/>
      <c r="LF207" s="14"/>
      <c r="LG207" s="14"/>
      <c r="LH207" s="14"/>
      <c r="LI207" s="14"/>
      <c r="LJ207" s="14"/>
      <c r="LK207" s="14"/>
      <c r="LL207" s="14"/>
      <c r="LM207" s="14"/>
      <c r="LN207" s="14"/>
      <c r="LO207" s="14"/>
      <c r="LP207" s="14"/>
      <c r="LQ207" s="14"/>
      <c r="LR207" s="14"/>
      <c r="LS207" s="14"/>
      <c r="LT207" s="14"/>
      <c r="LU207" s="14"/>
      <c r="LV207" s="14"/>
      <c r="LW207" s="14"/>
      <c r="LX207" s="14"/>
      <c r="LY207" s="14"/>
      <c r="LZ207" s="14"/>
      <c r="MA207" s="14"/>
      <c r="MB207" s="14"/>
      <c r="MC207" s="14"/>
      <c r="MD207" s="14"/>
      <c r="ME207" s="14"/>
      <c r="MF207" s="14"/>
      <c r="MG207" s="14"/>
      <c r="MH207" s="14"/>
      <c r="MI207" s="14"/>
      <c r="MJ207" s="14"/>
      <c r="MK207" s="14"/>
      <c r="ML207" s="14"/>
      <c r="MM207" s="14"/>
      <c r="MN207" s="14"/>
      <c r="MO207" s="14"/>
      <c r="MP207" s="14"/>
      <c r="MQ207" s="14"/>
      <c r="MR207" s="14"/>
      <c r="MS207" s="14"/>
      <c r="MT207" s="14"/>
      <c r="MU207" s="14"/>
      <c r="MV207" s="14"/>
      <c r="MW207" s="14"/>
      <c r="MX207" s="14"/>
      <c r="MY207" s="14"/>
      <c r="MZ207" s="14"/>
      <c r="NA207" s="14"/>
      <c r="NB207" s="14"/>
      <c r="NC207" s="14"/>
      <c r="ND207" s="14"/>
      <c r="NE207" s="14"/>
      <c r="NF207" s="14"/>
      <c r="NG207" s="14"/>
      <c r="NH207" s="14"/>
      <c r="NI207" s="14"/>
      <c r="NJ207" s="14"/>
      <c r="NK207" s="14"/>
      <c r="NL207" s="14"/>
      <c r="NM207" s="14"/>
      <c r="NN207" s="14"/>
      <c r="NO207" s="14"/>
      <c r="NP207" s="14"/>
      <c r="NQ207" s="14"/>
      <c r="NR207" s="14"/>
      <c r="NS207" s="14"/>
      <c r="NT207" s="14"/>
      <c r="NU207" s="14"/>
      <c r="NV207" s="14"/>
      <c r="NW207" s="14"/>
      <c r="NX207" s="14"/>
      <c r="NY207" s="14"/>
      <c r="NZ207" s="14"/>
      <c r="OA207" s="14"/>
      <c r="OB207" s="14"/>
      <c r="OC207" s="14"/>
      <c r="OD207" s="14"/>
      <c r="OE207" s="14"/>
      <c r="OF207" s="14"/>
      <c r="OG207" s="14"/>
      <c r="OH207" s="14"/>
      <c r="OI207" s="14"/>
      <c r="OJ207" s="14"/>
      <c r="OK207" s="14"/>
      <c r="OL207" s="14"/>
      <c r="OM207" s="14"/>
      <c r="ON207" s="14"/>
      <c r="OO207" s="14"/>
      <c r="OP207" s="14"/>
      <c r="OQ207" s="14"/>
      <c r="OR207" s="14"/>
      <c r="OS207" s="14"/>
      <c r="OT207" s="14"/>
      <c r="OU207" s="14"/>
      <c r="OV207" s="14"/>
      <c r="OW207" s="14"/>
      <c r="OX207" s="14"/>
      <c r="OY207" s="14"/>
      <c r="OZ207" s="14"/>
      <c r="PA207" s="14"/>
      <c r="PB207" s="14"/>
      <c r="PC207" s="14"/>
      <c r="PD207" s="14"/>
      <c r="PE207" s="14"/>
      <c r="PF207" s="14"/>
      <c r="PG207" s="14"/>
      <c r="PH207" s="14"/>
      <c r="PI207" s="14"/>
      <c r="PJ207" s="14"/>
      <c r="PK207" s="14"/>
      <c r="PL207" s="14"/>
      <c r="PM207" s="14"/>
      <c r="PN207" s="14"/>
      <c r="PO207" s="14"/>
      <c r="PP207" s="14"/>
      <c r="PQ207" s="14"/>
      <c r="PR207" s="14"/>
      <c r="PS207" s="14"/>
      <c r="PT207" s="14"/>
      <c r="PU207" s="14"/>
      <c r="PV207" s="14"/>
      <c r="PW207" s="14"/>
      <c r="PX207" s="14"/>
      <c r="PY207" s="14"/>
      <c r="PZ207" s="14"/>
      <c r="QA207" s="14"/>
      <c r="QB207" s="14"/>
      <c r="QC207" s="14"/>
      <c r="QD207" s="14"/>
      <c r="QE207" s="14"/>
      <c r="QF207" s="14"/>
      <c r="QG207" s="14"/>
      <c r="QH207" s="14"/>
      <c r="QI207" s="14"/>
      <c r="QJ207" s="14"/>
      <c r="QK207" s="14"/>
      <c r="QL207" s="14"/>
      <c r="QM207" s="14"/>
      <c r="QN207" s="14"/>
      <c r="QO207" s="14"/>
      <c r="QP207" s="14"/>
      <c r="QQ207" s="14"/>
      <c r="QR207" s="14"/>
      <c r="QS207" s="14"/>
      <c r="QT207" s="14"/>
      <c r="QU207" s="14"/>
      <c r="QV207" s="14"/>
      <c r="QW207" s="14"/>
      <c r="QX207" s="14"/>
      <c r="QY207" s="14"/>
      <c r="QZ207" s="14"/>
      <c r="RA207" s="14"/>
      <c r="RB207" s="14"/>
      <c r="RC207" s="14"/>
      <c r="RD207" s="14"/>
      <c r="RE207" s="14"/>
      <c r="RF207" s="14"/>
      <c r="RG207" s="14"/>
      <c r="RH207" s="14"/>
      <c r="RI207" s="14"/>
      <c r="RJ207" s="14"/>
      <c r="RK207" s="14"/>
      <c r="RL207" s="14"/>
      <c r="RM207" s="14"/>
      <c r="RN207" s="14"/>
      <c r="RO207" s="14"/>
      <c r="RP207" s="14"/>
      <c r="RQ207" s="14"/>
      <c r="RR207" s="14"/>
      <c r="RS207" s="14"/>
      <c r="RT207" s="14"/>
      <c r="RU207" s="14"/>
      <c r="RV207" s="14"/>
      <c r="RW207" s="14"/>
      <c r="RX207" s="14"/>
      <c r="RY207" s="14"/>
      <c r="RZ207" s="14"/>
      <c r="SA207" s="14"/>
      <c r="SB207" s="14"/>
      <c r="SC207" s="14"/>
      <c r="SD207" s="14"/>
      <c r="SE207" s="14"/>
      <c r="SF207" s="14"/>
      <c r="SG207" s="14"/>
      <c r="SH207" s="14"/>
      <c r="SI207" s="14"/>
      <c r="SJ207" s="14"/>
      <c r="SK207" s="14"/>
      <c r="SL207" s="14"/>
      <c r="SM207" s="14"/>
      <c r="SN207" s="14"/>
      <c r="SO207" s="14"/>
      <c r="SP207" s="14"/>
      <c r="SQ207" s="14"/>
      <c r="SR207" s="14"/>
    </row>
    <row r="208" spans="1:512" s="262" customFormat="1" ht="32.25" customHeight="1" x14ac:dyDescent="0.25">
      <c r="A208" s="1307" t="s">
        <v>1736</v>
      </c>
      <c r="B208" s="1307" t="s">
        <v>950</v>
      </c>
      <c r="C208" s="1307" t="s">
        <v>951</v>
      </c>
      <c r="D208" s="264" t="s">
        <v>952</v>
      </c>
      <c r="E208" s="263">
        <v>44191</v>
      </c>
      <c r="F208" s="1307" t="s">
        <v>836</v>
      </c>
      <c r="IW208" s="14"/>
      <c r="IX208" s="14"/>
      <c r="IY208" s="14"/>
      <c r="IZ208" s="14"/>
      <c r="JA208" s="14"/>
      <c r="JB208" s="14"/>
      <c r="JC208" s="14"/>
      <c r="JD208" s="14"/>
      <c r="JE208" s="14"/>
      <c r="JF208" s="14"/>
      <c r="JG208" s="14"/>
      <c r="JH208" s="14"/>
      <c r="JI208" s="14"/>
      <c r="JJ208" s="14"/>
      <c r="JK208" s="14"/>
      <c r="JL208" s="14"/>
      <c r="JM208" s="14"/>
      <c r="JN208" s="14"/>
      <c r="JO208" s="14"/>
      <c r="JP208" s="14"/>
      <c r="JQ208" s="14"/>
      <c r="JR208" s="14"/>
      <c r="JS208" s="14"/>
      <c r="JT208" s="14"/>
      <c r="JU208" s="14"/>
      <c r="JV208" s="14"/>
      <c r="JW208" s="14"/>
      <c r="JX208" s="14"/>
      <c r="JY208" s="14"/>
      <c r="JZ208" s="14"/>
      <c r="KA208" s="14"/>
      <c r="KB208" s="14"/>
      <c r="KC208" s="14"/>
      <c r="KD208" s="14"/>
      <c r="KE208" s="14"/>
      <c r="KF208" s="14"/>
      <c r="KG208" s="14"/>
      <c r="KH208" s="14"/>
      <c r="KI208" s="14"/>
      <c r="KJ208" s="14"/>
      <c r="KK208" s="14"/>
      <c r="KL208" s="14"/>
      <c r="KM208" s="14"/>
      <c r="KN208" s="14"/>
      <c r="KO208" s="14"/>
      <c r="KP208" s="14"/>
      <c r="KQ208" s="14"/>
      <c r="KR208" s="14"/>
      <c r="KS208" s="14"/>
      <c r="KT208" s="14"/>
      <c r="KU208" s="14"/>
      <c r="KV208" s="14"/>
      <c r="KW208" s="14"/>
      <c r="KX208" s="14"/>
      <c r="KY208" s="14"/>
      <c r="KZ208" s="14"/>
      <c r="LA208" s="14"/>
      <c r="LB208" s="14"/>
      <c r="LC208" s="14"/>
      <c r="LD208" s="14"/>
      <c r="LE208" s="14"/>
      <c r="LF208" s="14"/>
      <c r="LG208" s="14"/>
      <c r="LH208" s="14"/>
      <c r="LI208" s="14"/>
      <c r="LJ208" s="14"/>
      <c r="LK208" s="14"/>
      <c r="LL208" s="14"/>
      <c r="LM208" s="14"/>
      <c r="LN208" s="14"/>
      <c r="LO208" s="14"/>
      <c r="LP208" s="14"/>
      <c r="LQ208" s="14"/>
      <c r="LR208" s="14"/>
      <c r="LS208" s="14"/>
      <c r="LT208" s="14"/>
      <c r="LU208" s="14"/>
      <c r="LV208" s="14"/>
      <c r="LW208" s="14"/>
      <c r="LX208" s="14"/>
      <c r="LY208" s="14"/>
      <c r="LZ208" s="14"/>
      <c r="MA208" s="14"/>
      <c r="MB208" s="14"/>
      <c r="MC208" s="14"/>
      <c r="MD208" s="14"/>
      <c r="ME208" s="14"/>
      <c r="MF208" s="14"/>
      <c r="MG208" s="14"/>
      <c r="MH208" s="14"/>
      <c r="MI208" s="14"/>
      <c r="MJ208" s="14"/>
      <c r="MK208" s="14"/>
      <c r="ML208" s="14"/>
      <c r="MM208" s="14"/>
      <c r="MN208" s="14"/>
      <c r="MO208" s="14"/>
      <c r="MP208" s="14"/>
      <c r="MQ208" s="14"/>
      <c r="MR208" s="14"/>
      <c r="MS208" s="14"/>
      <c r="MT208" s="14"/>
      <c r="MU208" s="14"/>
      <c r="MV208" s="14"/>
      <c r="MW208" s="14"/>
      <c r="MX208" s="14"/>
      <c r="MY208" s="14"/>
      <c r="MZ208" s="14"/>
      <c r="NA208" s="14"/>
      <c r="NB208" s="14"/>
      <c r="NC208" s="14"/>
      <c r="ND208" s="14"/>
      <c r="NE208" s="14"/>
      <c r="NF208" s="14"/>
      <c r="NG208" s="14"/>
      <c r="NH208" s="14"/>
      <c r="NI208" s="14"/>
      <c r="NJ208" s="14"/>
      <c r="NK208" s="14"/>
      <c r="NL208" s="14"/>
      <c r="NM208" s="14"/>
      <c r="NN208" s="14"/>
      <c r="NO208" s="14"/>
      <c r="NP208" s="14"/>
      <c r="NQ208" s="14"/>
      <c r="NR208" s="14"/>
      <c r="NS208" s="14"/>
      <c r="NT208" s="14"/>
      <c r="NU208" s="14"/>
      <c r="NV208" s="14"/>
      <c r="NW208" s="14"/>
      <c r="NX208" s="14"/>
      <c r="NY208" s="14"/>
      <c r="NZ208" s="14"/>
      <c r="OA208" s="14"/>
      <c r="OB208" s="14"/>
      <c r="OC208" s="14"/>
      <c r="OD208" s="14"/>
      <c r="OE208" s="14"/>
      <c r="OF208" s="14"/>
      <c r="OG208" s="14"/>
      <c r="OH208" s="14"/>
      <c r="OI208" s="14"/>
      <c r="OJ208" s="14"/>
      <c r="OK208" s="14"/>
      <c r="OL208" s="14"/>
      <c r="OM208" s="14"/>
      <c r="ON208" s="14"/>
      <c r="OO208" s="14"/>
      <c r="OP208" s="14"/>
      <c r="OQ208" s="14"/>
      <c r="OR208" s="14"/>
      <c r="OS208" s="14"/>
      <c r="OT208" s="14"/>
      <c r="OU208" s="14"/>
      <c r="OV208" s="14"/>
      <c r="OW208" s="14"/>
      <c r="OX208" s="14"/>
      <c r="OY208" s="14"/>
      <c r="OZ208" s="14"/>
      <c r="PA208" s="14"/>
      <c r="PB208" s="14"/>
      <c r="PC208" s="14"/>
      <c r="PD208" s="14"/>
      <c r="PE208" s="14"/>
      <c r="PF208" s="14"/>
      <c r="PG208" s="14"/>
      <c r="PH208" s="14"/>
      <c r="PI208" s="14"/>
      <c r="PJ208" s="14"/>
      <c r="PK208" s="14"/>
      <c r="PL208" s="14"/>
      <c r="PM208" s="14"/>
      <c r="PN208" s="14"/>
      <c r="PO208" s="14"/>
      <c r="PP208" s="14"/>
      <c r="PQ208" s="14"/>
      <c r="PR208" s="14"/>
      <c r="PS208" s="14"/>
      <c r="PT208" s="14"/>
      <c r="PU208" s="14"/>
      <c r="PV208" s="14"/>
      <c r="PW208" s="14"/>
      <c r="PX208" s="14"/>
      <c r="PY208" s="14"/>
      <c r="PZ208" s="14"/>
      <c r="QA208" s="14"/>
      <c r="QB208" s="14"/>
      <c r="QC208" s="14"/>
      <c r="QD208" s="14"/>
      <c r="QE208" s="14"/>
      <c r="QF208" s="14"/>
      <c r="QG208" s="14"/>
      <c r="QH208" s="14"/>
      <c r="QI208" s="14"/>
      <c r="QJ208" s="14"/>
      <c r="QK208" s="14"/>
      <c r="QL208" s="14"/>
      <c r="QM208" s="14"/>
      <c r="QN208" s="14"/>
      <c r="QO208" s="14"/>
      <c r="QP208" s="14"/>
      <c r="QQ208" s="14"/>
      <c r="QR208" s="14"/>
      <c r="QS208" s="14"/>
      <c r="QT208" s="14"/>
      <c r="QU208" s="14"/>
      <c r="QV208" s="14"/>
      <c r="QW208" s="14"/>
      <c r="QX208" s="14"/>
      <c r="QY208" s="14"/>
      <c r="QZ208" s="14"/>
      <c r="RA208" s="14"/>
      <c r="RB208" s="14"/>
      <c r="RC208" s="14"/>
      <c r="RD208" s="14"/>
      <c r="RE208" s="14"/>
      <c r="RF208" s="14"/>
      <c r="RG208" s="14"/>
      <c r="RH208" s="14"/>
      <c r="RI208" s="14"/>
      <c r="RJ208" s="14"/>
      <c r="RK208" s="14"/>
      <c r="RL208" s="14"/>
      <c r="RM208" s="14"/>
      <c r="RN208" s="14"/>
      <c r="RO208" s="14"/>
      <c r="RP208" s="14"/>
      <c r="RQ208" s="14"/>
      <c r="RR208" s="14"/>
      <c r="RS208" s="14"/>
      <c r="RT208" s="14"/>
      <c r="RU208" s="14"/>
      <c r="RV208" s="14"/>
      <c r="RW208" s="14"/>
      <c r="RX208" s="14"/>
      <c r="RY208" s="14"/>
      <c r="RZ208" s="14"/>
      <c r="SA208" s="14"/>
      <c r="SB208" s="14"/>
      <c r="SC208" s="14"/>
      <c r="SD208" s="14"/>
      <c r="SE208" s="14"/>
      <c r="SF208" s="14"/>
      <c r="SG208" s="14"/>
      <c r="SH208" s="14"/>
      <c r="SI208" s="14"/>
      <c r="SJ208" s="14"/>
      <c r="SK208" s="14"/>
      <c r="SL208" s="14"/>
      <c r="SM208" s="14"/>
      <c r="SN208" s="14"/>
      <c r="SO208" s="14"/>
      <c r="SP208" s="14"/>
      <c r="SQ208" s="14"/>
      <c r="SR208" s="14"/>
    </row>
    <row r="209" spans="1:512" s="262" customFormat="1" ht="32.25" customHeight="1" x14ac:dyDescent="0.25">
      <c r="A209" s="1617" t="s">
        <v>1737</v>
      </c>
      <c r="B209" s="1307" t="s">
        <v>1640</v>
      </c>
      <c r="C209" s="1307" t="s">
        <v>1087</v>
      </c>
      <c r="D209" s="264" t="s">
        <v>1088</v>
      </c>
      <c r="E209" s="263">
        <v>44113</v>
      </c>
      <c r="F209" s="1307" t="s">
        <v>836</v>
      </c>
      <c r="IW209" s="14"/>
      <c r="IX209" s="14"/>
      <c r="IY209" s="14"/>
      <c r="IZ209" s="14"/>
      <c r="JA209" s="14"/>
      <c r="JB209" s="14"/>
      <c r="JC209" s="14"/>
      <c r="JD209" s="14"/>
      <c r="JE209" s="14"/>
      <c r="JF209" s="14"/>
      <c r="JG209" s="14"/>
      <c r="JH209" s="14"/>
      <c r="JI209" s="14"/>
      <c r="JJ209" s="14"/>
      <c r="JK209" s="14"/>
      <c r="JL209" s="14"/>
      <c r="JM209" s="14"/>
      <c r="JN209" s="14"/>
      <c r="JO209" s="14"/>
      <c r="JP209" s="14"/>
      <c r="JQ209" s="14"/>
      <c r="JR209" s="14"/>
      <c r="JS209" s="14"/>
      <c r="JT209" s="14"/>
      <c r="JU209" s="14"/>
      <c r="JV209" s="14"/>
      <c r="JW209" s="14"/>
      <c r="JX209" s="14"/>
      <c r="JY209" s="14"/>
      <c r="JZ209" s="14"/>
      <c r="KA209" s="14"/>
      <c r="KB209" s="14"/>
      <c r="KC209" s="14"/>
      <c r="KD209" s="14"/>
      <c r="KE209" s="14"/>
      <c r="KF209" s="14"/>
      <c r="KG209" s="14"/>
      <c r="KH209" s="14"/>
      <c r="KI209" s="14"/>
      <c r="KJ209" s="14"/>
      <c r="KK209" s="14"/>
      <c r="KL209" s="14"/>
      <c r="KM209" s="14"/>
      <c r="KN209" s="14"/>
      <c r="KO209" s="14"/>
      <c r="KP209" s="14"/>
      <c r="KQ209" s="14"/>
      <c r="KR209" s="14"/>
      <c r="KS209" s="14"/>
      <c r="KT209" s="14"/>
      <c r="KU209" s="14"/>
      <c r="KV209" s="14"/>
      <c r="KW209" s="14"/>
      <c r="KX209" s="14"/>
      <c r="KY209" s="14"/>
      <c r="KZ209" s="14"/>
      <c r="LA209" s="14"/>
      <c r="LB209" s="14"/>
      <c r="LC209" s="14"/>
      <c r="LD209" s="14"/>
      <c r="LE209" s="14"/>
      <c r="LF209" s="14"/>
      <c r="LG209" s="14"/>
      <c r="LH209" s="14"/>
      <c r="LI209" s="14"/>
      <c r="LJ209" s="14"/>
      <c r="LK209" s="14"/>
      <c r="LL209" s="14"/>
      <c r="LM209" s="14"/>
      <c r="LN209" s="14"/>
      <c r="LO209" s="14"/>
      <c r="LP209" s="14"/>
      <c r="LQ209" s="14"/>
      <c r="LR209" s="14"/>
      <c r="LS209" s="14"/>
      <c r="LT209" s="14"/>
      <c r="LU209" s="14"/>
      <c r="LV209" s="14"/>
      <c r="LW209" s="14"/>
      <c r="LX209" s="14"/>
      <c r="LY209" s="14"/>
      <c r="LZ209" s="14"/>
      <c r="MA209" s="14"/>
      <c r="MB209" s="14"/>
      <c r="MC209" s="14"/>
      <c r="MD209" s="14"/>
      <c r="ME209" s="14"/>
      <c r="MF209" s="14"/>
      <c r="MG209" s="14"/>
      <c r="MH209" s="14"/>
      <c r="MI209" s="14"/>
      <c r="MJ209" s="14"/>
      <c r="MK209" s="14"/>
      <c r="ML209" s="14"/>
      <c r="MM209" s="14"/>
      <c r="MN209" s="14"/>
      <c r="MO209" s="14"/>
      <c r="MP209" s="14"/>
      <c r="MQ209" s="14"/>
      <c r="MR209" s="14"/>
      <c r="MS209" s="14"/>
      <c r="MT209" s="14"/>
      <c r="MU209" s="14"/>
      <c r="MV209" s="14"/>
      <c r="MW209" s="14"/>
      <c r="MX209" s="14"/>
      <c r="MY209" s="14"/>
      <c r="MZ209" s="14"/>
      <c r="NA209" s="14"/>
      <c r="NB209" s="14"/>
      <c r="NC209" s="14"/>
      <c r="ND209" s="14"/>
      <c r="NE209" s="14"/>
      <c r="NF209" s="14"/>
      <c r="NG209" s="14"/>
      <c r="NH209" s="14"/>
      <c r="NI209" s="14"/>
      <c r="NJ209" s="14"/>
      <c r="NK209" s="14"/>
      <c r="NL209" s="14"/>
      <c r="NM209" s="14"/>
      <c r="NN209" s="14"/>
      <c r="NO209" s="14"/>
      <c r="NP209" s="14"/>
      <c r="NQ209" s="14"/>
      <c r="NR209" s="14"/>
      <c r="NS209" s="14"/>
      <c r="NT209" s="14"/>
      <c r="NU209" s="14"/>
      <c r="NV209" s="14"/>
      <c r="NW209" s="14"/>
      <c r="NX209" s="14"/>
      <c r="NY209" s="14"/>
      <c r="NZ209" s="14"/>
      <c r="OA209" s="14"/>
      <c r="OB209" s="14"/>
      <c r="OC209" s="14"/>
      <c r="OD209" s="14"/>
      <c r="OE209" s="14"/>
      <c r="OF209" s="14"/>
      <c r="OG209" s="14"/>
      <c r="OH209" s="14"/>
      <c r="OI209" s="14"/>
      <c r="OJ209" s="14"/>
      <c r="OK209" s="14"/>
      <c r="OL209" s="14"/>
      <c r="OM209" s="14"/>
      <c r="ON209" s="14"/>
      <c r="OO209" s="14"/>
      <c r="OP209" s="14"/>
      <c r="OQ209" s="14"/>
      <c r="OR209" s="14"/>
      <c r="OS209" s="14"/>
      <c r="OT209" s="14"/>
      <c r="OU209" s="14"/>
      <c r="OV209" s="14"/>
      <c r="OW209" s="14"/>
      <c r="OX209" s="14"/>
      <c r="OY209" s="14"/>
      <c r="OZ209" s="14"/>
      <c r="PA209" s="14"/>
      <c r="PB209" s="14"/>
      <c r="PC209" s="14"/>
      <c r="PD209" s="14"/>
      <c r="PE209" s="14"/>
      <c r="PF209" s="14"/>
      <c r="PG209" s="14"/>
      <c r="PH209" s="14"/>
      <c r="PI209" s="14"/>
      <c r="PJ209" s="14"/>
      <c r="PK209" s="14"/>
      <c r="PL209" s="14"/>
      <c r="PM209" s="14"/>
      <c r="PN209" s="14"/>
      <c r="PO209" s="14"/>
      <c r="PP209" s="14"/>
      <c r="PQ209" s="14"/>
      <c r="PR209" s="14"/>
      <c r="PS209" s="14"/>
      <c r="PT209" s="14"/>
      <c r="PU209" s="14"/>
      <c r="PV209" s="14"/>
      <c r="PW209" s="14"/>
      <c r="PX209" s="14"/>
      <c r="PY209" s="14"/>
      <c r="PZ209" s="14"/>
      <c r="QA209" s="14"/>
      <c r="QB209" s="14"/>
      <c r="QC209" s="14"/>
      <c r="QD209" s="14"/>
      <c r="QE209" s="14"/>
      <c r="QF209" s="14"/>
      <c r="QG209" s="14"/>
      <c r="QH209" s="14"/>
      <c r="QI209" s="14"/>
      <c r="QJ209" s="14"/>
      <c r="QK209" s="14"/>
      <c r="QL209" s="14"/>
      <c r="QM209" s="14"/>
      <c r="QN209" s="14"/>
      <c r="QO209" s="14"/>
      <c r="QP209" s="14"/>
      <c r="QQ209" s="14"/>
      <c r="QR209" s="14"/>
      <c r="QS209" s="14"/>
      <c r="QT209" s="14"/>
      <c r="QU209" s="14"/>
      <c r="QV209" s="14"/>
      <c r="QW209" s="14"/>
      <c r="QX209" s="14"/>
      <c r="QY209" s="14"/>
      <c r="QZ209" s="14"/>
      <c r="RA209" s="14"/>
      <c r="RB209" s="14"/>
      <c r="RC209" s="14"/>
      <c r="RD209" s="14"/>
      <c r="RE209" s="14"/>
      <c r="RF209" s="14"/>
      <c r="RG209" s="14"/>
      <c r="RH209" s="14"/>
      <c r="RI209" s="14"/>
      <c r="RJ209" s="14"/>
      <c r="RK209" s="14"/>
      <c r="RL209" s="14"/>
      <c r="RM209" s="14"/>
      <c r="RN209" s="14"/>
      <c r="RO209" s="14"/>
      <c r="RP209" s="14"/>
      <c r="RQ209" s="14"/>
      <c r="RR209" s="14"/>
      <c r="RS209" s="14"/>
      <c r="RT209" s="14"/>
      <c r="RU209" s="14"/>
      <c r="RV209" s="14"/>
      <c r="RW209" s="14"/>
      <c r="RX209" s="14"/>
      <c r="RY209" s="14"/>
      <c r="RZ209" s="14"/>
      <c r="SA209" s="14"/>
      <c r="SB209" s="14"/>
      <c r="SC209" s="14"/>
      <c r="SD209" s="14"/>
      <c r="SE209" s="14"/>
      <c r="SF209" s="14"/>
      <c r="SG209" s="14"/>
      <c r="SH209" s="14"/>
      <c r="SI209" s="14"/>
      <c r="SJ209" s="14"/>
      <c r="SK209" s="14"/>
      <c r="SL209" s="14"/>
      <c r="SM209" s="14"/>
      <c r="SN209" s="14"/>
      <c r="SO209" s="14"/>
      <c r="SP209" s="14"/>
      <c r="SQ209" s="14"/>
      <c r="SR209" s="14"/>
    </row>
    <row r="210" spans="1:512" s="262" customFormat="1" ht="32.25" customHeight="1" x14ac:dyDescent="0.25">
      <c r="A210" s="1617" t="s">
        <v>1096</v>
      </c>
      <c r="B210" s="1307" t="s">
        <v>1640</v>
      </c>
      <c r="C210" s="1307" t="s">
        <v>1087</v>
      </c>
      <c r="D210" s="264" t="s">
        <v>1089</v>
      </c>
      <c r="E210" s="263">
        <v>44478</v>
      </c>
      <c r="F210" s="1307" t="s">
        <v>836</v>
      </c>
      <c r="IW210" s="14"/>
      <c r="IX210" s="14"/>
      <c r="IY210" s="14"/>
      <c r="IZ210" s="14"/>
      <c r="JA210" s="14"/>
      <c r="JB210" s="14"/>
      <c r="JC210" s="14"/>
      <c r="JD210" s="14"/>
      <c r="JE210" s="14"/>
      <c r="JF210" s="14"/>
      <c r="JG210" s="14"/>
      <c r="JH210" s="14"/>
      <c r="JI210" s="14"/>
      <c r="JJ210" s="14"/>
      <c r="JK210" s="14"/>
      <c r="JL210" s="14"/>
      <c r="JM210" s="14"/>
      <c r="JN210" s="14"/>
      <c r="JO210" s="14"/>
      <c r="JP210" s="14"/>
      <c r="JQ210" s="14"/>
      <c r="JR210" s="14"/>
      <c r="JS210" s="14"/>
      <c r="JT210" s="14"/>
      <c r="JU210" s="14"/>
      <c r="JV210" s="14"/>
      <c r="JW210" s="14"/>
      <c r="JX210" s="14"/>
      <c r="JY210" s="14"/>
      <c r="JZ210" s="14"/>
      <c r="KA210" s="14"/>
      <c r="KB210" s="14"/>
      <c r="KC210" s="14"/>
      <c r="KD210" s="14"/>
      <c r="KE210" s="14"/>
      <c r="KF210" s="14"/>
      <c r="KG210" s="14"/>
      <c r="KH210" s="14"/>
      <c r="KI210" s="14"/>
      <c r="KJ210" s="14"/>
      <c r="KK210" s="14"/>
      <c r="KL210" s="14"/>
      <c r="KM210" s="14"/>
      <c r="KN210" s="14"/>
      <c r="KO210" s="14"/>
      <c r="KP210" s="14"/>
      <c r="KQ210" s="14"/>
      <c r="KR210" s="14"/>
      <c r="KS210" s="14"/>
      <c r="KT210" s="14"/>
      <c r="KU210" s="14"/>
      <c r="KV210" s="14"/>
      <c r="KW210" s="14"/>
      <c r="KX210" s="14"/>
      <c r="KY210" s="14"/>
      <c r="KZ210" s="14"/>
      <c r="LA210" s="14"/>
      <c r="LB210" s="14"/>
      <c r="LC210" s="14"/>
      <c r="LD210" s="14"/>
      <c r="LE210" s="14"/>
      <c r="LF210" s="14"/>
      <c r="LG210" s="14"/>
      <c r="LH210" s="14"/>
      <c r="LI210" s="14"/>
      <c r="LJ210" s="14"/>
      <c r="LK210" s="14"/>
      <c r="LL210" s="14"/>
      <c r="LM210" s="14"/>
      <c r="LN210" s="14"/>
      <c r="LO210" s="14"/>
      <c r="LP210" s="14"/>
      <c r="LQ210" s="14"/>
      <c r="LR210" s="14"/>
      <c r="LS210" s="14"/>
      <c r="LT210" s="14"/>
      <c r="LU210" s="14"/>
      <c r="LV210" s="14"/>
      <c r="LW210" s="14"/>
      <c r="LX210" s="14"/>
      <c r="LY210" s="14"/>
      <c r="LZ210" s="14"/>
      <c r="MA210" s="14"/>
      <c r="MB210" s="14"/>
      <c r="MC210" s="14"/>
      <c r="MD210" s="14"/>
      <c r="ME210" s="14"/>
      <c r="MF210" s="14"/>
      <c r="MG210" s="14"/>
      <c r="MH210" s="14"/>
      <c r="MI210" s="14"/>
      <c r="MJ210" s="14"/>
      <c r="MK210" s="14"/>
      <c r="ML210" s="14"/>
      <c r="MM210" s="14"/>
      <c r="MN210" s="14"/>
      <c r="MO210" s="14"/>
      <c r="MP210" s="14"/>
      <c r="MQ210" s="14"/>
      <c r="MR210" s="14"/>
      <c r="MS210" s="14"/>
      <c r="MT210" s="14"/>
      <c r="MU210" s="14"/>
      <c r="MV210" s="14"/>
      <c r="MW210" s="14"/>
      <c r="MX210" s="14"/>
      <c r="MY210" s="14"/>
      <c r="MZ210" s="14"/>
      <c r="NA210" s="14"/>
      <c r="NB210" s="14"/>
      <c r="NC210" s="14"/>
      <c r="ND210" s="14"/>
      <c r="NE210" s="14"/>
      <c r="NF210" s="14"/>
      <c r="NG210" s="14"/>
      <c r="NH210" s="14"/>
      <c r="NI210" s="14"/>
      <c r="NJ210" s="14"/>
      <c r="NK210" s="14"/>
      <c r="NL210" s="14"/>
      <c r="NM210" s="14"/>
      <c r="NN210" s="14"/>
      <c r="NO210" s="14"/>
      <c r="NP210" s="14"/>
      <c r="NQ210" s="14"/>
      <c r="NR210" s="14"/>
      <c r="NS210" s="14"/>
      <c r="NT210" s="14"/>
      <c r="NU210" s="14"/>
      <c r="NV210" s="14"/>
      <c r="NW210" s="14"/>
      <c r="NX210" s="14"/>
      <c r="NY210" s="14"/>
      <c r="NZ210" s="14"/>
      <c r="OA210" s="14"/>
      <c r="OB210" s="14"/>
      <c r="OC210" s="14"/>
      <c r="OD210" s="14"/>
      <c r="OE210" s="14"/>
      <c r="OF210" s="14"/>
      <c r="OG210" s="14"/>
      <c r="OH210" s="14"/>
      <c r="OI210" s="14"/>
      <c r="OJ210" s="14"/>
      <c r="OK210" s="14"/>
      <c r="OL210" s="14"/>
      <c r="OM210" s="14"/>
      <c r="ON210" s="14"/>
      <c r="OO210" s="14"/>
      <c r="OP210" s="14"/>
      <c r="OQ210" s="14"/>
      <c r="OR210" s="14"/>
      <c r="OS210" s="14"/>
      <c r="OT210" s="14"/>
      <c r="OU210" s="14"/>
      <c r="OV210" s="14"/>
      <c r="OW210" s="14"/>
      <c r="OX210" s="14"/>
      <c r="OY210" s="14"/>
      <c r="OZ210" s="14"/>
      <c r="PA210" s="14"/>
      <c r="PB210" s="14"/>
      <c r="PC210" s="14"/>
      <c r="PD210" s="14"/>
      <c r="PE210" s="14"/>
      <c r="PF210" s="14"/>
      <c r="PG210" s="14"/>
      <c r="PH210" s="14"/>
      <c r="PI210" s="14"/>
      <c r="PJ210" s="14"/>
      <c r="PK210" s="14"/>
      <c r="PL210" s="14"/>
      <c r="PM210" s="14"/>
      <c r="PN210" s="14"/>
      <c r="PO210" s="14"/>
      <c r="PP210" s="14"/>
      <c r="PQ210" s="14"/>
      <c r="PR210" s="14"/>
      <c r="PS210" s="14"/>
      <c r="PT210" s="14"/>
      <c r="PU210" s="14"/>
      <c r="PV210" s="14"/>
      <c r="PW210" s="14"/>
      <c r="PX210" s="14"/>
      <c r="PY210" s="14"/>
      <c r="PZ210" s="14"/>
      <c r="QA210" s="14"/>
      <c r="QB210" s="14"/>
      <c r="QC210" s="14"/>
      <c r="QD210" s="14"/>
      <c r="QE210" s="14"/>
      <c r="QF210" s="14"/>
      <c r="QG210" s="14"/>
      <c r="QH210" s="14"/>
      <c r="QI210" s="14"/>
      <c r="QJ210" s="14"/>
      <c r="QK210" s="14"/>
      <c r="QL210" s="14"/>
      <c r="QM210" s="14"/>
      <c r="QN210" s="14"/>
      <c r="QO210" s="14"/>
      <c r="QP210" s="14"/>
      <c r="QQ210" s="14"/>
      <c r="QR210" s="14"/>
      <c r="QS210" s="14"/>
      <c r="QT210" s="14"/>
      <c r="QU210" s="14"/>
      <c r="QV210" s="14"/>
      <c r="QW210" s="14"/>
      <c r="QX210" s="14"/>
      <c r="QY210" s="14"/>
      <c r="QZ210" s="14"/>
      <c r="RA210" s="14"/>
      <c r="RB210" s="14"/>
      <c r="RC210" s="14"/>
      <c r="RD210" s="14"/>
      <c r="RE210" s="14"/>
      <c r="RF210" s="14"/>
      <c r="RG210" s="14"/>
      <c r="RH210" s="14"/>
      <c r="RI210" s="14"/>
      <c r="RJ210" s="14"/>
      <c r="RK210" s="14"/>
      <c r="RL210" s="14"/>
      <c r="RM210" s="14"/>
      <c r="RN210" s="14"/>
      <c r="RO210" s="14"/>
      <c r="RP210" s="14"/>
      <c r="RQ210" s="14"/>
      <c r="RR210" s="14"/>
      <c r="RS210" s="14"/>
      <c r="RT210" s="14"/>
      <c r="RU210" s="14"/>
      <c r="RV210" s="14"/>
      <c r="RW210" s="14"/>
      <c r="RX210" s="14"/>
      <c r="RY210" s="14"/>
      <c r="RZ210" s="14"/>
      <c r="SA210" s="14"/>
      <c r="SB210" s="14"/>
      <c r="SC210" s="14"/>
      <c r="SD210" s="14"/>
      <c r="SE210" s="14"/>
      <c r="SF210" s="14"/>
      <c r="SG210" s="14"/>
      <c r="SH210" s="14"/>
      <c r="SI210" s="14"/>
      <c r="SJ210" s="14"/>
      <c r="SK210" s="14"/>
      <c r="SL210" s="14"/>
      <c r="SM210" s="14"/>
      <c r="SN210" s="14"/>
      <c r="SO210" s="14"/>
      <c r="SP210" s="14"/>
      <c r="SQ210" s="14"/>
      <c r="SR210" s="14"/>
    </row>
    <row r="211" spans="1:512" s="262" customFormat="1" ht="32.25" customHeight="1" x14ac:dyDescent="0.25">
      <c r="A211" s="1617" t="s">
        <v>1738</v>
      </c>
      <c r="B211" s="1307" t="s">
        <v>1641</v>
      </c>
      <c r="C211" s="1307" t="s">
        <v>1125</v>
      </c>
      <c r="D211" s="264" t="s">
        <v>1126</v>
      </c>
      <c r="E211" s="263">
        <v>44183</v>
      </c>
      <c r="F211" s="1307" t="s">
        <v>836</v>
      </c>
      <c r="IW211" s="14"/>
      <c r="IX211" s="14"/>
      <c r="IY211" s="14"/>
      <c r="IZ211" s="14"/>
      <c r="JA211" s="14"/>
      <c r="JB211" s="14"/>
      <c r="JC211" s="14"/>
      <c r="JD211" s="14"/>
      <c r="JE211" s="14"/>
      <c r="JF211" s="14"/>
      <c r="JG211" s="14"/>
      <c r="JH211" s="14"/>
      <c r="JI211" s="14"/>
      <c r="JJ211" s="14"/>
      <c r="JK211" s="14"/>
      <c r="JL211" s="14"/>
      <c r="JM211" s="14"/>
      <c r="JN211" s="14"/>
      <c r="JO211" s="14"/>
      <c r="JP211" s="14"/>
      <c r="JQ211" s="14"/>
      <c r="JR211" s="14"/>
      <c r="JS211" s="14"/>
      <c r="JT211" s="14"/>
      <c r="JU211" s="14"/>
      <c r="JV211" s="14"/>
      <c r="JW211" s="14"/>
      <c r="JX211" s="14"/>
      <c r="JY211" s="14"/>
      <c r="JZ211" s="14"/>
      <c r="KA211" s="14"/>
      <c r="KB211" s="14"/>
      <c r="KC211" s="14"/>
      <c r="KD211" s="14"/>
      <c r="KE211" s="14"/>
      <c r="KF211" s="14"/>
      <c r="KG211" s="14"/>
      <c r="KH211" s="14"/>
      <c r="KI211" s="14"/>
      <c r="KJ211" s="14"/>
      <c r="KK211" s="14"/>
      <c r="KL211" s="14"/>
      <c r="KM211" s="14"/>
      <c r="KN211" s="14"/>
      <c r="KO211" s="14"/>
      <c r="KP211" s="14"/>
      <c r="KQ211" s="14"/>
      <c r="KR211" s="14"/>
      <c r="KS211" s="14"/>
      <c r="KT211" s="14"/>
      <c r="KU211" s="14"/>
      <c r="KV211" s="14"/>
      <c r="KW211" s="14"/>
      <c r="KX211" s="14"/>
      <c r="KY211" s="14"/>
      <c r="KZ211" s="14"/>
      <c r="LA211" s="14"/>
      <c r="LB211" s="14"/>
      <c r="LC211" s="14"/>
      <c r="LD211" s="14"/>
      <c r="LE211" s="14"/>
      <c r="LF211" s="14"/>
      <c r="LG211" s="14"/>
      <c r="LH211" s="14"/>
      <c r="LI211" s="14"/>
      <c r="LJ211" s="14"/>
      <c r="LK211" s="14"/>
      <c r="LL211" s="14"/>
      <c r="LM211" s="14"/>
      <c r="LN211" s="14"/>
      <c r="LO211" s="14"/>
      <c r="LP211" s="14"/>
      <c r="LQ211" s="14"/>
      <c r="LR211" s="14"/>
      <c r="LS211" s="14"/>
      <c r="LT211" s="14"/>
      <c r="LU211" s="14"/>
      <c r="LV211" s="14"/>
      <c r="LW211" s="14"/>
      <c r="LX211" s="14"/>
      <c r="LY211" s="14"/>
      <c r="LZ211" s="14"/>
      <c r="MA211" s="14"/>
      <c r="MB211" s="14"/>
      <c r="MC211" s="14"/>
      <c r="MD211" s="14"/>
      <c r="ME211" s="14"/>
      <c r="MF211" s="14"/>
      <c r="MG211" s="14"/>
      <c r="MH211" s="14"/>
      <c r="MI211" s="14"/>
      <c r="MJ211" s="14"/>
      <c r="MK211" s="14"/>
      <c r="ML211" s="14"/>
      <c r="MM211" s="14"/>
      <c r="MN211" s="14"/>
      <c r="MO211" s="14"/>
      <c r="MP211" s="14"/>
      <c r="MQ211" s="14"/>
      <c r="MR211" s="14"/>
      <c r="MS211" s="14"/>
      <c r="MT211" s="14"/>
      <c r="MU211" s="14"/>
      <c r="MV211" s="14"/>
      <c r="MW211" s="14"/>
      <c r="MX211" s="14"/>
      <c r="MY211" s="14"/>
      <c r="MZ211" s="14"/>
      <c r="NA211" s="14"/>
      <c r="NB211" s="14"/>
      <c r="NC211" s="14"/>
      <c r="ND211" s="14"/>
      <c r="NE211" s="14"/>
      <c r="NF211" s="14"/>
      <c r="NG211" s="14"/>
      <c r="NH211" s="14"/>
      <c r="NI211" s="14"/>
      <c r="NJ211" s="14"/>
      <c r="NK211" s="14"/>
      <c r="NL211" s="14"/>
      <c r="NM211" s="14"/>
      <c r="NN211" s="14"/>
      <c r="NO211" s="14"/>
      <c r="NP211" s="14"/>
      <c r="NQ211" s="14"/>
      <c r="NR211" s="14"/>
      <c r="NS211" s="14"/>
      <c r="NT211" s="14"/>
      <c r="NU211" s="14"/>
      <c r="NV211" s="14"/>
      <c r="NW211" s="14"/>
      <c r="NX211" s="14"/>
      <c r="NY211" s="14"/>
      <c r="NZ211" s="14"/>
      <c r="OA211" s="14"/>
      <c r="OB211" s="14"/>
      <c r="OC211" s="14"/>
      <c r="OD211" s="14"/>
      <c r="OE211" s="14"/>
      <c r="OF211" s="14"/>
      <c r="OG211" s="14"/>
      <c r="OH211" s="14"/>
      <c r="OI211" s="14"/>
      <c r="OJ211" s="14"/>
      <c r="OK211" s="14"/>
      <c r="OL211" s="14"/>
      <c r="OM211" s="14"/>
      <c r="ON211" s="14"/>
      <c r="OO211" s="14"/>
      <c r="OP211" s="14"/>
      <c r="OQ211" s="14"/>
      <c r="OR211" s="14"/>
      <c r="OS211" s="14"/>
      <c r="OT211" s="14"/>
      <c r="OU211" s="14"/>
      <c r="OV211" s="14"/>
      <c r="OW211" s="14"/>
      <c r="OX211" s="14"/>
      <c r="OY211" s="14"/>
      <c r="OZ211" s="14"/>
      <c r="PA211" s="14"/>
      <c r="PB211" s="14"/>
      <c r="PC211" s="14"/>
      <c r="PD211" s="14"/>
      <c r="PE211" s="14"/>
      <c r="PF211" s="14"/>
      <c r="PG211" s="14"/>
      <c r="PH211" s="14"/>
      <c r="PI211" s="14"/>
      <c r="PJ211" s="14"/>
      <c r="PK211" s="14"/>
      <c r="PL211" s="14"/>
      <c r="PM211" s="14"/>
      <c r="PN211" s="14"/>
      <c r="PO211" s="14"/>
      <c r="PP211" s="14"/>
      <c r="PQ211" s="14"/>
      <c r="PR211" s="14"/>
      <c r="PS211" s="14"/>
      <c r="PT211" s="14"/>
      <c r="PU211" s="14"/>
      <c r="PV211" s="14"/>
      <c r="PW211" s="14"/>
      <c r="PX211" s="14"/>
      <c r="PY211" s="14"/>
      <c r="PZ211" s="14"/>
      <c r="QA211" s="14"/>
      <c r="QB211" s="14"/>
      <c r="QC211" s="14"/>
      <c r="QD211" s="14"/>
      <c r="QE211" s="14"/>
      <c r="QF211" s="14"/>
      <c r="QG211" s="14"/>
      <c r="QH211" s="14"/>
      <c r="QI211" s="14"/>
      <c r="QJ211" s="14"/>
      <c r="QK211" s="14"/>
      <c r="QL211" s="14"/>
      <c r="QM211" s="14"/>
      <c r="QN211" s="14"/>
      <c r="QO211" s="14"/>
      <c r="QP211" s="14"/>
      <c r="QQ211" s="14"/>
      <c r="QR211" s="14"/>
      <c r="QS211" s="14"/>
      <c r="QT211" s="14"/>
      <c r="QU211" s="14"/>
      <c r="QV211" s="14"/>
      <c r="QW211" s="14"/>
      <c r="QX211" s="14"/>
      <c r="QY211" s="14"/>
      <c r="QZ211" s="14"/>
      <c r="RA211" s="14"/>
      <c r="RB211" s="14"/>
      <c r="RC211" s="14"/>
      <c r="RD211" s="14"/>
      <c r="RE211" s="14"/>
      <c r="RF211" s="14"/>
      <c r="RG211" s="14"/>
      <c r="RH211" s="14"/>
      <c r="RI211" s="14"/>
      <c r="RJ211" s="14"/>
      <c r="RK211" s="14"/>
      <c r="RL211" s="14"/>
      <c r="RM211" s="14"/>
      <c r="RN211" s="14"/>
      <c r="RO211" s="14"/>
      <c r="RP211" s="14"/>
      <c r="RQ211" s="14"/>
      <c r="RR211" s="14"/>
      <c r="RS211" s="14"/>
      <c r="RT211" s="14"/>
      <c r="RU211" s="14"/>
      <c r="RV211" s="14"/>
      <c r="RW211" s="14"/>
      <c r="RX211" s="14"/>
      <c r="RY211" s="14"/>
      <c r="RZ211" s="14"/>
      <c r="SA211" s="14"/>
      <c r="SB211" s="14"/>
      <c r="SC211" s="14"/>
      <c r="SD211" s="14"/>
      <c r="SE211" s="14"/>
      <c r="SF211" s="14"/>
      <c r="SG211" s="14"/>
      <c r="SH211" s="14"/>
      <c r="SI211" s="14"/>
      <c r="SJ211" s="14"/>
      <c r="SK211" s="14"/>
      <c r="SL211" s="14"/>
      <c r="SM211" s="14"/>
      <c r="SN211" s="14"/>
      <c r="SO211" s="14"/>
      <c r="SP211" s="14"/>
      <c r="SQ211" s="14"/>
      <c r="SR211" s="14"/>
    </row>
    <row r="212" spans="1:512" s="262" customFormat="1" ht="32.25" customHeight="1" x14ac:dyDescent="0.25">
      <c r="A212" s="1617" t="s">
        <v>1124</v>
      </c>
      <c r="B212" s="1307" t="s">
        <v>1641</v>
      </c>
      <c r="C212" s="1307" t="s">
        <v>1125</v>
      </c>
      <c r="D212" s="264" t="s">
        <v>1127</v>
      </c>
      <c r="E212" s="263">
        <v>44548</v>
      </c>
      <c r="F212" s="1307" t="s">
        <v>836</v>
      </c>
      <c r="IW212" s="14"/>
      <c r="IX212" s="14"/>
      <c r="IY212" s="14"/>
      <c r="IZ212" s="14"/>
      <c r="JA212" s="14"/>
      <c r="JB212" s="14"/>
      <c r="JC212" s="14"/>
      <c r="JD212" s="14"/>
      <c r="JE212" s="14"/>
      <c r="JF212" s="14"/>
      <c r="JG212" s="14"/>
      <c r="JH212" s="14"/>
      <c r="JI212" s="14"/>
      <c r="JJ212" s="14"/>
      <c r="JK212" s="14"/>
      <c r="JL212" s="14"/>
      <c r="JM212" s="14"/>
      <c r="JN212" s="14"/>
      <c r="JO212" s="14"/>
      <c r="JP212" s="14"/>
      <c r="JQ212" s="14"/>
      <c r="JR212" s="14"/>
      <c r="JS212" s="14"/>
      <c r="JT212" s="14"/>
      <c r="JU212" s="14"/>
      <c r="JV212" s="14"/>
      <c r="JW212" s="14"/>
      <c r="JX212" s="14"/>
      <c r="JY212" s="14"/>
      <c r="JZ212" s="14"/>
      <c r="KA212" s="14"/>
      <c r="KB212" s="14"/>
      <c r="KC212" s="14"/>
      <c r="KD212" s="14"/>
      <c r="KE212" s="14"/>
      <c r="KF212" s="14"/>
      <c r="KG212" s="14"/>
      <c r="KH212" s="14"/>
      <c r="KI212" s="14"/>
      <c r="KJ212" s="14"/>
      <c r="KK212" s="14"/>
      <c r="KL212" s="14"/>
      <c r="KM212" s="14"/>
      <c r="KN212" s="14"/>
      <c r="KO212" s="14"/>
      <c r="KP212" s="14"/>
      <c r="KQ212" s="14"/>
      <c r="KR212" s="14"/>
      <c r="KS212" s="14"/>
      <c r="KT212" s="14"/>
      <c r="KU212" s="14"/>
      <c r="KV212" s="14"/>
      <c r="KW212" s="14"/>
      <c r="KX212" s="14"/>
      <c r="KY212" s="14"/>
      <c r="KZ212" s="14"/>
      <c r="LA212" s="14"/>
      <c r="LB212" s="14"/>
      <c r="LC212" s="14"/>
      <c r="LD212" s="14"/>
      <c r="LE212" s="14"/>
      <c r="LF212" s="14"/>
      <c r="LG212" s="14"/>
      <c r="LH212" s="14"/>
      <c r="LI212" s="14"/>
      <c r="LJ212" s="14"/>
      <c r="LK212" s="14"/>
      <c r="LL212" s="14"/>
      <c r="LM212" s="14"/>
      <c r="LN212" s="14"/>
      <c r="LO212" s="14"/>
      <c r="LP212" s="14"/>
      <c r="LQ212" s="14"/>
      <c r="LR212" s="14"/>
      <c r="LS212" s="14"/>
      <c r="LT212" s="14"/>
      <c r="LU212" s="14"/>
      <c r="LV212" s="14"/>
      <c r="LW212" s="14"/>
      <c r="LX212" s="14"/>
      <c r="LY212" s="14"/>
      <c r="LZ212" s="14"/>
      <c r="MA212" s="14"/>
      <c r="MB212" s="14"/>
      <c r="MC212" s="14"/>
      <c r="MD212" s="14"/>
      <c r="ME212" s="14"/>
      <c r="MF212" s="14"/>
      <c r="MG212" s="14"/>
      <c r="MH212" s="14"/>
      <c r="MI212" s="14"/>
      <c r="MJ212" s="14"/>
      <c r="MK212" s="14"/>
      <c r="ML212" s="14"/>
      <c r="MM212" s="14"/>
      <c r="MN212" s="14"/>
      <c r="MO212" s="14"/>
      <c r="MP212" s="14"/>
      <c r="MQ212" s="14"/>
      <c r="MR212" s="14"/>
      <c r="MS212" s="14"/>
      <c r="MT212" s="14"/>
      <c r="MU212" s="14"/>
      <c r="MV212" s="14"/>
      <c r="MW212" s="14"/>
      <c r="MX212" s="14"/>
      <c r="MY212" s="14"/>
      <c r="MZ212" s="14"/>
      <c r="NA212" s="14"/>
      <c r="NB212" s="14"/>
      <c r="NC212" s="14"/>
      <c r="ND212" s="14"/>
      <c r="NE212" s="14"/>
      <c r="NF212" s="14"/>
      <c r="NG212" s="14"/>
      <c r="NH212" s="14"/>
      <c r="NI212" s="14"/>
      <c r="NJ212" s="14"/>
      <c r="NK212" s="14"/>
      <c r="NL212" s="14"/>
      <c r="NM212" s="14"/>
      <c r="NN212" s="14"/>
      <c r="NO212" s="14"/>
      <c r="NP212" s="14"/>
      <c r="NQ212" s="14"/>
      <c r="NR212" s="14"/>
      <c r="NS212" s="14"/>
      <c r="NT212" s="14"/>
      <c r="NU212" s="14"/>
      <c r="NV212" s="14"/>
      <c r="NW212" s="14"/>
      <c r="NX212" s="14"/>
      <c r="NY212" s="14"/>
      <c r="NZ212" s="14"/>
      <c r="OA212" s="14"/>
      <c r="OB212" s="14"/>
      <c r="OC212" s="14"/>
      <c r="OD212" s="14"/>
      <c r="OE212" s="14"/>
      <c r="OF212" s="14"/>
      <c r="OG212" s="14"/>
      <c r="OH212" s="14"/>
      <c r="OI212" s="14"/>
      <c r="OJ212" s="14"/>
      <c r="OK212" s="14"/>
      <c r="OL212" s="14"/>
      <c r="OM212" s="14"/>
      <c r="ON212" s="14"/>
      <c r="OO212" s="14"/>
      <c r="OP212" s="14"/>
      <c r="OQ212" s="14"/>
      <c r="OR212" s="14"/>
      <c r="OS212" s="14"/>
      <c r="OT212" s="14"/>
      <c r="OU212" s="14"/>
      <c r="OV212" s="14"/>
      <c r="OW212" s="14"/>
      <c r="OX212" s="14"/>
      <c r="OY212" s="14"/>
      <c r="OZ212" s="14"/>
      <c r="PA212" s="14"/>
      <c r="PB212" s="14"/>
      <c r="PC212" s="14"/>
      <c r="PD212" s="14"/>
      <c r="PE212" s="14"/>
      <c r="PF212" s="14"/>
      <c r="PG212" s="14"/>
      <c r="PH212" s="14"/>
      <c r="PI212" s="14"/>
      <c r="PJ212" s="14"/>
      <c r="PK212" s="14"/>
      <c r="PL212" s="14"/>
      <c r="PM212" s="14"/>
      <c r="PN212" s="14"/>
      <c r="PO212" s="14"/>
      <c r="PP212" s="14"/>
      <c r="PQ212" s="14"/>
      <c r="PR212" s="14"/>
      <c r="PS212" s="14"/>
      <c r="PT212" s="14"/>
      <c r="PU212" s="14"/>
      <c r="PV212" s="14"/>
      <c r="PW212" s="14"/>
      <c r="PX212" s="14"/>
      <c r="PY212" s="14"/>
      <c r="PZ212" s="14"/>
      <c r="QA212" s="14"/>
      <c r="QB212" s="14"/>
      <c r="QC212" s="14"/>
      <c r="QD212" s="14"/>
      <c r="QE212" s="14"/>
      <c r="QF212" s="14"/>
      <c r="QG212" s="14"/>
      <c r="QH212" s="14"/>
      <c r="QI212" s="14"/>
      <c r="QJ212" s="14"/>
      <c r="QK212" s="14"/>
      <c r="QL212" s="14"/>
      <c r="QM212" s="14"/>
      <c r="QN212" s="14"/>
      <c r="QO212" s="14"/>
      <c r="QP212" s="14"/>
      <c r="QQ212" s="14"/>
      <c r="QR212" s="14"/>
      <c r="QS212" s="14"/>
      <c r="QT212" s="14"/>
      <c r="QU212" s="14"/>
      <c r="QV212" s="14"/>
      <c r="QW212" s="14"/>
      <c r="QX212" s="14"/>
      <c r="QY212" s="14"/>
      <c r="QZ212" s="14"/>
      <c r="RA212" s="14"/>
      <c r="RB212" s="14"/>
      <c r="RC212" s="14"/>
      <c r="RD212" s="14"/>
      <c r="RE212" s="14"/>
      <c r="RF212" s="14"/>
      <c r="RG212" s="14"/>
      <c r="RH212" s="14"/>
      <c r="RI212" s="14"/>
      <c r="RJ212" s="14"/>
      <c r="RK212" s="14"/>
      <c r="RL212" s="14"/>
      <c r="RM212" s="14"/>
      <c r="RN212" s="14"/>
      <c r="RO212" s="14"/>
      <c r="RP212" s="14"/>
      <c r="RQ212" s="14"/>
      <c r="RR212" s="14"/>
      <c r="RS212" s="14"/>
      <c r="RT212" s="14"/>
      <c r="RU212" s="14"/>
      <c r="RV212" s="14"/>
      <c r="RW212" s="14"/>
      <c r="RX212" s="14"/>
      <c r="RY212" s="14"/>
      <c r="RZ212" s="14"/>
      <c r="SA212" s="14"/>
      <c r="SB212" s="14"/>
      <c r="SC212" s="14"/>
      <c r="SD212" s="14"/>
      <c r="SE212" s="14"/>
      <c r="SF212" s="14"/>
      <c r="SG212" s="14"/>
      <c r="SH212" s="14"/>
      <c r="SI212" s="14"/>
      <c r="SJ212" s="14"/>
      <c r="SK212" s="14"/>
      <c r="SL212" s="14"/>
      <c r="SM212" s="14"/>
      <c r="SN212" s="14"/>
      <c r="SO212" s="14"/>
      <c r="SP212" s="14"/>
      <c r="SQ212" s="14"/>
      <c r="SR212" s="14"/>
    </row>
    <row r="213" spans="1:512" s="262" customFormat="1" ht="32.25" customHeight="1" x14ac:dyDescent="0.25">
      <c r="A213" s="1617" t="s">
        <v>1739</v>
      </c>
      <c r="B213" s="1307" t="s">
        <v>1355</v>
      </c>
      <c r="C213" s="1307" t="s">
        <v>1356</v>
      </c>
      <c r="D213" s="264" t="s">
        <v>1357</v>
      </c>
      <c r="E213" s="263">
        <v>44152</v>
      </c>
      <c r="F213" s="1307" t="s">
        <v>834</v>
      </c>
      <c r="IW213" s="14"/>
      <c r="IX213" s="14"/>
      <c r="IY213" s="14"/>
      <c r="IZ213" s="14"/>
      <c r="JA213" s="14"/>
      <c r="JB213" s="14"/>
      <c r="JC213" s="14"/>
      <c r="JD213" s="14"/>
      <c r="JE213" s="14"/>
      <c r="JF213" s="14"/>
      <c r="JG213" s="14"/>
      <c r="JH213" s="14"/>
      <c r="JI213" s="14"/>
      <c r="JJ213" s="14"/>
      <c r="JK213" s="14"/>
      <c r="JL213" s="14"/>
      <c r="JM213" s="14"/>
      <c r="JN213" s="14"/>
      <c r="JO213" s="14"/>
      <c r="JP213" s="14"/>
      <c r="JQ213" s="14"/>
      <c r="JR213" s="14"/>
      <c r="JS213" s="14"/>
      <c r="JT213" s="14"/>
      <c r="JU213" s="14"/>
      <c r="JV213" s="14"/>
      <c r="JW213" s="14"/>
      <c r="JX213" s="14"/>
      <c r="JY213" s="14"/>
      <c r="JZ213" s="14"/>
      <c r="KA213" s="14"/>
      <c r="KB213" s="14"/>
      <c r="KC213" s="14"/>
      <c r="KD213" s="14"/>
      <c r="KE213" s="14"/>
      <c r="KF213" s="14"/>
      <c r="KG213" s="14"/>
      <c r="KH213" s="14"/>
      <c r="KI213" s="14"/>
      <c r="KJ213" s="14"/>
      <c r="KK213" s="14"/>
      <c r="KL213" s="14"/>
      <c r="KM213" s="14"/>
      <c r="KN213" s="14"/>
      <c r="KO213" s="14"/>
      <c r="KP213" s="14"/>
      <c r="KQ213" s="14"/>
      <c r="KR213" s="14"/>
      <c r="KS213" s="14"/>
      <c r="KT213" s="14"/>
      <c r="KU213" s="14"/>
      <c r="KV213" s="14"/>
      <c r="KW213" s="14"/>
      <c r="KX213" s="14"/>
      <c r="KY213" s="14"/>
      <c r="KZ213" s="14"/>
      <c r="LA213" s="14"/>
      <c r="LB213" s="14"/>
      <c r="LC213" s="14"/>
      <c r="LD213" s="14"/>
      <c r="LE213" s="14"/>
      <c r="LF213" s="14"/>
      <c r="LG213" s="14"/>
      <c r="LH213" s="14"/>
      <c r="LI213" s="14"/>
      <c r="LJ213" s="14"/>
      <c r="LK213" s="14"/>
      <c r="LL213" s="14"/>
      <c r="LM213" s="14"/>
      <c r="LN213" s="14"/>
      <c r="LO213" s="14"/>
      <c r="LP213" s="14"/>
      <c r="LQ213" s="14"/>
      <c r="LR213" s="14"/>
      <c r="LS213" s="14"/>
      <c r="LT213" s="14"/>
      <c r="LU213" s="14"/>
      <c r="LV213" s="14"/>
      <c r="LW213" s="14"/>
      <c r="LX213" s="14"/>
      <c r="LY213" s="14"/>
      <c r="LZ213" s="14"/>
      <c r="MA213" s="14"/>
      <c r="MB213" s="14"/>
      <c r="MC213" s="14"/>
      <c r="MD213" s="14"/>
      <c r="ME213" s="14"/>
      <c r="MF213" s="14"/>
      <c r="MG213" s="14"/>
      <c r="MH213" s="14"/>
      <c r="MI213" s="14"/>
      <c r="MJ213" s="14"/>
      <c r="MK213" s="14"/>
      <c r="ML213" s="14"/>
      <c r="MM213" s="14"/>
      <c r="MN213" s="14"/>
      <c r="MO213" s="14"/>
      <c r="MP213" s="14"/>
      <c r="MQ213" s="14"/>
      <c r="MR213" s="14"/>
      <c r="MS213" s="14"/>
      <c r="MT213" s="14"/>
      <c r="MU213" s="14"/>
      <c r="MV213" s="14"/>
      <c r="MW213" s="14"/>
      <c r="MX213" s="14"/>
      <c r="MY213" s="14"/>
      <c r="MZ213" s="14"/>
      <c r="NA213" s="14"/>
      <c r="NB213" s="14"/>
      <c r="NC213" s="14"/>
      <c r="ND213" s="14"/>
      <c r="NE213" s="14"/>
      <c r="NF213" s="14"/>
      <c r="NG213" s="14"/>
      <c r="NH213" s="14"/>
      <c r="NI213" s="14"/>
      <c r="NJ213" s="14"/>
      <c r="NK213" s="14"/>
      <c r="NL213" s="14"/>
      <c r="NM213" s="14"/>
      <c r="NN213" s="14"/>
      <c r="NO213" s="14"/>
      <c r="NP213" s="14"/>
      <c r="NQ213" s="14"/>
      <c r="NR213" s="14"/>
      <c r="NS213" s="14"/>
      <c r="NT213" s="14"/>
      <c r="NU213" s="14"/>
      <c r="NV213" s="14"/>
      <c r="NW213" s="14"/>
      <c r="NX213" s="14"/>
      <c r="NY213" s="14"/>
      <c r="NZ213" s="14"/>
      <c r="OA213" s="14"/>
      <c r="OB213" s="14"/>
      <c r="OC213" s="14"/>
      <c r="OD213" s="14"/>
      <c r="OE213" s="14"/>
      <c r="OF213" s="14"/>
      <c r="OG213" s="14"/>
      <c r="OH213" s="14"/>
      <c r="OI213" s="14"/>
      <c r="OJ213" s="14"/>
      <c r="OK213" s="14"/>
      <c r="OL213" s="14"/>
      <c r="OM213" s="14"/>
      <c r="ON213" s="14"/>
      <c r="OO213" s="14"/>
      <c r="OP213" s="14"/>
      <c r="OQ213" s="14"/>
      <c r="OR213" s="14"/>
      <c r="OS213" s="14"/>
      <c r="OT213" s="14"/>
      <c r="OU213" s="14"/>
      <c r="OV213" s="14"/>
      <c r="OW213" s="14"/>
      <c r="OX213" s="14"/>
      <c r="OY213" s="14"/>
      <c r="OZ213" s="14"/>
      <c r="PA213" s="14"/>
      <c r="PB213" s="14"/>
      <c r="PC213" s="14"/>
      <c r="PD213" s="14"/>
      <c r="PE213" s="14"/>
      <c r="PF213" s="14"/>
      <c r="PG213" s="14"/>
      <c r="PH213" s="14"/>
      <c r="PI213" s="14"/>
      <c r="PJ213" s="14"/>
      <c r="PK213" s="14"/>
      <c r="PL213" s="14"/>
      <c r="PM213" s="14"/>
      <c r="PN213" s="14"/>
      <c r="PO213" s="14"/>
      <c r="PP213" s="14"/>
      <c r="PQ213" s="14"/>
      <c r="PR213" s="14"/>
      <c r="PS213" s="14"/>
      <c r="PT213" s="14"/>
      <c r="PU213" s="14"/>
      <c r="PV213" s="14"/>
      <c r="PW213" s="14"/>
      <c r="PX213" s="14"/>
      <c r="PY213" s="14"/>
      <c r="PZ213" s="14"/>
      <c r="QA213" s="14"/>
      <c r="QB213" s="14"/>
      <c r="QC213" s="14"/>
      <c r="QD213" s="14"/>
      <c r="QE213" s="14"/>
      <c r="QF213" s="14"/>
      <c r="QG213" s="14"/>
      <c r="QH213" s="14"/>
      <c r="QI213" s="14"/>
      <c r="QJ213" s="14"/>
      <c r="QK213" s="14"/>
      <c r="QL213" s="14"/>
      <c r="QM213" s="14"/>
      <c r="QN213" s="14"/>
      <c r="QO213" s="14"/>
      <c r="QP213" s="14"/>
      <c r="QQ213" s="14"/>
      <c r="QR213" s="14"/>
      <c r="QS213" s="14"/>
      <c r="QT213" s="14"/>
      <c r="QU213" s="14"/>
      <c r="QV213" s="14"/>
      <c r="QW213" s="14"/>
      <c r="QX213" s="14"/>
      <c r="QY213" s="14"/>
      <c r="QZ213" s="14"/>
      <c r="RA213" s="14"/>
      <c r="RB213" s="14"/>
      <c r="RC213" s="14"/>
      <c r="RD213" s="14"/>
      <c r="RE213" s="14"/>
      <c r="RF213" s="14"/>
      <c r="RG213" s="14"/>
      <c r="RH213" s="14"/>
      <c r="RI213" s="14"/>
      <c r="RJ213" s="14"/>
      <c r="RK213" s="14"/>
      <c r="RL213" s="14"/>
      <c r="RM213" s="14"/>
      <c r="RN213" s="14"/>
      <c r="RO213" s="14"/>
      <c r="RP213" s="14"/>
      <c r="RQ213" s="14"/>
      <c r="RR213" s="14"/>
      <c r="RS213" s="14"/>
      <c r="RT213" s="14"/>
      <c r="RU213" s="14"/>
      <c r="RV213" s="14"/>
      <c r="RW213" s="14"/>
      <c r="RX213" s="14"/>
      <c r="RY213" s="14"/>
      <c r="RZ213" s="14"/>
      <c r="SA213" s="14"/>
      <c r="SB213" s="14"/>
      <c r="SC213" s="14"/>
      <c r="SD213" s="14"/>
      <c r="SE213" s="14"/>
      <c r="SF213" s="14"/>
      <c r="SG213" s="14"/>
      <c r="SH213" s="14"/>
      <c r="SI213" s="14"/>
      <c r="SJ213" s="14"/>
      <c r="SK213" s="14"/>
      <c r="SL213" s="14"/>
      <c r="SM213" s="14"/>
      <c r="SN213" s="14"/>
      <c r="SO213" s="14"/>
      <c r="SP213" s="14"/>
      <c r="SQ213" s="14"/>
      <c r="SR213" s="14"/>
    </row>
    <row r="214" spans="1:512" s="262" customFormat="1" ht="32.25" customHeight="1" x14ac:dyDescent="0.25">
      <c r="A214" s="1617" t="s">
        <v>1354</v>
      </c>
      <c r="B214" s="1307" t="s">
        <v>1355</v>
      </c>
      <c r="C214" s="1307" t="s">
        <v>1356</v>
      </c>
      <c r="D214" s="264" t="s">
        <v>1358</v>
      </c>
      <c r="E214" s="263">
        <v>44578</v>
      </c>
      <c r="F214" s="1307" t="s">
        <v>834</v>
      </c>
      <c r="IW214" s="14"/>
      <c r="IX214" s="14"/>
      <c r="IY214" s="14"/>
      <c r="IZ214" s="14"/>
      <c r="JA214" s="14"/>
      <c r="JB214" s="14"/>
      <c r="JC214" s="14"/>
      <c r="JD214" s="14"/>
      <c r="JE214" s="14"/>
      <c r="JF214" s="14"/>
      <c r="JG214" s="14"/>
      <c r="JH214" s="14"/>
      <c r="JI214" s="14"/>
      <c r="JJ214" s="14"/>
      <c r="JK214" s="14"/>
      <c r="JL214" s="14"/>
      <c r="JM214" s="14"/>
      <c r="JN214" s="14"/>
      <c r="JO214" s="14"/>
      <c r="JP214" s="14"/>
      <c r="JQ214" s="14"/>
      <c r="JR214" s="14"/>
      <c r="JS214" s="14"/>
      <c r="JT214" s="14"/>
      <c r="JU214" s="14"/>
      <c r="JV214" s="14"/>
      <c r="JW214" s="14"/>
      <c r="JX214" s="14"/>
      <c r="JY214" s="14"/>
      <c r="JZ214" s="14"/>
      <c r="KA214" s="14"/>
      <c r="KB214" s="14"/>
      <c r="KC214" s="14"/>
      <c r="KD214" s="14"/>
      <c r="KE214" s="14"/>
      <c r="KF214" s="14"/>
      <c r="KG214" s="14"/>
      <c r="KH214" s="14"/>
      <c r="KI214" s="14"/>
      <c r="KJ214" s="14"/>
      <c r="KK214" s="14"/>
      <c r="KL214" s="14"/>
      <c r="KM214" s="14"/>
      <c r="KN214" s="14"/>
      <c r="KO214" s="14"/>
      <c r="KP214" s="14"/>
      <c r="KQ214" s="14"/>
      <c r="KR214" s="14"/>
      <c r="KS214" s="14"/>
      <c r="KT214" s="14"/>
      <c r="KU214" s="14"/>
      <c r="KV214" s="14"/>
      <c r="KW214" s="14"/>
      <c r="KX214" s="14"/>
      <c r="KY214" s="14"/>
      <c r="KZ214" s="14"/>
      <c r="LA214" s="14"/>
      <c r="LB214" s="14"/>
      <c r="LC214" s="14"/>
      <c r="LD214" s="14"/>
      <c r="LE214" s="14"/>
      <c r="LF214" s="14"/>
      <c r="LG214" s="14"/>
      <c r="LH214" s="14"/>
      <c r="LI214" s="14"/>
      <c r="LJ214" s="14"/>
      <c r="LK214" s="14"/>
      <c r="LL214" s="14"/>
      <c r="LM214" s="14"/>
      <c r="LN214" s="14"/>
      <c r="LO214" s="14"/>
      <c r="LP214" s="14"/>
      <c r="LQ214" s="14"/>
      <c r="LR214" s="14"/>
      <c r="LS214" s="14"/>
      <c r="LT214" s="14"/>
      <c r="LU214" s="14"/>
      <c r="LV214" s="14"/>
      <c r="LW214" s="14"/>
      <c r="LX214" s="14"/>
      <c r="LY214" s="14"/>
      <c r="LZ214" s="14"/>
      <c r="MA214" s="14"/>
      <c r="MB214" s="14"/>
      <c r="MC214" s="14"/>
      <c r="MD214" s="14"/>
      <c r="ME214" s="14"/>
      <c r="MF214" s="14"/>
      <c r="MG214" s="14"/>
      <c r="MH214" s="14"/>
      <c r="MI214" s="14"/>
      <c r="MJ214" s="14"/>
      <c r="MK214" s="14"/>
      <c r="ML214" s="14"/>
      <c r="MM214" s="14"/>
      <c r="MN214" s="14"/>
      <c r="MO214" s="14"/>
      <c r="MP214" s="14"/>
      <c r="MQ214" s="14"/>
      <c r="MR214" s="14"/>
      <c r="MS214" s="14"/>
      <c r="MT214" s="14"/>
      <c r="MU214" s="14"/>
      <c r="MV214" s="14"/>
      <c r="MW214" s="14"/>
      <c r="MX214" s="14"/>
      <c r="MY214" s="14"/>
      <c r="MZ214" s="14"/>
      <c r="NA214" s="14"/>
      <c r="NB214" s="14"/>
      <c r="NC214" s="14"/>
      <c r="ND214" s="14"/>
      <c r="NE214" s="14"/>
      <c r="NF214" s="14"/>
      <c r="NG214" s="14"/>
      <c r="NH214" s="14"/>
      <c r="NI214" s="14"/>
      <c r="NJ214" s="14"/>
      <c r="NK214" s="14"/>
      <c r="NL214" s="14"/>
      <c r="NM214" s="14"/>
      <c r="NN214" s="14"/>
      <c r="NO214" s="14"/>
      <c r="NP214" s="14"/>
      <c r="NQ214" s="14"/>
      <c r="NR214" s="14"/>
      <c r="NS214" s="14"/>
      <c r="NT214" s="14"/>
      <c r="NU214" s="14"/>
      <c r="NV214" s="14"/>
      <c r="NW214" s="14"/>
      <c r="NX214" s="14"/>
      <c r="NY214" s="14"/>
      <c r="NZ214" s="14"/>
      <c r="OA214" s="14"/>
      <c r="OB214" s="14"/>
      <c r="OC214" s="14"/>
      <c r="OD214" s="14"/>
      <c r="OE214" s="14"/>
      <c r="OF214" s="14"/>
      <c r="OG214" s="14"/>
      <c r="OH214" s="14"/>
      <c r="OI214" s="14"/>
      <c r="OJ214" s="14"/>
      <c r="OK214" s="14"/>
      <c r="OL214" s="14"/>
      <c r="OM214" s="14"/>
      <c r="ON214" s="14"/>
      <c r="OO214" s="14"/>
      <c r="OP214" s="14"/>
      <c r="OQ214" s="14"/>
      <c r="OR214" s="14"/>
      <c r="OS214" s="14"/>
      <c r="OT214" s="14"/>
      <c r="OU214" s="14"/>
      <c r="OV214" s="14"/>
      <c r="OW214" s="14"/>
      <c r="OX214" s="14"/>
      <c r="OY214" s="14"/>
      <c r="OZ214" s="14"/>
      <c r="PA214" s="14"/>
      <c r="PB214" s="14"/>
      <c r="PC214" s="14"/>
      <c r="PD214" s="14"/>
      <c r="PE214" s="14"/>
      <c r="PF214" s="14"/>
      <c r="PG214" s="14"/>
      <c r="PH214" s="14"/>
      <c r="PI214" s="14"/>
      <c r="PJ214" s="14"/>
      <c r="PK214" s="14"/>
      <c r="PL214" s="14"/>
      <c r="PM214" s="14"/>
      <c r="PN214" s="14"/>
      <c r="PO214" s="14"/>
      <c r="PP214" s="14"/>
      <c r="PQ214" s="14"/>
      <c r="PR214" s="14"/>
      <c r="PS214" s="14"/>
      <c r="PT214" s="14"/>
      <c r="PU214" s="14"/>
      <c r="PV214" s="14"/>
      <c r="PW214" s="14"/>
      <c r="PX214" s="14"/>
      <c r="PY214" s="14"/>
      <c r="PZ214" s="14"/>
      <c r="QA214" s="14"/>
      <c r="QB214" s="14"/>
      <c r="QC214" s="14"/>
      <c r="QD214" s="14"/>
      <c r="QE214" s="14"/>
      <c r="QF214" s="14"/>
      <c r="QG214" s="14"/>
      <c r="QH214" s="14"/>
      <c r="QI214" s="14"/>
      <c r="QJ214" s="14"/>
      <c r="QK214" s="14"/>
      <c r="QL214" s="14"/>
      <c r="QM214" s="14"/>
      <c r="QN214" s="14"/>
      <c r="QO214" s="14"/>
      <c r="QP214" s="14"/>
      <c r="QQ214" s="14"/>
      <c r="QR214" s="14"/>
      <c r="QS214" s="14"/>
      <c r="QT214" s="14"/>
      <c r="QU214" s="14"/>
      <c r="QV214" s="14"/>
      <c r="QW214" s="14"/>
      <c r="QX214" s="14"/>
      <c r="QY214" s="14"/>
      <c r="QZ214" s="14"/>
      <c r="RA214" s="14"/>
      <c r="RB214" s="14"/>
      <c r="RC214" s="14"/>
      <c r="RD214" s="14"/>
      <c r="RE214" s="14"/>
      <c r="RF214" s="14"/>
      <c r="RG214" s="14"/>
      <c r="RH214" s="14"/>
      <c r="RI214" s="14"/>
      <c r="RJ214" s="14"/>
      <c r="RK214" s="14"/>
      <c r="RL214" s="14"/>
      <c r="RM214" s="14"/>
      <c r="RN214" s="14"/>
      <c r="RO214" s="14"/>
      <c r="RP214" s="14"/>
      <c r="RQ214" s="14"/>
      <c r="RR214" s="14"/>
      <c r="RS214" s="14"/>
      <c r="RT214" s="14"/>
      <c r="RU214" s="14"/>
      <c r="RV214" s="14"/>
      <c r="RW214" s="14"/>
      <c r="RX214" s="14"/>
      <c r="RY214" s="14"/>
      <c r="RZ214" s="14"/>
      <c r="SA214" s="14"/>
      <c r="SB214" s="14"/>
      <c r="SC214" s="14"/>
      <c r="SD214" s="14"/>
      <c r="SE214" s="14"/>
      <c r="SF214" s="14"/>
      <c r="SG214" s="14"/>
      <c r="SH214" s="14"/>
      <c r="SI214" s="14"/>
      <c r="SJ214" s="14"/>
      <c r="SK214" s="14"/>
      <c r="SL214" s="14"/>
      <c r="SM214" s="14"/>
      <c r="SN214" s="14"/>
      <c r="SO214" s="14"/>
      <c r="SP214" s="14"/>
      <c r="SQ214" s="14"/>
      <c r="SR214" s="14"/>
    </row>
    <row r="215" spans="1:512" s="262" customFormat="1" ht="32.25" customHeight="1" x14ac:dyDescent="0.25">
      <c r="A215" s="1617" t="s">
        <v>1354</v>
      </c>
      <c r="B215" s="1307" t="s">
        <v>1355</v>
      </c>
      <c r="C215" s="1307" t="s">
        <v>1356</v>
      </c>
      <c r="D215" s="264" t="s">
        <v>1359</v>
      </c>
      <c r="E215" s="263">
        <v>44943</v>
      </c>
      <c r="F215" s="1307" t="s">
        <v>834</v>
      </c>
      <c r="IW215" s="14"/>
      <c r="IX215" s="14"/>
      <c r="IY215" s="14"/>
      <c r="IZ215" s="14"/>
      <c r="JA215" s="14"/>
      <c r="JB215" s="14"/>
      <c r="JC215" s="14"/>
      <c r="JD215" s="14"/>
      <c r="JE215" s="14"/>
      <c r="JF215" s="14"/>
      <c r="JG215" s="14"/>
      <c r="JH215" s="14"/>
      <c r="JI215" s="14"/>
      <c r="JJ215" s="14"/>
      <c r="JK215" s="14"/>
      <c r="JL215" s="14"/>
      <c r="JM215" s="14"/>
      <c r="JN215" s="14"/>
      <c r="JO215" s="14"/>
      <c r="JP215" s="14"/>
      <c r="JQ215" s="14"/>
      <c r="JR215" s="14"/>
      <c r="JS215" s="14"/>
      <c r="JT215" s="14"/>
      <c r="JU215" s="14"/>
      <c r="JV215" s="14"/>
      <c r="JW215" s="14"/>
      <c r="JX215" s="14"/>
      <c r="JY215" s="14"/>
      <c r="JZ215" s="14"/>
      <c r="KA215" s="14"/>
      <c r="KB215" s="14"/>
      <c r="KC215" s="14"/>
      <c r="KD215" s="14"/>
      <c r="KE215" s="14"/>
      <c r="KF215" s="14"/>
      <c r="KG215" s="14"/>
      <c r="KH215" s="14"/>
      <c r="KI215" s="14"/>
      <c r="KJ215" s="14"/>
      <c r="KK215" s="14"/>
      <c r="KL215" s="14"/>
      <c r="KM215" s="14"/>
      <c r="KN215" s="14"/>
      <c r="KO215" s="14"/>
      <c r="KP215" s="14"/>
      <c r="KQ215" s="14"/>
      <c r="KR215" s="14"/>
      <c r="KS215" s="14"/>
      <c r="KT215" s="14"/>
      <c r="KU215" s="14"/>
      <c r="KV215" s="14"/>
      <c r="KW215" s="14"/>
      <c r="KX215" s="14"/>
      <c r="KY215" s="14"/>
      <c r="KZ215" s="14"/>
      <c r="LA215" s="14"/>
      <c r="LB215" s="14"/>
      <c r="LC215" s="14"/>
      <c r="LD215" s="14"/>
      <c r="LE215" s="14"/>
      <c r="LF215" s="14"/>
      <c r="LG215" s="14"/>
      <c r="LH215" s="14"/>
      <c r="LI215" s="14"/>
      <c r="LJ215" s="14"/>
      <c r="LK215" s="14"/>
      <c r="LL215" s="14"/>
      <c r="LM215" s="14"/>
      <c r="LN215" s="14"/>
      <c r="LO215" s="14"/>
      <c r="LP215" s="14"/>
      <c r="LQ215" s="14"/>
      <c r="LR215" s="14"/>
      <c r="LS215" s="14"/>
      <c r="LT215" s="14"/>
      <c r="LU215" s="14"/>
      <c r="LV215" s="14"/>
      <c r="LW215" s="14"/>
      <c r="LX215" s="14"/>
      <c r="LY215" s="14"/>
      <c r="LZ215" s="14"/>
      <c r="MA215" s="14"/>
      <c r="MB215" s="14"/>
      <c r="MC215" s="14"/>
      <c r="MD215" s="14"/>
      <c r="ME215" s="14"/>
      <c r="MF215" s="14"/>
      <c r="MG215" s="14"/>
      <c r="MH215" s="14"/>
      <c r="MI215" s="14"/>
      <c r="MJ215" s="14"/>
      <c r="MK215" s="14"/>
      <c r="ML215" s="14"/>
      <c r="MM215" s="14"/>
      <c r="MN215" s="14"/>
      <c r="MO215" s="14"/>
      <c r="MP215" s="14"/>
      <c r="MQ215" s="14"/>
      <c r="MR215" s="14"/>
      <c r="MS215" s="14"/>
      <c r="MT215" s="14"/>
      <c r="MU215" s="14"/>
      <c r="MV215" s="14"/>
      <c r="MW215" s="14"/>
      <c r="MX215" s="14"/>
      <c r="MY215" s="14"/>
      <c r="MZ215" s="14"/>
      <c r="NA215" s="14"/>
      <c r="NB215" s="14"/>
      <c r="NC215" s="14"/>
      <c r="ND215" s="14"/>
      <c r="NE215" s="14"/>
      <c r="NF215" s="14"/>
      <c r="NG215" s="14"/>
      <c r="NH215" s="14"/>
      <c r="NI215" s="14"/>
      <c r="NJ215" s="14"/>
      <c r="NK215" s="14"/>
      <c r="NL215" s="14"/>
      <c r="NM215" s="14"/>
      <c r="NN215" s="14"/>
      <c r="NO215" s="14"/>
      <c r="NP215" s="14"/>
      <c r="NQ215" s="14"/>
      <c r="NR215" s="14"/>
      <c r="NS215" s="14"/>
      <c r="NT215" s="14"/>
      <c r="NU215" s="14"/>
      <c r="NV215" s="14"/>
      <c r="NW215" s="14"/>
      <c r="NX215" s="14"/>
      <c r="NY215" s="14"/>
      <c r="NZ215" s="14"/>
      <c r="OA215" s="14"/>
      <c r="OB215" s="14"/>
      <c r="OC215" s="14"/>
      <c r="OD215" s="14"/>
      <c r="OE215" s="14"/>
      <c r="OF215" s="14"/>
      <c r="OG215" s="14"/>
      <c r="OH215" s="14"/>
      <c r="OI215" s="14"/>
      <c r="OJ215" s="14"/>
      <c r="OK215" s="14"/>
      <c r="OL215" s="14"/>
      <c r="OM215" s="14"/>
      <c r="ON215" s="14"/>
      <c r="OO215" s="14"/>
      <c r="OP215" s="14"/>
      <c r="OQ215" s="14"/>
      <c r="OR215" s="14"/>
      <c r="OS215" s="14"/>
      <c r="OT215" s="14"/>
      <c r="OU215" s="14"/>
      <c r="OV215" s="14"/>
      <c r="OW215" s="14"/>
      <c r="OX215" s="14"/>
      <c r="OY215" s="14"/>
      <c r="OZ215" s="14"/>
      <c r="PA215" s="14"/>
      <c r="PB215" s="14"/>
      <c r="PC215" s="14"/>
      <c r="PD215" s="14"/>
      <c r="PE215" s="14"/>
      <c r="PF215" s="14"/>
      <c r="PG215" s="14"/>
      <c r="PH215" s="14"/>
      <c r="PI215" s="14"/>
      <c r="PJ215" s="14"/>
      <c r="PK215" s="14"/>
      <c r="PL215" s="14"/>
      <c r="PM215" s="14"/>
      <c r="PN215" s="14"/>
      <c r="PO215" s="14"/>
      <c r="PP215" s="14"/>
      <c r="PQ215" s="14"/>
      <c r="PR215" s="14"/>
      <c r="PS215" s="14"/>
      <c r="PT215" s="14"/>
      <c r="PU215" s="14"/>
      <c r="PV215" s="14"/>
      <c r="PW215" s="14"/>
      <c r="PX215" s="14"/>
      <c r="PY215" s="14"/>
      <c r="PZ215" s="14"/>
      <c r="QA215" s="14"/>
      <c r="QB215" s="14"/>
      <c r="QC215" s="14"/>
      <c r="QD215" s="14"/>
      <c r="QE215" s="14"/>
      <c r="QF215" s="14"/>
      <c r="QG215" s="14"/>
      <c r="QH215" s="14"/>
      <c r="QI215" s="14"/>
      <c r="QJ215" s="14"/>
      <c r="QK215" s="14"/>
      <c r="QL215" s="14"/>
      <c r="QM215" s="14"/>
      <c r="QN215" s="14"/>
      <c r="QO215" s="14"/>
      <c r="QP215" s="14"/>
      <c r="QQ215" s="14"/>
      <c r="QR215" s="14"/>
      <c r="QS215" s="14"/>
      <c r="QT215" s="14"/>
      <c r="QU215" s="14"/>
      <c r="QV215" s="14"/>
      <c r="QW215" s="14"/>
      <c r="QX215" s="14"/>
      <c r="QY215" s="14"/>
      <c r="QZ215" s="14"/>
      <c r="RA215" s="14"/>
      <c r="RB215" s="14"/>
      <c r="RC215" s="14"/>
      <c r="RD215" s="14"/>
      <c r="RE215" s="14"/>
      <c r="RF215" s="14"/>
      <c r="RG215" s="14"/>
      <c r="RH215" s="14"/>
      <c r="RI215" s="14"/>
      <c r="RJ215" s="14"/>
      <c r="RK215" s="14"/>
      <c r="RL215" s="14"/>
      <c r="RM215" s="14"/>
      <c r="RN215" s="14"/>
      <c r="RO215" s="14"/>
      <c r="RP215" s="14"/>
      <c r="RQ215" s="14"/>
      <c r="RR215" s="14"/>
      <c r="RS215" s="14"/>
      <c r="RT215" s="14"/>
      <c r="RU215" s="14"/>
      <c r="RV215" s="14"/>
      <c r="RW215" s="14"/>
      <c r="RX215" s="14"/>
      <c r="RY215" s="14"/>
      <c r="RZ215" s="14"/>
      <c r="SA215" s="14"/>
      <c r="SB215" s="14"/>
      <c r="SC215" s="14"/>
      <c r="SD215" s="14"/>
      <c r="SE215" s="14"/>
      <c r="SF215" s="14"/>
      <c r="SG215" s="14"/>
      <c r="SH215" s="14"/>
      <c r="SI215" s="14"/>
      <c r="SJ215" s="14"/>
      <c r="SK215" s="14"/>
      <c r="SL215" s="14"/>
      <c r="SM215" s="14"/>
      <c r="SN215" s="14"/>
      <c r="SO215" s="14"/>
      <c r="SP215" s="14"/>
      <c r="SQ215" s="14"/>
      <c r="SR215" s="14"/>
    </row>
    <row r="216" spans="1:512" s="262" customFormat="1" ht="32.25" customHeight="1" x14ac:dyDescent="0.25">
      <c r="A216" s="1617" t="s">
        <v>1354</v>
      </c>
      <c r="B216" s="1307" t="s">
        <v>1355</v>
      </c>
      <c r="C216" s="1307" t="s">
        <v>1356</v>
      </c>
      <c r="D216" s="264" t="s">
        <v>1360</v>
      </c>
      <c r="E216" s="263">
        <v>45247</v>
      </c>
      <c r="F216" s="1307" t="s">
        <v>834</v>
      </c>
      <c r="IW216" s="14"/>
      <c r="IX216" s="14"/>
      <c r="IY216" s="14"/>
      <c r="IZ216" s="14"/>
      <c r="JA216" s="14"/>
      <c r="JB216" s="14"/>
      <c r="JC216" s="14"/>
      <c r="JD216" s="14"/>
      <c r="JE216" s="14"/>
      <c r="JF216" s="14"/>
      <c r="JG216" s="14"/>
      <c r="JH216" s="14"/>
      <c r="JI216" s="14"/>
      <c r="JJ216" s="14"/>
      <c r="JK216" s="14"/>
      <c r="JL216" s="14"/>
      <c r="JM216" s="14"/>
      <c r="JN216" s="14"/>
      <c r="JO216" s="14"/>
      <c r="JP216" s="14"/>
      <c r="JQ216" s="14"/>
      <c r="JR216" s="14"/>
      <c r="JS216" s="14"/>
      <c r="JT216" s="14"/>
      <c r="JU216" s="14"/>
      <c r="JV216" s="14"/>
      <c r="JW216" s="14"/>
      <c r="JX216" s="14"/>
      <c r="JY216" s="14"/>
      <c r="JZ216" s="14"/>
      <c r="KA216" s="14"/>
      <c r="KB216" s="14"/>
      <c r="KC216" s="14"/>
      <c r="KD216" s="14"/>
      <c r="KE216" s="14"/>
      <c r="KF216" s="14"/>
      <c r="KG216" s="14"/>
      <c r="KH216" s="14"/>
      <c r="KI216" s="14"/>
      <c r="KJ216" s="14"/>
      <c r="KK216" s="14"/>
      <c r="KL216" s="14"/>
      <c r="KM216" s="14"/>
      <c r="KN216" s="14"/>
      <c r="KO216" s="14"/>
      <c r="KP216" s="14"/>
      <c r="KQ216" s="14"/>
      <c r="KR216" s="14"/>
      <c r="KS216" s="14"/>
      <c r="KT216" s="14"/>
      <c r="KU216" s="14"/>
      <c r="KV216" s="14"/>
      <c r="KW216" s="14"/>
      <c r="KX216" s="14"/>
      <c r="KY216" s="14"/>
      <c r="KZ216" s="14"/>
      <c r="LA216" s="14"/>
      <c r="LB216" s="14"/>
      <c r="LC216" s="14"/>
      <c r="LD216" s="14"/>
      <c r="LE216" s="14"/>
      <c r="LF216" s="14"/>
      <c r="LG216" s="14"/>
      <c r="LH216" s="14"/>
      <c r="LI216" s="14"/>
      <c r="LJ216" s="14"/>
      <c r="LK216" s="14"/>
      <c r="LL216" s="14"/>
      <c r="LM216" s="14"/>
      <c r="LN216" s="14"/>
      <c r="LO216" s="14"/>
      <c r="LP216" s="14"/>
      <c r="LQ216" s="14"/>
      <c r="LR216" s="14"/>
      <c r="LS216" s="14"/>
      <c r="LT216" s="14"/>
      <c r="LU216" s="14"/>
      <c r="LV216" s="14"/>
      <c r="LW216" s="14"/>
      <c r="LX216" s="14"/>
      <c r="LY216" s="14"/>
      <c r="LZ216" s="14"/>
      <c r="MA216" s="14"/>
      <c r="MB216" s="14"/>
      <c r="MC216" s="14"/>
      <c r="MD216" s="14"/>
      <c r="ME216" s="14"/>
      <c r="MF216" s="14"/>
      <c r="MG216" s="14"/>
      <c r="MH216" s="14"/>
      <c r="MI216" s="14"/>
      <c r="MJ216" s="14"/>
      <c r="MK216" s="14"/>
      <c r="ML216" s="14"/>
      <c r="MM216" s="14"/>
      <c r="MN216" s="14"/>
      <c r="MO216" s="14"/>
      <c r="MP216" s="14"/>
      <c r="MQ216" s="14"/>
      <c r="MR216" s="14"/>
      <c r="MS216" s="14"/>
      <c r="MT216" s="14"/>
      <c r="MU216" s="14"/>
      <c r="MV216" s="14"/>
      <c r="MW216" s="14"/>
      <c r="MX216" s="14"/>
      <c r="MY216" s="14"/>
      <c r="MZ216" s="14"/>
      <c r="NA216" s="14"/>
      <c r="NB216" s="14"/>
      <c r="NC216" s="14"/>
      <c r="ND216" s="14"/>
      <c r="NE216" s="14"/>
      <c r="NF216" s="14"/>
      <c r="NG216" s="14"/>
      <c r="NH216" s="14"/>
      <c r="NI216" s="14"/>
      <c r="NJ216" s="14"/>
      <c r="NK216" s="14"/>
      <c r="NL216" s="14"/>
      <c r="NM216" s="14"/>
      <c r="NN216" s="14"/>
      <c r="NO216" s="14"/>
      <c r="NP216" s="14"/>
      <c r="NQ216" s="14"/>
      <c r="NR216" s="14"/>
      <c r="NS216" s="14"/>
      <c r="NT216" s="14"/>
      <c r="NU216" s="14"/>
      <c r="NV216" s="14"/>
      <c r="NW216" s="14"/>
      <c r="NX216" s="14"/>
      <c r="NY216" s="14"/>
      <c r="NZ216" s="14"/>
      <c r="OA216" s="14"/>
      <c r="OB216" s="14"/>
      <c r="OC216" s="14"/>
      <c r="OD216" s="14"/>
      <c r="OE216" s="14"/>
      <c r="OF216" s="14"/>
      <c r="OG216" s="14"/>
      <c r="OH216" s="14"/>
      <c r="OI216" s="14"/>
      <c r="OJ216" s="14"/>
      <c r="OK216" s="14"/>
      <c r="OL216" s="14"/>
      <c r="OM216" s="14"/>
      <c r="ON216" s="14"/>
      <c r="OO216" s="14"/>
      <c r="OP216" s="14"/>
      <c r="OQ216" s="14"/>
      <c r="OR216" s="14"/>
      <c r="OS216" s="14"/>
      <c r="OT216" s="14"/>
      <c r="OU216" s="14"/>
      <c r="OV216" s="14"/>
      <c r="OW216" s="14"/>
      <c r="OX216" s="14"/>
      <c r="OY216" s="14"/>
      <c r="OZ216" s="14"/>
      <c r="PA216" s="14"/>
      <c r="PB216" s="14"/>
      <c r="PC216" s="14"/>
      <c r="PD216" s="14"/>
      <c r="PE216" s="14"/>
      <c r="PF216" s="14"/>
      <c r="PG216" s="14"/>
      <c r="PH216" s="14"/>
      <c r="PI216" s="14"/>
      <c r="PJ216" s="14"/>
      <c r="PK216" s="14"/>
      <c r="PL216" s="14"/>
      <c r="PM216" s="14"/>
      <c r="PN216" s="14"/>
      <c r="PO216" s="14"/>
      <c r="PP216" s="14"/>
      <c r="PQ216" s="14"/>
      <c r="PR216" s="14"/>
      <c r="PS216" s="14"/>
      <c r="PT216" s="14"/>
      <c r="PU216" s="14"/>
      <c r="PV216" s="14"/>
      <c r="PW216" s="14"/>
      <c r="PX216" s="14"/>
      <c r="PY216" s="14"/>
      <c r="PZ216" s="14"/>
      <c r="QA216" s="14"/>
      <c r="QB216" s="14"/>
      <c r="QC216" s="14"/>
      <c r="QD216" s="14"/>
      <c r="QE216" s="14"/>
      <c r="QF216" s="14"/>
      <c r="QG216" s="14"/>
      <c r="QH216" s="14"/>
      <c r="QI216" s="14"/>
      <c r="QJ216" s="14"/>
      <c r="QK216" s="14"/>
      <c r="QL216" s="14"/>
      <c r="QM216" s="14"/>
      <c r="QN216" s="14"/>
      <c r="QO216" s="14"/>
      <c r="QP216" s="14"/>
      <c r="QQ216" s="14"/>
      <c r="QR216" s="14"/>
      <c r="QS216" s="14"/>
      <c r="QT216" s="14"/>
      <c r="QU216" s="14"/>
      <c r="QV216" s="14"/>
      <c r="QW216" s="14"/>
      <c r="QX216" s="14"/>
      <c r="QY216" s="14"/>
      <c r="QZ216" s="14"/>
      <c r="RA216" s="14"/>
      <c r="RB216" s="14"/>
      <c r="RC216" s="14"/>
      <c r="RD216" s="14"/>
      <c r="RE216" s="14"/>
      <c r="RF216" s="14"/>
      <c r="RG216" s="14"/>
      <c r="RH216" s="14"/>
      <c r="RI216" s="14"/>
      <c r="RJ216" s="14"/>
      <c r="RK216" s="14"/>
      <c r="RL216" s="14"/>
      <c r="RM216" s="14"/>
      <c r="RN216" s="14"/>
      <c r="RO216" s="14"/>
      <c r="RP216" s="14"/>
      <c r="RQ216" s="14"/>
      <c r="RR216" s="14"/>
      <c r="RS216" s="14"/>
      <c r="RT216" s="14"/>
      <c r="RU216" s="14"/>
      <c r="RV216" s="14"/>
      <c r="RW216" s="14"/>
      <c r="RX216" s="14"/>
      <c r="RY216" s="14"/>
      <c r="RZ216" s="14"/>
      <c r="SA216" s="14"/>
      <c r="SB216" s="14"/>
      <c r="SC216" s="14"/>
      <c r="SD216" s="14"/>
      <c r="SE216" s="14"/>
      <c r="SF216" s="14"/>
      <c r="SG216" s="14"/>
      <c r="SH216" s="14"/>
      <c r="SI216" s="14"/>
      <c r="SJ216" s="14"/>
      <c r="SK216" s="14"/>
      <c r="SL216" s="14"/>
      <c r="SM216" s="14"/>
      <c r="SN216" s="14"/>
      <c r="SO216" s="14"/>
      <c r="SP216" s="14"/>
      <c r="SQ216" s="14"/>
      <c r="SR216" s="14"/>
    </row>
    <row r="217" spans="1:512" s="262" customFormat="1" ht="32.25" customHeight="1" x14ac:dyDescent="0.25">
      <c r="A217" s="1617" t="s">
        <v>1740</v>
      </c>
      <c r="B217" s="1307" t="s">
        <v>1311</v>
      </c>
      <c r="C217" s="1307" t="s">
        <v>1362</v>
      </c>
      <c r="D217" s="264" t="s">
        <v>1363</v>
      </c>
      <c r="E217" s="263">
        <v>44149</v>
      </c>
      <c r="F217" s="1307" t="s">
        <v>836</v>
      </c>
      <c r="IW217" s="14"/>
      <c r="IX217" s="14"/>
      <c r="IY217" s="14"/>
      <c r="IZ217" s="14"/>
      <c r="JA217" s="14"/>
      <c r="JB217" s="14"/>
      <c r="JC217" s="14"/>
      <c r="JD217" s="14"/>
      <c r="JE217" s="14"/>
      <c r="JF217" s="14"/>
      <c r="JG217" s="14"/>
      <c r="JH217" s="14"/>
      <c r="JI217" s="14"/>
      <c r="JJ217" s="14"/>
      <c r="JK217" s="14"/>
      <c r="JL217" s="14"/>
      <c r="JM217" s="14"/>
      <c r="JN217" s="14"/>
      <c r="JO217" s="14"/>
      <c r="JP217" s="14"/>
      <c r="JQ217" s="14"/>
      <c r="JR217" s="14"/>
      <c r="JS217" s="14"/>
      <c r="JT217" s="14"/>
      <c r="JU217" s="14"/>
      <c r="JV217" s="14"/>
      <c r="JW217" s="14"/>
      <c r="JX217" s="14"/>
      <c r="JY217" s="14"/>
      <c r="JZ217" s="14"/>
      <c r="KA217" s="14"/>
      <c r="KB217" s="14"/>
      <c r="KC217" s="14"/>
      <c r="KD217" s="14"/>
      <c r="KE217" s="14"/>
      <c r="KF217" s="14"/>
      <c r="KG217" s="14"/>
      <c r="KH217" s="14"/>
      <c r="KI217" s="14"/>
      <c r="KJ217" s="14"/>
      <c r="KK217" s="14"/>
      <c r="KL217" s="14"/>
      <c r="KM217" s="14"/>
      <c r="KN217" s="14"/>
      <c r="KO217" s="14"/>
      <c r="KP217" s="14"/>
      <c r="KQ217" s="14"/>
      <c r="KR217" s="14"/>
      <c r="KS217" s="14"/>
      <c r="KT217" s="14"/>
      <c r="KU217" s="14"/>
      <c r="KV217" s="14"/>
      <c r="KW217" s="14"/>
      <c r="KX217" s="14"/>
      <c r="KY217" s="14"/>
      <c r="KZ217" s="14"/>
      <c r="LA217" s="14"/>
      <c r="LB217" s="14"/>
      <c r="LC217" s="14"/>
      <c r="LD217" s="14"/>
      <c r="LE217" s="14"/>
      <c r="LF217" s="14"/>
      <c r="LG217" s="14"/>
      <c r="LH217" s="14"/>
      <c r="LI217" s="14"/>
      <c r="LJ217" s="14"/>
      <c r="LK217" s="14"/>
      <c r="LL217" s="14"/>
      <c r="LM217" s="14"/>
      <c r="LN217" s="14"/>
      <c r="LO217" s="14"/>
      <c r="LP217" s="14"/>
      <c r="LQ217" s="14"/>
      <c r="LR217" s="14"/>
      <c r="LS217" s="14"/>
      <c r="LT217" s="14"/>
      <c r="LU217" s="14"/>
      <c r="LV217" s="14"/>
      <c r="LW217" s="14"/>
      <c r="LX217" s="14"/>
      <c r="LY217" s="14"/>
      <c r="LZ217" s="14"/>
      <c r="MA217" s="14"/>
      <c r="MB217" s="14"/>
      <c r="MC217" s="14"/>
      <c r="MD217" s="14"/>
      <c r="ME217" s="14"/>
      <c r="MF217" s="14"/>
      <c r="MG217" s="14"/>
      <c r="MH217" s="14"/>
      <c r="MI217" s="14"/>
      <c r="MJ217" s="14"/>
      <c r="MK217" s="14"/>
      <c r="ML217" s="14"/>
      <c r="MM217" s="14"/>
      <c r="MN217" s="14"/>
      <c r="MO217" s="14"/>
      <c r="MP217" s="14"/>
      <c r="MQ217" s="14"/>
      <c r="MR217" s="14"/>
      <c r="MS217" s="14"/>
      <c r="MT217" s="14"/>
      <c r="MU217" s="14"/>
      <c r="MV217" s="14"/>
      <c r="MW217" s="14"/>
      <c r="MX217" s="14"/>
      <c r="MY217" s="14"/>
      <c r="MZ217" s="14"/>
      <c r="NA217" s="14"/>
      <c r="NB217" s="14"/>
      <c r="NC217" s="14"/>
      <c r="ND217" s="14"/>
      <c r="NE217" s="14"/>
      <c r="NF217" s="14"/>
      <c r="NG217" s="14"/>
      <c r="NH217" s="14"/>
      <c r="NI217" s="14"/>
      <c r="NJ217" s="14"/>
      <c r="NK217" s="14"/>
      <c r="NL217" s="14"/>
      <c r="NM217" s="14"/>
      <c r="NN217" s="14"/>
      <c r="NO217" s="14"/>
      <c r="NP217" s="14"/>
      <c r="NQ217" s="14"/>
      <c r="NR217" s="14"/>
      <c r="NS217" s="14"/>
      <c r="NT217" s="14"/>
      <c r="NU217" s="14"/>
      <c r="NV217" s="14"/>
      <c r="NW217" s="14"/>
      <c r="NX217" s="14"/>
      <c r="NY217" s="14"/>
      <c r="NZ217" s="14"/>
      <c r="OA217" s="14"/>
      <c r="OB217" s="14"/>
      <c r="OC217" s="14"/>
      <c r="OD217" s="14"/>
      <c r="OE217" s="14"/>
      <c r="OF217" s="14"/>
      <c r="OG217" s="14"/>
      <c r="OH217" s="14"/>
      <c r="OI217" s="14"/>
      <c r="OJ217" s="14"/>
      <c r="OK217" s="14"/>
      <c r="OL217" s="14"/>
      <c r="OM217" s="14"/>
      <c r="ON217" s="14"/>
      <c r="OO217" s="14"/>
      <c r="OP217" s="14"/>
      <c r="OQ217" s="14"/>
      <c r="OR217" s="14"/>
      <c r="OS217" s="14"/>
      <c r="OT217" s="14"/>
      <c r="OU217" s="14"/>
      <c r="OV217" s="14"/>
      <c r="OW217" s="14"/>
      <c r="OX217" s="14"/>
      <c r="OY217" s="14"/>
      <c r="OZ217" s="14"/>
      <c r="PA217" s="14"/>
      <c r="PB217" s="14"/>
      <c r="PC217" s="14"/>
      <c r="PD217" s="14"/>
      <c r="PE217" s="14"/>
      <c r="PF217" s="14"/>
      <c r="PG217" s="14"/>
      <c r="PH217" s="14"/>
      <c r="PI217" s="14"/>
      <c r="PJ217" s="14"/>
      <c r="PK217" s="14"/>
      <c r="PL217" s="14"/>
      <c r="PM217" s="14"/>
      <c r="PN217" s="14"/>
      <c r="PO217" s="14"/>
      <c r="PP217" s="14"/>
      <c r="PQ217" s="14"/>
      <c r="PR217" s="14"/>
      <c r="PS217" s="14"/>
      <c r="PT217" s="14"/>
      <c r="PU217" s="14"/>
      <c r="PV217" s="14"/>
      <c r="PW217" s="14"/>
      <c r="PX217" s="14"/>
      <c r="PY217" s="14"/>
      <c r="PZ217" s="14"/>
      <c r="QA217" s="14"/>
      <c r="QB217" s="14"/>
      <c r="QC217" s="14"/>
      <c r="QD217" s="14"/>
      <c r="QE217" s="14"/>
      <c r="QF217" s="14"/>
      <c r="QG217" s="14"/>
      <c r="QH217" s="14"/>
      <c r="QI217" s="14"/>
      <c r="QJ217" s="14"/>
      <c r="QK217" s="14"/>
      <c r="QL217" s="14"/>
      <c r="QM217" s="14"/>
      <c r="QN217" s="14"/>
      <c r="QO217" s="14"/>
      <c r="QP217" s="14"/>
      <c r="QQ217" s="14"/>
      <c r="QR217" s="14"/>
      <c r="QS217" s="14"/>
      <c r="QT217" s="14"/>
      <c r="QU217" s="14"/>
      <c r="QV217" s="14"/>
      <c r="QW217" s="14"/>
      <c r="QX217" s="14"/>
      <c r="QY217" s="14"/>
      <c r="QZ217" s="14"/>
      <c r="RA217" s="14"/>
      <c r="RB217" s="14"/>
      <c r="RC217" s="14"/>
      <c r="RD217" s="14"/>
      <c r="RE217" s="14"/>
      <c r="RF217" s="14"/>
      <c r="RG217" s="14"/>
      <c r="RH217" s="14"/>
      <c r="RI217" s="14"/>
      <c r="RJ217" s="14"/>
      <c r="RK217" s="14"/>
      <c r="RL217" s="14"/>
      <c r="RM217" s="14"/>
      <c r="RN217" s="14"/>
      <c r="RO217" s="14"/>
      <c r="RP217" s="14"/>
      <c r="RQ217" s="14"/>
      <c r="RR217" s="14"/>
      <c r="RS217" s="14"/>
      <c r="RT217" s="14"/>
      <c r="RU217" s="14"/>
      <c r="RV217" s="14"/>
      <c r="RW217" s="14"/>
      <c r="RX217" s="14"/>
      <c r="RY217" s="14"/>
      <c r="RZ217" s="14"/>
      <c r="SA217" s="14"/>
      <c r="SB217" s="14"/>
      <c r="SC217" s="14"/>
      <c r="SD217" s="14"/>
      <c r="SE217" s="14"/>
      <c r="SF217" s="14"/>
      <c r="SG217" s="14"/>
      <c r="SH217" s="14"/>
      <c r="SI217" s="14"/>
      <c r="SJ217" s="14"/>
      <c r="SK217" s="14"/>
      <c r="SL217" s="14"/>
      <c r="SM217" s="14"/>
      <c r="SN217" s="14"/>
      <c r="SO217" s="14"/>
      <c r="SP217" s="14"/>
      <c r="SQ217" s="14"/>
      <c r="SR217" s="14"/>
    </row>
    <row r="218" spans="1:512" s="262" customFormat="1" ht="32.25" customHeight="1" x14ac:dyDescent="0.25">
      <c r="A218" s="1617" t="s">
        <v>1361</v>
      </c>
      <c r="B218" s="1307" t="s">
        <v>1311</v>
      </c>
      <c r="C218" s="1307" t="s">
        <v>1362</v>
      </c>
      <c r="D218" s="264" t="s">
        <v>1364</v>
      </c>
      <c r="E218" s="263">
        <v>44514</v>
      </c>
      <c r="F218" s="1307" t="s">
        <v>836</v>
      </c>
      <c r="IW218" s="14"/>
      <c r="IX218" s="14"/>
      <c r="IY218" s="14"/>
      <c r="IZ218" s="14"/>
      <c r="JA218" s="14"/>
      <c r="JB218" s="14"/>
      <c r="JC218" s="14"/>
      <c r="JD218" s="14"/>
      <c r="JE218" s="14"/>
      <c r="JF218" s="14"/>
      <c r="JG218" s="14"/>
      <c r="JH218" s="14"/>
      <c r="JI218" s="14"/>
      <c r="JJ218" s="14"/>
      <c r="JK218" s="14"/>
      <c r="JL218" s="14"/>
      <c r="JM218" s="14"/>
      <c r="JN218" s="14"/>
      <c r="JO218" s="14"/>
      <c r="JP218" s="14"/>
      <c r="JQ218" s="14"/>
      <c r="JR218" s="14"/>
      <c r="JS218" s="14"/>
      <c r="JT218" s="14"/>
      <c r="JU218" s="14"/>
      <c r="JV218" s="14"/>
      <c r="JW218" s="14"/>
      <c r="JX218" s="14"/>
      <c r="JY218" s="14"/>
      <c r="JZ218" s="14"/>
      <c r="KA218" s="14"/>
      <c r="KB218" s="14"/>
      <c r="KC218" s="14"/>
      <c r="KD218" s="14"/>
      <c r="KE218" s="14"/>
      <c r="KF218" s="14"/>
      <c r="KG218" s="14"/>
      <c r="KH218" s="14"/>
      <c r="KI218" s="14"/>
      <c r="KJ218" s="14"/>
      <c r="KK218" s="14"/>
      <c r="KL218" s="14"/>
      <c r="KM218" s="14"/>
      <c r="KN218" s="14"/>
      <c r="KO218" s="14"/>
      <c r="KP218" s="14"/>
      <c r="KQ218" s="14"/>
      <c r="KR218" s="14"/>
      <c r="KS218" s="14"/>
      <c r="KT218" s="14"/>
      <c r="KU218" s="14"/>
      <c r="KV218" s="14"/>
      <c r="KW218" s="14"/>
      <c r="KX218" s="14"/>
      <c r="KY218" s="14"/>
      <c r="KZ218" s="14"/>
      <c r="LA218" s="14"/>
      <c r="LB218" s="14"/>
      <c r="LC218" s="14"/>
      <c r="LD218" s="14"/>
      <c r="LE218" s="14"/>
      <c r="LF218" s="14"/>
      <c r="LG218" s="14"/>
      <c r="LH218" s="14"/>
      <c r="LI218" s="14"/>
      <c r="LJ218" s="14"/>
      <c r="LK218" s="14"/>
      <c r="LL218" s="14"/>
      <c r="LM218" s="14"/>
      <c r="LN218" s="14"/>
      <c r="LO218" s="14"/>
      <c r="LP218" s="14"/>
      <c r="LQ218" s="14"/>
      <c r="LR218" s="14"/>
      <c r="LS218" s="14"/>
      <c r="LT218" s="14"/>
      <c r="LU218" s="14"/>
      <c r="LV218" s="14"/>
      <c r="LW218" s="14"/>
      <c r="LX218" s="14"/>
      <c r="LY218" s="14"/>
      <c r="LZ218" s="14"/>
      <c r="MA218" s="14"/>
      <c r="MB218" s="14"/>
      <c r="MC218" s="14"/>
      <c r="MD218" s="14"/>
      <c r="ME218" s="14"/>
      <c r="MF218" s="14"/>
      <c r="MG218" s="14"/>
      <c r="MH218" s="14"/>
      <c r="MI218" s="14"/>
      <c r="MJ218" s="14"/>
      <c r="MK218" s="14"/>
      <c r="ML218" s="14"/>
      <c r="MM218" s="14"/>
      <c r="MN218" s="14"/>
      <c r="MO218" s="14"/>
      <c r="MP218" s="14"/>
      <c r="MQ218" s="14"/>
      <c r="MR218" s="14"/>
      <c r="MS218" s="14"/>
      <c r="MT218" s="14"/>
      <c r="MU218" s="14"/>
      <c r="MV218" s="14"/>
      <c r="MW218" s="14"/>
      <c r="MX218" s="14"/>
      <c r="MY218" s="14"/>
      <c r="MZ218" s="14"/>
      <c r="NA218" s="14"/>
      <c r="NB218" s="14"/>
      <c r="NC218" s="14"/>
      <c r="ND218" s="14"/>
      <c r="NE218" s="14"/>
      <c r="NF218" s="14"/>
      <c r="NG218" s="14"/>
      <c r="NH218" s="14"/>
      <c r="NI218" s="14"/>
      <c r="NJ218" s="14"/>
      <c r="NK218" s="14"/>
      <c r="NL218" s="14"/>
      <c r="NM218" s="14"/>
      <c r="NN218" s="14"/>
      <c r="NO218" s="14"/>
      <c r="NP218" s="14"/>
      <c r="NQ218" s="14"/>
      <c r="NR218" s="14"/>
      <c r="NS218" s="14"/>
      <c r="NT218" s="14"/>
      <c r="NU218" s="14"/>
      <c r="NV218" s="14"/>
      <c r="NW218" s="14"/>
      <c r="NX218" s="14"/>
      <c r="NY218" s="14"/>
      <c r="NZ218" s="14"/>
      <c r="OA218" s="14"/>
      <c r="OB218" s="14"/>
      <c r="OC218" s="14"/>
      <c r="OD218" s="14"/>
      <c r="OE218" s="14"/>
      <c r="OF218" s="14"/>
      <c r="OG218" s="14"/>
      <c r="OH218" s="14"/>
      <c r="OI218" s="14"/>
      <c r="OJ218" s="14"/>
      <c r="OK218" s="14"/>
      <c r="OL218" s="14"/>
      <c r="OM218" s="14"/>
      <c r="ON218" s="14"/>
      <c r="OO218" s="14"/>
      <c r="OP218" s="14"/>
      <c r="OQ218" s="14"/>
      <c r="OR218" s="14"/>
      <c r="OS218" s="14"/>
      <c r="OT218" s="14"/>
      <c r="OU218" s="14"/>
      <c r="OV218" s="14"/>
      <c r="OW218" s="14"/>
      <c r="OX218" s="14"/>
      <c r="OY218" s="14"/>
      <c r="OZ218" s="14"/>
      <c r="PA218" s="14"/>
      <c r="PB218" s="14"/>
      <c r="PC218" s="14"/>
      <c r="PD218" s="14"/>
      <c r="PE218" s="14"/>
      <c r="PF218" s="14"/>
      <c r="PG218" s="14"/>
      <c r="PH218" s="14"/>
      <c r="PI218" s="14"/>
      <c r="PJ218" s="14"/>
      <c r="PK218" s="14"/>
      <c r="PL218" s="14"/>
      <c r="PM218" s="14"/>
      <c r="PN218" s="14"/>
      <c r="PO218" s="14"/>
      <c r="PP218" s="14"/>
      <c r="PQ218" s="14"/>
      <c r="PR218" s="14"/>
      <c r="PS218" s="14"/>
      <c r="PT218" s="14"/>
      <c r="PU218" s="14"/>
      <c r="PV218" s="14"/>
      <c r="PW218" s="14"/>
      <c r="PX218" s="14"/>
      <c r="PY218" s="14"/>
      <c r="PZ218" s="14"/>
      <c r="QA218" s="14"/>
      <c r="QB218" s="14"/>
      <c r="QC218" s="14"/>
      <c r="QD218" s="14"/>
      <c r="QE218" s="14"/>
      <c r="QF218" s="14"/>
      <c r="QG218" s="14"/>
      <c r="QH218" s="14"/>
      <c r="QI218" s="14"/>
      <c r="QJ218" s="14"/>
      <c r="QK218" s="14"/>
      <c r="QL218" s="14"/>
      <c r="QM218" s="14"/>
      <c r="QN218" s="14"/>
      <c r="QO218" s="14"/>
      <c r="QP218" s="14"/>
      <c r="QQ218" s="14"/>
      <c r="QR218" s="14"/>
      <c r="QS218" s="14"/>
      <c r="QT218" s="14"/>
      <c r="QU218" s="14"/>
      <c r="QV218" s="14"/>
      <c r="QW218" s="14"/>
      <c r="QX218" s="14"/>
      <c r="QY218" s="14"/>
      <c r="QZ218" s="14"/>
      <c r="RA218" s="14"/>
      <c r="RB218" s="14"/>
      <c r="RC218" s="14"/>
      <c r="RD218" s="14"/>
      <c r="RE218" s="14"/>
      <c r="RF218" s="14"/>
      <c r="RG218" s="14"/>
      <c r="RH218" s="14"/>
      <c r="RI218" s="14"/>
      <c r="RJ218" s="14"/>
      <c r="RK218" s="14"/>
      <c r="RL218" s="14"/>
      <c r="RM218" s="14"/>
      <c r="RN218" s="14"/>
      <c r="RO218" s="14"/>
      <c r="RP218" s="14"/>
      <c r="RQ218" s="14"/>
      <c r="RR218" s="14"/>
      <c r="RS218" s="14"/>
      <c r="RT218" s="14"/>
      <c r="RU218" s="14"/>
      <c r="RV218" s="14"/>
      <c r="RW218" s="14"/>
      <c r="RX218" s="14"/>
      <c r="RY218" s="14"/>
      <c r="RZ218" s="14"/>
      <c r="SA218" s="14"/>
      <c r="SB218" s="14"/>
      <c r="SC218" s="14"/>
      <c r="SD218" s="14"/>
      <c r="SE218" s="14"/>
      <c r="SF218" s="14"/>
      <c r="SG218" s="14"/>
      <c r="SH218" s="14"/>
      <c r="SI218" s="14"/>
      <c r="SJ218" s="14"/>
      <c r="SK218" s="14"/>
      <c r="SL218" s="14"/>
      <c r="SM218" s="14"/>
      <c r="SN218" s="14"/>
      <c r="SO218" s="14"/>
      <c r="SP218" s="14"/>
      <c r="SQ218" s="14"/>
      <c r="SR218" s="14"/>
    </row>
    <row r="219" spans="1:512" s="262" customFormat="1" ht="32.25" customHeight="1" x14ac:dyDescent="0.25">
      <c r="A219" s="1617" t="s">
        <v>1361</v>
      </c>
      <c r="B219" s="1307" t="s">
        <v>1311</v>
      </c>
      <c r="C219" s="1307" t="s">
        <v>1362</v>
      </c>
      <c r="D219" s="264" t="s">
        <v>1365</v>
      </c>
      <c r="E219" s="263">
        <v>44879</v>
      </c>
      <c r="F219" s="1307" t="s">
        <v>836</v>
      </c>
      <c r="IW219" s="14"/>
      <c r="IX219" s="14"/>
      <c r="IY219" s="14"/>
      <c r="IZ219" s="14"/>
      <c r="JA219" s="14"/>
      <c r="JB219" s="14"/>
      <c r="JC219" s="14"/>
      <c r="JD219" s="14"/>
      <c r="JE219" s="14"/>
      <c r="JF219" s="14"/>
      <c r="JG219" s="14"/>
      <c r="JH219" s="14"/>
      <c r="JI219" s="14"/>
      <c r="JJ219" s="14"/>
      <c r="JK219" s="14"/>
      <c r="JL219" s="14"/>
      <c r="JM219" s="14"/>
      <c r="JN219" s="14"/>
      <c r="JO219" s="14"/>
      <c r="JP219" s="14"/>
      <c r="JQ219" s="14"/>
      <c r="JR219" s="14"/>
      <c r="JS219" s="14"/>
      <c r="JT219" s="14"/>
      <c r="JU219" s="14"/>
      <c r="JV219" s="14"/>
      <c r="JW219" s="14"/>
      <c r="JX219" s="14"/>
      <c r="JY219" s="14"/>
      <c r="JZ219" s="14"/>
      <c r="KA219" s="14"/>
      <c r="KB219" s="14"/>
      <c r="KC219" s="14"/>
      <c r="KD219" s="14"/>
      <c r="KE219" s="14"/>
      <c r="KF219" s="14"/>
      <c r="KG219" s="14"/>
      <c r="KH219" s="14"/>
      <c r="KI219" s="14"/>
      <c r="KJ219" s="14"/>
      <c r="KK219" s="14"/>
      <c r="KL219" s="14"/>
      <c r="KM219" s="14"/>
      <c r="KN219" s="14"/>
      <c r="KO219" s="14"/>
      <c r="KP219" s="14"/>
      <c r="KQ219" s="14"/>
      <c r="KR219" s="14"/>
      <c r="KS219" s="14"/>
      <c r="KT219" s="14"/>
      <c r="KU219" s="14"/>
      <c r="KV219" s="14"/>
      <c r="KW219" s="14"/>
      <c r="KX219" s="14"/>
      <c r="KY219" s="14"/>
      <c r="KZ219" s="14"/>
      <c r="LA219" s="14"/>
      <c r="LB219" s="14"/>
      <c r="LC219" s="14"/>
      <c r="LD219" s="14"/>
      <c r="LE219" s="14"/>
      <c r="LF219" s="14"/>
      <c r="LG219" s="14"/>
      <c r="LH219" s="14"/>
      <c r="LI219" s="14"/>
      <c r="LJ219" s="14"/>
      <c r="LK219" s="14"/>
      <c r="LL219" s="14"/>
      <c r="LM219" s="14"/>
      <c r="LN219" s="14"/>
      <c r="LO219" s="14"/>
      <c r="LP219" s="14"/>
      <c r="LQ219" s="14"/>
      <c r="LR219" s="14"/>
      <c r="LS219" s="14"/>
      <c r="LT219" s="14"/>
      <c r="LU219" s="14"/>
      <c r="LV219" s="14"/>
      <c r="LW219" s="14"/>
      <c r="LX219" s="14"/>
      <c r="LY219" s="14"/>
      <c r="LZ219" s="14"/>
      <c r="MA219" s="14"/>
      <c r="MB219" s="14"/>
      <c r="MC219" s="14"/>
      <c r="MD219" s="14"/>
      <c r="ME219" s="14"/>
      <c r="MF219" s="14"/>
      <c r="MG219" s="14"/>
      <c r="MH219" s="14"/>
      <c r="MI219" s="14"/>
      <c r="MJ219" s="14"/>
      <c r="MK219" s="14"/>
      <c r="ML219" s="14"/>
      <c r="MM219" s="14"/>
      <c r="MN219" s="14"/>
      <c r="MO219" s="14"/>
      <c r="MP219" s="14"/>
      <c r="MQ219" s="14"/>
      <c r="MR219" s="14"/>
      <c r="MS219" s="14"/>
      <c r="MT219" s="14"/>
      <c r="MU219" s="14"/>
      <c r="MV219" s="14"/>
      <c r="MW219" s="14"/>
      <c r="MX219" s="14"/>
      <c r="MY219" s="14"/>
      <c r="MZ219" s="14"/>
      <c r="NA219" s="14"/>
      <c r="NB219" s="14"/>
      <c r="NC219" s="14"/>
      <c r="ND219" s="14"/>
      <c r="NE219" s="14"/>
      <c r="NF219" s="14"/>
      <c r="NG219" s="14"/>
      <c r="NH219" s="14"/>
      <c r="NI219" s="14"/>
      <c r="NJ219" s="14"/>
      <c r="NK219" s="14"/>
      <c r="NL219" s="14"/>
      <c r="NM219" s="14"/>
      <c r="NN219" s="14"/>
      <c r="NO219" s="14"/>
      <c r="NP219" s="14"/>
      <c r="NQ219" s="14"/>
      <c r="NR219" s="14"/>
      <c r="NS219" s="14"/>
      <c r="NT219" s="14"/>
      <c r="NU219" s="14"/>
      <c r="NV219" s="14"/>
      <c r="NW219" s="14"/>
      <c r="NX219" s="14"/>
      <c r="NY219" s="14"/>
      <c r="NZ219" s="14"/>
      <c r="OA219" s="14"/>
      <c r="OB219" s="14"/>
      <c r="OC219" s="14"/>
      <c r="OD219" s="14"/>
      <c r="OE219" s="14"/>
      <c r="OF219" s="14"/>
      <c r="OG219" s="14"/>
      <c r="OH219" s="14"/>
      <c r="OI219" s="14"/>
      <c r="OJ219" s="14"/>
      <c r="OK219" s="14"/>
      <c r="OL219" s="14"/>
      <c r="OM219" s="14"/>
      <c r="ON219" s="14"/>
      <c r="OO219" s="14"/>
      <c r="OP219" s="14"/>
      <c r="OQ219" s="14"/>
      <c r="OR219" s="14"/>
      <c r="OS219" s="14"/>
      <c r="OT219" s="14"/>
      <c r="OU219" s="14"/>
      <c r="OV219" s="14"/>
      <c r="OW219" s="14"/>
      <c r="OX219" s="14"/>
      <c r="OY219" s="14"/>
      <c r="OZ219" s="14"/>
      <c r="PA219" s="14"/>
      <c r="PB219" s="14"/>
      <c r="PC219" s="14"/>
      <c r="PD219" s="14"/>
      <c r="PE219" s="14"/>
      <c r="PF219" s="14"/>
      <c r="PG219" s="14"/>
      <c r="PH219" s="14"/>
      <c r="PI219" s="14"/>
      <c r="PJ219" s="14"/>
      <c r="PK219" s="14"/>
      <c r="PL219" s="14"/>
      <c r="PM219" s="14"/>
      <c r="PN219" s="14"/>
      <c r="PO219" s="14"/>
      <c r="PP219" s="14"/>
      <c r="PQ219" s="14"/>
      <c r="PR219" s="14"/>
      <c r="PS219" s="14"/>
      <c r="PT219" s="14"/>
      <c r="PU219" s="14"/>
      <c r="PV219" s="14"/>
      <c r="PW219" s="14"/>
      <c r="PX219" s="14"/>
      <c r="PY219" s="14"/>
      <c r="PZ219" s="14"/>
      <c r="QA219" s="14"/>
      <c r="QB219" s="14"/>
      <c r="QC219" s="14"/>
      <c r="QD219" s="14"/>
      <c r="QE219" s="14"/>
      <c r="QF219" s="14"/>
      <c r="QG219" s="14"/>
      <c r="QH219" s="14"/>
      <c r="QI219" s="14"/>
      <c r="QJ219" s="14"/>
      <c r="QK219" s="14"/>
      <c r="QL219" s="14"/>
      <c r="QM219" s="14"/>
      <c r="QN219" s="14"/>
      <c r="QO219" s="14"/>
      <c r="QP219" s="14"/>
      <c r="QQ219" s="14"/>
      <c r="QR219" s="14"/>
      <c r="QS219" s="14"/>
      <c r="QT219" s="14"/>
      <c r="QU219" s="14"/>
      <c r="QV219" s="14"/>
      <c r="QW219" s="14"/>
      <c r="QX219" s="14"/>
      <c r="QY219" s="14"/>
      <c r="QZ219" s="14"/>
      <c r="RA219" s="14"/>
      <c r="RB219" s="14"/>
      <c r="RC219" s="14"/>
      <c r="RD219" s="14"/>
      <c r="RE219" s="14"/>
      <c r="RF219" s="14"/>
      <c r="RG219" s="14"/>
      <c r="RH219" s="14"/>
      <c r="RI219" s="14"/>
      <c r="RJ219" s="14"/>
      <c r="RK219" s="14"/>
      <c r="RL219" s="14"/>
      <c r="RM219" s="14"/>
      <c r="RN219" s="14"/>
      <c r="RO219" s="14"/>
      <c r="RP219" s="14"/>
      <c r="RQ219" s="14"/>
      <c r="RR219" s="14"/>
      <c r="RS219" s="14"/>
      <c r="RT219" s="14"/>
      <c r="RU219" s="14"/>
      <c r="RV219" s="14"/>
      <c r="RW219" s="14"/>
      <c r="RX219" s="14"/>
      <c r="RY219" s="14"/>
      <c r="RZ219" s="14"/>
      <c r="SA219" s="14"/>
      <c r="SB219" s="14"/>
      <c r="SC219" s="14"/>
      <c r="SD219" s="14"/>
      <c r="SE219" s="14"/>
      <c r="SF219" s="14"/>
      <c r="SG219" s="14"/>
      <c r="SH219" s="14"/>
      <c r="SI219" s="14"/>
      <c r="SJ219" s="14"/>
      <c r="SK219" s="14"/>
      <c r="SL219" s="14"/>
      <c r="SM219" s="14"/>
      <c r="SN219" s="14"/>
      <c r="SO219" s="14"/>
      <c r="SP219" s="14"/>
      <c r="SQ219" s="14"/>
      <c r="SR219" s="14"/>
    </row>
    <row r="220" spans="1:512" s="262" customFormat="1" ht="32.25" customHeight="1" x14ac:dyDescent="0.25">
      <c r="A220" s="1617" t="s">
        <v>1741</v>
      </c>
      <c r="B220" s="1307" t="s">
        <v>1426</v>
      </c>
      <c r="C220" s="1307" t="s">
        <v>1427</v>
      </c>
      <c r="D220" s="264" t="s">
        <v>1428</v>
      </c>
      <c r="E220" s="263">
        <v>44223</v>
      </c>
      <c r="F220" s="1307" t="s">
        <v>2029</v>
      </c>
      <c r="IW220" s="14"/>
      <c r="IX220" s="14"/>
      <c r="IY220" s="14"/>
      <c r="IZ220" s="14"/>
      <c r="JA220" s="14"/>
      <c r="JB220" s="14"/>
      <c r="JC220" s="14"/>
      <c r="JD220" s="14"/>
      <c r="JE220" s="14"/>
      <c r="JF220" s="14"/>
      <c r="JG220" s="14"/>
      <c r="JH220" s="14"/>
      <c r="JI220" s="14"/>
      <c r="JJ220" s="14"/>
      <c r="JK220" s="14"/>
      <c r="JL220" s="14"/>
      <c r="JM220" s="14"/>
      <c r="JN220" s="14"/>
      <c r="JO220" s="14"/>
      <c r="JP220" s="14"/>
      <c r="JQ220" s="14"/>
      <c r="JR220" s="14"/>
      <c r="JS220" s="14"/>
      <c r="JT220" s="14"/>
      <c r="JU220" s="14"/>
      <c r="JV220" s="14"/>
      <c r="JW220" s="14"/>
      <c r="JX220" s="14"/>
      <c r="JY220" s="14"/>
      <c r="JZ220" s="14"/>
      <c r="KA220" s="14"/>
      <c r="KB220" s="14"/>
      <c r="KC220" s="14"/>
      <c r="KD220" s="14"/>
      <c r="KE220" s="14"/>
      <c r="KF220" s="14"/>
      <c r="KG220" s="14"/>
      <c r="KH220" s="14"/>
      <c r="KI220" s="14"/>
      <c r="KJ220" s="14"/>
      <c r="KK220" s="14"/>
      <c r="KL220" s="14"/>
      <c r="KM220" s="14"/>
      <c r="KN220" s="14"/>
      <c r="KO220" s="14"/>
      <c r="KP220" s="14"/>
      <c r="KQ220" s="14"/>
      <c r="KR220" s="14"/>
      <c r="KS220" s="14"/>
      <c r="KT220" s="14"/>
      <c r="KU220" s="14"/>
      <c r="KV220" s="14"/>
      <c r="KW220" s="14"/>
      <c r="KX220" s="14"/>
      <c r="KY220" s="14"/>
      <c r="KZ220" s="14"/>
      <c r="LA220" s="14"/>
      <c r="LB220" s="14"/>
      <c r="LC220" s="14"/>
      <c r="LD220" s="14"/>
      <c r="LE220" s="14"/>
      <c r="LF220" s="14"/>
      <c r="LG220" s="14"/>
      <c r="LH220" s="14"/>
      <c r="LI220" s="14"/>
      <c r="LJ220" s="14"/>
      <c r="LK220" s="14"/>
      <c r="LL220" s="14"/>
      <c r="LM220" s="14"/>
      <c r="LN220" s="14"/>
      <c r="LO220" s="14"/>
      <c r="LP220" s="14"/>
      <c r="LQ220" s="14"/>
      <c r="LR220" s="14"/>
      <c r="LS220" s="14"/>
      <c r="LT220" s="14"/>
      <c r="LU220" s="14"/>
      <c r="LV220" s="14"/>
      <c r="LW220" s="14"/>
      <c r="LX220" s="14"/>
      <c r="LY220" s="14"/>
      <c r="LZ220" s="14"/>
      <c r="MA220" s="14"/>
      <c r="MB220" s="14"/>
      <c r="MC220" s="14"/>
      <c r="MD220" s="14"/>
      <c r="ME220" s="14"/>
      <c r="MF220" s="14"/>
      <c r="MG220" s="14"/>
      <c r="MH220" s="14"/>
      <c r="MI220" s="14"/>
      <c r="MJ220" s="14"/>
      <c r="MK220" s="14"/>
      <c r="ML220" s="14"/>
      <c r="MM220" s="14"/>
      <c r="MN220" s="14"/>
      <c r="MO220" s="14"/>
      <c r="MP220" s="14"/>
      <c r="MQ220" s="14"/>
      <c r="MR220" s="14"/>
      <c r="MS220" s="14"/>
      <c r="MT220" s="14"/>
      <c r="MU220" s="14"/>
      <c r="MV220" s="14"/>
      <c r="MW220" s="14"/>
      <c r="MX220" s="14"/>
      <c r="MY220" s="14"/>
      <c r="MZ220" s="14"/>
      <c r="NA220" s="14"/>
      <c r="NB220" s="14"/>
      <c r="NC220" s="14"/>
      <c r="ND220" s="14"/>
      <c r="NE220" s="14"/>
      <c r="NF220" s="14"/>
      <c r="NG220" s="14"/>
      <c r="NH220" s="14"/>
      <c r="NI220" s="14"/>
      <c r="NJ220" s="14"/>
      <c r="NK220" s="14"/>
      <c r="NL220" s="14"/>
      <c r="NM220" s="14"/>
      <c r="NN220" s="14"/>
      <c r="NO220" s="14"/>
      <c r="NP220" s="14"/>
      <c r="NQ220" s="14"/>
      <c r="NR220" s="14"/>
      <c r="NS220" s="14"/>
      <c r="NT220" s="14"/>
      <c r="NU220" s="14"/>
      <c r="NV220" s="14"/>
      <c r="NW220" s="14"/>
      <c r="NX220" s="14"/>
      <c r="NY220" s="14"/>
      <c r="NZ220" s="14"/>
      <c r="OA220" s="14"/>
      <c r="OB220" s="14"/>
      <c r="OC220" s="14"/>
      <c r="OD220" s="14"/>
      <c r="OE220" s="14"/>
      <c r="OF220" s="14"/>
      <c r="OG220" s="14"/>
      <c r="OH220" s="14"/>
      <c r="OI220" s="14"/>
      <c r="OJ220" s="14"/>
      <c r="OK220" s="14"/>
      <c r="OL220" s="14"/>
      <c r="OM220" s="14"/>
      <c r="ON220" s="14"/>
      <c r="OO220" s="14"/>
      <c r="OP220" s="14"/>
      <c r="OQ220" s="14"/>
      <c r="OR220" s="14"/>
      <c r="OS220" s="14"/>
      <c r="OT220" s="14"/>
      <c r="OU220" s="14"/>
      <c r="OV220" s="14"/>
      <c r="OW220" s="14"/>
      <c r="OX220" s="14"/>
      <c r="OY220" s="14"/>
      <c r="OZ220" s="14"/>
      <c r="PA220" s="14"/>
      <c r="PB220" s="14"/>
      <c r="PC220" s="14"/>
      <c r="PD220" s="14"/>
      <c r="PE220" s="14"/>
      <c r="PF220" s="14"/>
      <c r="PG220" s="14"/>
      <c r="PH220" s="14"/>
      <c r="PI220" s="14"/>
      <c r="PJ220" s="14"/>
      <c r="PK220" s="14"/>
      <c r="PL220" s="14"/>
      <c r="PM220" s="14"/>
      <c r="PN220" s="14"/>
      <c r="PO220" s="14"/>
      <c r="PP220" s="14"/>
      <c r="PQ220" s="14"/>
      <c r="PR220" s="14"/>
      <c r="PS220" s="14"/>
      <c r="PT220" s="14"/>
      <c r="PU220" s="14"/>
      <c r="PV220" s="14"/>
      <c r="PW220" s="14"/>
      <c r="PX220" s="14"/>
      <c r="PY220" s="14"/>
      <c r="PZ220" s="14"/>
      <c r="QA220" s="14"/>
      <c r="QB220" s="14"/>
      <c r="QC220" s="14"/>
      <c r="QD220" s="14"/>
      <c r="QE220" s="14"/>
      <c r="QF220" s="14"/>
      <c r="QG220" s="14"/>
      <c r="QH220" s="14"/>
      <c r="QI220" s="14"/>
      <c r="QJ220" s="14"/>
      <c r="QK220" s="14"/>
      <c r="QL220" s="14"/>
      <c r="QM220" s="14"/>
      <c r="QN220" s="14"/>
      <c r="QO220" s="14"/>
      <c r="QP220" s="14"/>
      <c r="QQ220" s="14"/>
      <c r="QR220" s="14"/>
      <c r="QS220" s="14"/>
      <c r="QT220" s="14"/>
      <c r="QU220" s="14"/>
      <c r="QV220" s="14"/>
      <c r="QW220" s="14"/>
      <c r="QX220" s="14"/>
      <c r="QY220" s="14"/>
      <c r="QZ220" s="14"/>
      <c r="RA220" s="14"/>
      <c r="RB220" s="14"/>
      <c r="RC220" s="14"/>
      <c r="RD220" s="14"/>
      <c r="RE220" s="14"/>
      <c r="RF220" s="14"/>
      <c r="RG220" s="14"/>
      <c r="RH220" s="14"/>
      <c r="RI220" s="14"/>
      <c r="RJ220" s="14"/>
      <c r="RK220" s="14"/>
      <c r="RL220" s="14"/>
      <c r="RM220" s="14"/>
      <c r="RN220" s="14"/>
      <c r="RO220" s="14"/>
      <c r="RP220" s="14"/>
      <c r="RQ220" s="14"/>
      <c r="RR220" s="14"/>
      <c r="RS220" s="14"/>
      <c r="RT220" s="14"/>
      <c r="RU220" s="14"/>
      <c r="RV220" s="14"/>
      <c r="RW220" s="14"/>
      <c r="RX220" s="14"/>
      <c r="RY220" s="14"/>
      <c r="RZ220" s="14"/>
      <c r="SA220" s="14"/>
      <c r="SB220" s="14"/>
      <c r="SC220" s="14"/>
      <c r="SD220" s="14"/>
      <c r="SE220" s="14"/>
      <c r="SF220" s="14"/>
      <c r="SG220" s="14"/>
      <c r="SH220" s="14"/>
      <c r="SI220" s="14"/>
      <c r="SJ220" s="14"/>
      <c r="SK220" s="14"/>
      <c r="SL220" s="14"/>
      <c r="SM220" s="14"/>
      <c r="SN220" s="14"/>
      <c r="SO220" s="14"/>
      <c r="SP220" s="14"/>
      <c r="SQ220" s="14"/>
      <c r="SR220" s="14"/>
    </row>
    <row r="221" spans="1:512" s="262" customFormat="1" ht="32.25" customHeight="1" x14ac:dyDescent="0.25">
      <c r="A221" s="1617" t="s">
        <v>1425</v>
      </c>
      <c r="B221" s="1307" t="s">
        <v>1426</v>
      </c>
      <c r="C221" s="1307" t="s">
        <v>1427</v>
      </c>
      <c r="D221" s="264" t="s">
        <v>1429</v>
      </c>
      <c r="E221" s="263">
        <v>44649</v>
      </c>
      <c r="F221" s="1307" t="s">
        <v>2029</v>
      </c>
      <c r="IW221" s="14"/>
      <c r="IX221" s="14"/>
      <c r="IY221" s="14"/>
      <c r="IZ221" s="14"/>
      <c r="JA221" s="14"/>
      <c r="JB221" s="14"/>
      <c r="JC221" s="14"/>
      <c r="JD221" s="14"/>
      <c r="JE221" s="14"/>
      <c r="JF221" s="14"/>
      <c r="JG221" s="14"/>
      <c r="JH221" s="14"/>
      <c r="JI221" s="14"/>
      <c r="JJ221" s="14"/>
      <c r="JK221" s="14"/>
      <c r="JL221" s="14"/>
      <c r="JM221" s="14"/>
      <c r="JN221" s="14"/>
      <c r="JO221" s="14"/>
      <c r="JP221" s="14"/>
      <c r="JQ221" s="14"/>
      <c r="JR221" s="14"/>
      <c r="JS221" s="14"/>
      <c r="JT221" s="14"/>
      <c r="JU221" s="14"/>
      <c r="JV221" s="14"/>
      <c r="JW221" s="14"/>
      <c r="JX221" s="14"/>
      <c r="JY221" s="14"/>
      <c r="JZ221" s="14"/>
      <c r="KA221" s="14"/>
      <c r="KB221" s="14"/>
      <c r="KC221" s="14"/>
      <c r="KD221" s="14"/>
      <c r="KE221" s="14"/>
      <c r="KF221" s="14"/>
      <c r="KG221" s="14"/>
      <c r="KH221" s="14"/>
      <c r="KI221" s="14"/>
      <c r="KJ221" s="14"/>
      <c r="KK221" s="14"/>
      <c r="KL221" s="14"/>
      <c r="KM221" s="14"/>
      <c r="KN221" s="14"/>
      <c r="KO221" s="14"/>
      <c r="KP221" s="14"/>
      <c r="KQ221" s="14"/>
      <c r="KR221" s="14"/>
      <c r="KS221" s="14"/>
      <c r="KT221" s="14"/>
      <c r="KU221" s="14"/>
      <c r="KV221" s="14"/>
      <c r="KW221" s="14"/>
      <c r="KX221" s="14"/>
      <c r="KY221" s="14"/>
      <c r="KZ221" s="14"/>
      <c r="LA221" s="14"/>
      <c r="LB221" s="14"/>
      <c r="LC221" s="14"/>
      <c r="LD221" s="14"/>
      <c r="LE221" s="14"/>
      <c r="LF221" s="14"/>
      <c r="LG221" s="14"/>
      <c r="LH221" s="14"/>
      <c r="LI221" s="14"/>
      <c r="LJ221" s="14"/>
      <c r="LK221" s="14"/>
      <c r="LL221" s="14"/>
      <c r="LM221" s="14"/>
      <c r="LN221" s="14"/>
      <c r="LO221" s="14"/>
      <c r="LP221" s="14"/>
      <c r="LQ221" s="14"/>
      <c r="LR221" s="14"/>
      <c r="LS221" s="14"/>
      <c r="LT221" s="14"/>
      <c r="LU221" s="14"/>
      <c r="LV221" s="14"/>
      <c r="LW221" s="14"/>
      <c r="LX221" s="14"/>
      <c r="LY221" s="14"/>
      <c r="LZ221" s="14"/>
      <c r="MA221" s="14"/>
      <c r="MB221" s="14"/>
      <c r="MC221" s="14"/>
      <c r="MD221" s="14"/>
      <c r="ME221" s="14"/>
      <c r="MF221" s="14"/>
      <c r="MG221" s="14"/>
      <c r="MH221" s="14"/>
      <c r="MI221" s="14"/>
      <c r="MJ221" s="14"/>
      <c r="MK221" s="14"/>
      <c r="ML221" s="14"/>
      <c r="MM221" s="14"/>
      <c r="MN221" s="14"/>
      <c r="MO221" s="14"/>
      <c r="MP221" s="14"/>
      <c r="MQ221" s="14"/>
      <c r="MR221" s="14"/>
      <c r="MS221" s="14"/>
      <c r="MT221" s="14"/>
      <c r="MU221" s="14"/>
      <c r="MV221" s="14"/>
      <c r="MW221" s="14"/>
      <c r="MX221" s="14"/>
      <c r="MY221" s="14"/>
      <c r="MZ221" s="14"/>
      <c r="NA221" s="14"/>
      <c r="NB221" s="14"/>
      <c r="NC221" s="14"/>
      <c r="ND221" s="14"/>
      <c r="NE221" s="14"/>
      <c r="NF221" s="14"/>
      <c r="NG221" s="14"/>
      <c r="NH221" s="14"/>
      <c r="NI221" s="14"/>
      <c r="NJ221" s="14"/>
      <c r="NK221" s="14"/>
      <c r="NL221" s="14"/>
      <c r="NM221" s="14"/>
      <c r="NN221" s="14"/>
      <c r="NO221" s="14"/>
      <c r="NP221" s="14"/>
      <c r="NQ221" s="14"/>
      <c r="NR221" s="14"/>
      <c r="NS221" s="14"/>
      <c r="NT221" s="14"/>
      <c r="NU221" s="14"/>
      <c r="NV221" s="14"/>
      <c r="NW221" s="14"/>
      <c r="NX221" s="14"/>
      <c r="NY221" s="14"/>
      <c r="NZ221" s="14"/>
      <c r="OA221" s="14"/>
      <c r="OB221" s="14"/>
      <c r="OC221" s="14"/>
      <c r="OD221" s="14"/>
      <c r="OE221" s="14"/>
      <c r="OF221" s="14"/>
      <c r="OG221" s="14"/>
      <c r="OH221" s="14"/>
      <c r="OI221" s="14"/>
      <c r="OJ221" s="14"/>
      <c r="OK221" s="14"/>
      <c r="OL221" s="14"/>
      <c r="OM221" s="14"/>
      <c r="ON221" s="14"/>
      <c r="OO221" s="14"/>
      <c r="OP221" s="14"/>
      <c r="OQ221" s="14"/>
      <c r="OR221" s="14"/>
      <c r="OS221" s="14"/>
      <c r="OT221" s="14"/>
      <c r="OU221" s="14"/>
      <c r="OV221" s="14"/>
      <c r="OW221" s="14"/>
      <c r="OX221" s="14"/>
      <c r="OY221" s="14"/>
      <c r="OZ221" s="14"/>
      <c r="PA221" s="14"/>
      <c r="PB221" s="14"/>
      <c r="PC221" s="14"/>
      <c r="PD221" s="14"/>
      <c r="PE221" s="14"/>
      <c r="PF221" s="14"/>
      <c r="PG221" s="14"/>
      <c r="PH221" s="14"/>
      <c r="PI221" s="14"/>
      <c r="PJ221" s="14"/>
      <c r="PK221" s="14"/>
      <c r="PL221" s="14"/>
      <c r="PM221" s="14"/>
      <c r="PN221" s="14"/>
      <c r="PO221" s="14"/>
      <c r="PP221" s="14"/>
      <c r="PQ221" s="14"/>
      <c r="PR221" s="14"/>
      <c r="PS221" s="14"/>
      <c r="PT221" s="14"/>
      <c r="PU221" s="14"/>
      <c r="PV221" s="14"/>
      <c r="PW221" s="14"/>
      <c r="PX221" s="14"/>
      <c r="PY221" s="14"/>
      <c r="PZ221" s="14"/>
      <c r="QA221" s="14"/>
      <c r="QB221" s="14"/>
      <c r="QC221" s="14"/>
      <c r="QD221" s="14"/>
      <c r="QE221" s="14"/>
      <c r="QF221" s="14"/>
      <c r="QG221" s="14"/>
      <c r="QH221" s="14"/>
      <c r="QI221" s="14"/>
      <c r="QJ221" s="14"/>
      <c r="QK221" s="14"/>
      <c r="QL221" s="14"/>
      <c r="QM221" s="14"/>
      <c r="QN221" s="14"/>
      <c r="QO221" s="14"/>
      <c r="QP221" s="14"/>
      <c r="QQ221" s="14"/>
      <c r="QR221" s="14"/>
      <c r="QS221" s="14"/>
      <c r="QT221" s="14"/>
      <c r="QU221" s="14"/>
      <c r="QV221" s="14"/>
      <c r="QW221" s="14"/>
      <c r="QX221" s="14"/>
      <c r="QY221" s="14"/>
      <c r="QZ221" s="14"/>
      <c r="RA221" s="14"/>
      <c r="RB221" s="14"/>
      <c r="RC221" s="14"/>
      <c r="RD221" s="14"/>
      <c r="RE221" s="14"/>
      <c r="RF221" s="14"/>
      <c r="RG221" s="14"/>
      <c r="RH221" s="14"/>
      <c r="RI221" s="14"/>
      <c r="RJ221" s="14"/>
      <c r="RK221" s="14"/>
      <c r="RL221" s="14"/>
      <c r="RM221" s="14"/>
      <c r="RN221" s="14"/>
      <c r="RO221" s="14"/>
      <c r="RP221" s="14"/>
      <c r="RQ221" s="14"/>
      <c r="RR221" s="14"/>
      <c r="RS221" s="14"/>
      <c r="RT221" s="14"/>
      <c r="RU221" s="14"/>
      <c r="RV221" s="14"/>
      <c r="RW221" s="14"/>
      <c r="RX221" s="14"/>
      <c r="RY221" s="14"/>
      <c r="RZ221" s="14"/>
      <c r="SA221" s="14"/>
      <c r="SB221" s="14"/>
      <c r="SC221" s="14"/>
      <c r="SD221" s="14"/>
      <c r="SE221" s="14"/>
      <c r="SF221" s="14"/>
      <c r="SG221" s="14"/>
      <c r="SH221" s="14"/>
      <c r="SI221" s="14"/>
      <c r="SJ221" s="14"/>
      <c r="SK221" s="14"/>
      <c r="SL221" s="14"/>
      <c r="SM221" s="14"/>
      <c r="SN221" s="14"/>
      <c r="SO221" s="14"/>
      <c r="SP221" s="14"/>
      <c r="SQ221" s="14"/>
      <c r="SR221" s="14"/>
    </row>
    <row r="222" spans="1:512" s="262" customFormat="1" ht="32.25" customHeight="1" x14ac:dyDescent="0.25">
      <c r="A222" s="1617" t="s">
        <v>1425</v>
      </c>
      <c r="B222" s="1307" t="s">
        <v>1426</v>
      </c>
      <c r="C222" s="1307" t="s">
        <v>1427</v>
      </c>
      <c r="D222" s="264" t="s">
        <v>1430</v>
      </c>
      <c r="E222" s="263">
        <v>45014</v>
      </c>
      <c r="F222" s="1307" t="s">
        <v>2029</v>
      </c>
      <c r="IW222" s="14"/>
      <c r="IX222" s="14"/>
      <c r="IY222" s="14"/>
      <c r="IZ222" s="14"/>
      <c r="JA222" s="14"/>
      <c r="JB222" s="14"/>
      <c r="JC222" s="14"/>
      <c r="JD222" s="14"/>
      <c r="JE222" s="14"/>
      <c r="JF222" s="14"/>
      <c r="JG222" s="14"/>
      <c r="JH222" s="14"/>
      <c r="JI222" s="14"/>
      <c r="JJ222" s="14"/>
      <c r="JK222" s="14"/>
      <c r="JL222" s="14"/>
      <c r="JM222" s="14"/>
      <c r="JN222" s="14"/>
      <c r="JO222" s="14"/>
      <c r="JP222" s="14"/>
      <c r="JQ222" s="14"/>
      <c r="JR222" s="14"/>
      <c r="JS222" s="14"/>
      <c r="JT222" s="14"/>
      <c r="JU222" s="14"/>
      <c r="JV222" s="14"/>
      <c r="JW222" s="14"/>
      <c r="JX222" s="14"/>
      <c r="JY222" s="14"/>
      <c r="JZ222" s="14"/>
      <c r="KA222" s="14"/>
      <c r="KB222" s="14"/>
      <c r="KC222" s="14"/>
      <c r="KD222" s="14"/>
      <c r="KE222" s="14"/>
      <c r="KF222" s="14"/>
      <c r="KG222" s="14"/>
      <c r="KH222" s="14"/>
      <c r="KI222" s="14"/>
      <c r="KJ222" s="14"/>
      <c r="KK222" s="14"/>
      <c r="KL222" s="14"/>
      <c r="KM222" s="14"/>
      <c r="KN222" s="14"/>
      <c r="KO222" s="14"/>
      <c r="KP222" s="14"/>
      <c r="KQ222" s="14"/>
      <c r="KR222" s="14"/>
      <c r="KS222" s="14"/>
      <c r="KT222" s="14"/>
      <c r="KU222" s="14"/>
      <c r="KV222" s="14"/>
      <c r="KW222" s="14"/>
      <c r="KX222" s="14"/>
      <c r="KY222" s="14"/>
      <c r="KZ222" s="14"/>
      <c r="LA222" s="14"/>
      <c r="LB222" s="14"/>
      <c r="LC222" s="14"/>
      <c r="LD222" s="14"/>
      <c r="LE222" s="14"/>
      <c r="LF222" s="14"/>
      <c r="LG222" s="14"/>
      <c r="LH222" s="14"/>
      <c r="LI222" s="14"/>
      <c r="LJ222" s="14"/>
      <c r="LK222" s="14"/>
      <c r="LL222" s="14"/>
      <c r="LM222" s="14"/>
      <c r="LN222" s="14"/>
      <c r="LO222" s="14"/>
      <c r="LP222" s="14"/>
      <c r="LQ222" s="14"/>
      <c r="LR222" s="14"/>
      <c r="LS222" s="14"/>
      <c r="LT222" s="14"/>
      <c r="LU222" s="14"/>
      <c r="LV222" s="14"/>
      <c r="LW222" s="14"/>
      <c r="LX222" s="14"/>
      <c r="LY222" s="14"/>
      <c r="LZ222" s="14"/>
      <c r="MA222" s="14"/>
      <c r="MB222" s="14"/>
      <c r="MC222" s="14"/>
      <c r="MD222" s="14"/>
      <c r="ME222" s="14"/>
      <c r="MF222" s="14"/>
      <c r="MG222" s="14"/>
      <c r="MH222" s="14"/>
      <c r="MI222" s="14"/>
      <c r="MJ222" s="14"/>
      <c r="MK222" s="14"/>
      <c r="ML222" s="14"/>
      <c r="MM222" s="14"/>
      <c r="MN222" s="14"/>
      <c r="MO222" s="14"/>
      <c r="MP222" s="14"/>
      <c r="MQ222" s="14"/>
      <c r="MR222" s="14"/>
      <c r="MS222" s="14"/>
      <c r="MT222" s="14"/>
      <c r="MU222" s="14"/>
      <c r="MV222" s="14"/>
      <c r="MW222" s="14"/>
      <c r="MX222" s="14"/>
      <c r="MY222" s="14"/>
      <c r="MZ222" s="14"/>
      <c r="NA222" s="14"/>
      <c r="NB222" s="14"/>
      <c r="NC222" s="14"/>
      <c r="ND222" s="14"/>
      <c r="NE222" s="14"/>
      <c r="NF222" s="14"/>
      <c r="NG222" s="14"/>
      <c r="NH222" s="14"/>
      <c r="NI222" s="14"/>
      <c r="NJ222" s="14"/>
      <c r="NK222" s="14"/>
      <c r="NL222" s="14"/>
      <c r="NM222" s="14"/>
      <c r="NN222" s="14"/>
      <c r="NO222" s="14"/>
      <c r="NP222" s="14"/>
      <c r="NQ222" s="14"/>
      <c r="NR222" s="14"/>
      <c r="NS222" s="14"/>
      <c r="NT222" s="14"/>
      <c r="NU222" s="14"/>
      <c r="NV222" s="14"/>
      <c r="NW222" s="14"/>
      <c r="NX222" s="14"/>
      <c r="NY222" s="14"/>
      <c r="NZ222" s="14"/>
      <c r="OA222" s="14"/>
      <c r="OB222" s="14"/>
      <c r="OC222" s="14"/>
      <c r="OD222" s="14"/>
      <c r="OE222" s="14"/>
      <c r="OF222" s="14"/>
      <c r="OG222" s="14"/>
      <c r="OH222" s="14"/>
      <c r="OI222" s="14"/>
      <c r="OJ222" s="14"/>
      <c r="OK222" s="14"/>
      <c r="OL222" s="14"/>
      <c r="OM222" s="14"/>
      <c r="ON222" s="14"/>
      <c r="OO222" s="14"/>
      <c r="OP222" s="14"/>
      <c r="OQ222" s="14"/>
      <c r="OR222" s="14"/>
      <c r="OS222" s="14"/>
      <c r="OT222" s="14"/>
      <c r="OU222" s="14"/>
      <c r="OV222" s="14"/>
      <c r="OW222" s="14"/>
      <c r="OX222" s="14"/>
      <c r="OY222" s="14"/>
      <c r="OZ222" s="14"/>
      <c r="PA222" s="14"/>
      <c r="PB222" s="14"/>
      <c r="PC222" s="14"/>
      <c r="PD222" s="14"/>
      <c r="PE222" s="14"/>
      <c r="PF222" s="14"/>
      <c r="PG222" s="14"/>
      <c r="PH222" s="14"/>
      <c r="PI222" s="14"/>
      <c r="PJ222" s="14"/>
      <c r="PK222" s="14"/>
      <c r="PL222" s="14"/>
      <c r="PM222" s="14"/>
      <c r="PN222" s="14"/>
      <c r="PO222" s="14"/>
      <c r="PP222" s="14"/>
      <c r="PQ222" s="14"/>
      <c r="PR222" s="14"/>
      <c r="PS222" s="14"/>
      <c r="PT222" s="14"/>
      <c r="PU222" s="14"/>
      <c r="PV222" s="14"/>
      <c r="PW222" s="14"/>
      <c r="PX222" s="14"/>
      <c r="PY222" s="14"/>
      <c r="PZ222" s="14"/>
      <c r="QA222" s="14"/>
      <c r="QB222" s="14"/>
      <c r="QC222" s="14"/>
      <c r="QD222" s="14"/>
      <c r="QE222" s="14"/>
      <c r="QF222" s="14"/>
      <c r="QG222" s="14"/>
      <c r="QH222" s="14"/>
      <c r="QI222" s="14"/>
      <c r="QJ222" s="14"/>
      <c r="QK222" s="14"/>
      <c r="QL222" s="14"/>
      <c r="QM222" s="14"/>
      <c r="QN222" s="14"/>
      <c r="QO222" s="14"/>
      <c r="QP222" s="14"/>
      <c r="QQ222" s="14"/>
      <c r="QR222" s="14"/>
      <c r="QS222" s="14"/>
      <c r="QT222" s="14"/>
      <c r="QU222" s="14"/>
      <c r="QV222" s="14"/>
      <c r="QW222" s="14"/>
      <c r="QX222" s="14"/>
      <c r="QY222" s="14"/>
      <c r="QZ222" s="14"/>
      <c r="RA222" s="14"/>
      <c r="RB222" s="14"/>
      <c r="RC222" s="14"/>
      <c r="RD222" s="14"/>
      <c r="RE222" s="14"/>
      <c r="RF222" s="14"/>
      <c r="RG222" s="14"/>
      <c r="RH222" s="14"/>
      <c r="RI222" s="14"/>
      <c r="RJ222" s="14"/>
      <c r="RK222" s="14"/>
      <c r="RL222" s="14"/>
      <c r="RM222" s="14"/>
      <c r="RN222" s="14"/>
      <c r="RO222" s="14"/>
      <c r="RP222" s="14"/>
      <c r="RQ222" s="14"/>
      <c r="RR222" s="14"/>
      <c r="RS222" s="14"/>
      <c r="RT222" s="14"/>
      <c r="RU222" s="14"/>
      <c r="RV222" s="14"/>
      <c r="RW222" s="14"/>
      <c r="RX222" s="14"/>
      <c r="RY222" s="14"/>
      <c r="RZ222" s="14"/>
      <c r="SA222" s="14"/>
      <c r="SB222" s="14"/>
      <c r="SC222" s="14"/>
      <c r="SD222" s="14"/>
      <c r="SE222" s="14"/>
      <c r="SF222" s="14"/>
      <c r="SG222" s="14"/>
      <c r="SH222" s="14"/>
      <c r="SI222" s="14"/>
      <c r="SJ222" s="14"/>
      <c r="SK222" s="14"/>
      <c r="SL222" s="14"/>
      <c r="SM222" s="14"/>
      <c r="SN222" s="14"/>
      <c r="SO222" s="14"/>
      <c r="SP222" s="14"/>
      <c r="SQ222" s="14"/>
      <c r="SR222" s="14"/>
    </row>
    <row r="223" spans="1:512" s="262" customFormat="1" ht="32.25" customHeight="1" x14ac:dyDescent="0.25">
      <c r="A223" s="1617" t="s">
        <v>1425</v>
      </c>
      <c r="B223" s="1307" t="s">
        <v>1426</v>
      </c>
      <c r="C223" s="1307" t="s">
        <v>1427</v>
      </c>
      <c r="D223" s="264" t="s">
        <v>1431</v>
      </c>
      <c r="E223" s="263">
        <v>45318</v>
      </c>
      <c r="F223" s="1307" t="s">
        <v>2029</v>
      </c>
      <c r="IW223" s="14"/>
      <c r="IX223" s="14"/>
      <c r="IY223" s="14"/>
      <c r="IZ223" s="14"/>
      <c r="JA223" s="14"/>
      <c r="JB223" s="14"/>
      <c r="JC223" s="14"/>
      <c r="JD223" s="14"/>
      <c r="JE223" s="14"/>
      <c r="JF223" s="14"/>
      <c r="JG223" s="14"/>
      <c r="JH223" s="14"/>
      <c r="JI223" s="14"/>
      <c r="JJ223" s="14"/>
      <c r="JK223" s="14"/>
      <c r="JL223" s="14"/>
      <c r="JM223" s="14"/>
      <c r="JN223" s="14"/>
      <c r="JO223" s="14"/>
      <c r="JP223" s="14"/>
      <c r="JQ223" s="14"/>
      <c r="JR223" s="14"/>
      <c r="JS223" s="14"/>
      <c r="JT223" s="14"/>
      <c r="JU223" s="14"/>
      <c r="JV223" s="14"/>
      <c r="JW223" s="14"/>
      <c r="JX223" s="14"/>
      <c r="JY223" s="14"/>
      <c r="JZ223" s="14"/>
      <c r="KA223" s="14"/>
      <c r="KB223" s="14"/>
      <c r="KC223" s="14"/>
      <c r="KD223" s="14"/>
      <c r="KE223" s="14"/>
      <c r="KF223" s="14"/>
      <c r="KG223" s="14"/>
      <c r="KH223" s="14"/>
      <c r="KI223" s="14"/>
      <c r="KJ223" s="14"/>
      <c r="KK223" s="14"/>
      <c r="KL223" s="14"/>
      <c r="KM223" s="14"/>
      <c r="KN223" s="14"/>
      <c r="KO223" s="14"/>
      <c r="KP223" s="14"/>
      <c r="KQ223" s="14"/>
      <c r="KR223" s="14"/>
      <c r="KS223" s="14"/>
      <c r="KT223" s="14"/>
      <c r="KU223" s="14"/>
      <c r="KV223" s="14"/>
      <c r="KW223" s="14"/>
      <c r="KX223" s="14"/>
      <c r="KY223" s="14"/>
      <c r="KZ223" s="14"/>
      <c r="LA223" s="14"/>
      <c r="LB223" s="14"/>
      <c r="LC223" s="14"/>
      <c r="LD223" s="14"/>
      <c r="LE223" s="14"/>
      <c r="LF223" s="14"/>
      <c r="LG223" s="14"/>
      <c r="LH223" s="14"/>
      <c r="LI223" s="14"/>
      <c r="LJ223" s="14"/>
      <c r="LK223" s="14"/>
      <c r="LL223" s="14"/>
      <c r="LM223" s="14"/>
      <c r="LN223" s="14"/>
      <c r="LO223" s="14"/>
      <c r="LP223" s="14"/>
      <c r="LQ223" s="14"/>
      <c r="LR223" s="14"/>
      <c r="LS223" s="14"/>
      <c r="LT223" s="14"/>
      <c r="LU223" s="14"/>
      <c r="LV223" s="14"/>
      <c r="LW223" s="14"/>
      <c r="LX223" s="14"/>
      <c r="LY223" s="14"/>
      <c r="LZ223" s="14"/>
      <c r="MA223" s="14"/>
      <c r="MB223" s="14"/>
      <c r="MC223" s="14"/>
      <c r="MD223" s="14"/>
      <c r="ME223" s="14"/>
      <c r="MF223" s="14"/>
      <c r="MG223" s="14"/>
      <c r="MH223" s="14"/>
      <c r="MI223" s="14"/>
      <c r="MJ223" s="14"/>
      <c r="MK223" s="14"/>
      <c r="ML223" s="14"/>
      <c r="MM223" s="14"/>
      <c r="MN223" s="14"/>
      <c r="MO223" s="14"/>
      <c r="MP223" s="14"/>
      <c r="MQ223" s="14"/>
      <c r="MR223" s="14"/>
      <c r="MS223" s="14"/>
      <c r="MT223" s="14"/>
      <c r="MU223" s="14"/>
      <c r="MV223" s="14"/>
      <c r="MW223" s="14"/>
      <c r="MX223" s="14"/>
      <c r="MY223" s="14"/>
      <c r="MZ223" s="14"/>
      <c r="NA223" s="14"/>
      <c r="NB223" s="14"/>
      <c r="NC223" s="14"/>
      <c r="ND223" s="14"/>
      <c r="NE223" s="14"/>
      <c r="NF223" s="14"/>
      <c r="NG223" s="14"/>
      <c r="NH223" s="14"/>
      <c r="NI223" s="14"/>
      <c r="NJ223" s="14"/>
      <c r="NK223" s="14"/>
      <c r="NL223" s="14"/>
      <c r="NM223" s="14"/>
      <c r="NN223" s="14"/>
      <c r="NO223" s="14"/>
      <c r="NP223" s="14"/>
      <c r="NQ223" s="14"/>
      <c r="NR223" s="14"/>
      <c r="NS223" s="14"/>
      <c r="NT223" s="14"/>
      <c r="NU223" s="14"/>
      <c r="NV223" s="14"/>
      <c r="NW223" s="14"/>
      <c r="NX223" s="14"/>
      <c r="NY223" s="14"/>
      <c r="NZ223" s="14"/>
      <c r="OA223" s="14"/>
      <c r="OB223" s="14"/>
      <c r="OC223" s="14"/>
      <c r="OD223" s="14"/>
      <c r="OE223" s="14"/>
      <c r="OF223" s="14"/>
      <c r="OG223" s="14"/>
      <c r="OH223" s="14"/>
      <c r="OI223" s="14"/>
      <c r="OJ223" s="14"/>
      <c r="OK223" s="14"/>
      <c r="OL223" s="14"/>
      <c r="OM223" s="14"/>
      <c r="ON223" s="14"/>
      <c r="OO223" s="14"/>
      <c r="OP223" s="14"/>
      <c r="OQ223" s="14"/>
      <c r="OR223" s="14"/>
      <c r="OS223" s="14"/>
      <c r="OT223" s="14"/>
      <c r="OU223" s="14"/>
      <c r="OV223" s="14"/>
      <c r="OW223" s="14"/>
      <c r="OX223" s="14"/>
      <c r="OY223" s="14"/>
      <c r="OZ223" s="14"/>
      <c r="PA223" s="14"/>
      <c r="PB223" s="14"/>
      <c r="PC223" s="14"/>
      <c r="PD223" s="14"/>
      <c r="PE223" s="14"/>
      <c r="PF223" s="14"/>
      <c r="PG223" s="14"/>
      <c r="PH223" s="14"/>
      <c r="PI223" s="14"/>
      <c r="PJ223" s="14"/>
      <c r="PK223" s="14"/>
      <c r="PL223" s="14"/>
      <c r="PM223" s="14"/>
      <c r="PN223" s="14"/>
      <c r="PO223" s="14"/>
      <c r="PP223" s="14"/>
      <c r="PQ223" s="14"/>
      <c r="PR223" s="14"/>
      <c r="PS223" s="14"/>
      <c r="PT223" s="14"/>
      <c r="PU223" s="14"/>
      <c r="PV223" s="14"/>
      <c r="PW223" s="14"/>
      <c r="PX223" s="14"/>
      <c r="PY223" s="14"/>
      <c r="PZ223" s="14"/>
      <c r="QA223" s="14"/>
      <c r="QB223" s="14"/>
      <c r="QC223" s="14"/>
      <c r="QD223" s="14"/>
      <c r="QE223" s="14"/>
      <c r="QF223" s="14"/>
      <c r="QG223" s="14"/>
      <c r="QH223" s="14"/>
      <c r="QI223" s="14"/>
      <c r="QJ223" s="14"/>
      <c r="QK223" s="14"/>
      <c r="QL223" s="14"/>
      <c r="QM223" s="14"/>
      <c r="QN223" s="14"/>
      <c r="QO223" s="14"/>
      <c r="QP223" s="14"/>
      <c r="QQ223" s="14"/>
      <c r="QR223" s="14"/>
      <c r="QS223" s="14"/>
      <c r="QT223" s="14"/>
      <c r="QU223" s="14"/>
      <c r="QV223" s="14"/>
      <c r="QW223" s="14"/>
      <c r="QX223" s="14"/>
      <c r="QY223" s="14"/>
      <c r="QZ223" s="14"/>
      <c r="RA223" s="14"/>
      <c r="RB223" s="14"/>
      <c r="RC223" s="14"/>
      <c r="RD223" s="14"/>
      <c r="RE223" s="14"/>
      <c r="RF223" s="14"/>
      <c r="RG223" s="14"/>
      <c r="RH223" s="14"/>
      <c r="RI223" s="14"/>
      <c r="RJ223" s="14"/>
      <c r="RK223" s="14"/>
      <c r="RL223" s="14"/>
      <c r="RM223" s="14"/>
      <c r="RN223" s="14"/>
      <c r="RO223" s="14"/>
      <c r="RP223" s="14"/>
      <c r="RQ223" s="14"/>
      <c r="RR223" s="14"/>
      <c r="RS223" s="14"/>
      <c r="RT223" s="14"/>
      <c r="RU223" s="14"/>
      <c r="RV223" s="14"/>
      <c r="RW223" s="14"/>
      <c r="RX223" s="14"/>
      <c r="RY223" s="14"/>
      <c r="RZ223" s="14"/>
      <c r="SA223" s="14"/>
      <c r="SB223" s="14"/>
      <c r="SC223" s="14"/>
      <c r="SD223" s="14"/>
      <c r="SE223" s="14"/>
      <c r="SF223" s="14"/>
      <c r="SG223" s="14"/>
      <c r="SH223" s="14"/>
      <c r="SI223" s="14"/>
      <c r="SJ223" s="14"/>
      <c r="SK223" s="14"/>
      <c r="SL223" s="14"/>
      <c r="SM223" s="14"/>
      <c r="SN223" s="14"/>
      <c r="SO223" s="14"/>
      <c r="SP223" s="14"/>
      <c r="SQ223" s="14"/>
      <c r="SR223" s="14"/>
    </row>
    <row r="224" spans="1:512" s="262" customFormat="1" ht="32.25" customHeight="1" x14ac:dyDescent="0.25">
      <c r="A224" s="1617" t="s">
        <v>1742</v>
      </c>
      <c r="B224" s="1307" t="s">
        <v>1313</v>
      </c>
      <c r="C224" s="1307" t="s">
        <v>1367</v>
      </c>
      <c r="D224" s="264" t="s">
        <v>1368</v>
      </c>
      <c r="E224" s="263">
        <v>44173</v>
      </c>
      <c r="F224" s="1307" t="s">
        <v>836</v>
      </c>
      <c r="IW224" s="14"/>
      <c r="IX224" s="14"/>
      <c r="IY224" s="14"/>
      <c r="IZ224" s="14"/>
      <c r="JA224" s="14"/>
      <c r="JB224" s="14"/>
      <c r="JC224" s="14"/>
      <c r="JD224" s="14"/>
      <c r="JE224" s="14"/>
      <c r="JF224" s="14"/>
      <c r="JG224" s="14"/>
      <c r="JH224" s="14"/>
      <c r="JI224" s="14"/>
      <c r="JJ224" s="14"/>
      <c r="JK224" s="14"/>
      <c r="JL224" s="14"/>
      <c r="JM224" s="14"/>
      <c r="JN224" s="14"/>
      <c r="JO224" s="14"/>
      <c r="JP224" s="14"/>
      <c r="JQ224" s="14"/>
      <c r="JR224" s="14"/>
      <c r="JS224" s="14"/>
      <c r="JT224" s="14"/>
      <c r="JU224" s="14"/>
      <c r="JV224" s="14"/>
      <c r="JW224" s="14"/>
      <c r="JX224" s="14"/>
      <c r="JY224" s="14"/>
      <c r="JZ224" s="14"/>
      <c r="KA224" s="14"/>
      <c r="KB224" s="14"/>
      <c r="KC224" s="14"/>
      <c r="KD224" s="14"/>
      <c r="KE224" s="14"/>
      <c r="KF224" s="14"/>
      <c r="KG224" s="14"/>
      <c r="KH224" s="14"/>
      <c r="KI224" s="14"/>
      <c r="KJ224" s="14"/>
      <c r="KK224" s="14"/>
      <c r="KL224" s="14"/>
      <c r="KM224" s="14"/>
      <c r="KN224" s="14"/>
      <c r="KO224" s="14"/>
      <c r="KP224" s="14"/>
      <c r="KQ224" s="14"/>
      <c r="KR224" s="14"/>
      <c r="KS224" s="14"/>
      <c r="KT224" s="14"/>
      <c r="KU224" s="14"/>
      <c r="KV224" s="14"/>
      <c r="KW224" s="14"/>
      <c r="KX224" s="14"/>
      <c r="KY224" s="14"/>
      <c r="KZ224" s="14"/>
      <c r="LA224" s="14"/>
      <c r="LB224" s="14"/>
      <c r="LC224" s="14"/>
      <c r="LD224" s="14"/>
      <c r="LE224" s="14"/>
      <c r="LF224" s="14"/>
      <c r="LG224" s="14"/>
      <c r="LH224" s="14"/>
      <c r="LI224" s="14"/>
      <c r="LJ224" s="14"/>
      <c r="LK224" s="14"/>
      <c r="LL224" s="14"/>
      <c r="LM224" s="14"/>
      <c r="LN224" s="14"/>
      <c r="LO224" s="14"/>
      <c r="LP224" s="14"/>
      <c r="LQ224" s="14"/>
      <c r="LR224" s="14"/>
      <c r="LS224" s="14"/>
      <c r="LT224" s="14"/>
      <c r="LU224" s="14"/>
      <c r="LV224" s="14"/>
      <c r="LW224" s="14"/>
      <c r="LX224" s="14"/>
      <c r="LY224" s="14"/>
      <c r="LZ224" s="14"/>
      <c r="MA224" s="14"/>
      <c r="MB224" s="14"/>
      <c r="MC224" s="14"/>
      <c r="MD224" s="14"/>
      <c r="ME224" s="14"/>
      <c r="MF224" s="14"/>
      <c r="MG224" s="14"/>
      <c r="MH224" s="14"/>
      <c r="MI224" s="14"/>
      <c r="MJ224" s="14"/>
      <c r="MK224" s="14"/>
      <c r="ML224" s="14"/>
      <c r="MM224" s="14"/>
      <c r="MN224" s="14"/>
      <c r="MO224" s="14"/>
      <c r="MP224" s="14"/>
      <c r="MQ224" s="14"/>
      <c r="MR224" s="14"/>
      <c r="MS224" s="14"/>
      <c r="MT224" s="14"/>
      <c r="MU224" s="14"/>
      <c r="MV224" s="14"/>
      <c r="MW224" s="14"/>
      <c r="MX224" s="14"/>
      <c r="MY224" s="14"/>
      <c r="MZ224" s="14"/>
      <c r="NA224" s="14"/>
      <c r="NB224" s="14"/>
      <c r="NC224" s="14"/>
      <c r="ND224" s="14"/>
      <c r="NE224" s="14"/>
      <c r="NF224" s="14"/>
      <c r="NG224" s="14"/>
      <c r="NH224" s="14"/>
      <c r="NI224" s="14"/>
      <c r="NJ224" s="14"/>
      <c r="NK224" s="14"/>
      <c r="NL224" s="14"/>
      <c r="NM224" s="14"/>
      <c r="NN224" s="14"/>
      <c r="NO224" s="14"/>
      <c r="NP224" s="14"/>
      <c r="NQ224" s="14"/>
      <c r="NR224" s="14"/>
      <c r="NS224" s="14"/>
      <c r="NT224" s="14"/>
      <c r="NU224" s="14"/>
      <c r="NV224" s="14"/>
      <c r="NW224" s="14"/>
      <c r="NX224" s="14"/>
      <c r="NY224" s="14"/>
      <c r="NZ224" s="14"/>
      <c r="OA224" s="14"/>
      <c r="OB224" s="14"/>
      <c r="OC224" s="14"/>
      <c r="OD224" s="14"/>
      <c r="OE224" s="14"/>
      <c r="OF224" s="14"/>
      <c r="OG224" s="14"/>
      <c r="OH224" s="14"/>
      <c r="OI224" s="14"/>
      <c r="OJ224" s="14"/>
      <c r="OK224" s="14"/>
      <c r="OL224" s="14"/>
      <c r="OM224" s="14"/>
      <c r="ON224" s="14"/>
      <c r="OO224" s="14"/>
      <c r="OP224" s="14"/>
      <c r="OQ224" s="14"/>
      <c r="OR224" s="14"/>
      <c r="OS224" s="14"/>
      <c r="OT224" s="14"/>
      <c r="OU224" s="14"/>
      <c r="OV224" s="14"/>
      <c r="OW224" s="14"/>
      <c r="OX224" s="14"/>
      <c r="OY224" s="14"/>
      <c r="OZ224" s="14"/>
      <c r="PA224" s="14"/>
      <c r="PB224" s="14"/>
      <c r="PC224" s="14"/>
      <c r="PD224" s="14"/>
      <c r="PE224" s="14"/>
      <c r="PF224" s="14"/>
      <c r="PG224" s="14"/>
      <c r="PH224" s="14"/>
      <c r="PI224" s="14"/>
      <c r="PJ224" s="14"/>
      <c r="PK224" s="14"/>
      <c r="PL224" s="14"/>
      <c r="PM224" s="14"/>
      <c r="PN224" s="14"/>
      <c r="PO224" s="14"/>
      <c r="PP224" s="14"/>
      <c r="PQ224" s="14"/>
      <c r="PR224" s="14"/>
      <c r="PS224" s="14"/>
      <c r="PT224" s="14"/>
      <c r="PU224" s="14"/>
      <c r="PV224" s="14"/>
      <c r="PW224" s="14"/>
      <c r="PX224" s="14"/>
      <c r="PY224" s="14"/>
      <c r="PZ224" s="14"/>
      <c r="QA224" s="14"/>
      <c r="QB224" s="14"/>
      <c r="QC224" s="14"/>
      <c r="QD224" s="14"/>
      <c r="QE224" s="14"/>
      <c r="QF224" s="14"/>
      <c r="QG224" s="14"/>
      <c r="QH224" s="14"/>
      <c r="QI224" s="14"/>
      <c r="QJ224" s="14"/>
      <c r="QK224" s="14"/>
      <c r="QL224" s="14"/>
      <c r="QM224" s="14"/>
      <c r="QN224" s="14"/>
      <c r="QO224" s="14"/>
      <c r="QP224" s="14"/>
      <c r="QQ224" s="14"/>
      <c r="QR224" s="14"/>
      <c r="QS224" s="14"/>
      <c r="QT224" s="14"/>
      <c r="QU224" s="14"/>
      <c r="QV224" s="14"/>
      <c r="QW224" s="14"/>
      <c r="QX224" s="14"/>
      <c r="QY224" s="14"/>
      <c r="QZ224" s="14"/>
      <c r="RA224" s="14"/>
      <c r="RB224" s="14"/>
      <c r="RC224" s="14"/>
      <c r="RD224" s="14"/>
      <c r="RE224" s="14"/>
      <c r="RF224" s="14"/>
      <c r="RG224" s="14"/>
      <c r="RH224" s="14"/>
      <c r="RI224" s="14"/>
      <c r="RJ224" s="14"/>
      <c r="RK224" s="14"/>
      <c r="RL224" s="14"/>
      <c r="RM224" s="14"/>
      <c r="RN224" s="14"/>
      <c r="RO224" s="14"/>
      <c r="RP224" s="14"/>
      <c r="RQ224" s="14"/>
      <c r="RR224" s="14"/>
      <c r="RS224" s="14"/>
      <c r="RT224" s="14"/>
      <c r="RU224" s="14"/>
      <c r="RV224" s="14"/>
      <c r="RW224" s="14"/>
      <c r="RX224" s="14"/>
      <c r="RY224" s="14"/>
      <c r="RZ224" s="14"/>
      <c r="SA224" s="14"/>
      <c r="SB224" s="14"/>
      <c r="SC224" s="14"/>
      <c r="SD224" s="14"/>
      <c r="SE224" s="14"/>
      <c r="SF224" s="14"/>
      <c r="SG224" s="14"/>
      <c r="SH224" s="14"/>
      <c r="SI224" s="14"/>
      <c r="SJ224" s="14"/>
      <c r="SK224" s="14"/>
      <c r="SL224" s="14"/>
      <c r="SM224" s="14"/>
      <c r="SN224" s="14"/>
      <c r="SO224" s="14"/>
      <c r="SP224" s="14"/>
      <c r="SQ224" s="14"/>
      <c r="SR224" s="14"/>
    </row>
    <row r="225" spans="1:512" s="262" customFormat="1" ht="32.25" customHeight="1" x14ac:dyDescent="0.25">
      <c r="A225" s="1617" t="s">
        <v>1366</v>
      </c>
      <c r="B225" s="1307" t="s">
        <v>1313</v>
      </c>
      <c r="C225" s="1307" t="s">
        <v>1367</v>
      </c>
      <c r="D225" s="264" t="s">
        <v>1369</v>
      </c>
      <c r="E225" s="263">
        <v>44538</v>
      </c>
      <c r="F225" s="1307" t="s">
        <v>836</v>
      </c>
      <c r="IW225" s="14"/>
      <c r="IX225" s="14"/>
      <c r="IY225" s="14"/>
      <c r="IZ225" s="14"/>
      <c r="JA225" s="14"/>
      <c r="JB225" s="14"/>
      <c r="JC225" s="14"/>
      <c r="JD225" s="14"/>
      <c r="JE225" s="14"/>
      <c r="JF225" s="14"/>
      <c r="JG225" s="14"/>
      <c r="JH225" s="14"/>
      <c r="JI225" s="14"/>
      <c r="JJ225" s="14"/>
      <c r="JK225" s="14"/>
      <c r="JL225" s="14"/>
      <c r="JM225" s="14"/>
      <c r="JN225" s="14"/>
      <c r="JO225" s="14"/>
      <c r="JP225" s="14"/>
      <c r="JQ225" s="14"/>
      <c r="JR225" s="14"/>
      <c r="JS225" s="14"/>
      <c r="JT225" s="14"/>
      <c r="JU225" s="14"/>
      <c r="JV225" s="14"/>
      <c r="JW225" s="14"/>
      <c r="JX225" s="14"/>
      <c r="JY225" s="14"/>
      <c r="JZ225" s="14"/>
      <c r="KA225" s="14"/>
      <c r="KB225" s="14"/>
      <c r="KC225" s="14"/>
      <c r="KD225" s="14"/>
      <c r="KE225" s="14"/>
      <c r="KF225" s="14"/>
      <c r="KG225" s="14"/>
      <c r="KH225" s="14"/>
      <c r="KI225" s="14"/>
      <c r="KJ225" s="14"/>
      <c r="KK225" s="14"/>
      <c r="KL225" s="14"/>
      <c r="KM225" s="14"/>
      <c r="KN225" s="14"/>
      <c r="KO225" s="14"/>
      <c r="KP225" s="14"/>
      <c r="KQ225" s="14"/>
      <c r="KR225" s="14"/>
      <c r="KS225" s="14"/>
      <c r="KT225" s="14"/>
      <c r="KU225" s="14"/>
      <c r="KV225" s="14"/>
      <c r="KW225" s="14"/>
      <c r="KX225" s="14"/>
      <c r="KY225" s="14"/>
      <c r="KZ225" s="14"/>
      <c r="LA225" s="14"/>
      <c r="LB225" s="14"/>
      <c r="LC225" s="14"/>
      <c r="LD225" s="14"/>
      <c r="LE225" s="14"/>
      <c r="LF225" s="14"/>
      <c r="LG225" s="14"/>
      <c r="LH225" s="14"/>
      <c r="LI225" s="14"/>
      <c r="LJ225" s="14"/>
      <c r="LK225" s="14"/>
      <c r="LL225" s="14"/>
      <c r="LM225" s="14"/>
      <c r="LN225" s="14"/>
      <c r="LO225" s="14"/>
      <c r="LP225" s="14"/>
      <c r="LQ225" s="14"/>
      <c r="LR225" s="14"/>
      <c r="LS225" s="14"/>
      <c r="LT225" s="14"/>
      <c r="LU225" s="14"/>
      <c r="LV225" s="14"/>
      <c r="LW225" s="14"/>
      <c r="LX225" s="14"/>
      <c r="LY225" s="14"/>
      <c r="LZ225" s="14"/>
      <c r="MA225" s="14"/>
      <c r="MB225" s="14"/>
      <c r="MC225" s="14"/>
      <c r="MD225" s="14"/>
      <c r="ME225" s="14"/>
      <c r="MF225" s="14"/>
      <c r="MG225" s="14"/>
      <c r="MH225" s="14"/>
      <c r="MI225" s="14"/>
      <c r="MJ225" s="14"/>
      <c r="MK225" s="14"/>
      <c r="ML225" s="14"/>
      <c r="MM225" s="14"/>
      <c r="MN225" s="14"/>
      <c r="MO225" s="14"/>
      <c r="MP225" s="14"/>
      <c r="MQ225" s="14"/>
      <c r="MR225" s="14"/>
      <c r="MS225" s="14"/>
      <c r="MT225" s="14"/>
      <c r="MU225" s="14"/>
      <c r="MV225" s="14"/>
      <c r="MW225" s="14"/>
      <c r="MX225" s="14"/>
      <c r="MY225" s="14"/>
      <c r="MZ225" s="14"/>
      <c r="NA225" s="14"/>
      <c r="NB225" s="14"/>
      <c r="NC225" s="14"/>
      <c r="ND225" s="14"/>
      <c r="NE225" s="14"/>
      <c r="NF225" s="14"/>
      <c r="NG225" s="14"/>
      <c r="NH225" s="14"/>
      <c r="NI225" s="14"/>
      <c r="NJ225" s="14"/>
      <c r="NK225" s="14"/>
      <c r="NL225" s="14"/>
      <c r="NM225" s="14"/>
      <c r="NN225" s="14"/>
      <c r="NO225" s="14"/>
      <c r="NP225" s="14"/>
      <c r="NQ225" s="14"/>
      <c r="NR225" s="14"/>
      <c r="NS225" s="14"/>
      <c r="NT225" s="14"/>
      <c r="NU225" s="14"/>
      <c r="NV225" s="14"/>
      <c r="NW225" s="14"/>
      <c r="NX225" s="14"/>
      <c r="NY225" s="14"/>
      <c r="NZ225" s="14"/>
      <c r="OA225" s="14"/>
      <c r="OB225" s="14"/>
      <c r="OC225" s="14"/>
      <c r="OD225" s="14"/>
      <c r="OE225" s="14"/>
      <c r="OF225" s="14"/>
      <c r="OG225" s="14"/>
      <c r="OH225" s="14"/>
      <c r="OI225" s="14"/>
      <c r="OJ225" s="14"/>
      <c r="OK225" s="14"/>
      <c r="OL225" s="14"/>
      <c r="OM225" s="14"/>
      <c r="ON225" s="14"/>
      <c r="OO225" s="14"/>
      <c r="OP225" s="14"/>
      <c r="OQ225" s="14"/>
      <c r="OR225" s="14"/>
      <c r="OS225" s="14"/>
      <c r="OT225" s="14"/>
      <c r="OU225" s="14"/>
      <c r="OV225" s="14"/>
      <c r="OW225" s="14"/>
      <c r="OX225" s="14"/>
      <c r="OY225" s="14"/>
      <c r="OZ225" s="14"/>
      <c r="PA225" s="14"/>
      <c r="PB225" s="14"/>
      <c r="PC225" s="14"/>
      <c r="PD225" s="14"/>
      <c r="PE225" s="14"/>
      <c r="PF225" s="14"/>
      <c r="PG225" s="14"/>
      <c r="PH225" s="14"/>
      <c r="PI225" s="14"/>
      <c r="PJ225" s="14"/>
      <c r="PK225" s="14"/>
      <c r="PL225" s="14"/>
      <c r="PM225" s="14"/>
      <c r="PN225" s="14"/>
      <c r="PO225" s="14"/>
      <c r="PP225" s="14"/>
      <c r="PQ225" s="14"/>
      <c r="PR225" s="14"/>
      <c r="PS225" s="14"/>
      <c r="PT225" s="14"/>
      <c r="PU225" s="14"/>
      <c r="PV225" s="14"/>
      <c r="PW225" s="14"/>
      <c r="PX225" s="14"/>
      <c r="PY225" s="14"/>
      <c r="PZ225" s="14"/>
      <c r="QA225" s="14"/>
      <c r="QB225" s="14"/>
      <c r="QC225" s="14"/>
      <c r="QD225" s="14"/>
      <c r="QE225" s="14"/>
      <c r="QF225" s="14"/>
      <c r="QG225" s="14"/>
      <c r="QH225" s="14"/>
      <c r="QI225" s="14"/>
      <c r="QJ225" s="14"/>
      <c r="QK225" s="14"/>
      <c r="QL225" s="14"/>
      <c r="QM225" s="14"/>
      <c r="QN225" s="14"/>
      <c r="QO225" s="14"/>
      <c r="QP225" s="14"/>
      <c r="QQ225" s="14"/>
      <c r="QR225" s="14"/>
      <c r="QS225" s="14"/>
      <c r="QT225" s="14"/>
      <c r="QU225" s="14"/>
      <c r="QV225" s="14"/>
      <c r="QW225" s="14"/>
      <c r="QX225" s="14"/>
      <c r="QY225" s="14"/>
      <c r="QZ225" s="14"/>
      <c r="RA225" s="14"/>
      <c r="RB225" s="14"/>
      <c r="RC225" s="14"/>
      <c r="RD225" s="14"/>
      <c r="RE225" s="14"/>
      <c r="RF225" s="14"/>
      <c r="RG225" s="14"/>
      <c r="RH225" s="14"/>
      <c r="RI225" s="14"/>
      <c r="RJ225" s="14"/>
      <c r="RK225" s="14"/>
      <c r="RL225" s="14"/>
      <c r="RM225" s="14"/>
      <c r="RN225" s="14"/>
      <c r="RO225" s="14"/>
      <c r="RP225" s="14"/>
      <c r="RQ225" s="14"/>
      <c r="RR225" s="14"/>
      <c r="RS225" s="14"/>
      <c r="RT225" s="14"/>
      <c r="RU225" s="14"/>
      <c r="RV225" s="14"/>
      <c r="RW225" s="14"/>
      <c r="RX225" s="14"/>
      <c r="RY225" s="14"/>
      <c r="RZ225" s="14"/>
      <c r="SA225" s="14"/>
      <c r="SB225" s="14"/>
      <c r="SC225" s="14"/>
      <c r="SD225" s="14"/>
      <c r="SE225" s="14"/>
      <c r="SF225" s="14"/>
      <c r="SG225" s="14"/>
      <c r="SH225" s="14"/>
      <c r="SI225" s="14"/>
      <c r="SJ225" s="14"/>
      <c r="SK225" s="14"/>
      <c r="SL225" s="14"/>
      <c r="SM225" s="14"/>
      <c r="SN225" s="14"/>
      <c r="SO225" s="14"/>
      <c r="SP225" s="14"/>
      <c r="SQ225" s="14"/>
      <c r="SR225" s="14"/>
    </row>
    <row r="226" spans="1:512" s="262" customFormat="1" ht="32.25" customHeight="1" x14ac:dyDescent="0.25">
      <c r="A226" s="1617" t="s">
        <v>1366</v>
      </c>
      <c r="B226" s="1307" t="s">
        <v>1313</v>
      </c>
      <c r="C226" s="1307" t="s">
        <v>1367</v>
      </c>
      <c r="D226" s="264" t="s">
        <v>1370</v>
      </c>
      <c r="E226" s="263">
        <v>44903</v>
      </c>
      <c r="F226" s="1307" t="s">
        <v>836</v>
      </c>
      <c r="IW226" s="14"/>
      <c r="IX226" s="14"/>
      <c r="IY226" s="14"/>
      <c r="IZ226" s="14"/>
      <c r="JA226" s="14"/>
      <c r="JB226" s="14"/>
      <c r="JC226" s="14"/>
      <c r="JD226" s="14"/>
      <c r="JE226" s="14"/>
      <c r="JF226" s="14"/>
      <c r="JG226" s="14"/>
      <c r="JH226" s="14"/>
      <c r="JI226" s="14"/>
      <c r="JJ226" s="14"/>
      <c r="JK226" s="14"/>
      <c r="JL226" s="14"/>
      <c r="JM226" s="14"/>
      <c r="JN226" s="14"/>
      <c r="JO226" s="14"/>
      <c r="JP226" s="14"/>
      <c r="JQ226" s="14"/>
      <c r="JR226" s="14"/>
      <c r="JS226" s="14"/>
      <c r="JT226" s="14"/>
      <c r="JU226" s="14"/>
      <c r="JV226" s="14"/>
      <c r="JW226" s="14"/>
      <c r="JX226" s="14"/>
      <c r="JY226" s="14"/>
      <c r="JZ226" s="14"/>
      <c r="KA226" s="14"/>
      <c r="KB226" s="14"/>
      <c r="KC226" s="14"/>
      <c r="KD226" s="14"/>
      <c r="KE226" s="14"/>
      <c r="KF226" s="14"/>
      <c r="KG226" s="14"/>
      <c r="KH226" s="14"/>
      <c r="KI226" s="14"/>
      <c r="KJ226" s="14"/>
      <c r="KK226" s="14"/>
      <c r="KL226" s="14"/>
      <c r="KM226" s="14"/>
      <c r="KN226" s="14"/>
      <c r="KO226" s="14"/>
      <c r="KP226" s="14"/>
      <c r="KQ226" s="14"/>
      <c r="KR226" s="14"/>
      <c r="KS226" s="14"/>
      <c r="KT226" s="14"/>
      <c r="KU226" s="14"/>
      <c r="KV226" s="14"/>
      <c r="KW226" s="14"/>
      <c r="KX226" s="14"/>
      <c r="KY226" s="14"/>
      <c r="KZ226" s="14"/>
      <c r="LA226" s="14"/>
      <c r="LB226" s="14"/>
      <c r="LC226" s="14"/>
      <c r="LD226" s="14"/>
      <c r="LE226" s="14"/>
      <c r="LF226" s="14"/>
      <c r="LG226" s="14"/>
      <c r="LH226" s="14"/>
      <c r="LI226" s="14"/>
      <c r="LJ226" s="14"/>
      <c r="LK226" s="14"/>
      <c r="LL226" s="14"/>
      <c r="LM226" s="14"/>
      <c r="LN226" s="14"/>
      <c r="LO226" s="14"/>
      <c r="LP226" s="14"/>
      <c r="LQ226" s="14"/>
      <c r="LR226" s="14"/>
      <c r="LS226" s="14"/>
      <c r="LT226" s="14"/>
      <c r="LU226" s="14"/>
      <c r="LV226" s="14"/>
      <c r="LW226" s="14"/>
      <c r="LX226" s="14"/>
      <c r="LY226" s="14"/>
      <c r="LZ226" s="14"/>
      <c r="MA226" s="14"/>
      <c r="MB226" s="14"/>
      <c r="MC226" s="14"/>
      <c r="MD226" s="14"/>
      <c r="ME226" s="14"/>
      <c r="MF226" s="14"/>
      <c r="MG226" s="14"/>
      <c r="MH226" s="14"/>
      <c r="MI226" s="14"/>
      <c r="MJ226" s="14"/>
      <c r="MK226" s="14"/>
      <c r="ML226" s="14"/>
      <c r="MM226" s="14"/>
      <c r="MN226" s="14"/>
      <c r="MO226" s="14"/>
      <c r="MP226" s="14"/>
      <c r="MQ226" s="14"/>
      <c r="MR226" s="14"/>
      <c r="MS226" s="14"/>
      <c r="MT226" s="14"/>
      <c r="MU226" s="14"/>
      <c r="MV226" s="14"/>
      <c r="MW226" s="14"/>
      <c r="MX226" s="14"/>
      <c r="MY226" s="14"/>
      <c r="MZ226" s="14"/>
      <c r="NA226" s="14"/>
      <c r="NB226" s="14"/>
      <c r="NC226" s="14"/>
      <c r="ND226" s="14"/>
      <c r="NE226" s="14"/>
      <c r="NF226" s="14"/>
      <c r="NG226" s="14"/>
      <c r="NH226" s="14"/>
      <c r="NI226" s="14"/>
      <c r="NJ226" s="14"/>
      <c r="NK226" s="14"/>
      <c r="NL226" s="14"/>
      <c r="NM226" s="14"/>
      <c r="NN226" s="14"/>
      <c r="NO226" s="14"/>
      <c r="NP226" s="14"/>
      <c r="NQ226" s="14"/>
      <c r="NR226" s="14"/>
      <c r="NS226" s="14"/>
      <c r="NT226" s="14"/>
      <c r="NU226" s="14"/>
      <c r="NV226" s="14"/>
      <c r="NW226" s="14"/>
      <c r="NX226" s="14"/>
      <c r="NY226" s="14"/>
      <c r="NZ226" s="14"/>
      <c r="OA226" s="14"/>
      <c r="OB226" s="14"/>
      <c r="OC226" s="14"/>
      <c r="OD226" s="14"/>
      <c r="OE226" s="14"/>
      <c r="OF226" s="14"/>
      <c r="OG226" s="14"/>
      <c r="OH226" s="14"/>
      <c r="OI226" s="14"/>
      <c r="OJ226" s="14"/>
      <c r="OK226" s="14"/>
      <c r="OL226" s="14"/>
      <c r="OM226" s="14"/>
      <c r="ON226" s="14"/>
      <c r="OO226" s="14"/>
      <c r="OP226" s="14"/>
      <c r="OQ226" s="14"/>
      <c r="OR226" s="14"/>
      <c r="OS226" s="14"/>
      <c r="OT226" s="14"/>
      <c r="OU226" s="14"/>
      <c r="OV226" s="14"/>
      <c r="OW226" s="14"/>
      <c r="OX226" s="14"/>
      <c r="OY226" s="14"/>
      <c r="OZ226" s="14"/>
      <c r="PA226" s="14"/>
      <c r="PB226" s="14"/>
      <c r="PC226" s="14"/>
      <c r="PD226" s="14"/>
      <c r="PE226" s="14"/>
      <c r="PF226" s="14"/>
      <c r="PG226" s="14"/>
      <c r="PH226" s="14"/>
      <c r="PI226" s="14"/>
      <c r="PJ226" s="14"/>
      <c r="PK226" s="14"/>
      <c r="PL226" s="14"/>
      <c r="PM226" s="14"/>
      <c r="PN226" s="14"/>
      <c r="PO226" s="14"/>
      <c r="PP226" s="14"/>
      <c r="PQ226" s="14"/>
      <c r="PR226" s="14"/>
      <c r="PS226" s="14"/>
      <c r="PT226" s="14"/>
      <c r="PU226" s="14"/>
      <c r="PV226" s="14"/>
      <c r="PW226" s="14"/>
      <c r="PX226" s="14"/>
      <c r="PY226" s="14"/>
      <c r="PZ226" s="14"/>
      <c r="QA226" s="14"/>
      <c r="QB226" s="14"/>
      <c r="QC226" s="14"/>
      <c r="QD226" s="14"/>
      <c r="QE226" s="14"/>
      <c r="QF226" s="14"/>
      <c r="QG226" s="14"/>
      <c r="QH226" s="14"/>
      <c r="QI226" s="14"/>
      <c r="QJ226" s="14"/>
      <c r="QK226" s="14"/>
      <c r="QL226" s="14"/>
      <c r="QM226" s="14"/>
      <c r="QN226" s="14"/>
      <c r="QO226" s="14"/>
      <c r="QP226" s="14"/>
      <c r="QQ226" s="14"/>
      <c r="QR226" s="14"/>
      <c r="QS226" s="14"/>
      <c r="QT226" s="14"/>
      <c r="QU226" s="14"/>
      <c r="QV226" s="14"/>
      <c r="QW226" s="14"/>
      <c r="QX226" s="14"/>
      <c r="QY226" s="14"/>
      <c r="QZ226" s="14"/>
      <c r="RA226" s="14"/>
      <c r="RB226" s="14"/>
      <c r="RC226" s="14"/>
      <c r="RD226" s="14"/>
      <c r="RE226" s="14"/>
      <c r="RF226" s="14"/>
      <c r="RG226" s="14"/>
      <c r="RH226" s="14"/>
      <c r="RI226" s="14"/>
      <c r="RJ226" s="14"/>
      <c r="RK226" s="14"/>
      <c r="RL226" s="14"/>
      <c r="RM226" s="14"/>
      <c r="RN226" s="14"/>
      <c r="RO226" s="14"/>
      <c r="RP226" s="14"/>
      <c r="RQ226" s="14"/>
      <c r="RR226" s="14"/>
      <c r="RS226" s="14"/>
      <c r="RT226" s="14"/>
      <c r="RU226" s="14"/>
      <c r="RV226" s="14"/>
      <c r="RW226" s="14"/>
      <c r="RX226" s="14"/>
      <c r="RY226" s="14"/>
      <c r="RZ226" s="14"/>
      <c r="SA226" s="14"/>
      <c r="SB226" s="14"/>
      <c r="SC226" s="14"/>
      <c r="SD226" s="14"/>
      <c r="SE226" s="14"/>
      <c r="SF226" s="14"/>
      <c r="SG226" s="14"/>
      <c r="SH226" s="14"/>
      <c r="SI226" s="14"/>
      <c r="SJ226" s="14"/>
      <c r="SK226" s="14"/>
      <c r="SL226" s="14"/>
      <c r="SM226" s="14"/>
      <c r="SN226" s="14"/>
      <c r="SO226" s="14"/>
      <c r="SP226" s="14"/>
      <c r="SQ226" s="14"/>
      <c r="SR226" s="14"/>
    </row>
    <row r="227" spans="1:512" s="262" customFormat="1" ht="32.25" customHeight="1" x14ac:dyDescent="0.25">
      <c r="A227" s="1617" t="s">
        <v>1743</v>
      </c>
      <c r="B227" s="1307" t="s">
        <v>1509</v>
      </c>
      <c r="C227" s="1307" t="s">
        <v>1642</v>
      </c>
      <c r="D227" s="264" t="s">
        <v>1643</v>
      </c>
      <c r="E227" s="263">
        <v>44000</v>
      </c>
      <c r="F227" s="1307" t="s">
        <v>834</v>
      </c>
      <c r="IW227" s="14"/>
      <c r="IX227" s="14"/>
      <c r="IY227" s="14"/>
      <c r="IZ227" s="14"/>
      <c r="JA227" s="14"/>
      <c r="JB227" s="14"/>
      <c r="JC227" s="14"/>
      <c r="JD227" s="14"/>
      <c r="JE227" s="14"/>
      <c r="JF227" s="14"/>
      <c r="JG227" s="14"/>
      <c r="JH227" s="14"/>
      <c r="JI227" s="14"/>
      <c r="JJ227" s="14"/>
      <c r="JK227" s="14"/>
      <c r="JL227" s="14"/>
      <c r="JM227" s="14"/>
      <c r="JN227" s="14"/>
      <c r="JO227" s="14"/>
      <c r="JP227" s="14"/>
      <c r="JQ227" s="14"/>
      <c r="JR227" s="14"/>
      <c r="JS227" s="14"/>
      <c r="JT227" s="14"/>
      <c r="JU227" s="14"/>
      <c r="JV227" s="14"/>
      <c r="JW227" s="14"/>
      <c r="JX227" s="14"/>
      <c r="JY227" s="14"/>
      <c r="JZ227" s="14"/>
      <c r="KA227" s="14"/>
      <c r="KB227" s="14"/>
      <c r="KC227" s="14"/>
      <c r="KD227" s="14"/>
      <c r="KE227" s="14"/>
      <c r="KF227" s="14"/>
      <c r="KG227" s="14"/>
      <c r="KH227" s="14"/>
      <c r="KI227" s="14"/>
      <c r="KJ227" s="14"/>
      <c r="KK227" s="14"/>
      <c r="KL227" s="14"/>
      <c r="KM227" s="14"/>
      <c r="KN227" s="14"/>
      <c r="KO227" s="14"/>
      <c r="KP227" s="14"/>
      <c r="KQ227" s="14"/>
      <c r="KR227" s="14"/>
      <c r="KS227" s="14"/>
      <c r="KT227" s="14"/>
      <c r="KU227" s="14"/>
      <c r="KV227" s="14"/>
      <c r="KW227" s="14"/>
      <c r="KX227" s="14"/>
      <c r="KY227" s="14"/>
      <c r="KZ227" s="14"/>
      <c r="LA227" s="14"/>
      <c r="LB227" s="14"/>
      <c r="LC227" s="14"/>
      <c r="LD227" s="14"/>
      <c r="LE227" s="14"/>
      <c r="LF227" s="14"/>
      <c r="LG227" s="14"/>
      <c r="LH227" s="14"/>
      <c r="LI227" s="14"/>
      <c r="LJ227" s="14"/>
      <c r="LK227" s="14"/>
      <c r="LL227" s="14"/>
      <c r="LM227" s="14"/>
      <c r="LN227" s="14"/>
      <c r="LO227" s="14"/>
      <c r="LP227" s="14"/>
      <c r="LQ227" s="14"/>
      <c r="LR227" s="14"/>
      <c r="LS227" s="14"/>
      <c r="LT227" s="14"/>
      <c r="LU227" s="14"/>
      <c r="LV227" s="14"/>
      <c r="LW227" s="14"/>
      <c r="LX227" s="14"/>
      <c r="LY227" s="14"/>
      <c r="LZ227" s="14"/>
      <c r="MA227" s="14"/>
      <c r="MB227" s="14"/>
      <c r="MC227" s="14"/>
      <c r="MD227" s="14"/>
      <c r="ME227" s="14"/>
      <c r="MF227" s="14"/>
      <c r="MG227" s="14"/>
      <c r="MH227" s="14"/>
      <c r="MI227" s="14"/>
      <c r="MJ227" s="14"/>
      <c r="MK227" s="14"/>
      <c r="ML227" s="14"/>
      <c r="MM227" s="14"/>
      <c r="MN227" s="14"/>
      <c r="MO227" s="14"/>
      <c r="MP227" s="14"/>
      <c r="MQ227" s="14"/>
      <c r="MR227" s="14"/>
      <c r="MS227" s="14"/>
      <c r="MT227" s="14"/>
      <c r="MU227" s="14"/>
      <c r="MV227" s="14"/>
      <c r="MW227" s="14"/>
      <c r="MX227" s="14"/>
      <c r="MY227" s="14"/>
      <c r="MZ227" s="14"/>
      <c r="NA227" s="14"/>
      <c r="NB227" s="14"/>
      <c r="NC227" s="14"/>
      <c r="ND227" s="14"/>
      <c r="NE227" s="14"/>
      <c r="NF227" s="14"/>
      <c r="NG227" s="14"/>
      <c r="NH227" s="14"/>
      <c r="NI227" s="14"/>
      <c r="NJ227" s="14"/>
      <c r="NK227" s="14"/>
      <c r="NL227" s="14"/>
      <c r="NM227" s="14"/>
      <c r="NN227" s="14"/>
      <c r="NO227" s="14"/>
      <c r="NP227" s="14"/>
      <c r="NQ227" s="14"/>
      <c r="NR227" s="14"/>
      <c r="NS227" s="14"/>
      <c r="NT227" s="14"/>
      <c r="NU227" s="14"/>
      <c r="NV227" s="14"/>
      <c r="NW227" s="14"/>
      <c r="NX227" s="14"/>
      <c r="NY227" s="14"/>
      <c r="NZ227" s="14"/>
      <c r="OA227" s="14"/>
      <c r="OB227" s="14"/>
      <c r="OC227" s="14"/>
      <c r="OD227" s="14"/>
      <c r="OE227" s="14"/>
      <c r="OF227" s="14"/>
      <c r="OG227" s="14"/>
      <c r="OH227" s="14"/>
      <c r="OI227" s="14"/>
      <c r="OJ227" s="14"/>
      <c r="OK227" s="14"/>
      <c r="OL227" s="14"/>
      <c r="OM227" s="14"/>
      <c r="ON227" s="14"/>
      <c r="OO227" s="14"/>
      <c r="OP227" s="14"/>
      <c r="OQ227" s="14"/>
      <c r="OR227" s="14"/>
      <c r="OS227" s="14"/>
      <c r="OT227" s="14"/>
      <c r="OU227" s="14"/>
      <c r="OV227" s="14"/>
      <c r="OW227" s="14"/>
      <c r="OX227" s="14"/>
      <c r="OY227" s="14"/>
      <c r="OZ227" s="14"/>
      <c r="PA227" s="14"/>
      <c r="PB227" s="14"/>
      <c r="PC227" s="14"/>
      <c r="PD227" s="14"/>
      <c r="PE227" s="14"/>
      <c r="PF227" s="14"/>
      <c r="PG227" s="14"/>
      <c r="PH227" s="14"/>
      <c r="PI227" s="14"/>
      <c r="PJ227" s="14"/>
      <c r="PK227" s="14"/>
      <c r="PL227" s="14"/>
      <c r="PM227" s="14"/>
      <c r="PN227" s="14"/>
      <c r="PO227" s="14"/>
      <c r="PP227" s="14"/>
      <c r="PQ227" s="14"/>
      <c r="PR227" s="14"/>
      <c r="PS227" s="14"/>
      <c r="PT227" s="14"/>
      <c r="PU227" s="14"/>
      <c r="PV227" s="14"/>
      <c r="PW227" s="14"/>
      <c r="PX227" s="14"/>
      <c r="PY227" s="14"/>
      <c r="PZ227" s="14"/>
      <c r="QA227" s="14"/>
      <c r="QB227" s="14"/>
      <c r="QC227" s="14"/>
      <c r="QD227" s="14"/>
      <c r="QE227" s="14"/>
      <c r="QF227" s="14"/>
      <c r="QG227" s="14"/>
      <c r="QH227" s="14"/>
      <c r="QI227" s="14"/>
      <c r="QJ227" s="14"/>
      <c r="QK227" s="14"/>
      <c r="QL227" s="14"/>
      <c r="QM227" s="14"/>
      <c r="QN227" s="14"/>
      <c r="QO227" s="14"/>
      <c r="QP227" s="14"/>
      <c r="QQ227" s="14"/>
      <c r="QR227" s="14"/>
      <c r="QS227" s="14"/>
      <c r="QT227" s="14"/>
      <c r="QU227" s="14"/>
      <c r="QV227" s="14"/>
      <c r="QW227" s="14"/>
      <c r="QX227" s="14"/>
      <c r="QY227" s="14"/>
      <c r="QZ227" s="14"/>
      <c r="RA227" s="14"/>
      <c r="RB227" s="14"/>
      <c r="RC227" s="14"/>
      <c r="RD227" s="14"/>
      <c r="RE227" s="14"/>
      <c r="RF227" s="14"/>
      <c r="RG227" s="14"/>
      <c r="RH227" s="14"/>
      <c r="RI227" s="14"/>
      <c r="RJ227" s="14"/>
      <c r="RK227" s="14"/>
      <c r="RL227" s="14"/>
      <c r="RM227" s="14"/>
      <c r="RN227" s="14"/>
      <c r="RO227" s="14"/>
      <c r="RP227" s="14"/>
      <c r="RQ227" s="14"/>
      <c r="RR227" s="14"/>
      <c r="RS227" s="14"/>
      <c r="RT227" s="14"/>
      <c r="RU227" s="14"/>
      <c r="RV227" s="14"/>
      <c r="RW227" s="14"/>
      <c r="RX227" s="14"/>
      <c r="RY227" s="14"/>
      <c r="RZ227" s="14"/>
      <c r="SA227" s="14"/>
      <c r="SB227" s="14"/>
      <c r="SC227" s="14"/>
      <c r="SD227" s="14"/>
      <c r="SE227" s="14"/>
      <c r="SF227" s="14"/>
      <c r="SG227" s="14"/>
      <c r="SH227" s="14"/>
      <c r="SI227" s="14"/>
      <c r="SJ227" s="14"/>
      <c r="SK227" s="14"/>
      <c r="SL227" s="14"/>
      <c r="SM227" s="14"/>
      <c r="SN227" s="14"/>
      <c r="SO227" s="14"/>
      <c r="SP227" s="14"/>
      <c r="SQ227" s="14"/>
      <c r="SR227" s="14"/>
    </row>
    <row r="228" spans="1:512" s="262" customFormat="1" ht="32.25" customHeight="1" x14ac:dyDescent="0.25">
      <c r="A228" s="1617" t="s">
        <v>1508</v>
      </c>
      <c r="B228" s="1307" t="s">
        <v>1509</v>
      </c>
      <c r="C228" s="1307" t="s">
        <v>1642</v>
      </c>
      <c r="D228" s="264" t="s">
        <v>1644</v>
      </c>
      <c r="E228" s="263">
        <v>44335</v>
      </c>
      <c r="F228" s="1307" t="s">
        <v>834</v>
      </c>
      <c r="IW228" s="14"/>
      <c r="IX228" s="14"/>
      <c r="IY228" s="14"/>
      <c r="IZ228" s="14"/>
      <c r="JA228" s="14"/>
      <c r="JB228" s="14"/>
      <c r="JC228" s="14"/>
      <c r="JD228" s="14"/>
      <c r="JE228" s="14"/>
      <c r="JF228" s="14"/>
      <c r="JG228" s="14"/>
      <c r="JH228" s="14"/>
      <c r="JI228" s="14"/>
      <c r="JJ228" s="14"/>
      <c r="JK228" s="14"/>
      <c r="JL228" s="14"/>
      <c r="JM228" s="14"/>
      <c r="JN228" s="14"/>
      <c r="JO228" s="14"/>
      <c r="JP228" s="14"/>
      <c r="JQ228" s="14"/>
      <c r="JR228" s="14"/>
      <c r="JS228" s="14"/>
      <c r="JT228" s="14"/>
      <c r="JU228" s="14"/>
      <c r="JV228" s="14"/>
      <c r="JW228" s="14"/>
      <c r="JX228" s="14"/>
      <c r="JY228" s="14"/>
      <c r="JZ228" s="14"/>
      <c r="KA228" s="14"/>
      <c r="KB228" s="14"/>
      <c r="KC228" s="14"/>
      <c r="KD228" s="14"/>
      <c r="KE228" s="14"/>
      <c r="KF228" s="14"/>
      <c r="KG228" s="14"/>
      <c r="KH228" s="14"/>
      <c r="KI228" s="14"/>
      <c r="KJ228" s="14"/>
      <c r="KK228" s="14"/>
      <c r="KL228" s="14"/>
      <c r="KM228" s="14"/>
      <c r="KN228" s="14"/>
      <c r="KO228" s="14"/>
      <c r="KP228" s="14"/>
      <c r="KQ228" s="14"/>
      <c r="KR228" s="14"/>
      <c r="KS228" s="14"/>
      <c r="KT228" s="14"/>
      <c r="KU228" s="14"/>
      <c r="KV228" s="14"/>
      <c r="KW228" s="14"/>
      <c r="KX228" s="14"/>
      <c r="KY228" s="14"/>
      <c r="KZ228" s="14"/>
      <c r="LA228" s="14"/>
      <c r="LB228" s="14"/>
      <c r="LC228" s="14"/>
      <c r="LD228" s="14"/>
      <c r="LE228" s="14"/>
      <c r="LF228" s="14"/>
      <c r="LG228" s="14"/>
      <c r="LH228" s="14"/>
      <c r="LI228" s="14"/>
      <c r="LJ228" s="14"/>
      <c r="LK228" s="14"/>
      <c r="LL228" s="14"/>
      <c r="LM228" s="14"/>
      <c r="LN228" s="14"/>
      <c r="LO228" s="14"/>
      <c r="LP228" s="14"/>
      <c r="LQ228" s="14"/>
      <c r="LR228" s="14"/>
      <c r="LS228" s="14"/>
      <c r="LT228" s="14"/>
      <c r="LU228" s="14"/>
      <c r="LV228" s="14"/>
      <c r="LW228" s="14"/>
      <c r="LX228" s="14"/>
      <c r="LY228" s="14"/>
      <c r="LZ228" s="14"/>
      <c r="MA228" s="14"/>
      <c r="MB228" s="14"/>
      <c r="MC228" s="14"/>
      <c r="MD228" s="14"/>
      <c r="ME228" s="14"/>
      <c r="MF228" s="14"/>
      <c r="MG228" s="14"/>
      <c r="MH228" s="14"/>
      <c r="MI228" s="14"/>
      <c r="MJ228" s="14"/>
      <c r="MK228" s="14"/>
      <c r="ML228" s="14"/>
      <c r="MM228" s="14"/>
      <c r="MN228" s="14"/>
      <c r="MO228" s="14"/>
      <c r="MP228" s="14"/>
      <c r="MQ228" s="14"/>
      <c r="MR228" s="14"/>
      <c r="MS228" s="14"/>
      <c r="MT228" s="14"/>
      <c r="MU228" s="14"/>
      <c r="MV228" s="14"/>
      <c r="MW228" s="14"/>
      <c r="MX228" s="14"/>
      <c r="MY228" s="14"/>
      <c r="MZ228" s="14"/>
      <c r="NA228" s="14"/>
      <c r="NB228" s="14"/>
      <c r="NC228" s="14"/>
      <c r="ND228" s="14"/>
      <c r="NE228" s="14"/>
      <c r="NF228" s="14"/>
      <c r="NG228" s="14"/>
      <c r="NH228" s="14"/>
      <c r="NI228" s="14"/>
      <c r="NJ228" s="14"/>
      <c r="NK228" s="14"/>
      <c r="NL228" s="14"/>
      <c r="NM228" s="14"/>
      <c r="NN228" s="14"/>
      <c r="NO228" s="14"/>
      <c r="NP228" s="14"/>
      <c r="NQ228" s="14"/>
      <c r="NR228" s="14"/>
      <c r="NS228" s="14"/>
      <c r="NT228" s="14"/>
      <c r="NU228" s="14"/>
      <c r="NV228" s="14"/>
      <c r="NW228" s="14"/>
      <c r="NX228" s="14"/>
      <c r="NY228" s="14"/>
      <c r="NZ228" s="14"/>
      <c r="OA228" s="14"/>
      <c r="OB228" s="14"/>
      <c r="OC228" s="14"/>
      <c r="OD228" s="14"/>
      <c r="OE228" s="14"/>
      <c r="OF228" s="14"/>
      <c r="OG228" s="14"/>
      <c r="OH228" s="14"/>
      <c r="OI228" s="14"/>
      <c r="OJ228" s="14"/>
      <c r="OK228" s="14"/>
      <c r="OL228" s="14"/>
      <c r="OM228" s="14"/>
      <c r="ON228" s="14"/>
      <c r="OO228" s="14"/>
      <c r="OP228" s="14"/>
      <c r="OQ228" s="14"/>
      <c r="OR228" s="14"/>
      <c r="OS228" s="14"/>
      <c r="OT228" s="14"/>
      <c r="OU228" s="14"/>
      <c r="OV228" s="14"/>
      <c r="OW228" s="14"/>
      <c r="OX228" s="14"/>
      <c r="OY228" s="14"/>
      <c r="OZ228" s="14"/>
      <c r="PA228" s="14"/>
      <c r="PB228" s="14"/>
      <c r="PC228" s="14"/>
      <c r="PD228" s="14"/>
      <c r="PE228" s="14"/>
      <c r="PF228" s="14"/>
      <c r="PG228" s="14"/>
      <c r="PH228" s="14"/>
      <c r="PI228" s="14"/>
      <c r="PJ228" s="14"/>
      <c r="PK228" s="14"/>
      <c r="PL228" s="14"/>
      <c r="PM228" s="14"/>
      <c r="PN228" s="14"/>
      <c r="PO228" s="14"/>
      <c r="PP228" s="14"/>
      <c r="PQ228" s="14"/>
      <c r="PR228" s="14"/>
      <c r="PS228" s="14"/>
      <c r="PT228" s="14"/>
      <c r="PU228" s="14"/>
      <c r="PV228" s="14"/>
      <c r="PW228" s="14"/>
      <c r="PX228" s="14"/>
      <c r="PY228" s="14"/>
      <c r="PZ228" s="14"/>
      <c r="QA228" s="14"/>
      <c r="QB228" s="14"/>
      <c r="QC228" s="14"/>
      <c r="QD228" s="14"/>
      <c r="QE228" s="14"/>
      <c r="QF228" s="14"/>
      <c r="QG228" s="14"/>
      <c r="QH228" s="14"/>
      <c r="QI228" s="14"/>
      <c r="QJ228" s="14"/>
      <c r="QK228" s="14"/>
      <c r="QL228" s="14"/>
      <c r="QM228" s="14"/>
      <c r="QN228" s="14"/>
      <c r="QO228" s="14"/>
      <c r="QP228" s="14"/>
      <c r="QQ228" s="14"/>
      <c r="QR228" s="14"/>
      <c r="QS228" s="14"/>
      <c r="QT228" s="14"/>
      <c r="QU228" s="14"/>
      <c r="QV228" s="14"/>
      <c r="QW228" s="14"/>
      <c r="QX228" s="14"/>
      <c r="QY228" s="14"/>
      <c r="QZ228" s="14"/>
      <c r="RA228" s="14"/>
      <c r="RB228" s="14"/>
      <c r="RC228" s="14"/>
      <c r="RD228" s="14"/>
      <c r="RE228" s="14"/>
      <c r="RF228" s="14"/>
      <c r="RG228" s="14"/>
      <c r="RH228" s="14"/>
      <c r="RI228" s="14"/>
      <c r="RJ228" s="14"/>
      <c r="RK228" s="14"/>
      <c r="RL228" s="14"/>
      <c r="RM228" s="14"/>
      <c r="RN228" s="14"/>
      <c r="RO228" s="14"/>
      <c r="RP228" s="14"/>
      <c r="RQ228" s="14"/>
      <c r="RR228" s="14"/>
      <c r="RS228" s="14"/>
      <c r="RT228" s="14"/>
      <c r="RU228" s="14"/>
      <c r="RV228" s="14"/>
      <c r="RW228" s="14"/>
      <c r="RX228" s="14"/>
      <c r="RY228" s="14"/>
      <c r="RZ228" s="14"/>
      <c r="SA228" s="14"/>
      <c r="SB228" s="14"/>
      <c r="SC228" s="14"/>
      <c r="SD228" s="14"/>
      <c r="SE228" s="14"/>
      <c r="SF228" s="14"/>
      <c r="SG228" s="14"/>
      <c r="SH228" s="14"/>
      <c r="SI228" s="14"/>
      <c r="SJ228" s="14"/>
      <c r="SK228" s="14"/>
      <c r="SL228" s="14"/>
      <c r="SM228" s="14"/>
      <c r="SN228" s="14"/>
      <c r="SO228" s="14"/>
      <c r="SP228" s="14"/>
      <c r="SQ228" s="14"/>
      <c r="SR228" s="14"/>
    </row>
    <row r="229" spans="1:512" s="262" customFormat="1" ht="32.25" customHeight="1" x14ac:dyDescent="0.25">
      <c r="A229" s="1617" t="s">
        <v>1508</v>
      </c>
      <c r="B229" s="1307" t="s">
        <v>1509</v>
      </c>
      <c r="C229" s="1307" t="s">
        <v>1642</v>
      </c>
      <c r="D229" s="264" t="s">
        <v>1645</v>
      </c>
      <c r="E229" s="263">
        <v>44761</v>
      </c>
      <c r="F229" s="1307" t="s">
        <v>834</v>
      </c>
      <c r="IW229" s="14"/>
      <c r="IX229" s="14"/>
      <c r="IY229" s="14"/>
      <c r="IZ229" s="14"/>
      <c r="JA229" s="14"/>
      <c r="JB229" s="14"/>
      <c r="JC229" s="14"/>
      <c r="JD229" s="14"/>
      <c r="JE229" s="14"/>
      <c r="JF229" s="14"/>
      <c r="JG229" s="14"/>
      <c r="JH229" s="14"/>
      <c r="JI229" s="14"/>
      <c r="JJ229" s="14"/>
      <c r="JK229" s="14"/>
      <c r="JL229" s="14"/>
      <c r="JM229" s="14"/>
      <c r="JN229" s="14"/>
      <c r="JO229" s="14"/>
      <c r="JP229" s="14"/>
      <c r="JQ229" s="14"/>
      <c r="JR229" s="14"/>
      <c r="JS229" s="14"/>
      <c r="JT229" s="14"/>
      <c r="JU229" s="14"/>
      <c r="JV229" s="14"/>
      <c r="JW229" s="14"/>
      <c r="JX229" s="14"/>
      <c r="JY229" s="14"/>
      <c r="JZ229" s="14"/>
      <c r="KA229" s="14"/>
      <c r="KB229" s="14"/>
      <c r="KC229" s="14"/>
      <c r="KD229" s="14"/>
      <c r="KE229" s="14"/>
      <c r="KF229" s="14"/>
      <c r="KG229" s="14"/>
      <c r="KH229" s="14"/>
      <c r="KI229" s="14"/>
      <c r="KJ229" s="14"/>
      <c r="KK229" s="14"/>
      <c r="KL229" s="14"/>
      <c r="KM229" s="14"/>
      <c r="KN229" s="14"/>
      <c r="KO229" s="14"/>
      <c r="KP229" s="14"/>
      <c r="KQ229" s="14"/>
      <c r="KR229" s="14"/>
      <c r="KS229" s="14"/>
      <c r="KT229" s="14"/>
      <c r="KU229" s="14"/>
      <c r="KV229" s="14"/>
      <c r="KW229" s="14"/>
      <c r="KX229" s="14"/>
      <c r="KY229" s="14"/>
      <c r="KZ229" s="14"/>
      <c r="LA229" s="14"/>
      <c r="LB229" s="14"/>
      <c r="LC229" s="14"/>
      <c r="LD229" s="14"/>
      <c r="LE229" s="14"/>
      <c r="LF229" s="14"/>
      <c r="LG229" s="14"/>
      <c r="LH229" s="14"/>
      <c r="LI229" s="14"/>
      <c r="LJ229" s="14"/>
      <c r="LK229" s="14"/>
      <c r="LL229" s="14"/>
      <c r="LM229" s="14"/>
      <c r="LN229" s="14"/>
      <c r="LO229" s="14"/>
      <c r="LP229" s="14"/>
      <c r="LQ229" s="14"/>
      <c r="LR229" s="14"/>
      <c r="LS229" s="14"/>
      <c r="LT229" s="14"/>
      <c r="LU229" s="14"/>
      <c r="LV229" s="14"/>
      <c r="LW229" s="14"/>
      <c r="LX229" s="14"/>
      <c r="LY229" s="14"/>
      <c r="LZ229" s="14"/>
      <c r="MA229" s="14"/>
      <c r="MB229" s="14"/>
      <c r="MC229" s="14"/>
      <c r="MD229" s="14"/>
      <c r="ME229" s="14"/>
      <c r="MF229" s="14"/>
      <c r="MG229" s="14"/>
      <c r="MH229" s="14"/>
      <c r="MI229" s="14"/>
      <c r="MJ229" s="14"/>
      <c r="MK229" s="14"/>
      <c r="ML229" s="14"/>
      <c r="MM229" s="14"/>
      <c r="MN229" s="14"/>
      <c r="MO229" s="14"/>
      <c r="MP229" s="14"/>
      <c r="MQ229" s="14"/>
      <c r="MR229" s="14"/>
      <c r="MS229" s="14"/>
      <c r="MT229" s="14"/>
      <c r="MU229" s="14"/>
      <c r="MV229" s="14"/>
      <c r="MW229" s="14"/>
      <c r="MX229" s="14"/>
      <c r="MY229" s="14"/>
      <c r="MZ229" s="14"/>
      <c r="NA229" s="14"/>
      <c r="NB229" s="14"/>
      <c r="NC229" s="14"/>
      <c r="ND229" s="14"/>
      <c r="NE229" s="14"/>
      <c r="NF229" s="14"/>
      <c r="NG229" s="14"/>
      <c r="NH229" s="14"/>
      <c r="NI229" s="14"/>
      <c r="NJ229" s="14"/>
      <c r="NK229" s="14"/>
      <c r="NL229" s="14"/>
      <c r="NM229" s="14"/>
      <c r="NN229" s="14"/>
      <c r="NO229" s="14"/>
      <c r="NP229" s="14"/>
      <c r="NQ229" s="14"/>
      <c r="NR229" s="14"/>
      <c r="NS229" s="14"/>
      <c r="NT229" s="14"/>
      <c r="NU229" s="14"/>
      <c r="NV229" s="14"/>
      <c r="NW229" s="14"/>
      <c r="NX229" s="14"/>
      <c r="NY229" s="14"/>
      <c r="NZ229" s="14"/>
      <c r="OA229" s="14"/>
      <c r="OB229" s="14"/>
      <c r="OC229" s="14"/>
      <c r="OD229" s="14"/>
      <c r="OE229" s="14"/>
      <c r="OF229" s="14"/>
      <c r="OG229" s="14"/>
      <c r="OH229" s="14"/>
      <c r="OI229" s="14"/>
      <c r="OJ229" s="14"/>
      <c r="OK229" s="14"/>
      <c r="OL229" s="14"/>
      <c r="OM229" s="14"/>
      <c r="ON229" s="14"/>
      <c r="OO229" s="14"/>
      <c r="OP229" s="14"/>
      <c r="OQ229" s="14"/>
      <c r="OR229" s="14"/>
      <c r="OS229" s="14"/>
      <c r="OT229" s="14"/>
      <c r="OU229" s="14"/>
      <c r="OV229" s="14"/>
      <c r="OW229" s="14"/>
      <c r="OX229" s="14"/>
      <c r="OY229" s="14"/>
      <c r="OZ229" s="14"/>
      <c r="PA229" s="14"/>
      <c r="PB229" s="14"/>
      <c r="PC229" s="14"/>
      <c r="PD229" s="14"/>
      <c r="PE229" s="14"/>
      <c r="PF229" s="14"/>
      <c r="PG229" s="14"/>
      <c r="PH229" s="14"/>
      <c r="PI229" s="14"/>
      <c r="PJ229" s="14"/>
      <c r="PK229" s="14"/>
      <c r="PL229" s="14"/>
      <c r="PM229" s="14"/>
      <c r="PN229" s="14"/>
      <c r="PO229" s="14"/>
      <c r="PP229" s="14"/>
      <c r="PQ229" s="14"/>
      <c r="PR229" s="14"/>
      <c r="PS229" s="14"/>
      <c r="PT229" s="14"/>
      <c r="PU229" s="14"/>
      <c r="PV229" s="14"/>
      <c r="PW229" s="14"/>
      <c r="PX229" s="14"/>
      <c r="PY229" s="14"/>
      <c r="PZ229" s="14"/>
      <c r="QA229" s="14"/>
      <c r="QB229" s="14"/>
      <c r="QC229" s="14"/>
      <c r="QD229" s="14"/>
      <c r="QE229" s="14"/>
      <c r="QF229" s="14"/>
      <c r="QG229" s="14"/>
      <c r="QH229" s="14"/>
      <c r="QI229" s="14"/>
      <c r="QJ229" s="14"/>
      <c r="QK229" s="14"/>
      <c r="QL229" s="14"/>
      <c r="QM229" s="14"/>
      <c r="QN229" s="14"/>
      <c r="QO229" s="14"/>
      <c r="QP229" s="14"/>
      <c r="QQ229" s="14"/>
      <c r="QR229" s="14"/>
      <c r="QS229" s="14"/>
      <c r="QT229" s="14"/>
      <c r="QU229" s="14"/>
      <c r="QV229" s="14"/>
      <c r="QW229" s="14"/>
      <c r="QX229" s="14"/>
      <c r="QY229" s="14"/>
      <c r="QZ229" s="14"/>
      <c r="RA229" s="14"/>
      <c r="RB229" s="14"/>
      <c r="RC229" s="14"/>
      <c r="RD229" s="14"/>
      <c r="RE229" s="14"/>
      <c r="RF229" s="14"/>
      <c r="RG229" s="14"/>
      <c r="RH229" s="14"/>
      <c r="RI229" s="14"/>
      <c r="RJ229" s="14"/>
      <c r="RK229" s="14"/>
      <c r="RL229" s="14"/>
      <c r="RM229" s="14"/>
      <c r="RN229" s="14"/>
      <c r="RO229" s="14"/>
      <c r="RP229" s="14"/>
      <c r="RQ229" s="14"/>
      <c r="RR229" s="14"/>
      <c r="RS229" s="14"/>
      <c r="RT229" s="14"/>
      <c r="RU229" s="14"/>
      <c r="RV229" s="14"/>
      <c r="RW229" s="14"/>
      <c r="RX229" s="14"/>
      <c r="RY229" s="14"/>
      <c r="RZ229" s="14"/>
      <c r="SA229" s="14"/>
      <c r="SB229" s="14"/>
      <c r="SC229" s="14"/>
      <c r="SD229" s="14"/>
      <c r="SE229" s="14"/>
      <c r="SF229" s="14"/>
      <c r="SG229" s="14"/>
      <c r="SH229" s="14"/>
      <c r="SI229" s="14"/>
      <c r="SJ229" s="14"/>
      <c r="SK229" s="14"/>
      <c r="SL229" s="14"/>
      <c r="SM229" s="14"/>
      <c r="SN229" s="14"/>
      <c r="SO229" s="14"/>
      <c r="SP229" s="14"/>
      <c r="SQ229" s="14"/>
      <c r="SR229" s="14"/>
    </row>
    <row r="230" spans="1:512" s="262" customFormat="1" ht="32.25" customHeight="1" x14ac:dyDescent="0.25">
      <c r="A230" s="1617" t="s">
        <v>1508</v>
      </c>
      <c r="B230" s="1307" t="s">
        <v>1509</v>
      </c>
      <c r="C230" s="1307" t="s">
        <v>1642</v>
      </c>
      <c r="D230" s="264" t="s">
        <v>1646</v>
      </c>
      <c r="E230" s="263">
        <v>45126</v>
      </c>
      <c r="F230" s="1307" t="s">
        <v>834</v>
      </c>
      <c r="IW230" s="14"/>
      <c r="IX230" s="14"/>
      <c r="IY230" s="14"/>
      <c r="IZ230" s="14"/>
      <c r="JA230" s="14"/>
      <c r="JB230" s="14"/>
      <c r="JC230" s="14"/>
      <c r="JD230" s="14"/>
      <c r="JE230" s="14"/>
      <c r="JF230" s="14"/>
      <c r="JG230" s="14"/>
      <c r="JH230" s="14"/>
      <c r="JI230" s="14"/>
      <c r="JJ230" s="14"/>
      <c r="JK230" s="14"/>
      <c r="JL230" s="14"/>
      <c r="JM230" s="14"/>
      <c r="JN230" s="14"/>
      <c r="JO230" s="14"/>
      <c r="JP230" s="14"/>
      <c r="JQ230" s="14"/>
      <c r="JR230" s="14"/>
      <c r="JS230" s="14"/>
      <c r="JT230" s="14"/>
      <c r="JU230" s="14"/>
      <c r="JV230" s="14"/>
      <c r="JW230" s="14"/>
      <c r="JX230" s="14"/>
      <c r="JY230" s="14"/>
      <c r="JZ230" s="14"/>
      <c r="KA230" s="14"/>
      <c r="KB230" s="14"/>
      <c r="KC230" s="14"/>
      <c r="KD230" s="14"/>
      <c r="KE230" s="14"/>
      <c r="KF230" s="14"/>
      <c r="KG230" s="14"/>
      <c r="KH230" s="14"/>
      <c r="KI230" s="14"/>
      <c r="KJ230" s="14"/>
      <c r="KK230" s="14"/>
      <c r="KL230" s="14"/>
      <c r="KM230" s="14"/>
      <c r="KN230" s="14"/>
      <c r="KO230" s="14"/>
      <c r="KP230" s="14"/>
      <c r="KQ230" s="14"/>
      <c r="KR230" s="14"/>
      <c r="KS230" s="14"/>
      <c r="KT230" s="14"/>
      <c r="KU230" s="14"/>
      <c r="KV230" s="14"/>
      <c r="KW230" s="14"/>
      <c r="KX230" s="14"/>
      <c r="KY230" s="14"/>
      <c r="KZ230" s="14"/>
      <c r="LA230" s="14"/>
      <c r="LB230" s="14"/>
      <c r="LC230" s="14"/>
      <c r="LD230" s="14"/>
      <c r="LE230" s="14"/>
      <c r="LF230" s="14"/>
      <c r="LG230" s="14"/>
      <c r="LH230" s="14"/>
      <c r="LI230" s="14"/>
      <c r="LJ230" s="14"/>
      <c r="LK230" s="14"/>
      <c r="LL230" s="14"/>
      <c r="LM230" s="14"/>
      <c r="LN230" s="14"/>
      <c r="LO230" s="14"/>
      <c r="LP230" s="14"/>
      <c r="LQ230" s="14"/>
      <c r="LR230" s="14"/>
      <c r="LS230" s="14"/>
      <c r="LT230" s="14"/>
      <c r="LU230" s="14"/>
      <c r="LV230" s="14"/>
      <c r="LW230" s="14"/>
      <c r="LX230" s="14"/>
      <c r="LY230" s="14"/>
      <c r="LZ230" s="14"/>
      <c r="MA230" s="14"/>
      <c r="MB230" s="14"/>
      <c r="MC230" s="14"/>
      <c r="MD230" s="14"/>
      <c r="ME230" s="14"/>
      <c r="MF230" s="14"/>
      <c r="MG230" s="14"/>
      <c r="MH230" s="14"/>
      <c r="MI230" s="14"/>
      <c r="MJ230" s="14"/>
      <c r="MK230" s="14"/>
      <c r="ML230" s="14"/>
      <c r="MM230" s="14"/>
      <c r="MN230" s="14"/>
      <c r="MO230" s="14"/>
      <c r="MP230" s="14"/>
      <c r="MQ230" s="14"/>
      <c r="MR230" s="14"/>
      <c r="MS230" s="14"/>
      <c r="MT230" s="14"/>
      <c r="MU230" s="14"/>
      <c r="MV230" s="14"/>
      <c r="MW230" s="14"/>
      <c r="MX230" s="14"/>
      <c r="MY230" s="14"/>
      <c r="MZ230" s="14"/>
      <c r="NA230" s="14"/>
      <c r="NB230" s="14"/>
      <c r="NC230" s="14"/>
      <c r="ND230" s="14"/>
      <c r="NE230" s="14"/>
      <c r="NF230" s="14"/>
      <c r="NG230" s="14"/>
      <c r="NH230" s="14"/>
      <c r="NI230" s="14"/>
      <c r="NJ230" s="14"/>
      <c r="NK230" s="14"/>
      <c r="NL230" s="14"/>
      <c r="NM230" s="14"/>
      <c r="NN230" s="14"/>
      <c r="NO230" s="14"/>
      <c r="NP230" s="14"/>
      <c r="NQ230" s="14"/>
      <c r="NR230" s="14"/>
      <c r="NS230" s="14"/>
      <c r="NT230" s="14"/>
      <c r="NU230" s="14"/>
      <c r="NV230" s="14"/>
      <c r="NW230" s="14"/>
      <c r="NX230" s="14"/>
      <c r="NY230" s="14"/>
      <c r="NZ230" s="14"/>
      <c r="OA230" s="14"/>
      <c r="OB230" s="14"/>
      <c r="OC230" s="14"/>
      <c r="OD230" s="14"/>
      <c r="OE230" s="14"/>
      <c r="OF230" s="14"/>
      <c r="OG230" s="14"/>
      <c r="OH230" s="14"/>
      <c r="OI230" s="14"/>
      <c r="OJ230" s="14"/>
      <c r="OK230" s="14"/>
      <c r="OL230" s="14"/>
      <c r="OM230" s="14"/>
      <c r="ON230" s="14"/>
      <c r="OO230" s="14"/>
      <c r="OP230" s="14"/>
      <c r="OQ230" s="14"/>
      <c r="OR230" s="14"/>
      <c r="OS230" s="14"/>
      <c r="OT230" s="14"/>
      <c r="OU230" s="14"/>
      <c r="OV230" s="14"/>
      <c r="OW230" s="14"/>
      <c r="OX230" s="14"/>
      <c r="OY230" s="14"/>
      <c r="OZ230" s="14"/>
      <c r="PA230" s="14"/>
      <c r="PB230" s="14"/>
      <c r="PC230" s="14"/>
      <c r="PD230" s="14"/>
      <c r="PE230" s="14"/>
      <c r="PF230" s="14"/>
      <c r="PG230" s="14"/>
      <c r="PH230" s="14"/>
      <c r="PI230" s="14"/>
      <c r="PJ230" s="14"/>
      <c r="PK230" s="14"/>
      <c r="PL230" s="14"/>
      <c r="PM230" s="14"/>
      <c r="PN230" s="14"/>
      <c r="PO230" s="14"/>
      <c r="PP230" s="14"/>
      <c r="PQ230" s="14"/>
      <c r="PR230" s="14"/>
      <c r="PS230" s="14"/>
      <c r="PT230" s="14"/>
      <c r="PU230" s="14"/>
      <c r="PV230" s="14"/>
      <c r="PW230" s="14"/>
      <c r="PX230" s="14"/>
      <c r="PY230" s="14"/>
      <c r="PZ230" s="14"/>
      <c r="QA230" s="14"/>
      <c r="QB230" s="14"/>
      <c r="QC230" s="14"/>
      <c r="QD230" s="14"/>
      <c r="QE230" s="14"/>
      <c r="QF230" s="14"/>
      <c r="QG230" s="14"/>
      <c r="QH230" s="14"/>
      <c r="QI230" s="14"/>
      <c r="QJ230" s="14"/>
      <c r="QK230" s="14"/>
      <c r="QL230" s="14"/>
      <c r="QM230" s="14"/>
      <c r="QN230" s="14"/>
      <c r="QO230" s="14"/>
      <c r="QP230" s="14"/>
      <c r="QQ230" s="14"/>
      <c r="QR230" s="14"/>
      <c r="QS230" s="14"/>
      <c r="QT230" s="14"/>
      <c r="QU230" s="14"/>
      <c r="QV230" s="14"/>
      <c r="QW230" s="14"/>
      <c r="QX230" s="14"/>
      <c r="QY230" s="14"/>
      <c r="QZ230" s="14"/>
      <c r="RA230" s="14"/>
      <c r="RB230" s="14"/>
      <c r="RC230" s="14"/>
      <c r="RD230" s="14"/>
      <c r="RE230" s="14"/>
      <c r="RF230" s="14"/>
      <c r="RG230" s="14"/>
      <c r="RH230" s="14"/>
      <c r="RI230" s="14"/>
      <c r="RJ230" s="14"/>
      <c r="RK230" s="14"/>
      <c r="RL230" s="14"/>
      <c r="RM230" s="14"/>
      <c r="RN230" s="14"/>
      <c r="RO230" s="14"/>
      <c r="RP230" s="14"/>
      <c r="RQ230" s="14"/>
      <c r="RR230" s="14"/>
      <c r="RS230" s="14"/>
      <c r="RT230" s="14"/>
      <c r="RU230" s="14"/>
      <c r="RV230" s="14"/>
      <c r="RW230" s="14"/>
      <c r="RX230" s="14"/>
      <c r="RY230" s="14"/>
      <c r="RZ230" s="14"/>
      <c r="SA230" s="14"/>
      <c r="SB230" s="14"/>
      <c r="SC230" s="14"/>
      <c r="SD230" s="14"/>
      <c r="SE230" s="14"/>
      <c r="SF230" s="14"/>
      <c r="SG230" s="14"/>
      <c r="SH230" s="14"/>
      <c r="SI230" s="14"/>
      <c r="SJ230" s="14"/>
      <c r="SK230" s="14"/>
      <c r="SL230" s="14"/>
      <c r="SM230" s="14"/>
      <c r="SN230" s="14"/>
      <c r="SO230" s="14"/>
      <c r="SP230" s="14"/>
      <c r="SQ230" s="14"/>
      <c r="SR230" s="14"/>
    </row>
    <row r="231" spans="1:512" s="262" customFormat="1" ht="32.25" customHeight="1" x14ac:dyDescent="0.25">
      <c r="A231" s="1617" t="s">
        <v>1744</v>
      </c>
      <c r="B231" s="1307" t="s">
        <v>1647</v>
      </c>
      <c r="C231" s="1307" t="s">
        <v>1648</v>
      </c>
      <c r="D231" s="264" t="s">
        <v>1649</v>
      </c>
      <c r="E231" s="263">
        <v>44509</v>
      </c>
      <c r="F231" s="1307" t="s">
        <v>834</v>
      </c>
      <c r="IW231" s="14"/>
      <c r="IX231" s="14"/>
      <c r="IY231" s="14"/>
      <c r="IZ231" s="14"/>
      <c r="JA231" s="14"/>
      <c r="JB231" s="14"/>
      <c r="JC231" s="14"/>
      <c r="JD231" s="14"/>
      <c r="JE231" s="14"/>
      <c r="JF231" s="14"/>
      <c r="JG231" s="14"/>
      <c r="JH231" s="14"/>
      <c r="JI231" s="14"/>
      <c r="JJ231" s="14"/>
      <c r="JK231" s="14"/>
      <c r="JL231" s="14"/>
      <c r="JM231" s="14"/>
      <c r="JN231" s="14"/>
      <c r="JO231" s="14"/>
      <c r="JP231" s="14"/>
      <c r="JQ231" s="14"/>
      <c r="JR231" s="14"/>
      <c r="JS231" s="14"/>
      <c r="JT231" s="14"/>
      <c r="JU231" s="14"/>
      <c r="JV231" s="14"/>
      <c r="JW231" s="14"/>
      <c r="JX231" s="14"/>
      <c r="JY231" s="14"/>
      <c r="JZ231" s="14"/>
      <c r="KA231" s="14"/>
      <c r="KB231" s="14"/>
      <c r="KC231" s="14"/>
      <c r="KD231" s="14"/>
      <c r="KE231" s="14"/>
      <c r="KF231" s="14"/>
      <c r="KG231" s="14"/>
      <c r="KH231" s="14"/>
      <c r="KI231" s="14"/>
      <c r="KJ231" s="14"/>
      <c r="KK231" s="14"/>
      <c r="KL231" s="14"/>
      <c r="KM231" s="14"/>
      <c r="KN231" s="14"/>
      <c r="KO231" s="14"/>
      <c r="KP231" s="14"/>
      <c r="KQ231" s="14"/>
      <c r="KR231" s="14"/>
      <c r="KS231" s="14"/>
      <c r="KT231" s="14"/>
      <c r="KU231" s="14"/>
      <c r="KV231" s="14"/>
      <c r="KW231" s="14"/>
      <c r="KX231" s="14"/>
      <c r="KY231" s="14"/>
      <c r="KZ231" s="14"/>
      <c r="LA231" s="14"/>
      <c r="LB231" s="14"/>
      <c r="LC231" s="14"/>
      <c r="LD231" s="14"/>
      <c r="LE231" s="14"/>
      <c r="LF231" s="14"/>
      <c r="LG231" s="14"/>
      <c r="LH231" s="14"/>
      <c r="LI231" s="14"/>
      <c r="LJ231" s="14"/>
      <c r="LK231" s="14"/>
      <c r="LL231" s="14"/>
      <c r="LM231" s="14"/>
      <c r="LN231" s="14"/>
      <c r="LO231" s="14"/>
      <c r="LP231" s="14"/>
      <c r="LQ231" s="14"/>
      <c r="LR231" s="14"/>
      <c r="LS231" s="14"/>
      <c r="LT231" s="14"/>
      <c r="LU231" s="14"/>
      <c r="LV231" s="14"/>
      <c r="LW231" s="14"/>
      <c r="LX231" s="14"/>
      <c r="LY231" s="14"/>
      <c r="LZ231" s="14"/>
      <c r="MA231" s="14"/>
      <c r="MB231" s="14"/>
      <c r="MC231" s="14"/>
      <c r="MD231" s="14"/>
      <c r="ME231" s="14"/>
      <c r="MF231" s="14"/>
      <c r="MG231" s="14"/>
      <c r="MH231" s="14"/>
      <c r="MI231" s="14"/>
      <c r="MJ231" s="14"/>
      <c r="MK231" s="14"/>
      <c r="ML231" s="14"/>
      <c r="MM231" s="14"/>
      <c r="MN231" s="14"/>
      <c r="MO231" s="14"/>
      <c r="MP231" s="14"/>
      <c r="MQ231" s="14"/>
      <c r="MR231" s="14"/>
      <c r="MS231" s="14"/>
      <c r="MT231" s="14"/>
      <c r="MU231" s="14"/>
      <c r="MV231" s="14"/>
      <c r="MW231" s="14"/>
      <c r="MX231" s="14"/>
      <c r="MY231" s="14"/>
      <c r="MZ231" s="14"/>
      <c r="NA231" s="14"/>
      <c r="NB231" s="14"/>
      <c r="NC231" s="14"/>
      <c r="ND231" s="14"/>
      <c r="NE231" s="14"/>
      <c r="NF231" s="14"/>
      <c r="NG231" s="14"/>
      <c r="NH231" s="14"/>
      <c r="NI231" s="14"/>
      <c r="NJ231" s="14"/>
      <c r="NK231" s="14"/>
      <c r="NL231" s="14"/>
      <c r="NM231" s="14"/>
      <c r="NN231" s="14"/>
      <c r="NO231" s="14"/>
      <c r="NP231" s="14"/>
      <c r="NQ231" s="14"/>
      <c r="NR231" s="14"/>
      <c r="NS231" s="14"/>
      <c r="NT231" s="14"/>
      <c r="NU231" s="14"/>
      <c r="NV231" s="14"/>
      <c r="NW231" s="14"/>
      <c r="NX231" s="14"/>
      <c r="NY231" s="14"/>
      <c r="NZ231" s="14"/>
      <c r="OA231" s="14"/>
      <c r="OB231" s="14"/>
      <c r="OC231" s="14"/>
      <c r="OD231" s="14"/>
      <c r="OE231" s="14"/>
      <c r="OF231" s="14"/>
      <c r="OG231" s="14"/>
      <c r="OH231" s="14"/>
      <c r="OI231" s="14"/>
      <c r="OJ231" s="14"/>
      <c r="OK231" s="14"/>
      <c r="OL231" s="14"/>
      <c r="OM231" s="14"/>
      <c r="ON231" s="14"/>
      <c r="OO231" s="14"/>
      <c r="OP231" s="14"/>
      <c r="OQ231" s="14"/>
      <c r="OR231" s="14"/>
      <c r="OS231" s="14"/>
      <c r="OT231" s="14"/>
      <c r="OU231" s="14"/>
      <c r="OV231" s="14"/>
      <c r="OW231" s="14"/>
      <c r="OX231" s="14"/>
      <c r="OY231" s="14"/>
      <c r="OZ231" s="14"/>
      <c r="PA231" s="14"/>
      <c r="PB231" s="14"/>
      <c r="PC231" s="14"/>
      <c r="PD231" s="14"/>
      <c r="PE231" s="14"/>
      <c r="PF231" s="14"/>
      <c r="PG231" s="14"/>
      <c r="PH231" s="14"/>
      <c r="PI231" s="14"/>
      <c r="PJ231" s="14"/>
      <c r="PK231" s="14"/>
      <c r="PL231" s="14"/>
      <c r="PM231" s="14"/>
      <c r="PN231" s="14"/>
      <c r="PO231" s="14"/>
      <c r="PP231" s="14"/>
      <c r="PQ231" s="14"/>
      <c r="PR231" s="14"/>
      <c r="PS231" s="14"/>
      <c r="PT231" s="14"/>
      <c r="PU231" s="14"/>
      <c r="PV231" s="14"/>
      <c r="PW231" s="14"/>
      <c r="PX231" s="14"/>
      <c r="PY231" s="14"/>
      <c r="PZ231" s="14"/>
      <c r="QA231" s="14"/>
      <c r="QB231" s="14"/>
      <c r="QC231" s="14"/>
      <c r="QD231" s="14"/>
      <c r="QE231" s="14"/>
      <c r="QF231" s="14"/>
      <c r="QG231" s="14"/>
      <c r="QH231" s="14"/>
      <c r="QI231" s="14"/>
      <c r="QJ231" s="14"/>
      <c r="QK231" s="14"/>
      <c r="QL231" s="14"/>
      <c r="QM231" s="14"/>
      <c r="QN231" s="14"/>
      <c r="QO231" s="14"/>
      <c r="QP231" s="14"/>
      <c r="QQ231" s="14"/>
      <c r="QR231" s="14"/>
      <c r="QS231" s="14"/>
      <c r="QT231" s="14"/>
      <c r="QU231" s="14"/>
      <c r="QV231" s="14"/>
      <c r="QW231" s="14"/>
      <c r="QX231" s="14"/>
      <c r="QY231" s="14"/>
      <c r="QZ231" s="14"/>
      <c r="RA231" s="14"/>
      <c r="RB231" s="14"/>
      <c r="RC231" s="14"/>
      <c r="RD231" s="14"/>
      <c r="RE231" s="14"/>
      <c r="RF231" s="14"/>
      <c r="RG231" s="14"/>
      <c r="RH231" s="14"/>
      <c r="RI231" s="14"/>
      <c r="RJ231" s="14"/>
      <c r="RK231" s="14"/>
      <c r="RL231" s="14"/>
      <c r="RM231" s="14"/>
      <c r="RN231" s="14"/>
      <c r="RO231" s="14"/>
      <c r="RP231" s="14"/>
      <c r="RQ231" s="14"/>
      <c r="RR231" s="14"/>
      <c r="RS231" s="14"/>
      <c r="RT231" s="14"/>
      <c r="RU231" s="14"/>
      <c r="RV231" s="14"/>
      <c r="RW231" s="14"/>
      <c r="RX231" s="14"/>
      <c r="RY231" s="14"/>
      <c r="RZ231" s="14"/>
      <c r="SA231" s="14"/>
      <c r="SB231" s="14"/>
      <c r="SC231" s="14"/>
      <c r="SD231" s="14"/>
      <c r="SE231" s="14"/>
      <c r="SF231" s="14"/>
      <c r="SG231" s="14"/>
      <c r="SH231" s="14"/>
      <c r="SI231" s="14"/>
      <c r="SJ231" s="14"/>
      <c r="SK231" s="14"/>
      <c r="SL231" s="14"/>
      <c r="SM231" s="14"/>
      <c r="SN231" s="14"/>
      <c r="SO231" s="14"/>
      <c r="SP231" s="14"/>
      <c r="SQ231" s="14"/>
      <c r="SR231" s="14"/>
    </row>
    <row r="232" spans="1:512" s="262" customFormat="1" ht="32.25" customHeight="1" x14ac:dyDescent="0.25">
      <c r="A232" s="1617" t="s">
        <v>1650</v>
      </c>
      <c r="B232" s="1307" t="s">
        <v>1647</v>
      </c>
      <c r="C232" s="1307" t="s">
        <v>1648</v>
      </c>
      <c r="D232" s="264" t="s">
        <v>1651</v>
      </c>
      <c r="E232" s="263">
        <v>44874</v>
      </c>
      <c r="F232" s="1307" t="s">
        <v>834</v>
      </c>
      <c r="IW232" s="14"/>
      <c r="IX232" s="14"/>
      <c r="IY232" s="14"/>
      <c r="IZ232" s="14"/>
      <c r="JA232" s="14"/>
      <c r="JB232" s="14"/>
      <c r="JC232" s="14"/>
      <c r="JD232" s="14"/>
      <c r="JE232" s="14"/>
      <c r="JF232" s="14"/>
      <c r="JG232" s="14"/>
      <c r="JH232" s="14"/>
      <c r="JI232" s="14"/>
      <c r="JJ232" s="14"/>
      <c r="JK232" s="14"/>
      <c r="JL232" s="14"/>
      <c r="JM232" s="14"/>
      <c r="JN232" s="14"/>
      <c r="JO232" s="14"/>
      <c r="JP232" s="14"/>
      <c r="JQ232" s="14"/>
      <c r="JR232" s="14"/>
      <c r="JS232" s="14"/>
      <c r="JT232" s="14"/>
      <c r="JU232" s="14"/>
      <c r="JV232" s="14"/>
      <c r="JW232" s="14"/>
      <c r="JX232" s="14"/>
      <c r="JY232" s="14"/>
      <c r="JZ232" s="14"/>
      <c r="KA232" s="14"/>
      <c r="KB232" s="14"/>
      <c r="KC232" s="14"/>
      <c r="KD232" s="14"/>
      <c r="KE232" s="14"/>
      <c r="KF232" s="14"/>
      <c r="KG232" s="14"/>
      <c r="KH232" s="14"/>
      <c r="KI232" s="14"/>
      <c r="KJ232" s="14"/>
      <c r="KK232" s="14"/>
      <c r="KL232" s="14"/>
      <c r="KM232" s="14"/>
      <c r="KN232" s="14"/>
      <c r="KO232" s="14"/>
      <c r="KP232" s="14"/>
      <c r="KQ232" s="14"/>
      <c r="KR232" s="14"/>
      <c r="KS232" s="14"/>
      <c r="KT232" s="14"/>
      <c r="KU232" s="14"/>
      <c r="KV232" s="14"/>
      <c r="KW232" s="14"/>
      <c r="KX232" s="14"/>
      <c r="KY232" s="14"/>
      <c r="KZ232" s="14"/>
      <c r="LA232" s="14"/>
      <c r="LB232" s="14"/>
      <c r="LC232" s="14"/>
      <c r="LD232" s="14"/>
      <c r="LE232" s="14"/>
      <c r="LF232" s="14"/>
      <c r="LG232" s="14"/>
      <c r="LH232" s="14"/>
      <c r="LI232" s="14"/>
      <c r="LJ232" s="14"/>
      <c r="LK232" s="14"/>
      <c r="LL232" s="14"/>
      <c r="LM232" s="14"/>
      <c r="LN232" s="14"/>
      <c r="LO232" s="14"/>
      <c r="LP232" s="14"/>
      <c r="LQ232" s="14"/>
      <c r="LR232" s="14"/>
      <c r="LS232" s="14"/>
      <c r="LT232" s="14"/>
      <c r="LU232" s="14"/>
      <c r="LV232" s="14"/>
      <c r="LW232" s="14"/>
      <c r="LX232" s="14"/>
      <c r="LY232" s="14"/>
      <c r="LZ232" s="14"/>
      <c r="MA232" s="14"/>
      <c r="MB232" s="14"/>
      <c r="MC232" s="14"/>
      <c r="MD232" s="14"/>
      <c r="ME232" s="14"/>
      <c r="MF232" s="14"/>
      <c r="MG232" s="14"/>
      <c r="MH232" s="14"/>
      <c r="MI232" s="14"/>
      <c r="MJ232" s="14"/>
      <c r="MK232" s="14"/>
      <c r="ML232" s="14"/>
      <c r="MM232" s="14"/>
      <c r="MN232" s="14"/>
      <c r="MO232" s="14"/>
      <c r="MP232" s="14"/>
      <c r="MQ232" s="14"/>
      <c r="MR232" s="14"/>
      <c r="MS232" s="14"/>
      <c r="MT232" s="14"/>
      <c r="MU232" s="14"/>
      <c r="MV232" s="14"/>
      <c r="MW232" s="14"/>
      <c r="MX232" s="14"/>
      <c r="MY232" s="14"/>
      <c r="MZ232" s="14"/>
      <c r="NA232" s="14"/>
      <c r="NB232" s="14"/>
      <c r="NC232" s="14"/>
      <c r="ND232" s="14"/>
      <c r="NE232" s="14"/>
      <c r="NF232" s="14"/>
      <c r="NG232" s="14"/>
      <c r="NH232" s="14"/>
      <c r="NI232" s="14"/>
      <c r="NJ232" s="14"/>
      <c r="NK232" s="14"/>
      <c r="NL232" s="14"/>
      <c r="NM232" s="14"/>
      <c r="NN232" s="14"/>
      <c r="NO232" s="14"/>
      <c r="NP232" s="14"/>
      <c r="NQ232" s="14"/>
      <c r="NR232" s="14"/>
      <c r="NS232" s="14"/>
      <c r="NT232" s="14"/>
      <c r="NU232" s="14"/>
      <c r="NV232" s="14"/>
      <c r="NW232" s="14"/>
      <c r="NX232" s="14"/>
      <c r="NY232" s="14"/>
      <c r="NZ232" s="14"/>
      <c r="OA232" s="14"/>
      <c r="OB232" s="14"/>
      <c r="OC232" s="14"/>
      <c r="OD232" s="14"/>
      <c r="OE232" s="14"/>
      <c r="OF232" s="14"/>
      <c r="OG232" s="14"/>
      <c r="OH232" s="14"/>
      <c r="OI232" s="14"/>
      <c r="OJ232" s="14"/>
      <c r="OK232" s="14"/>
      <c r="OL232" s="14"/>
      <c r="OM232" s="14"/>
      <c r="ON232" s="14"/>
      <c r="OO232" s="14"/>
      <c r="OP232" s="14"/>
      <c r="OQ232" s="14"/>
      <c r="OR232" s="14"/>
      <c r="OS232" s="14"/>
      <c r="OT232" s="14"/>
      <c r="OU232" s="14"/>
      <c r="OV232" s="14"/>
      <c r="OW232" s="14"/>
      <c r="OX232" s="14"/>
      <c r="OY232" s="14"/>
      <c r="OZ232" s="14"/>
      <c r="PA232" s="14"/>
      <c r="PB232" s="14"/>
      <c r="PC232" s="14"/>
      <c r="PD232" s="14"/>
      <c r="PE232" s="14"/>
      <c r="PF232" s="14"/>
      <c r="PG232" s="14"/>
      <c r="PH232" s="14"/>
      <c r="PI232" s="14"/>
      <c r="PJ232" s="14"/>
      <c r="PK232" s="14"/>
      <c r="PL232" s="14"/>
      <c r="PM232" s="14"/>
      <c r="PN232" s="14"/>
      <c r="PO232" s="14"/>
      <c r="PP232" s="14"/>
      <c r="PQ232" s="14"/>
      <c r="PR232" s="14"/>
      <c r="PS232" s="14"/>
      <c r="PT232" s="14"/>
      <c r="PU232" s="14"/>
      <c r="PV232" s="14"/>
      <c r="PW232" s="14"/>
      <c r="PX232" s="14"/>
      <c r="PY232" s="14"/>
      <c r="PZ232" s="14"/>
      <c r="QA232" s="14"/>
      <c r="QB232" s="14"/>
      <c r="QC232" s="14"/>
      <c r="QD232" s="14"/>
      <c r="QE232" s="14"/>
      <c r="QF232" s="14"/>
      <c r="QG232" s="14"/>
      <c r="QH232" s="14"/>
      <c r="QI232" s="14"/>
      <c r="QJ232" s="14"/>
      <c r="QK232" s="14"/>
      <c r="QL232" s="14"/>
      <c r="QM232" s="14"/>
      <c r="QN232" s="14"/>
      <c r="QO232" s="14"/>
      <c r="QP232" s="14"/>
      <c r="QQ232" s="14"/>
      <c r="QR232" s="14"/>
      <c r="QS232" s="14"/>
      <c r="QT232" s="14"/>
      <c r="QU232" s="14"/>
      <c r="QV232" s="14"/>
      <c r="QW232" s="14"/>
      <c r="QX232" s="14"/>
      <c r="QY232" s="14"/>
      <c r="QZ232" s="14"/>
      <c r="RA232" s="14"/>
      <c r="RB232" s="14"/>
      <c r="RC232" s="14"/>
      <c r="RD232" s="14"/>
      <c r="RE232" s="14"/>
      <c r="RF232" s="14"/>
      <c r="RG232" s="14"/>
      <c r="RH232" s="14"/>
      <c r="RI232" s="14"/>
      <c r="RJ232" s="14"/>
      <c r="RK232" s="14"/>
      <c r="RL232" s="14"/>
      <c r="RM232" s="14"/>
      <c r="RN232" s="14"/>
      <c r="RO232" s="14"/>
      <c r="RP232" s="14"/>
      <c r="RQ232" s="14"/>
      <c r="RR232" s="14"/>
      <c r="RS232" s="14"/>
      <c r="RT232" s="14"/>
      <c r="RU232" s="14"/>
      <c r="RV232" s="14"/>
      <c r="RW232" s="14"/>
      <c r="RX232" s="14"/>
      <c r="RY232" s="14"/>
      <c r="RZ232" s="14"/>
      <c r="SA232" s="14"/>
      <c r="SB232" s="14"/>
      <c r="SC232" s="14"/>
      <c r="SD232" s="14"/>
      <c r="SE232" s="14"/>
      <c r="SF232" s="14"/>
      <c r="SG232" s="14"/>
      <c r="SH232" s="14"/>
      <c r="SI232" s="14"/>
      <c r="SJ232" s="14"/>
      <c r="SK232" s="14"/>
      <c r="SL232" s="14"/>
      <c r="SM232" s="14"/>
      <c r="SN232" s="14"/>
      <c r="SO232" s="14"/>
      <c r="SP232" s="14"/>
      <c r="SQ232" s="14"/>
      <c r="SR232" s="14"/>
    </row>
    <row r="233" spans="1:512" s="262" customFormat="1" ht="32.25" customHeight="1" x14ac:dyDescent="0.25">
      <c r="A233" s="1617" t="s">
        <v>1650</v>
      </c>
      <c r="B233" s="1307" t="s">
        <v>1647</v>
      </c>
      <c r="C233" s="1307" t="s">
        <v>1648</v>
      </c>
      <c r="D233" s="264" t="s">
        <v>1652</v>
      </c>
      <c r="E233" s="263">
        <v>45239</v>
      </c>
      <c r="F233" s="1307" t="s">
        <v>834</v>
      </c>
      <c r="IW233" s="14"/>
      <c r="IX233" s="14"/>
      <c r="IY233" s="14"/>
      <c r="IZ233" s="14"/>
      <c r="JA233" s="14"/>
      <c r="JB233" s="14"/>
      <c r="JC233" s="14"/>
      <c r="JD233" s="14"/>
      <c r="JE233" s="14"/>
      <c r="JF233" s="14"/>
      <c r="JG233" s="14"/>
      <c r="JH233" s="14"/>
      <c r="JI233" s="14"/>
      <c r="JJ233" s="14"/>
      <c r="JK233" s="14"/>
      <c r="JL233" s="14"/>
      <c r="JM233" s="14"/>
      <c r="JN233" s="14"/>
      <c r="JO233" s="14"/>
      <c r="JP233" s="14"/>
      <c r="JQ233" s="14"/>
      <c r="JR233" s="14"/>
      <c r="JS233" s="14"/>
      <c r="JT233" s="14"/>
      <c r="JU233" s="14"/>
      <c r="JV233" s="14"/>
      <c r="JW233" s="14"/>
      <c r="JX233" s="14"/>
      <c r="JY233" s="14"/>
      <c r="JZ233" s="14"/>
      <c r="KA233" s="14"/>
      <c r="KB233" s="14"/>
      <c r="KC233" s="14"/>
      <c r="KD233" s="14"/>
      <c r="KE233" s="14"/>
      <c r="KF233" s="14"/>
      <c r="KG233" s="14"/>
      <c r="KH233" s="14"/>
      <c r="KI233" s="14"/>
      <c r="KJ233" s="14"/>
      <c r="KK233" s="14"/>
      <c r="KL233" s="14"/>
      <c r="KM233" s="14"/>
      <c r="KN233" s="14"/>
      <c r="KO233" s="14"/>
      <c r="KP233" s="14"/>
      <c r="KQ233" s="14"/>
      <c r="KR233" s="14"/>
      <c r="KS233" s="14"/>
      <c r="KT233" s="14"/>
      <c r="KU233" s="14"/>
      <c r="KV233" s="14"/>
      <c r="KW233" s="14"/>
      <c r="KX233" s="14"/>
      <c r="KY233" s="14"/>
      <c r="KZ233" s="14"/>
      <c r="LA233" s="14"/>
      <c r="LB233" s="14"/>
      <c r="LC233" s="14"/>
      <c r="LD233" s="14"/>
      <c r="LE233" s="14"/>
      <c r="LF233" s="14"/>
      <c r="LG233" s="14"/>
      <c r="LH233" s="14"/>
      <c r="LI233" s="14"/>
      <c r="LJ233" s="14"/>
      <c r="LK233" s="14"/>
      <c r="LL233" s="14"/>
      <c r="LM233" s="14"/>
      <c r="LN233" s="14"/>
      <c r="LO233" s="14"/>
      <c r="LP233" s="14"/>
      <c r="LQ233" s="14"/>
      <c r="LR233" s="14"/>
      <c r="LS233" s="14"/>
      <c r="LT233" s="14"/>
      <c r="LU233" s="14"/>
      <c r="LV233" s="14"/>
      <c r="LW233" s="14"/>
      <c r="LX233" s="14"/>
      <c r="LY233" s="14"/>
      <c r="LZ233" s="14"/>
      <c r="MA233" s="14"/>
      <c r="MB233" s="14"/>
      <c r="MC233" s="14"/>
      <c r="MD233" s="14"/>
      <c r="ME233" s="14"/>
      <c r="MF233" s="14"/>
      <c r="MG233" s="14"/>
      <c r="MH233" s="14"/>
      <c r="MI233" s="14"/>
      <c r="MJ233" s="14"/>
      <c r="MK233" s="14"/>
      <c r="ML233" s="14"/>
      <c r="MM233" s="14"/>
      <c r="MN233" s="14"/>
      <c r="MO233" s="14"/>
      <c r="MP233" s="14"/>
      <c r="MQ233" s="14"/>
      <c r="MR233" s="14"/>
      <c r="MS233" s="14"/>
      <c r="MT233" s="14"/>
      <c r="MU233" s="14"/>
      <c r="MV233" s="14"/>
      <c r="MW233" s="14"/>
      <c r="MX233" s="14"/>
      <c r="MY233" s="14"/>
      <c r="MZ233" s="14"/>
      <c r="NA233" s="14"/>
      <c r="NB233" s="14"/>
      <c r="NC233" s="14"/>
      <c r="ND233" s="14"/>
      <c r="NE233" s="14"/>
      <c r="NF233" s="14"/>
      <c r="NG233" s="14"/>
      <c r="NH233" s="14"/>
      <c r="NI233" s="14"/>
      <c r="NJ233" s="14"/>
      <c r="NK233" s="14"/>
      <c r="NL233" s="14"/>
      <c r="NM233" s="14"/>
      <c r="NN233" s="14"/>
      <c r="NO233" s="14"/>
      <c r="NP233" s="14"/>
      <c r="NQ233" s="14"/>
      <c r="NR233" s="14"/>
      <c r="NS233" s="14"/>
      <c r="NT233" s="14"/>
      <c r="NU233" s="14"/>
      <c r="NV233" s="14"/>
      <c r="NW233" s="14"/>
      <c r="NX233" s="14"/>
      <c r="NY233" s="14"/>
      <c r="NZ233" s="14"/>
      <c r="OA233" s="14"/>
      <c r="OB233" s="14"/>
      <c r="OC233" s="14"/>
      <c r="OD233" s="14"/>
      <c r="OE233" s="14"/>
      <c r="OF233" s="14"/>
      <c r="OG233" s="14"/>
      <c r="OH233" s="14"/>
      <c r="OI233" s="14"/>
      <c r="OJ233" s="14"/>
      <c r="OK233" s="14"/>
      <c r="OL233" s="14"/>
      <c r="OM233" s="14"/>
      <c r="ON233" s="14"/>
      <c r="OO233" s="14"/>
      <c r="OP233" s="14"/>
      <c r="OQ233" s="14"/>
      <c r="OR233" s="14"/>
      <c r="OS233" s="14"/>
      <c r="OT233" s="14"/>
      <c r="OU233" s="14"/>
      <c r="OV233" s="14"/>
      <c r="OW233" s="14"/>
      <c r="OX233" s="14"/>
      <c r="OY233" s="14"/>
      <c r="OZ233" s="14"/>
      <c r="PA233" s="14"/>
      <c r="PB233" s="14"/>
      <c r="PC233" s="14"/>
      <c r="PD233" s="14"/>
      <c r="PE233" s="14"/>
      <c r="PF233" s="14"/>
      <c r="PG233" s="14"/>
      <c r="PH233" s="14"/>
      <c r="PI233" s="14"/>
      <c r="PJ233" s="14"/>
      <c r="PK233" s="14"/>
      <c r="PL233" s="14"/>
      <c r="PM233" s="14"/>
      <c r="PN233" s="14"/>
      <c r="PO233" s="14"/>
      <c r="PP233" s="14"/>
      <c r="PQ233" s="14"/>
      <c r="PR233" s="14"/>
      <c r="PS233" s="14"/>
      <c r="PT233" s="14"/>
      <c r="PU233" s="14"/>
      <c r="PV233" s="14"/>
      <c r="PW233" s="14"/>
      <c r="PX233" s="14"/>
      <c r="PY233" s="14"/>
      <c r="PZ233" s="14"/>
      <c r="QA233" s="14"/>
      <c r="QB233" s="14"/>
      <c r="QC233" s="14"/>
      <c r="QD233" s="14"/>
      <c r="QE233" s="14"/>
      <c r="QF233" s="14"/>
      <c r="QG233" s="14"/>
      <c r="QH233" s="14"/>
      <c r="QI233" s="14"/>
      <c r="QJ233" s="14"/>
      <c r="QK233" s="14"/>
      <c r="QL233" s="14"/>
      <c r="QM233" s="14"/>
      <c r="QN233" s="14"/>
      <c r="QO233" s="14"/>
      <c r="QP233" s="14"/>
      <c r="QQ233" s="14"/>
      <c r="QR233" s="14"/>
      <c r="QS233" s="14"/>
      <c r="QT233" s="14"/>
      <c r="QU233" s="14"/>
      <c r="QV233" s="14"/>
      <c r="QW233" s="14"/>
      <c r="QX233" s="14"/>
      <c r="QY233" s="14"/>
      <c r="QZ233" s="14"/>
      <c r="RA233" s="14"/>
      <c r="RB233" s="14"/>
      <c r="RC233" s="14"/>
      <c r="RD233" s="14"/>
      <c r="RE233" s="14"/>
      <c r="RF233" s="14"/>
      <c r="RG233" s="14"/>
      <c r="RH233" s="14"/>
      <c r="RI233" s="14"/>
      <c r="RJ233" s="14"/>
      <c r="RK233" s="14"/>
      <c r="RL233" s="14"/>
      <c r="RM233" s="14"/>
      <c r="RN233" s="14"/>
      <c r="RO233" s="14"/>
      <c r="RP233" s="14"/>
      <c r="RQ233" s="14"/>
      <c r="RR233" s="14"/>
      <c r="RS233" s="14"/>
      <c r="RT233" s="14"/>
      <c r="RU233" s="14"/>
      <c r="RV233" s="14"/>
      <c r="RW233" s="14"/>
      <c r="RX233" s="14"/>
      <c r="RY233" s="14"/>
      <c r="RZ233" s="14"/>
      <c r="SA233" s="14"/>
      <c r="SB233" s="14"/>
      <c r="SC233" s="14"/>
      <c r="SD233" s="14"/>
      <c r="SE233" s="14"/>
      <c r="SF233" s="14"/>
      <c r="SG233" s="14"/>
      <c r="SH233" s="14"/>
      <c r="SI233" s="14"/>
      <c r="SJ233" s="14"/>
      <c r="SK233" s="14"/>
      <c r="SL233" s="14"/>
      <c r="SM233" s="14"/>
      <c r="SN233" s="14"/>
      <c r="SO233" s="14"/>
      <c r="SP233" s="14"/>
      <c r="SQ233" s="14"/>
      <c r="SR233" s="14"/>
    </row>
    <row r="234" spans="1:512" s="262" customFormat="1" ht="32.25" customHeight="1" x14ac:dyDescent="0.25">
      <c r="A234" s="1617" t="s">
        <v>1650</v>
      </c>
      <c r="B234" s="1307" t="s">
        <v>1647</v>
      </c>
      <c r="C234" s="1307" t="s">
        <v>1648</v>
      </c>
      <c r="D234" s="264" t="s">
        <v>1653</v>
      </c>
      <c r="E234" s="263">
        <v>45544</v>
      </c>
      <c r="F234" s="1307" t="s">
        <v>834</v>
      </c>
      <c r="IW234" s="14"/>
      <c r="IX234" s="14"/>
      <c r="IY234" s="14"/>
      <c r="IZ234" s="14"/>
      <c r="JA234" s="14"/>
      <c r="JB234" s="14"/>
      <c r="JC234" s="14"/>
      <c r="JD234" s="14"/>
      <c r="JE234" s="14"/>
      <c r="JF234" s="14"/>
      <c r="JG234" s="14"/>
      <c r="JH234" s="14"/>
      <c r="JI234" s="14"/>
      <c r="JJ234" s="14"/>
      <c r="JK234" s="14"/>
      <c r="JL234" s="14"/>
      <c r="JM234" s="14"/>
      <c r="JN234" s="14"/>
      <c r="JO234" s="14"/>
      <c r="JP234" s="14"/>
      <c r="JQ234" s="14"/>
      <c r="JR234" s="14"/>
      <c r="JS234" s="14"/>
      <c r="JT234" s="14"/>
      <c r="JU234" s="14"/>
      <c r="JV234" s="14"/>
      <c r="JW234" s="14"/>
      <c r="JX234" s="14"/>
      <c r="JY234" s="14"/>
      <c r="JZ234" s="14"/>
      <c r="KA234" s="14"/>
      <c r="KB234" s="14"/>
      <c r="KC234" s="14"/>
      <c r="KD234" s="14"/>
      <c r="KE234" s="14"/>
      <c r="KF234" s="14"/>
      <c r="KG234" s="14"/>
      <c r="KH234" s="14"/>
      <c r="KI234" s="14"/>
      <c r="KJ234" s="14"/>
      <c r="KK234" s="14"/>
      <c r="KL234" s="14"/>
      <c r="KM234" s="14"/>
      <c r="KN234" s="14"/>
      <c r="KO234" s="14"/>
      <c r="KP234" s="14"/>
      <c r="KQ234" s="14"/>
      <c r="KR234" s="14"/>
      <c r="KS234" s="14"/>
      <c r="KT234" s="14"/>
      <c r="KU234" s="14"/>
      <c r="KV234" s="14"/>
      <c r="KW234" s="14"/>
      <c r="KX234" s="14"/>
      <c r="KY234" s="14"/>
      <c r="KZ234" s="14"/>
      <c r="LA234" s="14"/>
      <c r="LB234" s="14"/>
      <c r="LC234" s="14"/>
      <c r="LD234" s="14"/>
      <c r="LE234" s="14"/>
      <c r="LF234" s="14"/>
      <c r="LG234" s="14"/>
      <c r="LH234" s="14"/>
      <c r="LI234" s="14"/>
      <c r="LJ234" s="14"/>
      <c r="LK234" s="14"/>
      <c r="LL234" s="14"/>
      <c r="LM234" s="14"/>
      <c r="LN234" s="14"/>
      <c r="LO234" s="14"/>
      <c r="LP234" s="14"/>
      <c r="LQ234" s="14"/>
      <c r="LR234" s="14"/>
      <c r="LS234" s="14"/>
      <c r="LT234" s="14"/>
      <c r="LU234" s="14"/>
      <c r="LV234" s="14"/>
      <c r="LW234" s="14"/>
      <c r="LX234" s="14"/>
      <c r="LY234" s="14"/>
      <c r="LZ234" s="14"/>
      <c r="MA234" s="14"/>
      <c r="MB234" s="14"/>
      <c r="MC234" s="14"/>
      <c r="MD234" s="14"/>
      <c r="ME234" s="14"/>
      <c r="MF234" s="14"/>
      <c r="MG234" s="14"/>
      <c r="MH234" s="14"/>
      <c r="MI234" s="14"/>
      <c r="MJ234" s="14"/>
      <c r="MK234" s="14"/>
      <c r="ML234" s="14"/>
      <c r="MM234" s="14"/>
      <c r="MN234" s="14"/>
      <c r="MO234" s="14"/>
      <c r="MP234" s="14"/>
      <c r="MQ234" s="14"/>
      <c r="MR234" s="14"/>
      <c r="MS234" s="14"/>
      <c r="MT234" s="14"/>
      <c r="MU234" s="14"/>
      <c r="MV234" s="14"/>
      <c r="MW234" s="14"/>
      <c r="MX234" s="14"/>
      <c r="MY234" s="14"/>
      <c r="MZ234" s="14"/>
      <c r="NA234" s="14"/>
      <c r="NB234" s="14"/>
      <c r="NC234" s="14"/>
      <c r="ND234" s="14"/>
      <c r="NE234" s="14"/>
      <c r="NF234" s="14"/>
      <c r="NG234" s="14"/>
      <c r="NH234" s="14"/>
      <c r="NI234" s="14"/>
      <c r="NJ234" s="14"/>
      <c r="NK234" s="14"/>
      <c r="NL234" s="14"/>
      <c r="NM234" s="14"/>
      <c r="NN234" s="14"/>
      <c r="NO234" s="14"/>
      <c r="NP234" s="14"/>
      <c r="NQ234" s="14"/>
      <c r="NR234" s="14"/>
      <c r="NS234" s="14"/>
      <c r="NT234" s="14"/>
      <c r="NU234" s="14"/>
      <c r="NV234" s="14"/>
      <c r="NW234" s="14"/>
      <c r="NX234" s="14"/>
      <c r="NY234" s="14"/>
      <c r="NZ234" s="14"/>
      <c r="OA234" s="14"/>
      <c r="OB234" s="14"/>
      <c r="OC234" s="14"/>
      <c r="OD234" s="14"/>
      <c r="OE234" s="14"/>
      <c r="OF234" s="14"/>
      <c r="OG234" s="14"/>
      <c r="OH234" s="14"/>
      <c r="OI234" s="14"/>
      <c r="OJ234" s="14"/>
      <c r="OK234" s="14"/>
      <c r="OL234" s="14"/>
      <c r="OM234" s="14"/>
      <c r="ON234" s="14"/>
      <c r="OO234" s="14"/>
      <c r="OP234" s="14"/>
      <c r="OQ234" s="14"/>
      <c r="OR234" s="14"/>
      <c r="OS234" s="14"/>
      <c r="OT234" s="14"/>
      <c r="OU234" s="14"/>
      <c r="OV234" s="14"/>
      <c r="OW234" s="14"/>
      <c r="OX234" s="14"/>
      <c r="OY234" s="14"/>
      <c r="OZ234" s="14"/>
      <c r="PA234" s="14"/>
      <c r="PB234" s="14"/>
      <c r="PC234" s="14"/>
      <c r="PD234" s="14"/>
      <c r="PE234" s="14"/>
      <c r="PF234" s="14"/>
      <c r="PG234" s="14"/>
      <c r="PH234" s="14"/>
      <c r="PI234" s="14"/>
      <c r="PJ234" s="14"/>
      <c r="PK234" s="14"/>
      <c r="PL234" s="14"/>
      <c r="PM234" s="14"/>
      <c r="PN234" s="14"/>
      <c r="PO234" s="14"/>
      <c r="PP234" s="14"/>
      <c r="PQ234" s="14"/>
      <c r="PR234" s="14"/>
      <c r="PS234" s="14"/>
      <c r="PT234" s="14"/>
      <c r="PU234" s="14"/>
      <c r="PV234" s="14"/>
      <c r="PW234" s="14"/>
      <c r="PX234" s="14"/>
      <c r="PY234" s="14"/>
      <c r="PZ234" s="14"/>
      <c r="QA234" s="14"/>
      <c r="QB234" s="14"/>
      <c r="QC234" s="14"/>
      <c r="QD234" s="14"/>
      <c r="QE234" s="14"/>
      <c r="QF234" s="14"/>
      <c r="QG234" s="14"/>
      <c r="QH234" s="14"/>
      <c r="QI234" s="14"/>
      <c r="QJ234" s="14"/>
      <c r="QK234" s="14"/>
      <c r="QL234" s="14"/>
      <c r="QM234" s="14"/>
      <c r="QN234" s="14"/>
      <c r="QO234" s="14"/>
      <c r="QP234" s="14"/>
      <c r="QQ234" s="14"/>
      <c r="QR234" s="14"/>
      <c r="QS234" s="14"/>
      <c r="QT234" s="14"/>
      <c r="QU234" s="14"/>
      <c r="QV234" s="14"/>
      <c r="QW234" s="14"/>
      <c r="QX234" s="14"/>
      <c r="QY234" s="14"/>
      <c r="QZ234" s="14"/>
      <c r="RA234" s="14"/>
      <c r="RB234" s="14"/>
      <c r="RC234" s="14"/>
      <c r="RD234" s="14"/>
      <c r="RE234" s="14"/>
      <c r="RF234" s="14"/>
      <c r="RG234" s="14"/>
      <c r="RH234" s="14"/>
      <c r="RI234" s="14"/>
      <c r="RJ234" s="14"/>
      <c r="RK234" s="14"/>
      <c r="RL234" s="14"/>
      <c r="RM234" s="14"/>
      <c r="RN234" s="14"/>
      <c r="RO234" s="14"/>
      <c r="RP234" s="14"/>
      <c r="RQ234" s="14"/>
      <c r="RR234" s="14"/>
      <c r="RS234" s="14"/>
      <c r="RT234" s="14"/>
      <c r="RU234" s="14"/>
      <c r="RV234" s="14"/>
      <c r="RW234" s="14"/>
      <c r="RX234" s="14"/>
      <c r="RY234" s="14"/>
      <c r="RZ234" s="14"/>
      <c r="SA234" s="14"/>
      <c r="SB234" s="14"/>
      <c r="SC234" s="14"/>
      <c r="SD234" s="14"/>
      <c r="SE234" s="14"/>
      <c r="SF234" s="14"/>
      <c r="SG234" s="14"/>
      <c r="SH234" s="14"/>
      <c r="SI234" s="14"/>
      <c r="SJ234" s="14"/>
      <c r="SK234" s="14"/>
      <c r="SL234" s="14"/>
      <c r="SM234" s="14"/>
      <c r="SN234" s="14"/>
      <c r="SO234" s="14"/>
      <c r="SP234" s="14"/>
      <c r="SQ234" s="14"/>
      <c r="SR234" s="14"/>
    </row>
    <row r="235" spans="1:512" s="262" customFormat="1" ht="32.25" customHeight="1" x14ac:dyDescent="0.25">
      <c r="A235" s="1617" t="s">
        <v>1745</v>
      </c>
      <c r="B235" s="1307" t="s">
        <v>1746</v>
      </c>
      <c r="C235" s="1307" t="s">
        <v>1747</v>
      </c>
      <c r="D235" s="264" t="s">
        <v>1748</v>
      </c>
      <c r="E235" s="263">
        <v>44106</v>
      </c>
      <c r="F235" s="1307" t="s">
        <v>1406</v>
      </c>
      <c r="IW235" s="14"/>
      <c r="IX235" s="14"/>
      <c r="IY235" s="14"/>
      <c r="IZ235" s="14"/>
      <c r="JA235" s="14"/>
      <c r="JB235" s="14"/>
      <c r="JC235" s="14"/>
      <c r="JD235" s="14"/>
      <c r="JE235" s="14"/>
      <c r="JF235" s="14"/>
      <c r="JG235" s="14"/>
      <c r="JH235" s="14"/>
      <c r="JI235" s="14"/>
      <c r="JJ235" s="14"/>
      <c r="JK235" s="14"/>
      <c r="JL235" s="14"/>
      <c r="JM235" s="14"/>
      <c r="JN235" s="14"/>
      <c r="JO235" s="14"/>
      <c r="JP235" s="14"/>
      <c r="JQ235" s="14"/>
      <c r="JR235" s="14"/>
      <c r="JS235" s="14"/>
      <c r="JT235" s="14"/>
      <c r="JU235" s="14"/>
      <c r="JV235" s="14"/>
      <c r="JW235" s="14"/>
      <c r="JX235" s="14"/>
      <c r="JY235" s="14"/>
      <c r="JZ235" s="14"/>
      <c r="KA235" s="14"/>
      <c r="KB235" s="14"/>
      <c r="KC235" s="14"/>
      <c r="KD235" s="14"/>
      <c r="KE235" s="14"/>
      <c r="KF235" s="14"/>
      <c r="KG235" s="14"/>
      <c r="KH235" s="14"/>
      <c r="KI235" s="14"/>
      <c r="KJ235" s="14"/>
      <c r="KK235" s="14"/>
      <c r="KL235" s="14"/>
      <c r="KM235" s="14"/>
      <c r="KN235" s="14"/>
      <c r="KO235" s="14"/>
      <c r="KP235" s="14"/>
      <c r="KQ235" s="14"/>
      <c r="KR235" s="14"/>
      <c r="KS235" s="14"/>
      <c r="KT235" s="14"/>
      <c r="KU235" s="14"/>
      <c r="KV235" s="14"/>
      <c r="KW235" s="14"/>
      <c r="KX235" s="14"/>
      <c r="KY235" s="14"/>
      <c r="KZ235" s="14"/>
      <c r="LA235" s="14"/>
      <c r="LB235" s="14"/>
      <c r="LC235" s="14"/>
      <c r="LD235" s="14"/>
      <c r="LE235" s="14"/>
      <c r="LF235" s="14"/>
      <c r="LG235" s="14"/>
      <c r="LH235" s="14"/>
      <c r="LI235" s="14"/>
      <c r="LJ235" s="14"/>
      <c r="LK235" s="14"/>
      <c r="LL235" s="14"/>
      <c r="LM235" s="14"/>
      <c r="LN235" s="14"/>
      <c r="LO235" s="14"/>
      <c r="LP235" s="14"/>
      <c r="LQ235" s="14"/>
      <c r="LR235" s="14"/>
      <c r="LS235" s="14"/>
      <c r="LT235" s="14"/>
      <c r="LU235" s="14"/>
      <c r="LV235" s="14"/>
      <c r="LW235" s="14"/>
      <c r="LX235" s="14"/>
      <c r="LY235" s="14"/>
      <c r="LZ235" s="14"/>
      <c r="MA235" s="14"/>
      <c r="MB235" s="14"/>
      <c r="MC235" s="14"/>
      <c r="MD235" s="14"/>
      <c r="ME235" s="14"/>
      <c r="MF235" s="14"/>
      <c r="MG235" s="14"/>
      <c r="MH235" s="14"/>
      <c r="MI235" s="14"/>
      <c r="MJ235" s="14"/>
      <c r="MK235" s="14"/>
      <c r="ML235" s="14"/>
      <c r="MM235" s="14"/>
      <c r="MN235" s="14"/>
      <c r="MO235" s="14"/>
      <c r="MP235" s="14"/>
      <c r="MQ235" s="14"/>
      <c r="MR235" s="14"/>
      <c r="MS235" s="14"/>
      <c r="MT235" s="14"/>
      <c r="MU235" s="14"/>
      <c r="MV235" s="14"/>
      <c r="MW235" s="14"/>
      <c r="MX235" s="14"/>
      <c r="MY235" s="14"/>
      <c r="MZ235" s="14"/>
      <c r="NA235" s="14"/>
      <c r="NB235" s="14"/>
      <c r="NC235" s="14"/>
      <c r="ND235" s="14"/>
      <c r="NE235" s="14"/>
      <c r="NF235" s="14"/>
      <c r="NG235" s="14"/>
      <c r="NH235" s="14"/>
      <c r="NI235" s="14"/>
      <c r="NJ235" s="14"/>
      <c r="NK235" s="14"/>
      <c r="NL235" s="14"/>
      <c r="NM235" s="14"/>
      <c r="NN235" s="14"/>
      <c r="NO235" s="14"/>
      <c r="NP235" s="14"/>
      <c r="NQ235" s="14"/>
      <c r="NR235" s="14"/>
      <c r="NS235" s="14"/>
      <c r="NT235" s="14"/>
      <c r="NU235" s="14"/>
      <c r="NV235" s="14"/>
      <c r="NW235" s="14"/>
      <c r="NX235" s="14"/>
      <c r="NY235" s="14"/>
      <c r="NZ235" s="14"/>
      <c r="OA235" s="14"/>
      <c r="OB235" s="14"/>
      <c r="OC235" s="14"/>
      <c r="OD235" s="14"/>
      <c r="OE235" s="14"/>
      <c r="OF235" s="14"/>
      <c r="OG235" s="14"/>
      <c r="OH235" s="14"/>
      <c r="OI235" s="14"/>
      <c r="OJ235" s="14"/>
      <c r="OK235" s="14"/>
      <c r="OL235" s="14"/>
      <c r="OM235" s="14"/>
      <c r="ON235" s="14"/>
      <c r="OO235" s="14"/>
      <c r="OP235" s="14"/>
      <c r="OQ235" s="14"/>
      <c r="OR235" s="14"/>
      <c r="OS235" s="14"/>
      <c r="OT235" s="14"/>
      <c r="OU235" s="14"/>
      <c r="OV235" s="14"/>
      <c r="OW235" s="14"/>
      <c r="OX235" s="14"/>
      <c r="OY235" s="14"/>
      <c r="OZ235" s="14"/>
      <c r="PA235" s="14"/>
      <c r="PB235" s="14"/>
      <c r="PC235" s="14"/>
      <c r="PD235" s="14"/>
      <c r="PE235" s="14"/>
      <c r="PF235" s="14"/>
      <c r="PG235" s="14"/>
      <c r="PH235" s="14"/>
      <c r="PI235" s="14"/>
      <c r="PJ235" s="14"/>
      <c r="PK235" s="14"/>
      <c r="PL235" s="14"/>
      <c r="PM235" s="14"/>
      <c r="PN235" s="14"/>
      <c r="PO235" s="14"/>
      <c r="PP235" s="14"/>
      <c r="PQ235" s="14"/>
      <c r="PR235" s="14"/>
      <c r="PS235" s="14"/>
      <c r="PT235" s="14"/>
      <c r="PU235" s="14"/>
      <c r="PV235" s="14"/>
      <c r="PW235" s="14"/>
      <c r="PX235" s="14"/>
      <c r="PY235" s="14"/>
      <c r="PZ235" s="14"/>
      <c r="QA235" s="14"/>
      <c r="QB235" s="14"/>
      <c r="QC235" s="14"/>
      <c r="QD235" s="14"/>
      <c r="QE235" s="14"/>
      <c r="QF235" s="14"/>
      <c r="QG235" s="14"/>
      <c r="QH235" s="14"/>
      <c r="QI235" s="14"/>
      <c r="QJ235" s="14"/>
      <c r="QK235" s="14"/>
      <c r="QL235" s="14"/>
      <c r="QM235" s="14"/>
      <c r="QN235" s="14"/>
      <c r="QO235" s="14"/>
      <c r="QP235" s="14"/>
      <c r="QQ235" s="14"/>
      <c r="QR235" s="14"/>
      <c r="QS235" s="14"/>
      <c r="QT235" s="14"/>
      <c r="QU235" s="14"/>
      <c r="QV235" s="14"/>
      <c r="QW235" s="14"/>
      <c r="QX235" s="14"/>
      <c r="QY235" s="14"/>
      <c r="QZ235" s="14"/>
      <c r="RA235" s="14"/>
      <c r="RB235" s="14"/>
      <c r="RC235" s="14"/>
      <c r="RD235" s="14"/>
      <c r="RE235" s="14"/>
      <c r="RF235" s="14"/>
      <c r="RG235" s="14"/>
      <c r="RH235" s="14"/>
      <c r="RI235" s="14"/>
      <c r="RJ235" s="14"/>
      <c r="RK235" s="14"/>
      <c r="RL235" s="14"/>
      <c r="RM235" s="14"/>
      <c r="RN235" s="14"/>
      <c r="RO235" s="14"/>
      <c r="RP235" s="14"/>
      <c r="RQ235" s="14"/>
      <c r="RR235" s="14"/>
      <c r="RS235" s="14"/>
      <c r="RT235" s="14"/>
      <c r="RU235" s="14"/>
      <c r="RV235" s="14"/>
      <c r="RW235" s="14"/>
      <c r="RX235" s="14"/>
      <c r="RY235" s="14"/>
      <c r="RZ235" s="14"/>
      <c r="SA235" s="14"/>
      <c r="SB235" s="14"/>
      <c r="SC235" s="14"/>
      <c r="SD235" s="14"/>
      <c r="SE235" s="14"/>
      <c r="SF235" s="14"/>
      <c r="SG235" s="14"/>
      <c r="SH235" s="14"/>
      <c r="SI235" s="14"/>
      <c r="SJ235" s="14"/>
      <c r="SK235" s="14"/>
      <c r="SL235" s="14"/>
      <c r="SM235" s="14"/>
      <c r="SN235" s="14"/>
      <c r="SO235" s="14"/>
      <c r="SP235" s="14"/>
      <c r="SQ235" s="14"/>
      <c r="SR235" s="14"/>
    </row>
    <row r="236" spans="1:512" s="262" customFormat="1" ht="32.25" customHeight="1" x14ac:dyDescent="0.25">
      <c r="A236" s="1617" t="s">
        <v>1749</v>
      </c>
      <c r="B236" s="1307" t="s">
        <v>1746</v>
      </c>
      <c r="C236" s="1307" t="s">
        <v>1747</v>
      </c>
      <c r="D236" s="264" t="s">
        <v>1750</v>
      </c>
      <c r="E236" s="263">
        <v>44440</v>
      </c>
      <c r="F236" s="1307" t="s">
        <v>1406</v>
      </c>
      <c r="IW236" s="14"/>
      <c r="IX236" s="14"/>
      <c r="IY236" s="14"/>
      <c r="IZ236" s="14"/>
      <c r="JA236" s="14"/>
      <c r="JB236" s="14"/>
      <c r="JC236" s="14"/>
      <c r="JD236" s="14"/>
      <c r="JE236" s="14"/>
      <c r="JF236" s="14"/>
      <c r="JG236" s="14"/>
      <c r="JH236" s="14"/>
      <c r="JI236" s="14"/>
      <c r="JJ236" s="14"/>
      <c r="JK236" s="14"/>
      <c r="JL236" s="14"/>
      <c r="JM236" s="14"/>
      <c r="JN236" s="14"/>
      <c r="JO236" s="14"/>
      <c r="JP236" s="14"/>
      <c r="JQ236" s="14"/>
      <c r="JR236" s="14"/>
      <c r="JS236" s="14"/>
      <c r="JT236" s="14"/>
      <c r="JU236" s="14"/>
      <c r="JV236" s="14"/>
      <c r="JW236" s="14"/>
      <c r="JX236" s="14"/>
      <c r="JY236" s="14"/>
      <c r="JZ236" s="14"/>
      <c r="KA236" s="14"/>
      <c r="KB236" s="14"/>
      <c r="KC236" s="14"/>
      <c r="KD236" s="14"/>
      <c r="KE236" s="14"/>
      <c r="KF236" s="14"/>
      <c r="KG236" s="14"/>
      <c r="KH236" s="14"/>
      <c r="KI236" s="14"/>
      <c r="KJ236" s="14"/>
      <c r="KK236" s="14"/>
      <c r="KL236" s="14"/>
      <c r="KM236" s="14"/>
      <c r="KN236" s="14"/>
      <c r="KO236" s="14"/>
      <c r="KP236" s="14"/>
      <c r="KQ236" s="14"/>
      <c r="KR236" s="14"/>
      <c r="KS236" s="14"/>
      <c r="KT236" s="14"/>
      <c r="KU236" s="14"/>
      <c r="KV236" s="14"/>
      <c r="KW236" s="14"/>
      <c r="KX236" s="14"/>
      <c r="KY236" s="14"/>
      <c r="KZ236" s="14"/>
      <c r="LA236" s="14"/>
      <c r="LB236" s="14"/>
      <c r="LC236" s="14"/>
      <c r="LD236" s="14"/>
      <c r="LE236" s="14"/>
      <c r="LF236" s="14"/>
      <c r="LG236" s="14"/>
      <c r="LH236" s="14"/>
      <c r="LI236" s="14"/>
      <c r="LJ236" s="14"/>
      <c r="LK236" s="14"/>
      <c r="LL236" s="14"/>
      <c r="LM236" s="14"/>
      <c r="LN236" s="14"/>
      <c r="LO236" s="14"/>
      <c r="LP236" s="14"/>
      <c r="LQ236" s="14"/>
      <c r="LR236" s="14"/>
      <c r="LS236" s="14"/>
      <c r="LT236" s="14"/>
      <c r="LU236" s="14"/>
      <c r="LV236" s="14"/>
      <c r="LW236" s="14"/>
      <c r="LX236" s="14"/>
      <c r="LY236" s="14"/>
      <c r="LZ236" s="14"/>
      <c r="MA236" s="14"/>
      <c r="MB236" s="14"/>
      <c r="MC236" s="14"/>
      <c r="MD236" s="14"/>
      <c r="ME236" s="14"/>
      <c r="MF236" s="14"/>
      <c r="MG236" s="14"/>
      <c r="MH236" s="14"/>
      <c r="MI236" s="14"/>
      <c r="MJ236" s="14"/>
      <c r="MK236" s="14"/>
      <c r="ML236" s="14"/>
      <c r="MM236" s="14"/>
      <c r="MN236" s="14"/>
      <c r="MO236" s="14"/>
      <c r="MP236" s="14"/>
      <c r="MQ236" s="14"/>
      <c r="MR236" s="14"/>
      <c r="MS236" s="14"/>
      <c r="MT236" s="14"/>
      <c r="MU236" s="14"/>
      <c r="MV236" s="14"/>
      <c r="MW236" s="14"/>
      <c r="MX236" s="14"/>
      <c r="MY236" s="14"/>
      <c r="MZ236" s="14"/>
      <c r="NA236" s="14"/>
      <c r="NB236" s="14"/>
      <c r="NC236" s="14"/>
      <c r="ND236" s="14"/>
      <c r="NE236" s="14"/>
      <c r="NF236" s="14"/>
      <c r="NG236" s="14"/>
      <c r="NH236" s="14"/>
      <c r="NI236" s="14"/>
      <c r="NJ236" s="14"/>
      <c r="NK236" s="14"/>
      <c r="NL236" s="14"/>
      <c r="NM236" s="14"/>
      <c r="NN236" s="14"/>
      <c r="NO236" s="14"/>
      <c r="NP236" s="14"/>
      <c r="NQ236" s="14"/>
      <c r="NR236" s="14"/>
      <c r="NS236" s="14"/>
      <c r="NT236" s="14"/>
      <c r="NU236" s="14"/>
      <c r="NV236" s="14"/>
      <c r="NW236" s="14"/>
      <c r="NX236" s="14"/>
      <c r="NY236" s="14"/>
      <c r="NZ236" s="14"/>
      <c r="OA236" s="14"/>
      <c r="OB236" s="14"/>
      <c r="OC236" s="14"/>
      <c r="OD236" s="14"/>
      <c r="OE236" s="14"/>
      <c r="OF236" s="14"/>
      <c r="OG236" s="14"/>
      <c r="OH236" s="14"/>
      <c r="OI236" s="14"/>
      <c r="OJ236" s="14"/>
      <c r="OK236" s="14"/>
      <c r="OL236" s="14"/>
      <c r="OM236" s="14"/>
      <c r="ON236" s="14"/>
      <c r="OO236" s="14"/>
      <c r="OP236" s="14"/>
      <c r="OQ236" s="14"/>
      <c r="OR236" s="14"/>
      <c r="OS236" s="14"/>
      <c r="OT236" s="14"/>
      <c r="OU236" s="14"/>
      <c r="OV236" s="14"/>
      <c r="OW236" s="14"/>
      <c r="OX236" s="14"/>
      <c r="OY236" s="14"/>
      <c r="OZ236" s="14"/>
      <c r="PA236" s="14"/>
      <c r="PB236" s="14"/>
      <c r="PC236" s="14"/>
      <c r="PD236" s="14"/>
      <c r="PE236" s="14"/>
      <c r="PF236" s="14"/>
      <c r="PG236" s="14"/>
      <c r="PH236" s="14"/>
      <c r="PI236" s="14"/>
      <c r="PJ236" s="14"/>
      <c r="PK236" s="14"/>
      <c r="PL236" s="14"/>
      <c r="PM236" s="14"/>
      <c r="PN236" s="14"/>
      <c r="PO236" s="14"/>
      <c r="PP236" s="14"/>
      <c r="PQ236" s="14"/>
      <c r="PR236" s="14"/>
      <c r="PS236" s="14"/>
      <c r="PT236" s="14"/>
      <c r="PU236" s="14"/>
      <c r="PV236" s="14"/>
      <c r="PW236" s="14"/>
      <c r="PX236" s="14"/>
      <c r="PY236" s="14"/>
      <c r="PZ236" s="14"/>
      <c r="QA236" s="14"/>
      <c r="QB236" s="14"/>
      <c r="QC236" s="14"/>
      <c r="QD236" s="14"/>
      <c r="QE236" s="14"/>
      <c r="QF236" s="14"/>
      <c r="QG236" s="14"/>
      <c r="QH236" s="14"/>
      <c r="QI236" s="14"/>
      <c r="QJ236" s="14"/>
      <c r="QK236" s="14"/>
      <c r="QL236" s="14"/>
      <c r="QM236" s="14"/>
      <c r="QN236" s="14"/>
      <c r="QO236" s="14"/>
      <c r="QP236" s="14"/>
      <c r="QQ236" s="14"/>
      <c r="QR236" s="14"/>
      <c r="QS236" s="14"/>
      <c r="QT236" s="14"/>
      <c r="QU236" s="14"/>
      <c r="QV236" s="14"/>
      <c r="QW236" s="14"/>
      <c r="QX236" s="14"/>
      <c r="QY236" s="14"/>
      <c r="QZ236" s="14"/>
      <c r="RA236" s="14"/>
      <c r="RB236" s="14"/>
      <c r="RC236" s="14"/>
      <c r="RD236" s="14"/>
      <c r="RE236" s="14"/>
      <c r="RF236" s="14"/>
      <c r="RG236" s="14"/>
      <c r="RH236" s="14"/>
      <c r="RI236" s="14"/>
      <c r="RJ236" s="14"/>
      <c r="RK236" s="14"/>
      <c r="RL236" s="14"/>
      <c r="RM236" s="14"/>
      <c r="RN236" s="14"/>
      <c r="RO236" s="14"/>
      <c r="RP236" s="14"/>
      <c r="RQ236" s="14"/>
      <c r="RR236" s="14"/>
      <c r="RS236" s="14"/>
      <c r="RT236" s="14"/>
      <c r="RU236" s="14"/>
      <c r="RV236" s="14"/>
      <c r="RW236" s="14"/>
      <c r="RX236" s="14"/>
      <c r="RY236" s="14"/>
      <c r="RZ236" s="14"/>
      <c r="SA236" s="14"/>
      <c r="SB236" s="14"/>
      <c r="SC236" s="14"/>
      <c r="SD236" s="14"/>
      <c r="SE236" s="14"/>
      <c r="SF236" s="14"/>
      <c r="SG236" s="14"/>
      <c r="SH236" s="14"/>
      <c r="SI236" s="14"/>
      <c r="SJ236" s="14"/>
      <c r="SK236" s="14"/>
      <c r="SL236" s="14"/>
      <c r="SM236" s="14"/>
      <c r="SN236" s="14"/>
      <c r="SO236" s="14"/>
      <c r="SP236" s="14"/>
      <c r="SQ236" s="14"/>
      <c r="SR236" s="14"/>
    </row>
    <row r="237" spans="1:512" s="262" customFormat="1" ht="32.25" customHeight="1" x14ac:dyDescent="0.25">
      <c r="A237" s="1617" t="s">
        <v>1749</v>
      </c>
      <c r="B237" s="1307" t="s">
        <v>1746</v>
      </c>
      <c r="C237" s="1307" t="s">
        <v>1747</v>
      </c>
      <c r="D237" s="264" t="s">
        <v>1751</v>
      </c>
      <c r="E237" s="263">
        <v>44866</v>
      </c>
      <c r="F237" s="1307" t="s">
        <v>1406</v>
      </c>
      <c r="IW237" s="14"/>
      <c r="IX237" s="14"/>
      <c r="IY237" s="14"/>
      <c r="IZ237" s="14"/>
      <c r="JA237" s="14"/>
      <c r="JB237" s="14"/>
      <c r="JC237" s="14"/>
      <c r="JD237" s="14"/>
      <c r="JE237" s="14"/>
      <c r="JF237" s="14"/>
      <c r="JG237" s="14"/>
      <c r="JH237" s="14"/>
      <c r="JI237" s="14"/>
      <c r="JJ237" s="14"/>
      <c r="JK237" s="14"/>
      <c r="JL237" s="14"/>
      <c r="JM237" s="14"/>
      <c r="JN237" s="14"/>
      <c r="JO237" s="14"/>
      <c r="JP237" s="14"/>
      <c r="JQ237" s="14"/>
      <c r="JR237" s="14"/>
      <c r="JS237" s="14"/>
      <c r="JT237" s="14"/>
      <c r="JU237" s="14"/>
      <c r="JV237" s="14"/>
      <c r="JW237" s="14"/>
      <c r="JX237" s="14"/>
      <c r="JY237" s="14"/>
      <c r="JZ237" s="14"/>
      <c r="KA237" s="14"/>
      <c r="KB237" s="14"/>
      <c r="KC237" s="14"/>
      <c r="KD237" s="14"/>
      <c r="KE237" s="14"/>
      <c r="KF237" s="14"/>
      <c r="KG237" s="14"/>
      <c r="KH237" s="14"/>
      <c r="KI237" s="14"/>
      <c r="KJ237" s="14"/>
      <c r="KK237" s="14"/>
      <c r="KL237" s="14"/>
      <c r="KM237" s="14"/>
      <c r="KN237" s="14"/>
      <c r="KO237" s="14"/>
      <c r="KP237" s="14"/>
      <c r="KQ237" s="14"/>
      <c r="KR237" s="14"/>
      <c r="KS237" s="14"/>
      <c r="KT237" s="14"/>
      <c r="KU237" s="14"/>
      <c r="KV237" s="14"/>
      <c r="KW237" s="14"/>
      <c r="KX237" s="14"/>
      <c r="KY237" s="14"/>
      <c r="KZ237" s="14"/>
      <c r="LA237" s="14"/>
      <c r="LB237" s="14"/>
      <c r="LC237" s="14"/>
      <c r="LD237" s="14"/>
      <c r="LE237" s="14"/>
      <c r="LF237" s="14"/>
      <c r="LG237" s="14"/>
      <c r="LH237" s="14"/>
      <c r="LI237" s="14"/>
      <c r="LJ237" s="14"/>
      <c r="LK237" s="14"/>
      <c r="LL237" s="14"/>
      <c r="LM237" s="14"/>
      <c r="LN237" s="14"/>
      <c r="LO237" s="14"/>
      <c r="LP237" s="14"/>
      <c r="LQ237" s="14"/>
      <c r="LR237" s="14"/>
      <c r="LS237" s="14"/>
      <c r="LT237" s="14"/>
      <c r="LU237" s="14"/>
      <c r="LV237" s="14"/>
      <c r="LW237" s="14"/>
      <c r="LX237" s="14"/>
      <c r="LY237" s="14"/>
      <c r="LZ237" s="14"/>
      <c r="MA237" s="14"/>
      <c r="MB237" s="14"/>
      <c r="MC237" s="14"/>
      <c r="MD237" s="14"/>
      <c r="ME237" s="14"/>
      <c r="MF237" s="14"/>
      <c r="MG237" s="14"/>
      <c r="MH237" s="14"/>
      <c r="MI237" s="14"/>
      <c r="MJ237" s="14"/>
      <c r="MK237" s="14"/>
      <c r="ML237" s="14"/>
      <c r="MM237" s="14"/>
      <c r="MN237" s="14"/>
      <c r="MO237" s="14"/>
      <c r="MP237" s="14"/>
      <c r="MQ237" s="14"/>
      <c r="MR237" s="14"/>
      <c r="MS237" s="14"/>
      <c r="MT237" s="14"/>
      <c r="MU237" s="14"/>
      <c r="MV237" s="14"/>
      <c r="MW237" s="14"/>
      <c r="MX237" s="14"/>
      <c r="MY237" s="14"/>
      <c r="MZ237" s="14"/>
      <c r="NA237" s="14"/>
      <c r="NB237" s="14"/>
      <c r="NC237" s="14"/>
      <c r="ND237" s="14"/>
      <c r="NE237" s="14"/>
      <c r="NF237" s="14"/>
      <c r="NG237" s="14"/>
      <c r="NH237" s="14"/>
      <c r="NI237" s="14"/>
      <c r="NJ237" s="14"/>
      <c r="NK237" s="14"/>
      <c r="NL237" s="14"/>
      <c r="NM237" s="14"/>
      <c r="NN237" s="14"/>
      <c r="NO237" s="14"/>
      <c r="NP237" s="14"/>
      <c r="NQ237" s="14"/>
      <c r="NR237" s="14"/>
      <c r="NS237" s="14"/>
      <c r="NT237" s="14"/>
      <c r="NU237" s="14"/>
      <c r="NV237" s="14"/>
      <c r="NW237" s="14"/>
      <c r="NX237" s="14"/>
      <c r="NY237" s="14"/>
      <c r="NZ237" s="14"/>
      <c r="OA237" s="14"/>
      <c r="OB237" s="14"/>
      <c r="OC237" s="14"/>
      <c r="OD237" s="14"/>
      <c r="OE237" s="14"/>
      <c r="OF237" s="14"/>
      <c r="OG237" s="14"/>
      <c r="OH237" s="14"/>
      <c r="OI237" s="14"/>
      <c r="OJ237" s="14"/>
      <c r="OK237" s="14"/>
      <c r="OL237" s="14"/>
      <c r="OM237" s="14"/>
      <c r="ON237" s="14"/>
      <c r="OO237" s="14"/>
      <c r="OP237" s="14"/>
      <c r="OQ237" s="14"/>
      <c r="OR237" s="14"/>
      <c r="OS237" s="14"/>
      <c r="OT237" s="14"/>
      <c r="OU237" s="14"/>
      <c r="OV237" s="14"/>
      <c r="OW237" s="14"/>
      <c r="OX237" s="14"/>
      <c r="OY237" s="14"/>
      <c r="OZ237" s="14"/>
      <c r="PA237" s="14"/>
      <c r="PB237" s="14"/>
      <c r="PC237" s="14"/>
      <c r="PD237" s="14"/>
      <c r="PE237" s="14"/>
      <c r="PF237" s="14"/>
      <c r="PG237" s="14"/>
      <c r="PH237" s="14"/>
      <c r="PI237" s="14"/>
      <c r="PJ237" s="14"/>
      <c r="PK237" s="14"/>
      <c r="PL237" s="14"/>
      <c r="PM237" s="14"/>
      <c r="PN237" s="14"/>
      <c r="PO237" s="14"/>
      <c r="PP237" s="14"/>
      <c r="PQ237" s="14"/>
      <c r="PR237" s="14"/>
      <c r="PS237" s="14"/>
      <c r="PT237" s="14"/>
      <c r="PU237" s="14"/>
      <c r="PV237" s="14"/>
      <c r="PW237" s="14"/>
      <c r="PX237" s="14"/>
      <c r="PY237" s="14"/>
      <c r="PZ237" s="14"/>
      <c r="QA237" s="14"/>
      <c r="QB237" s="14"/>
      <c r="QC237" s="14"/>
      <c r="QD237" s="14"/>
      <c r="QE237" s="14"/>
      <c r="QF237" s="14"/>
      <c r="QG237" s="14"/>
      <c r="QH237" s="14"/>
      <c r="QI237" s="14"/>
      <c r="QJ237" s="14"/>
      <c r="QK237" s="14"/>
      <c r="QL237" s="14"/>
      <c r="QM237" s="14"/>
      <c r="QN237" s="14"/>
      <c r="QO237" s="14"/>
      <c r="QP237" s="14"/>
      <c r="QQ237" s="14"/>
      <c r="QR237" s="14"/>
      <c r="QS237" s="14"/>
      <c r="QT237" s="14"/>
      <c r="QU237" s="14"/>
      <c r="QV237" s="14"/>
      <c r="QW237" s="14"/>
      <c r="QX237" s="14"/>
      <c r="QY237" s="14"/>
      <c r="QZ237" s="14"/>
      <c r="RA237" s="14"/>
      <c r="RB237" s="14"/>
      <c r="RC237" s="14"/>
      <c r="RD237" s="14"/>
      <c r="RE237" s="14"/>
      <c r="RF237" s="14"/>
      <c r="RG237" s="14"/>
      <c r="RH237" s="14"/>
      <c r="RI237" s="14"/>
      <c r="RJ237" s="14"/>
      <c r="RK237" s="14"/>
      <c r="RL237" s="14"/>
      <c r="RM237" s="14"/>
      <c r="RN237" s="14"/>
      <c r="RO237" s="14"/>
      <c r="RP237" s="14"/>
      <c r="RQ237" s="14"/>
      <c r="RR237" s="14"/>
      <c r="RS237" s="14"/>
      <c r="RT237" s="14"/>
      <c r="RU237" s="14"/>
      <c r="RV237" s="14"/>
      <c r="RW237" s="14"/>
      <c r="RX237" s="14"/>
      <c r="RY237" s="14"/>
      <c r="RZ237" s="14"/>
      <c r="SA237" s="14"/>
      <c r="SB237" s="14"/>
      <c r="SC237" s="14"/>
      <c r="SD237" s="14"/>
      <c r="SE237" s="14"/>
      <c r="SF237" s="14"/>
      <c r="SG237" s="14"/>
      <c r="SH237" s="14"/>
      <c r="SI237" s="14"/>
      <c r="SJ237" s="14"/>
      <c r="SK237" s="14"/>
      <c r="SL237" s="14"/>
      <c r="SM237" s="14"/>
      <c r="SN237" s="14"/>
      <c r="SO237" s="14"/>
      <c r="SP237" s="14"/>
      <c r="SQ237" s="14"/>
      <c r="SR237" s="14"/>
    </row>
    <row r="238" spans="1:512" s="262" customFormat="1" ht="32.25" customHeight="1" x14ac:dyDescent="0.25">
      <c r="A238" s="1617" t="s">
        <v>1749</v>
      </c>
      <c r="B238" s="1307" t="s">
        <v>1746</v>
      </c>
      <c r="C238" s="1307" t="s">
        <v>1747</v>
      </c>
      <c r="D238" s="264" t="s">
        <v>1752</v>
      </c>
      <c r="E238" s="263">
        <v>45231</v>
      </c>
      <c r="F238" s="1307" t="s">
        <v>1406</v>
      </c>
      <c r="IW238" s="14"/>
      <c r="IX238" s="14"/>
      <c r="IY238" s="14"/>
      <c r="IZ238" s="14"/>
      <c r="JA238" s="14"/>
      <c r="JB238" s="14"/>
      <c r="JC238" s="14"/>
      <c r="JD238" s="14"/>
      <c r="JE238" s="14"/>
      <c r="JF238" s="14"/>
      <c r="JG238" s="14"/>
      <c r="JH238" s="14"/>
      <c r="JI238" s="14"/>
      <c r="JJ238" s="14"/>
      <c r="JK238" s="14"/>
      <c r="JL238" s="14"/>
      <c r="JM238" s="14"/>
      <c r="JN238" s="14"/>
      <c r="JO238" s="14"/>
      <c r="JP238" s="14"/>
      <c r="JQ238" s="14"/>
      <c r="JR238" s="14"/>
      <c r="JS238" s="14"/>
      <c r="JT238" s="14"/>
      <c r="JU238" s="14"/>
      <c r="JV238" s="14"/>
      <c r="JW238" s="14"/>
      <c r="JX238" s="14"/>
      <c r="JY238" s="14"/>
      <c r="JZ238" s="14"/>
      <c r="KA238" s="14"/>
      <c r="KB238" s="14"/>
      <c r="KC238" s="14"/>
      <c r="KD238" s="14"/>
      <c r="KE238" s="14"/>
      <c r="KF238" s="14"/>
      <c r="KG238" s="14"/>
      <c r="KH238" s="14"/>
      <c r="KI238" s="14"/>
      <c r="KJ238" s="14"/>
      <c r="KK238" s="14"/>
      <c r="KL238" s="14"/>
      <c r="KM238" s="14"/>
      <c r="KN238" s="14"/>
      <c r="KO238" s="14"/>
      <c r="KP238" s="14"/>
      <c r="KQ238" s="14"/>
      <c r="KR238" s="14"/>
      <c r="KS238" s="14"/>
      <c r="KT238" s="14"/>
      <c r="KU238" s="14"/>
      <c r="KV238" s="14"/>
      <c r="KW238" s="14"/>
      <c r="KX238" s="14"/>
      <c r="KY238" s="14"/>
      <c r="KZ238" s="14"/>
      <c r="LA238" s="14"/>
      <c r="LB238" s="14"/>
      <c r="LC238" s="14"/>
      <c r="LD238" s="14"/>
      <c r="LE238" s="14"/>
      <c r="LF238" s="14"/>
      <c r="LG238" s="14"/>
      <c r="LH238" s="14"/>
      <c r="LI238" s="14"/>
      <c r="LJ238" s="14"/>
      <c r="LK238" s="14"/>
      <c r="LL238" s="14"/>
      <c r="LM238" s="14"/>
      <c r="LN238" s="14"/>
      <c r="LO238" s="14"/>
      <c r="LP238" s="14"/>
      <c r="LQ238" s="14"/>
      <c r="LR238" s="14"/>
      <c r="LS238" s="14"/>
      <c r="LT238" s="14"/>
      <c r="LU238" s="14"/>
      <c r="LV238" s="14"/>
      <c r="LW238" s="14"/>
      <c r="LX238" s="14"/>
      <c r="LY238" s="14"/>
      <c r="LZ238" s="14"/>
      <c r="MA238" s="14"/>
      <c r="MB238" s="14"/>
      <c r="MC238" s="14"/>
      <c r="MD238" s="14"/>
      <c r="ME238" s="14"/>
      <c r="MF238" s="14"/>
      <c r="MG238" s="14"/>
      <c r="MH238" s="14"/>
      <c r="MI238" s="14"/>
      <c r="MJ238" s="14"/>
      <c r="MK238" s="14"/>
      <c r="ML238" s="14"/>
      <c r="MM238" s="14"/>
      <c r="MN238" s="14"/>
      <c r="MO238" s="14"/>
      <c r="MP238" s="14"/>
      <c r="MQ238" s="14"/>
      <c r="MR238" s="14"/>
      <c r="MS238" s="14"/>
      <c r="MT238" s="14"/>
      <c r="MU238" s="14"/>
      <c r="MV238" s="14"/>
      <c r="MW238" s="14"/>
      <c r="MX238" s="14"/>
      <c r="MY238" s="14"/>
      <c r="MZ238" s="14"/>
      <c r="NA238" s="14"/>
      <c r="NB238" s="14"/>
      <c r="NC238" s="14"/>
      <c r="ND238" s="14"/>
      <c r="NE238" s="14"/>
      <c r="NF238" s="14"/>
      <c r="NG238" s="14"/>
      <c r="NH238" s="14"/>
      <c r="NI238" s="14"/>
      <c r="NJ238" s="14"/>
      <c r="NK238" s="14"/>
      <c r="NL238" s="14"/>
      <c r="NM238" s="14"/>
      <c r="NN238" s="14"/>
      <c r="NO238" s="14"/>
      <c r="NP238" s="14"/>
      <c r="NQ238" s="14"/>
      <c r="NR238" s="14"/>
      <c r="NS238" s="14"/>
      <c r="NT238" s="14"/>
      <c r="NU238" s="14"/>
      <c r="NV238" s="14"/>
      <c r="NW238" s="14"/>
      <c r="NX238" s="14"/>
      <c r="NY238" s="14"/>
      <c r="NZ238" s="14"/>
      <c r="OA238" s="14"/>
      <c r="OB238" s="14"/>
      <c r="OC238" s="14"/>
      <c r="OD238" s="14"/>
      <c r="OE238" s="14"/>
      <c r="OF238" s="14"/>
      <c r="OG238" s="14"/>
      <c r="OH238" s="14"/>
      <c r="OI238" s="14"/>
      <c r="OJ238" s="14"/>
      <c r="OK238" s="14"/>
      <c r="OL238" s="14"/>
      <c r="OM238" s="14"/>
      <c r="ON238" s="14"/>
      <c r="OO238" s="14"/>
      <c r="OP238" s="14"/>
      <c r="OQ238" s="14"/>
      <c r="OR238" s="14"/>
      <c r="OS238" s="14"/>
      <c r="OT238" s="14"/>
      <c r="OU238" s="14"/>
      <c r="OV238" s="14"/>
      <c r="OW238" s="14"/>
      <c r="OX238" s="14"/>
      <c r="OY238" s="14"/>
      <c r="OZ238" s="14"/>
      <c r="PA238" s="14"/>
      <c r="PB238" s="14"/>
      <c r="PC238" s="14"/>
      <c r="PD238" s="14"/>
      <c r="PE238" s="14"/>
      <c r="PF238" s="14"/>
      <c r="PG238" s="14"/>
      <c r="PH238" s="14"/>
      <c r="PI238" s="14"/>
      <c r="PJ238" s="14"/>
      <c r="PK238" s="14"/>
      <c r="PL238" s="14"/>
      <c r="PM238" s="14"/>
      <c r="PN238" s="14"/>
      <c r="PO238" s="14"/>
      <c r="PP238" s="14"/>
      <c r="PQ238" s="14"/>
      <c r="PR238" s="14"/>
      <c r="PS238" s="14"/>
      <c r="PT238" s="14"/>
      <c r="PU238" s="14"/>
      <c r="PV238" s="14"/>
      <c r="PW238" s="14"/>
      <c r="PX238" s="14"/>
      <c r="PY238" s="14"/>
      <c r="PZ238" s="14"/>
      <c r="QA238" s="14"/>
      <c r="QB238" s="14"/>
      <c r="QC238" s="14"/>
      <c r="QD238" s="14"/>
      <c r="QE238" s="14"/>
      <c r="QF238" s="14"/>
      <c r="QG238" s="14"/>
      <c r="QH238" s="14"/>
      <c r="QI238" s="14"/>
      <c r="QJ238" s="14"/>
      <c r="QK238" s="14"/>
      <c r="QL238" s="14"/>
      <c r="QM238" s="14"/>
      <c r="QN238" s="14"/>
      <c r="QO238" s="14"/>
      <c r="QP238" s="14"/>
      <c r="QQ238" s="14"/>
      <c r="QR238" s="14"/>
      <c r="QS238" s="14"/>
      <c r="QT238" s="14"/>
      <c r="QU238" s="14"/>
      <c r="QV238" s="14"/>
      <c r="QW238" s="14"/>
      <c r="QX238" s="14"/>
      <c r="QY238" s="14"/>
      <c r="QZ238" s="14"/>
      <c r="RA238" s="14"/>
      <c r="RB238" s="14"/>
      <c r="RC238" s="14"/>
      <c r="RD238" s="14"/>
      <c r="RE238" s="14"/>
      <c r="RF238" s="14"/>
      <c r="RG238" s="14"/>
      <c r="RH238" s="14"/>
      <c r="RI238" s="14"/>
      <c r="RJ238" s="14"/>
      <c r="RK238" s="14"/>
      <c r="RL238" s="14"/>
      <c r="RM238" s="14"/>
      <c r="RN238" s="14"/>
      <c r="RO238" s="14"/>
      <c r="RP238" s="14"/>
      <c r="RQ238" s="14"/>
      <c r="RR238" s="14"/>
      <c r="RS238" s="14"/>
      <c r="RT238" s="14"/>
      <c r="RU238" s="14"/>
      <c r="RV238" s="14"/>
      <c r="RW238" s="14"/>
      <c r="RX238" s="14"/>
      <c r="RY238" s="14"/>
      <c r="RZ238" s="14"/>
      <c r="SA238" s="14"/>
      <c r="SB238" s="14"/>
      <c r="SC238" s="14"/>
      <c r="SD238" s="14"/>
      <c r="SE238" s="14"/>
      <c r="SF238" s="14"/>
      <c r="SG238" s="14"/>
      <c r="SH238" s="14"/>
      <c r="SI238" s="14"/>
      <c r="SJ238" s="14"/>
      <c r="SK238" s="14"/>
      <c r="SL238" s="14"/>
      <c r="SM238" s="14"/>
      <c r="SN238" s="14"/>
      <c r="SO238" s="14"/>
      <c r="SP238" s="14"/>
      <c r="SQ238" s="14"/>
      <c r="SR238" s="14"/>
    </row>
    <row r="239" spans="1:512" s="262" customFormat="1" ht="32.25" customHeight="1" x14ac:dyDescent="0.25">
      <c r="A239" s="1307" t="s">
        <v>756</v>
      </c>
      <c r="B239" s="1307" t="s">
        <v>757</v>
      </c>
      <c r="C239" s="1307" t="s">
        <v>758</v>
      </c>
      <c r="D239" s="264" t="s">
        <v>759</v>
      </c>
      <c r="E239" s="263">
        <v>44517</v>
      </c>
      <c r="F239" s="1307" t="s">
        <v>834</v>
      </c>
      <c r="IW239" s="14"/>
      <c r="IX239" s="14"/>
      <c r="IY239" s="14"/>
      <c r="IZ239" s="14"/>
      <c r="JA239" s="14"/>
      <c r="JB239" s="14"/>
      <c r="JC239" s="14"/>
      <c r="JD239" s="14"/>
      <c r="JE239" s="14"/>
      <c r="JF239" s="14"/>
      <c r="JG239" s="14"/>
      <c r="JH239" s="14"/>
      <c r="JI239" s="14"/>
      <c r="JJ239" s="14"/>
      <c r="JK239" s="14"/>
      <c r="JL239" s="14"/>
      <c r="JM239" s="14"/>
      <c r="JN239" s="14"/>
      <c r="JO239" s="14"/>
      <c r="JP239" s="14"/>
      <c r="JQ239" s="14"/>
      <c r="JR239" s="14"/>
      <c r="JS239" s="14"/>
      <c r="JT239" s="14"/>
      <c r="JU239" s="14"/>
      <c r="JV239" s="14"/>
      <c r="JW239" s="14"/>
      <c r="JX239" s="14"/>
      <c r="JY239" s="14"/>
      <c r="JZ239" s="14"/>
      <c r="KA239" s="14"/>
      <c r="KB239" s="14"/>
      <c r="KC239" s="14"/>
      <c r="KD239" s="14"/>
      <c r="KE239" s="14"/>
      <c r="KF239" s="14"/>
      <c r="KG239" s="14"/>
      <c r="KH239" s="14"/>
      <c r="KI239" s="14"/>
      <c r="KJ239" s="14"/>
      <c r="KK239" s="14"/>
      <c r="KL239" s="14"/>
      <c r="KM239" s="14"/>
      <c r="KN239" s="14"/>
      <c r="KO239" s="14"/>
      <c r="KP239" s="14"/>
      <c r="KQ239" s="14"/>
      <c r="KR239" s="14"/>
      <c r="KS239" s="14"/>
      <c r="KT239" s="14"/>
      <c r="KU239" s="14"/>
      <c r="KV239" s="14"/>
      <c r="KW239" s="14"/>
      <c r="KX239" s="14"/>
      <c r="KY239" s="14"/>
      <c r="KZ239" s="14"/>
      <c r="LA239" s="14"/>
      <c r="LB239" s="14"/>
      <c r="LC239" s="14"/>
      <c r="LD239" s="14"/>
      <c r="LE239" s="14"/>
      <c r="LF239" s="14"/>
      <c r="LG239" s="14"/>
      <c r="LH239" s="14"/>
      <c r="LI239" s="14"/>
      <c r="LJ239" s="14"/>
      <c r="LK239" s="14"/>
      <c r="LL239" s="14"/>
      <c r="LM239" s="14"/>
      <c r="LN239" s="14"/>
      <c r="LO239" s="14"/>
      <c r="LP239" s="14"/>
      <c r="LQ239" s="14"/>
      <c r="LR239" s="14"/>
      <c r="LS239" s="14"/>
      <c r="LT239" s="14"/>
      <c r="LU239" s="14"/>
      <c r="LV239" s="14"/>
      <c r="LW239" s="14"/>
      <c r="LX239" s="14"/>
      <c r="LY239" s="14"/>
      <c r="LZ239" s="14"/>
      <c r="MA239" s="14"/>
      <c r="MB239" s="14"/>
      <c r="MC239" s="14"/>
      <c r="MD239" s="14"/>
      <c r="ME239" s="14"/>
      <c r="MF239" s="14"/>
      <c r="MG239" s="14"/>
      <c r="MH239" s="14"/>
      <c r="MI239" s="14"/>
      <c r="MJ239" s="14"/>
      <c r="MK239" s="14"/>
      <c r="ML239" s="14"/>
      <c r="MM239" s="14"/>
      <c r="MN239" s="14"/>
      <c r="MO239" s="14"/>
      <c r="MP239" s="14"/>
      <c r="MQ239" s="14"/>
      <c r="MR239" s="14"/>
      <c r="MS239" s="14"/>
      <c r="MT239" s="14"/>
      <c r="MU239" s="14"/>
      <c r="MV239" s="14"/>
      <c r="MW239" s="14"/>
      <c r="MX239" s="14"/>
      <c r="MY239" s="14"/>
      <c r="MZ239" s="14"/>
      <c r="NA239" s="14"/>
      <c r="NB239" s="14"/>
      <c r="NC239" s="14"/>
      <c r="ND239" s="14"/>
      <c r="NE239" s="14"/>
      <c r="NF239" s="14"/>
      <c r="NG239" s="14"/>
      <c r="NH239" s="14"/>
      <c r="NI239" s="14"/>
      <c r="NJ239" s="14"/>
      <c r="NK239" s="14"/>
      <c r="NL239" s="14"/>
      <c r="NM239" s="14"/>
      <c r="NN239" s="14"/>
      <c r="NO239" s="14"/>
      <c r="NP239" s="14"/>
      <c r="NQ239" s="14"/>
      <c r="NR239" s="14"/>
      <c r="NS239" s="14"/>
      <c r="NT239" s="14"/>
      <c r="NU239" s="14"/>
      <c r="NV239" s="14"/>
      <c r="NW239" s="14"/>
      <c r="NX239" s="14"/>
      <c r="NY239" s="14"/>
      <c r="NZ239" s="14"/>
      <c r="OA239" s="14"/>
      <c r="OB239" s="14"/>
      <c r="OC239" s="14"/>
      <c r="OD239" s="14"/>
      <c r="OE239" s="14"/>
      <c r="OF239" s="14"/>
      <c r="OG239" s="14"/>
      <c r="OH239" s="14"/>
      <c r="OI239" s="14"/>
      <c r="OJ239" s="14"/>
      <c r="OK239" s="14"/>
      <c r="OL239" s="14"/>
      <c r="OM239" s="14"/>
      <c r="ON239" s="14"/>
      <c r="OO239" s="14"/>
      <c r="OP239" s="14"/>
      <c r="OQ239" s="14"/>
      <c r="OR239" s="14"/>
      <c r="OS239" s="14"/>
      <c r="OT239" s="14"/>
      <c r="OU239" s="14"/>
      <c r="OV239" s="14"/>
      <c r="OW239" s="14"/>
      <c r="OX239" s="14"/>
      <c r="OY239" s="14"/>
      <c r="OZ239" s="14"/>
      <c r="PA239" s="14"/>
      <c r="PB239" s="14"/>
      <c r="PC239" s="14"/>
      <c r="PD239" s="14"/>
      <c r="PE239" s="14"/>
      <c r="PF239" s="14"/>
      <c r="PG239" s="14"/>
      <c r="PH239" s="14"/>
      <c r="PI239" s="14"/>
      <c r="PJ239" s="14"/>
      <c r="PK239" s="14"/>
      <c r="PL239" s="14"/>
      <c r="PM239" s="14"/>
      <c r="PN239" s="14"/>
      <c r="PO239" s="14"/>
      <c r="PP239" s="14"/>
      <c r="PQ239" s="14"/>
      <c r="PR239" s="14"/>
      <c r="PS239" s="14"/>
      <c r="PT239" s="14"/>
      <c r="PU239" s="14"/>
      <c r="PV239" s="14"/>
      <c r="PW239" s="14"/>
      <c r="PX239" s="14"/>
      <c r="PY239" s="14"/>
      <c r="PZ239" s="14"/>
      <c r="QA239" s="14"/>
      <c r="QB239" s="14"/>
      <c r="QC239" s="14"/>
      <c r="QD239" s="14"/>
      <c r="QE239" s="14"/>
      <c r="QF239" s="14"/>
      <c r="QG239" s="14"/>
      <c r="QH239" s="14"/>
      <c r="QI239" s="14"/>
      <c r="QJ239" s="14"/>
      <c r="QK239" s="14"/>
      <c r="QL239" s="14"/>
      <c r="QM239" s="14"/>
      <c r="QN239" s="14"/>
      <c r="QO239" s="14"/>
      <c r="QP239" s="14"/>
      <c r="QQ239" s="14"/>
      <c r="QR239" s="14"/>
      <c r="QS239" s="14"/>
      <c r="QT239" s="14"/>
      <c r="QU239" s="14"/>
      <c r="QV239" s="14"/>
      <c r="QW239" s="14"/>
      <c r="QX239" s="14"/>
      <c r="QY239" s="14"/>
      <c r="QZ239" s="14"/>
      <c r="RA239" s="14"/>
      <c r="RB239" s="14"/>
      <c r="RC239" s="14"/>
      <c r="RD239" s="14"/>
      <c r="RE239" s="14"/>
      <c r="RF239" s="14"/>
      <c r="RG239" s="14"/>
      <c r="RH239" s="14"/>
      <c r="RI239" s="14"/>
      <c r="RJ239" s="14"/>
      <c r="RK239" s="14"/>
      <c r="RL239" s="14"/>
      <c r="RM239" s="14"/>
      <c r="RN239" s="14"/>
      <c r="RO239" s="14"/>
      <c r="RP239" s="14"/>
      <c r="RQ239" s="14"/>
      <c r="RR239" s="14"/>
      <c r="RS239" s="14"/>
      <c r="RT239" s="14"/>
      <c r="RU239" s="14"/>
      <c r="RV239" s="14"/>
      <c r="RW239" s="14"/>
      <c r="RX239" s="14"/>
      <c r="RY239" s="14"/>
      <c r="RZ239" s="14"/>
      <c r="SA239" s="14"/>
      <c r="SB239" s="14"/>
      <c r="SC239" s="14"/>
      <c r="SD239" s="14"/>
      <c r="SE239" s="14"/>
      <c r="SF239" s="14"/>
      <c r="SG239" s="14"/>
      <c r="SH239" s="14"/>
      <c r="SI239" s="14"/>
      <c r="SJ239" s="14"/>
      <c r="SK239" s="14"/>
      <c r="SL239" s="14"/>
      <c r="SM239" s="14"/>
      <c r="SN239" s="14"/>
      <c r="SO239" s="14"/>
      <c r="SP239" s="14"/>
      <c r="SQ239" s="14"/>
      <c r="SR239" s="14"/>
    </row>
    <row r="240" spans="1:512" s="262" customFormat="1" ht="32.25" customHeight="1" x14ac:dyDescent="0.25">
      <c r="A240" s="1617" t="s">
        <v>788</v>
      </c>
      <c r="B240" s="1307" t="s">
        <v>1654</v>
      </c>
      <c r="C240" s="1307" t="s">
        <v>789</v>
      </c>
      <c r="D240" s="264" t="s">
        <v>790</v>
      </c>
      <c r="E240" s="263">
        <v>45154</v>
      </c>
      <c r="F240" s="1307" t="s">
        <v>834</v>
      </c>
      <c r="IW240" s="14"/>
      <c r="IX240" s="14"/>
      <c r="IY240" s="14"/>
      <c r="IZ240" s="14"/>
      <c r="JA240" s="14"/>
      <c r="JB240" s="14"/>
      <c r="JC240" s="14"/>
      <c r="JD240" s="14"/>
      <c r="JE240" s="14"/>
      <c r="JF240" s="14"/>
      <c r="JG240" s="14"/>
      <c r="JH240" s="14"/>
      <c r="JI240" s="14"/>
      <c r="JJ240" s="14"/>
      <c r="JK240" s="14"/>
      <c r="JL240" s="14"/>
      <c r="JM240" s="14"/>
      <c r="JN240" s="14"/>
      <c r="JO240" s="14"/>
      <c r="JP240" s="14"/>
      <c r="JQ240" s="14"/>
      <c r="JR240" s="14"/>
      <c r="JS240" s="14"/>
      <c r="JT240" s="14"/>
      <c r="JU240" s="14"/>
      <c r="JV240" s="14"/>
      <c r="JW240" s="14"/>
      <c r="JX240" s="14"/>
      <c r="JY240" s="14"/>
      <c r="JZ240" s="14"/>
      <c r="KA240" s="14"/>
      <c r="KB240" s="14"/>
      <c r="KC240" s="14"/>
      <c r="KD240" s="14"/>
      <c r="KE240" s="14"/>
      <c r="KF240" s="14"/>
      <c r="KG240" s="14"/>
      <c r="KH240" s="14"/>
      <c r="KI240" s="14"/>
      <c r="KJ240" s="14"/>
      <c r="KK240" s="14"/>
      <c r="KL240" s="14"/>
      <c r="KM240" s="14"/>
      <c r="KN240" s="14"/>
      <c r="KO240" s="14"/>
      <c r="KP240" s="14"/>
      <c r="KQ240" s="14"/>
      <c r="KR240" s="14"/>
      <c r="KS240" s="14"/>
      <c r="KT240" s="14"/>
      <c r="KU240" s="14"/>
      <c r="KV240" s="14"/>
      <c r="KW240" s="14"/>
      <c r="KX240" s="14"/>
      <c r="KY240" s="14"/>
      <c r="KZ240" s="14"/>
      <c r="LA240" s="14"/>
      <c r="LB240" s="14"/>
      <c r="LC240" s="14"/>
      <c r="LD240" s="14"/>
      <c r="LE240" s="14"/>
      <c r="LF240" s="14"/>
      <c r="LG240" s="14"/>
      <c r="LH240" s="14"/>
      <c r="LI240" s="14"/>
      <c r="LJ240" s="14"/>
      <c r="LK240" s="14"/>
      <c r="LL240" s="14"/>
      <c r="LM240" s="14"/>
      <c r="LN240" s="14"/>
      <c r="LO240" s="14"/>
      <c r="LP240" s="14"/>
      <c r="LQ240" s="14"/>
      <c r="LR240" s="14"/>
      <c r="LS240" s="14"/>
      <c r="LT240" s="14"/>
      <c r="LU240" s="14"/>
      <c r="LV240" s="14"/>
      <c r="LW240" s="14"/>
      <c r="LX240" s="14"/>
      <c r="LY240" s="14"/>
      <c r="LZ240" s="14"/>
      <c r="MA240" s="14"/>
      <c r="MB240" s="14"/>
      <c r="MC240" s="14"/>
      <c r="MD240" s="14"/>
      <c r="ME240" s="14"/>
      <c r="MF240" s="14"/>
      <c r="MG240" s="14"/>
      <c r="MH240" s="14"/>
      <c r="MI240" s="14"/>
      <c r="MJ240" s="14"/>
      <c r="MK240" s="14"/>
      <c r="ML240" s="14"/>
      <c r="MM240" s="14"/>
      <c r="MN240" s="14"/>
      <c r="MO240" s="14"/>
      <c r="MP240" s="14"/>
      <c r="MQ240" s="14"/>
      <c r="MR240" s="14"/>
      <c r="MS240" s="14"/>
      <c r="MT240" s="14"/>
      <c r="MU240" s="14"/>
      <c r="MV240" s="14"/>
      <c r="MW240" s="14"/>
      <c r="MX240" s="14"/>
      <c r="MY240" s="14"/>
      <c r="MZ240" s="14"/>
      <c r="NA240" s="14"/>
      <c r="NB240" s="14"/>
      <c r="NC240" s="14"/>
      <c r="ND240" s="14"/>
      <c r="NE240" s="14"/>
      <c r="NF240" s="14"/>
      <c r="NG240" s="14"/>
      <c r="NH240" s="14"/>
      <c r="NI240" s="14"/>
      <c r="NJ240" s="14"/>
      <c r="NK240" s="14"/>
      <c r="NL240" s="14"/>
      <c r="NM240" s="14"/>
      <c r="NN240" s="14"/>
      <c r="NO240" s="14"/>
      <c r="NP240" s="14"/>
      <c r="NQ240" s="14"/>
      <c r="NR240" s="14"/>
      <c r="NS240" s="14"/>
      <c r="NT240" s="14"/>
      <c r="NU240" s="14"/>
      <c r="NV240" s="14"/>
      <c r="NW240" s="14"/>
      <c r="NX240" s="14"/>
      <c r="NY240" s="14"/>
      <c r="NZ240" s="14"/>
      <c r="OA240" s="14"/>
      <c r="OB240" s="14"/>
      <c r="OC240" s="14"/>
      <c r="OD240" s="14"/>
      <c r="OE240" s="14"/>
      <c r="OF240" s="14"/>
      <c r="OG240" s="14"/>
      <c r="OH240" s="14"/>
      <c r="OI240" s="14"/>
      <c r="OJ240" s="14"/>
      <c r="OK240" s="14"/>
      <c r="OL240" s="14"/>
      <c r="OM240" s="14"/>
      <c r="ON240" s="14"/>
      <c r="OO240" s="14"/>
      <c r="OP240" s="14"/>
      <c r="OQ240" s="14"/>
      <c r="OR240" s="14"/>
      <c r="OS240" s="14"/>
      <c r="OT240" s="14"/>
      <c r="OU240" s="14"/>
      <c r="OV240" s="14"/>
      <c r="OW240" s="14"/>
      <c r="OX240" s="14"/>
      <c r="OY240" s="14"/>
      <c r="OZ240" s="14"/>
      <c r="PA240" s="14"/>
      <c r="PB240" s="14"/>
      <c r="PC240" s="14"/>
      <c r="PD240" s="14"/>
      <c r="PE240" s="14"/>
      <c r="PF240" s="14"/>
      <c r="PG240" s="14"/>
      <c r="PH240" s="14"/>
      <c r="PI240" s="14"/>
      <c r="PJ240" s="14"/>
      <c r="PK240" s="14"/>
      <c r="PL240" s="14"/>
      <c r="PM240" s="14"/>
      <c r="PN240" s="14"/>
      <c r="PO240" s="14"/>
      <c r="PP240" s="14"/>
      <c r="PQ240" s="14"/>
      <c r="PR240" s="14"/>
      <c r="PS240" s="14"/>
      <c r="PT240" s="14"/>
      <c r="PU240" s="14"/>
      <c r="PV240" s="14"/>
      <c r="PW240" s="14"/>
      <c r="PX240" s="14"/>
      <c r="PY240" s="14"/>
      <c r="PZ240" s="14"/>
      <c r="QA240" s="14"/>
      <c r="QB240" s="14"/>
      <c r="QC240" s="14"/>
      <c r="QD240" s="14"/>
      <c r="QE240" s="14"/>
      <c r="QF240" s="14"/>
      <c r="QG240" s="14"/>
      <c r="QH240" s="14"/>
      <c r="QI240" s="14"/>
      <c r="QJ240" s="14"/>
      <c r="QK240" s="14"/>
      <c r="QL240" s="14"/>
      <c r="QM240" s="14"/>
      <c r="QN240" s="14"/>
      <c r="QO240" s="14"/>
      <c r="QP240" s="14"/>
      <c r="QQ240" s="14"/>
      <c r="QR240" s="14"/>
      <c r="QS240" s="14"/>
      <c r="QT240" s="14"/>
      <c r="QU240" s="14"/>
      <c r="QV240" s="14"/>
      <c r="QW240" s="14"/>
      <c r="QX240" s="14"/>
      <c r="QY240" s="14"/>
      <c r="QZ240" s="14"/>
      <c r="RA240" s="14"/>
      <c r="RB240" s="14"/>
      <c r="RC240" s="14"/>
      <c r="RD240" s="14"/>
      <c r="RE240" s="14"/>
      <c r="RF240" s="14"/>
      <c r="RG240" s="14"/>
      <c r="RH240" s="14"/>
      <c r="RI240" s="14"/>
      <c r="RJ240" s="14"/>
      <c r="RK240" s="14"/>
      <c r="RL240" s="14"/>
      <c r="RM240" s="14"/>
      <c r="RN240" s="14"/>
      <c r="RO240" s="14"/>
      <c r="RP240" s="14"/>
      <c r="RQ240" s="14"/>
      <c r="RR240" s="14"/>
      <c r="RS240" s="14"/>
      <c r="RT240" s="14"/>
      <c r="RU240" s="14"/>
      <c r="RV240" s="14"/>
      <c r="RW240" s="14"/>
      <c r="RX240" s="14"/>
      <c r="RY240" s="14"/>
      <c r="RZ240" s="14"/>
      <c r="SA240" s="14"/>
      <c r="SB240" s="14"/>
      <c r="SC240" s="14"/>
      <c r="SD240" s="14"/>
      <c r="SE240" s="14"/>
      <c r="SF240" s="14"/>
      <c r="SG240" s="14"/>
      <c r="SH240" s="14"/>
      <c r="SI240" s="14"/>
      <c r="SJ240" s="14"/>
      <c r="SK240" s="14"/>
      <c r="SL240" s="14"/>
      <c r="SM240" s="14"/>
      <c r="SN240" s="14"/>
      <c r="SO240" s="14"/>
      <c r="SP240" s="14"/>
      <c r="SQ240" s="14"/>
      <c r="SR240" s="14"/>
    </row>
    <row r="241" spans="1:512" s="262" customFormat="1" ht="32.25" customHeight="1" x14ac:dyDescent="0.25">
      <c r="A241" s="1617" t="s">
        <v>788</v>
      </c>
      <c r="B241" s="1307" t="s">
        <v>1655</v>
      </c>
      <c r="C241" s="1307" t="s">
        <v>791</v>
      </c>
      <c r="D241" s="264" t="s">
        <v>792</v>
      </c>
      <c r="E241" s="263">
        <v>45518</v>
      </c>
      <c r="F241" s="1307" t="s">
        <v>834</v>
      </c>
      <c r="IW241" s="14"/>
      <c r="IX241" s="14"/>
      <c r="IY241" s="14"/>
      <c r="IZ241" s="14"/>
      <c r="JA241" s="14"/>
      <c r="JB241" s="14"/>
      <c r="JC241" s="14"/>
      <c r="JD241" s="14"/>
      <c r="JE241" s="14"/>
      <c r="JF241" s="14"/>
      <c r="JG241" s="14"/>
      <c r="JH241" s="14"/>
      <c r="JI241" s="14"/>
      <c r="JJ241" s="14"/>
      <c r="JK241" s="14"/>
      <c r="JL241" s="14"/>
      <c r="JM241" s="14"/>
      <c r="JN241" s="14"/>
      <c r="JO241" s="14"/>
      <c r="JP241" s="14"/>
      <c r="JQ241" s="14"/>
      <c r="JR241" s="14"/>
      <c r="JS241" s="14"/>
      <c r="JT241" s="14"/>
      <c r="JU241" s="14"/>
      <c r="JV241" s="14"/>
      <c r="JW241" s="14"/>
      <c r="JX241" s="14"/>
      <c r="JY241" s="14"/>
      <c r="JZ241" s="14"/>
      <c r="KA241" s="14"/>
      <c r="KB241" s="14"/>
      <c r="KC241" s="14"/>
      <c r="KD241" s="14"/>
      <c r="KE241" s="14"/>
      <c r="KF241" s="14"/>
      <c r="KG241" s="14"/>
      <c r="KH241" s="14"/>
      <c r="KI241" s="14"/>
      <c r="KJ241" s="14"/>
      <c r="KK241" s="14"/>
      <c r="KL241" s="14"/>
      <c r="KM241" s="14"/>
      <c r="KN241" s="14"/>
      <c r="KO241" s="14"/>
      <c r="KP241" s="14"/>
      <c r="KQ241" s="14"/>
      <c r="KR241" s="14"/>
      <c r="KS241" s="14"/>
      <c r="KT241" s="14"/>
      <c r="KU241" s="14"/>
      <c r="KV241" s="14"/>
      <c r="KW241" s="14"/>
      <c r="KX241" s="14"/>
      <c r="KY241" s="14"/>
      <c r="KZ241" s="14"/>
      <c r="LA241" s="14"/>
      <c r="LB241" s="14"/>
      <c r="LC241" s="14"/>
      <c r="LD241" s="14"/>
      <c r="LE241" s="14"/>
      <c r="LF241" s="14"/>
      <c r="LG241" s="14"/>
      <c r="LH241" s="14"/>
      <c r="LI241" s="14"/>
      <c r="LJ241" s="14"/>
      <c r="LK241" s="14"/>
      <c r="LL241" s="14"/>
      <c r="LM241" s="14"/>
      <c r="LN241" s="14"/>
      <c r="LO241" s="14"/>
      <c r="LP241" s="14"/>
      <c r="LQ241" s="14"/>
      <c r="LR241" s="14"/>
      <c r="LS241" s="14"/>
      <c r="LT241" s="14"/>
      <c r="LU241" s="14"/>
      <c r="LV241" s="14"/>
      <c r="LW241" s="14"/>
      <c r="LX241" s="14"/>
      <c r="LY241" s="14"/>
      <c r="LZ241" s="14"/>
      <c r="MA241" s="14"/>
      <c r="MB241" s="14"/>
      <c r="MC241" s="14"/>
      <c r="MD241" s="14"/>
      <c r="ME241" s="14"/>
      <c r="MF241" s="14"/>
      <c r="MG241" s="14"/>
      <c r="MH241" s="14"/>
      <c r="MI241" s="14"/>
      <c r="MJ241" s="14"/>
      <c r="MK241" s="14"/>
      <c r="ML241" s="14"/>
      <c r="MM241" s="14"/>
      <c r="MN241" s="14"/>
      <c r="MO241" s="14"/>
      <c r="MP241" s="14"/>
      <c r="MQ241" s="14"/>
      <c r="MR241" s="14"/>
      <c r="MS241" s="14"/>
      <c r="MT241" s="14"/>
      <c r="MU241" s="14"/>
      <c r="MV241" s="14"/>
      <c r="MW241" s="14"/>
      <c r="MX241" s="14"/>
      <c r="MY241" s="14"/>
      <c r="MZ241" s="14"/>
      <c r="NA241" s="14"/>
      <c r="NB241" s="14"/>
      <c r="NC241" s="14"/>
      <c r="ND241" s="14"/>
      <c r="NE241" s="14"/>
      <c r="NF241" s="14"/>
      <c r="NG241" s="14"/>
      <c r="NH241" s="14"/>
      <c r="NI241" s="14"/>
      <c r="NJ241" s="14"/>
      <c r="NK241" s="14"/>
      <c r="NL241" s="14"/>
      <c r="NM241" s="14"/>
      <c r="NN241" s="14"/>
      <c r="NO241" s="14"/>
      <c r="NP241" s="14"/>
      <c r="NQ241" s="14"/>
      <c r="NR241" s="14"/>
      <c r="NS241" s="14"/>
      <c r="NT241" s="14"/>
      <c r="NU241" s="14"/>
      <c r="NV241" s="14"/>
      <c r="NW241" s="14"/>
      <c r="NX241" s="14"/>
      <c r="NY241" s="14"/>
      <c r="NZ241" s="14"/>
      <c r="OA241" s="14"/>
      <c r="OB241" s="14"/>
      <c r="OC241" s="14"/>
      <c r="OD241" s="14"/>
      <c r="OE241" s="14"/>
      <c r="OF241" s="14"/>
      <c r="OG241" s="14"/>
      <c r="OH241" s="14"/>
      <c r="OI241" s="14"/>
      <c r="OJ241" s="14"/>
      <c r="OK241" s="14"/>
      <c r="OL241" s="14"/>
      <c r="OM241" s="14"/>
      <c r="ON241" s="14"/>
      <c r="OO241" s="14"/>
      <c r="OP241" s="14"/>
      <c r="OQ241" s="14"/>
      <c r="OR241" s="14"/>
      <c r="OS241" s="14"/>
      <c r="OT241" s="14"/>
      <c r="OU241" s="14"/>
      <c r="OV241" s="14"/>
      <c r="OW241" s="14"/>
      <c r="OX241" s="14"/>
      <c r="OY241" s="14"/>
      <c r="OZ241" s="14"/>
      <c r="PA241" s="14"/>
      <c r="PB241" s="14"/>
      <c r="PC241" s="14"/>
      <c r="PD241" s="14"/>
      <c r="PE241" s="14"/>
      <c r="PF241" s="14"/>
      <c r="PG241" s="14"/>
      <c r="PH241" s="14"/>
      <c r="PI241" s="14"/>
      <c r="PJ241" s="14"/>
      <c r="PK241" s="14"/>
      <c r="PL241" s="14"/>
      <c r="PM241" s="14"/>
      <c r="PN241" s="14"/>
      <c r="PO241" s="14"/>
      <c r="PP241" s="14"/>
      <c r="PQ241" s="14"/>
      <c r="PR241" s="14"/>
      <c r="PS241" s="14"/>
      <c r="PT241" s="14"/>
      <c r="PU241" s="14"/>
      <c r="PV241" s="14"/>
      <c r="PW241" s="14"/>
      <c r="PX241" s="14"/>
      <c r="PY241" s="14"/>
      <c r="PZ241" s="14"/>
      <c r="QA241" s="14"/>
      <c r="QB241" s="14"/>
      <c r="QC241" s="14"/>
      <c r="QD241" s="14"/>
      <c r="QE241" s="14"/>
      <c r="QF241" s="14"/>
      <c r="QG241" s="14"/>
      <c r="QH241" s="14"/>
      <c r="QI241" s="14"/>
      <c r="QJ241" s="14"/>
      <c r="QK241" s="14"/>
      <c r="QL241" s="14"/>
      <c r="QM241" s="14"/>
      <c r="QN241" s="14"/>
      <c r="QO241" s="14"/>
      <c r="QP241" s="14"/>
      <c r="QQ241" s="14"/>
      <c r="QR241" s="14"/>
      <c r="QS241" s="14"/>
      <c r="QT241" s="14"/>
      <c r="QU241" s="14"/>
      <c r="QV241" s="14"/>
      <c r="QW241" s="14"/>
      <c r="QX241" s="14"/>
      <c r="QY241" s="14"/>
      <c r="QZ241" s="14"/>
      <c r="RA241" s="14"/>
      <c r="RB241" s="14"/>
      <c r="RC241" s="14"/>
      <c r="RD241" s="14"/>
      <c r="RE241" s="14"/>
      <c r="RF241" s="14"/>
      <c r="RG241" s="14"/>
      <c r="RH241" s="14"/>
      <c r="RI241" s="14"/>
      <c r="RJ241" s="14"/>
      <c r="RK241" s="14"/>
      <c r="RL241" s="14"/>
      <c r="RM241" s="14"/>
      <c r="RN241" s="14"/>
      <c r="RO241" s="14"/>
      <c r="RP241" s="14"/>
      <c r="RQ241" s="14"/>
      <c r="RR241" s="14"/>
      <c r="RS241" s="14"/>
      <c r="RT241" s="14"/>
      <c r="RU241" s="14"/>
      <c r="RV241" s="14"/>
      <c r="RW241" s="14"/>
      <c r="RX241" s="14"/>
      <c r="RY241" s="14"/>
      <c r="RZ241" s="14"/>
      <c r="SA241" s="14"/>
      <c r="SB241" s="14"/>
      <c r="SC241" s="14"/>
      <c r="SD241" s="14"/>
      <c r="SE241" s="14"/>
      <c r="SF241" s="14"/>
      <c r="SG241" s="14"/>
      <c r="SH241" s="14"/>
      <c r="SI241" s="14"/>
      <c r="SJ241" s="14"/>
      <c r="SK241" s="14"/>
      <c r="SL241" s="14"/>
      <c r="SM241" s="14"/>
      <c r="SN241" s="14"/>
      <c r="SO241" s="14"/>
      <c r="SP241" s="14"/>
      <c r="SQ241" s="14"/>
      <c r="SR241" s="14"/>
    </row>
    <row r="242" spans="1:512" s="262" customFormat="1" ht="32.25" customHeight="1" x14ac:dyDescent="0.25">
      <c r="A242" s="1617" t="s">
        <v>788</v>
      </c>
      <c r="B242" s="1307" t="s">
        <v>1656</v>
      </c>
      <c r="C242" s="1307" t="s">
        <v>793</v>
      </c>
      <c r="D242" s="264" t="s">
        <v>794</v>
      </c>
      <c r="E242" s="263">
        <v>45744</v>
      </c>
      <c r="F242" s="1307" t="s">
        <v>834</v>
      </c>
      <c r="IW242" s="14"/>
      <c r="IX242" s="14"/>
      <c r="IY242" s="14"/>
      <c r="IZ242" s="14"/>
      <c r="JA242" s="14"/>
      <c r="JB242" s="14"/>
      <c r="JC242" s="14"/>
      <c r="JD242" s="14"/>
      <c r="JE242" s="14"/>
      <c r="JF242" s="14"/>
      <c r="JG242" s="14"/>
      <c r="JH242" s="14"/>
      <c r="JI242" s="14"/>
      <c r="JJ242" s="14"/>
      <c r="JK242" s="14"/>
      <c r="JL242" s="14"/>
      <c r="JM242" s="14"/>
      <c r="JN242" s="14"/>
      <c r="JO242" s="14"/>
      <c r="JP242" s="14"/>
      <c r="JQ242" s="14"/>
      <c r="JR242" s="14"/>
      <c r="JS242" s="14"/>
      <c r="JT242" s="14"/>
      <c r="JU242" s="14"/>
      <c r="JV242" s="14"/>
      <c r="JW242" s="14"/>
      <c r="JX242" s="14"/>
      <c r="JY242" s="14"/>
      <c r="JZ242" s="14"/>
      <c r="KA242" s="14"/>
      <c r="KB242" s="14"/>
      <c r="KC242" s="14"/>
      <c r="KD242" s="14"/>
      <c r="KE242" s="14"/>
      <c r="KF242" s="14"/>
      <c r="KG242" s="14"/>
      <c r="KH242" s="14"/>
      <c r="KI242" s="14"/>
      <c r="KJ242" s="14"/>
      <c r="KK242" s="14"/>
      <c r="KL242" s="14"/>
      <c r="KM242" s="14"/>
      <c r="KN242" s="14"/>
      <c r="KO242" s="14"/>
      <c r="KP242" s="14"/>
      <c r="KQ242" s="14"/>
      <c r="KR242" s="14"/>
      <c r="KS242" s="14"/>
      <c r="KT242" s="14"/>
      <c r="KU242" s="14"/>
      <c r="KV242" s="14"/>
      <c r="KW242" s="14"/>
      <c r="KX242" s="14"/>
      <c r="KY242" s="14"/>
      <c r="KZ242" s="14"/>
      <c r="LA242" s="14"/>
      <c r="LB242" s="14"/>
      <c r="LC242" s="14"/>
      <c r="LD242" s="14"/>
      <c r="LE242" s="14"/>
      <c r="LF242" s="14"/>
      <c r="LG242" s="14"/>
      <c r="LH242" s="14"/>
      <c r="LI242" s="14"/>
      <c r="LJ242" s="14"/>
      <c r="LK242" s="14"/>
      <c r="LL242" s="14"/>
      <c r="LM242" s="14"/>
      <c r="LN242" s="14"/>
      <c r="LO242" s="14"/>
      <c r="LP242" s="14"/>
      <c r="LQ242" s="14"/>
      <c r="LR242" s="14"/>
      <c r="LS242" s="14"/>
      <c r="LT242" s="14"/>
      <c r="LU242" s="14"/>
      <c r="LV242" s="14"/>
      <c r="LW242" s="14"/>
      <c r="LX242" s="14"/>
      <c r="LY242" s="14"/>
      <c r="LZ242" s="14"/>
      <c r="MA242" s="14"/>
      <c r="MB242" s="14"/>
      <c r="MC242" s="14"/>
      <c r="MD242" s="14"/>
      <c r="ME242" s="14"/>
      <c r="MF242" s="14"/>
      <c r="MG242" s="14"/>
      <c r="MH242" s="14"/>
      <c r="MI242" s="14"/>
      <c r="MJ242" s="14"/>
      <c r="MK242" s="14"/>
      <c r="ML242" s="14"/>
      <c r="MM242" s="14"/>
      <c r="MN242" s="14"/>
      <c r="MO242" s="14"/>
      <c r="MP242" s="14"/>
      <c r="MQ242" s="14"/>
      <c r="MR242" s="14"/>
      <c r="MS242" s="14"/>
      <c r="MT242" s="14"/>
      <c r="MU242" s="14"/>
      <c r="MV242" s="14"/>
      <c r="MW242" s="14"/>
      <c r="MX242" s="14"/>
      <c r="MY242" s="14"/>
      <c r="MZ242" s="14"/>
      <c r="NA242" s="14"/>
      <c r="NB242" s="14"/>
      <c r="NC242" s="14"/>
      <c r="ND242" s="14"/>
      <c r="NE242" s="14"/>
      <c r="NF242" s="14"/>
      <c r="NG242" s="14"/>
      <c r="NH242" s="14"/>
      <c r="NI242" s="14"/>
      <c r="NJ242" s="14"/>
      <c r="NK242" s="14"/>
      <c r="NL242" s="14"/>
      <c r="NM242" s="14"/>
      <c r="NN242" s="14"/>
      <c r="NO242" s="14"/>
      <c r="NP242" s="14"/>
      <c r="NQ242" s="14"/>
      <c r="NR242" s="14"/>
      <c r="NS242" s="14"/>
      <c r="NT242" s="14"/>
      <c r="NU242" s="14"/>
      <c r="NV242" s="14"/>
      <c r="NW242" s="14"/>
      <c r="NX242" s="14"/>
      <c r="NY242" s="14"/>
      <c r="NZ242" s="14"/>
      <c r="OA242" s="14"/>
      <c r="OB242" s="14"/>
      <c r="OC242" s="14"/>
      <c r="OD242" s="14"/>
      <c r="OE242" s="14"/>
      <c r="OF242" s="14"/>
      <c r="OG242" s="14"/>
      <c r="OH242" s="14"/>
      <c r="OI242" s="14"/>
      <c r="OJ242" s="14"/>
      <c r="OK242" s="14"/>
      <c r="OL242" s="14"/>
      <c r="OM242" s="14"/>
      <c r="ON242" s="14"/>
      <c r="OO242" s="14"/>
      <c r="OP242" s="14"/>
      <c r="OQ242" s="14"/>
      <c r="OR242" s="14"/>
      <c r="OS242" s="14"/>
      <c r="OT242" s="14"/>
      <c r="OU242" s="14"/>
      <c r="OV242" s="14"/>
      <c r="OW242" s="14"/>
      <c r="OX242" s="14"/>
      <c r="OY242" s="14"/>
      <c r="OZ242" s="14"/>
      <c r="PA242" s="14"/>
      <c r="PB242" s="14"/>
      <c r="PC242" s="14"/>
      <c r="PD242" s="14"/>
      <c r="PE242" s="14"/>
      <c r="PF242" s="14"/>
      <c r="PG242" s="14"/>
      <c r="PH242" s="14"/>
      <c r="PI242" s="14"/>
      <c r="PJ242" s="14"/>
      <c r="PK242" s="14"/>
      <c r="PL242" s="14"/>
      <c r="PM242" s="14"/>
      <c r="PN242" s="14"/>
      <c r="PO242" s="14"/>
      <c r="PP242" s="14"/>
      <c r="PQ242" s="14"/>
      <c r="PR242" s="14"/>
      <c r="PS242" s="14"/>
      <c r="PT242" s="14"/>
      <c r="PU242" s="14"/>
      <c r="PV242" s="14"/>
      <c r="PW242" s="14"/>
      <c r="PX242" s="14"/>
      <c r="PY242" s="14"/>
      <c r="PZ242" s="14"/>
      <c r="QA242" s="14"/>
      <c r="QB242" s="14"/>
      <c r="QC242" s="14"/>
      <c r="QD242" s="14"/>
      <c r="QE242" s="14"/>
      <c r="QF242" s="14"/>
      <c r="QG242" s="14"/>
      <c r="QH242" s="14"/>
      <c r="QI242" s="14"/>
      <c r="QJ242" s="14"/>
      <c r="QK242" s="14"/>
      <c r="QL242" s="14"/>
      <c r="QM242" s="14"/>
      <c r="QN242" s="14"/>
      <c r="QO242" s="14"/>
      <c r="QP242" s="14"/>
      <c r="QQ242" s="14"/>
      <c r="QR242" s="14"/>
      <c r="QS242" s="14"/>
      <c r="QT242" s="14"/>
      <c r="QU242" s="14"/>
      <c r="QV242" s="14"/>
      <c r="QW242" s="14"/>
      <c r="QX242" s="14"/>
      <c r="QY242" s="14"/>
      <c r="QZ242" s="14"/>
      <c r="RA242" s="14"/>
      <c r="RB242" s="14"/>
      <c r="RC242" s="14"/>
      <c r="RD242" s="14"/>
      <c r="RE242" s="14"/>
      <c r="RF242" s="14"/>
      <c r="RG242" s="14"/>
      <c r="RH242" s="14"/>
      <c r="RI242" s="14"/>
      <c r="RJ242" s="14"/>
      <c r="RK242" s="14"/>
      <c r="RL242" s="14"/>
      <c r="RM242" s="14"/>
      <c r="RN242" s="14"/>
      <c r="RO242" s="14"/>
      <c r="RP242" s="14"/>
      <c r="RQ242" s="14"/>
      <c r="RR242" s="14"/>
      <c r="RS242" s="14"/>
      <c r="RT242" s="14"/>
      <c r="RU242" s="14"/>
      <c r="RV242" s="14"/>
      <c r="RW242" s="14"/>
      <c r="RX242" s="14"/>
      <c r="RY242" s="14"/>
      <c r="RZ242" s="14"/>
      <c r="SA242" s="14"/>
      <c r="SB242" s="14"/>
      <c r="SC242" s="14"/>
      <c r="SD242" s="14"/>
      <c r="SE242" s="14"/>
      <c r="SF242" s="14"/>
      <c r="SG242" s="14"/>
      <c r="SH242" s="14"/>
      <c r="SI242" s="14"/>
      <c r="SJ242" s="14"/>
      <c r="SK242" s="14"/>
      <c r="SL242" s="14"/>
      <c r="SM242" s="14"/>
      <c r="SN242" s="14"/>
      <c r="SO242" s="14"/>
      <c r="SP242" s="14"/>
      <c r="SQ242" s="14"/>
      <c r="SR242" s="14"/>
    </row>
    <row r="243" spans="1:512" s="262" customFormat="1" ht="32.25" customHeight="1" x14ac:dyDescent="0.25">
      <c r="A243" s="1617" t="s">
        <v>626</v>
      </c>
      <c r="B243" s="1307" t="s">
        <v>729</v>
      </c>
      <c r="C243" s="1307" t="s">
        <v>730</v>
      </c>
      <c r="D243" s="264" t="s">
        <v>731</v>
      </c>
      <c r="E243" s="263">
        <v>44422</v>
      </c>
      <c r="F243" s="1307" t="s">
        <v>834</v>
      </c>
      <c r="IW243" s="14"/>
      <c r="IX243" s="14"/>
      <c r="IY243" s="14"/>
      <c r="IZ243" s="14"/>
      <c r="JA243" s="14"/>
      <c r="JB243" s="14"/>
      <c r="JC243" s="14"/>
      <c r="JD243" s="14"/>
      <c r="JE243" s="14"/>
      <c r="JF243" s="14"/>
      <c r="JG243" s="14"/>
      <c r="JH243" s="14"/>
      <c r="JI243" s="14"/>
      <c r="JJ243" s="14"/>
      <c r="JK243" s="14"/>
      <c r="JL243" s="14"/>
      <c r="JM243" s="14"/>
      <c r="JN243" s="14"/>
      <c r="JO243" s="14"/>
      <c r="JP243" s="14"/>
      <c r="JQ243" s="14"/>
      <c r="JR243" s="14"/>
      <c r="JS243" s="14"/>
      <c r="JT243" s="14"/>
      <c r="JU243" s="14"/>
      <c r="JV243" s="14"/>
      <c r="JW243" s="14"/>
      <c r="JX243" s="14"/>
      <c r="JY243" s="14"/>
      <c r="JZ243" s="14"/>
      <c r="KA243" s="14"/>
      <c r="KB243" s="14"/>
      <c r="KC243" s="14"/>
      <c r="KD243" s="14"/>
      <c r="KE243" s="14"/>
      <c r="KF243" s="14"/>
      <c r="KG243" s="14"/>
      <c r="KH243" s="14"/>
      <c r="KI243" s="14"/>
      <c r="KJ243" s="14"/>
      <c r="KK243" s="14"/>
      <c r="KL243" s="14"/>
      <c r="KM243" s="14"/>
      <c r="KN243" s="14"/>
      <c r="KO243" s="14"/>
      <c r="KP243" s="14"/>
      <c r="KQ243" s="14"/>
      <c r="KR243" s="14"/>
      <c r="KS243" s="14"/>
      <c r="KT243" s="14"/>
      <c r="KU243" s="14"/>
      <c r="KV243" s="14"/>
      <c r="KW243" s="14"/>
      <c r="KX243" s="14"/>
      <c r="KY243" s="14"/>
      <c r="KZ243" s="14"/>
      <c r="LA243" s="14"/>
      <c r="LB243" s="14"/>
      <c r="LC243" s="14"/>
      <c r="LD243" s="14"/>
      <c r="LE243" s="14"/>
      <c r="LF243" s="14"/>
      <c r="LG243" s="14"/>
      <c r="LH243" s="14"/>
      <c r="LI243" s="14"/>
      <c r="LJ243" s="14"/>
      <c r="LK243" s="14"/>
      <c r="LL243" s="14"/>
      <c r="LM243" s="14"/>
      <c r="LN243" s="14"/>
      <c r="LO243" s="14"/>
      <c r="LP243" s="14"/>
      <c r="LQ243" s="14"/>
      <c r="LR243" s="14"/>
      <c r="LS243" s="14"/>
      <c r="LT243" s="14"/>
      <c r="LU243" s="14"/>
      <c r="LV243" s="14"/>
      <c r="LW243" s="14"/>
      <c r="LX243" s="14"/>
      <c r="LY243" s="14"/>
      <c r="LZ243" s="14"/>
      <c r="MA243" s="14"/>
      <c r="MB243" s="14"/>
      <c r="MC243" s="14"/>
      <c r="MD243" s="14"/>
      <c r="ME243" s="14"/>
      <c r="MF243" s="14"/>
      <c r="MG243" s="14"/>
      <c r="MH243" s="14"/>
      <c r="MI243" s="14"/>
      <c r="MJ243" s="14"/>
      <c r="MK243" s="14"/>
      <c r="ML243" s="14"/>
      <c r="MM243" s="14"/>
      <c r="MN243" s="14"/>
      <c r="MO243" s="14"/>
      <c r="MP243" s="14"/>
      <c r="MQ243" s="14"/>
      <c r="MR243" s="14"/>
      <c r="MS243" s="14"/>
      <c r="MT243" s="14"/>
      <c r="MU243" s="14"/>
      <c r="MV243" s="14"/>
      <c r="MW243" s="14"/>
      <c r="MX243" s="14"/>
      <c r="MY243" s="14"/>
      <c r="MZ243" s="14"/>
      <c r="NA243" s="14"/>
      <c r="NB243" s="14"/>
      <c r="NC243" s="14"/>
      <c r="ND243" s="14"/>
      <c r="NE243" s="14"/>
      <c r="NF243" s="14"/>
      <c r="NG243" s="14"/>
      <c r="NH243" s="14"/>
      <c r="NI243" s="14"/>
      <c r="NJ243" s="14"/>
      <c r="NK243" s="14"/>
      <c r="NL243" s="14"/>
      <c r="NM243" s="14"/>
      <c r="NN243" s="14"/>
      <c r="NO243" s="14"/>
      <c r="NP243" s="14"/>
      <c r="NQ243" s="14"/>
      <c r="NR243" s="14"/>
      <c r="NS243" s="14"/>
      <c r="NT243" s="14"/>
      <c r="NU243" s="14"/>
      <c r="NV243" s="14"/>
      <c r="NW243" s="14"/>
      <c r="NX243" s="14"/>
      <c r="NY243" s="14"/>
      <c r="NZ243" s="14"/>
      <c r="OA243" s="14"/>
      <c r="OB243" s="14"/>
      <c r="OC243" s="14"/>
      <c r="OD243" s="14"/>
      <c r="OE243" s="14"/>
      <c r="OF243" s="14"/>
      <c r="OG243" s="14"/>
      <c r="OH243" s="14"/>
      <c r="OI243" s="14"/>
      <c r="OJ243" s="14"/>
      <c r="OK243" s="14"/>
      <c r="OL243" s="14"/>
      <c r="OM243" s="14"/>
      <c r="ON243" s="14"/>
      <c r="OO243" s="14"/>
      <c r="OP243" s="14"/>
      <c r="OQ243" s="14"/>
      <c r="OR243" s="14"/>
      <c r="OS243" s="14"/>
      <c r="OT243" s="14"/>
      <c r="OU243" s="14"/>
      <c r="OV243" s="14"/>
      <c r="OW243" s="14"/>
      <c r="OX243" s="14"/>
      <c r="OY243" s="14"/>
      <c r="OZ243" s="14"/>
      <c r="PA243" s="14"/>
      <c r="PB243" s="14"/>
      <c r="PC243" s="14"/>
      <c r="PD243" s="14"/>
      <c r="PE243" s="14"/>
      <c r="PF243" s="14"/>
      <c r="PG243" s="14"/>
      <c r="PH243" s="14"/>
      <c r="PI243" s="14"/>
      <c r="PJ243" s="14"/>
      <c r="PK243" s="14"/>
      <c r="PL243" s="14"/>
      <c r="PM243" s="14"/>
      <c r="PN243" s="14"/>
      <c r="PO243" s="14"/>
      <c r="PP243" s="14"/>
      <c r="PQ243" s="14"/>
      <c r="PR243" s="14"/>
      <c r="PS243" s="14"/>
      <c r="PT243" s="14"/>
      <c r="PU243" s="14"/>
      <c r="PV243" s="14"/>
      <c r="PW243" s="14"/>
      <c r="PX243" s="14"/>
      <c r="PY243" s="14"/>
      <c r="PZ243" s="14"/>
      <c r="QA243" s="14"/>
      <c r="QB243" s="14"/>
      <c r="QC243" s="14"/>
      <c r="QD243" s="14"/>
      <c r="QE243" s="14"/>
      <c r="QF243" s="14"/>
      <c r="QG243" s="14"/>
      <c r="QH243" s="14"/>
      <c r="QI243" s="14"/>
      <c r="QJ243" s="14"/>
      <c r="QK243" s="14"/>
      <c r="QL243" s="14"/>
      <c r="QM243" s="14"/>
      <c r="QN243" s="14"/>
      <c r="QO243" s="14"/>
      <c r="QP243" s="14"/>
      <c r="QQ243" s="14"/>
      <c r="QR243" s="14"/>
      <c r="QS243" s="14"/>
      <c r="QT243" s="14"/>
      <c r="QU243" s="14"/>
      <c r="QV243" s="14"/>
      <c r="QW243" s="14"/>
      <c r="QX243" s="14"/>
      <c r="QY243" s="14"/>
      <c r="QZ243" s="14"/>
      <c r="RA243" s="14"/>
      <c r="RB243" s="14"/>
      <c r="RC243" s="14"/>
      <c r="RD243" s="14"/>
      <c r="RE243" s="14"/>
      <c r="RF243" s="14"/>
      <c r="RG243" s="14"/>
      <c r="RH243" s="14"/>
      <c r="RI243" s="14"/>
      <c r="RJ243" s="14"/>
      <c r="RK243" s="14"/>
      <c r="RL243" s="14"/>
      <c r="RM243" s="14"/>
      <c r="RN243" s="14"/>
      <c r="RO243" s="14"/>
      <c r="RP243" s="14"/>
      <c r="RQ243" s="14"/>
      <c r="RR243" s="14"/>
      <c r="RS243" s="14"/>
      <c r="RT243" s="14"/>
      <c r="RU243" s="14"/>
      <c r="RV243" s="14"/>
      <c r="RW243" s="14"/>
      <c r="RX243" s="14"/>
      <c r="RY243" s="14"/>
      <c r="RZ243" s="14"/>
      <c r="SA243" s="14"/>
      <c r="SB243" s="14"/>
      <c r="SC243" s="14"/>
      <c r="SD243" s="14"/>
      <c r="SE243" s="14"/>
      <c r="SF243" s="14"/>
      <c r="SG243" s="14"/>
      <c r="SH243" s="14"/>
      <c r="SI243" s="14"/>
      <c r="SJ243" s="14"/>
      <c r="SK243" s="14"/>
      <c r="SL243" s="14"/>
      <c r="SM243" s="14"/>
      <c r="SN243" s="14"/>
      <c r="SO243" s="14"/>
      <c r="SP243" s="14"/>
      <c r="SQ243" s="14"/>
      <c r="SR243" s="14"/>
    </row>
    <row r="244" spans="1:512" s="262" customFormat="1" ht="32.25" customHeight="1" x14ac:dyDescent="0.25">
      <c r="A244" s="1617" t="s">
        <v>626</v>
      </c>
      <c r="B244" s="1307" t="s">
        <v>1657</v>
      </c>
      <c r="C244" s="1307" t="s">
        <v>732</v>
      </c>
      <c r="D244" s="264" t="s">
        <v>733</v>
      </c>
      <c r="E244" s="263">
        <v>44424</v>
      </c>
      <c r="F244" s="1307" t="s">
        <v>834</v>
      </c>
      <c r="IW244" s="14"/>
      <c r="IX244" s="14"/>
      <c r="IY244" s="14"/>
      <c r="IZ244" s="14"/>
      <c r="JA244" s="14"/>
      <c r="JB244" s="14"/>
      <c r="JC244" s="14"/>
      <c r="JD244" s="14"/>
      <c r="JE244" s="14"/>
      <c r="JF244" s="14"/>
      <c r="JG244" s="14"/>
      <c r="JH244" s="14"/>
      <c r="JI244" s="14"/>
      <c r="JJ244" s="14"/>
      <c r="JK244" s="14"/>
      <c r="JL244" s="14"/>
      <c r="JM244" s="14"/>
      <c r="JN244" s="14"/>
      <c r="JO244" s="14"/>
      <c r="JP244" s="14"/>
      <c r="JQ244" s="14"/>
      <c r="JR244" s="14"/>
      <c r="JS244" s="14"/>
      <c r="JT244" s="14"/>
      <c r="JU244" s="14"/>
      <c r="JV244" s="14"/>
      <c r="JW244" s="14"/>
      <c r="JX244" s="14"/>
      <c r="JY244" s="14"/>
      <c r="JZ244" s="14"/>
      <c r="KA244" s="14"/>
      <c r="KB244" s="14"/>
      <c r="KC244" s="14"/>
      <c r="KD244" s="14"/>
      <c r="KE244" s="14"/>
      <c r="KF244" s="14"/>
      <c r="KG244" s="14"/>
      <c r="KH244" s="14"/>
      <c r="KI244" s="14"/>
      <c r="KJ244" s="14"/>
      <c r="KK244" s="14"/>
      <c r="KL244" s="14"/>
      <c r="KM244" s="14"/>
      <c r="KN244" s="14"/>
      <c r="KO244" s="14"/>
      <c r="KP244" s="14"/>
      <c r="KQ244" s="14"/>
      <c r="KR244" s="14"/>
      <c r="KS244" s="14"/>
      <c r="KT244" s="14"/>
      <c r="KU244" s="14"/>
      <c r="KV244" s="14"/>
      <c r="KW244" s="14"/>
      <c r="KX244" s="14"/>
      <c r="KY244" s="14"/>
      <c r="KZ244" s="14"/>
      <c r="LA244" s="14"/>
      <c r="LB244" s="14"/>
      <c r="LC244" s="14"/>
      <c r="LD244" s="14"/>
      <c r="LE244" s="14"/>
      <c r="LF244" s="14"/>
      <c r="LG244" s="14"/>
      <c r="LH244" s="14"/>
      <c r="LI244" s="14"/>
      <c r="LJ244" s="14"/>
      <c r="LK244" s="14"/>
      <c r="LL244" s="14"/>
      <c r="LM244" s="14"/>
      <c r="LN244" s="14"/>
      <c r="LO244" s="14"/>
      <c r="LP244" s="14"/>
      <c r="LQ244" s="14"/>
      <c r="LR244" s="14"/>
      <c r="LS244" s="14"/>
      <c r="LT244" s="14"/>
      <c r="LU244" s="14"/>
      <c r="LV244" s="14"/>
      <c r="LW244" s="14"/>
      <c r="LX244" s="14"/>
      <c r="LY244" s="14"/>
      <c r="LZ244" s="14"/>
      <c r="MA244" s="14"/>
      <c r="MB244" s="14"/>
      <c r="MC244" s="14"/>
      <c r="MD244" s="14"/>
      <c r="ME244" s="14"/>
      <c r="MF244" s="14"/>
      <c r="MG244" s="14"/>
      <c r="MH244" s="14"/>
      <c r="MI244" s="14"/>
      <c r="MJ244" s="14"/>
      <c r="MK244" s="14"/>
      <c r="ML244" s="14"/>
      <c r="MM244" s="14"/>
      <c r="MN244" s="14"/>
      <c r="MO244" s="14"/>
      <c r="MP244" s="14"/>
      <c r="MQ244" s="14"/>
      <c r="MR244" s="14"/>
      <c r="MS244" s="14"/>
      <c r="MT244" s="14"/>
      <c r="MU244" s="14"/>
      <c r="MV244" s="14"/>
      <c r="MW244" s="14"/>
      <c r="MX244" s="14"/>
      <c r="MY244" s="14"/>
      <c r="MZ244" s="14"/>
      <c r="NA244" s="14"/>
      <c r="NB244" s="14"/>
      <c r="NC244" s="14"/>
      <c r="ND244" s="14"/>
      <c r="NE244" s="14"/>
      <c r="NF244" s="14"/>
      <c r="NG244" s="14"/>
      <c r="NH244" s="14"/>
      <c r="NI244" s="14"/>
      <c r="NJ244" s="14"/>
      <c r="NK244" s="14"/>
      <c r="NL244" s="14"/>
      <c r="NM244" s="14"/>
      <c r="NN244" s="14"/>
      <c r="NO244" s="14"/>
      <c r="NP244" s="14"/>
      <c r="NQ244" s="14"/>
      <c r="NR244" s="14"/>
      <c r="NS244" s="14"/>
      <c r="NT244" s="14"/>
      <c r="NU244" s="14"/>
      <c r="NV244" s="14"/>
      <c r="NW244" s="14"/>
      <c r="NX244" s="14"/>
      <c r="NY244" s="14"/>
      <c r="NZ244" s="14"/>
      <c r="OA244" s="14"/>
      <c r="OB244" s="14"/>
      <c r="OC244" s="14"/>
      <c r="OD244" s="14"/>
      <c r="OE244" s="14"/>
      <c r="OF244" s="14"/>
      <c r="OG244" s="14"/>
      <c r="OH244" s="14"/>
      <c r="OI244" s="14"/>
      <c r="OJ244" s="14"/>
      <c r="OK244" s="14"/>
      <c r="OL244" s="14"/>
      <c r="OM244" s="14"/>
      <c r="ON244" s="14"/>
      <c r="OO244" s="14"/>
      <c r="OP244" s="14"/>
      <c r="OQ244" s="14"/>
      <c r="OR244" s="14"/>
      <c r="OS244" s="14"/>
      <c r="OT244" s="14"/>
      <c r="OU244" s="14"/>
      <c r="OV244" s="14"/>
      <c r="OW244" s="14"/>
      <c r="OX244" s="14"/>
      <c r="OY244" s="14"/>
      <c r="OZ244" s="14"/>
      <c r="PA244" s="14"/>
      <c r="PB244" s="14"/>
      <c r="PC244" s="14"/>
      <c r="PD244" s="14"/>
      <c r="PE244" s="14"/>
      <c r="PF244" s="14"/>
      <c r="PG244" s="14"/>
      <c r="PH244" s="14"/>
      <c r="PI244" s="14"/>
      <c r="PJ244" s="14"/>
      <c r="PK244" s="14"/>
      <c r="PL244" s="14"/>
      <c r="PM244" s="14"/>
      <c r="PN244" s="14"/>
      <c r="PO244" s="14"/>
      <c r="PP244" s="14"/>
      <c r="PQ244" s="14"/>
      <c r="PR244" s="14"/>
      <c r="PS244" s="14"/>
      <c r="PT244" s="14"/>
      <c r="PU244" s="14"/>
      <c r="PV244" s="14"/>
      <c r="PW244" s="14"/>
      <c r="PX244" s="14"/>
      <c r="PY244" s="14"/>
      <c r="PZ244" s="14"/>
      <c r="QA244" s="14"/>
      <c r="QB244" s="14"/>
      <c r="QC244" s="14"/>
      <c r="QD244" s="14"/>
      <c r="QE244" s="14"/>
      <c r="QF244" s="14"/>
      <c r="QG244" s="14"/>
      <c r="QH244" s="14"/>
      <c r="QI244" s="14"/>
      <c r="QJ244" s="14"/>
      <c r="QK244" s="14"/>
      <c r="QL244" s="14"/>
      <c r="QM244" s="14"/>
      <c r="QN244" s="14"/>
      <c r="QO244" s="14"/>
      <c r="QP244" s="14"/>
      <c r="QQ244" s="14"/>
      <c r="QR244" s="14"/>
      <c r="QS244" s="14"/>
      <c r="QT244" s="14"/>
      <c r="QU244" s="14"/>
      <c r="QV244" s="14"/>
      <c r="QW244" s="14"/>
      <c r="QX244" s="14"/>
      <c r="QY244" s="14"/>
      <c r="QZ244" s="14"/>
      <c r="RA244" s="14"/>
      <c r="RB244" s="14"/>
      <c r="RC244" s="14"/>
      <c r="RD244" s="14"/>
      <c r="RE244" s="14"/>
      <c r="RF244" s="14"/>
      <c r="RG244" s="14"/>
      <c r="RH244" s="14"/>
      <c r="RI244" s="14"/>
      <c r="RJ244" s="14"/>
      <c r="RK244" s="14"/>
      <c r="RL244" s="14"/>
      <c r="RM244" s="14"/>
      <c r="RN244" s="14"/>
      <c r="RO244" s="14"/>
      <c r="RP244" s="14"/>
      <c r="RQ244" s="14"/>
      <c r="RR244" s="14"/>
      <c r="RS244" s="14"/>
      <c r="RT244" s="14"/>
      <c r="RU244" s="14"/>
      <c r="RV244" s="14"/>
      <c r="RW244" s="14"/>
      <c r="RX244" s="14"/>
      <c r="RY244" s="14"/>
      <c r="RZ244" s="14"/>
      <c r="SA244" s="14"/>
      <c r="SB244" s="14"/>
      <c r="SC244" s="14"/>
      <c r="SD244" s="14"/>
      <c r="SE244" s="14"/>
      <c r="SF244" s="14"/>
      <c r="SG244" s="14"/>
      <c r="SH244" s="14"/>
      <c r="SI244" s="14"/>
      <c r="SJ244" s="14"/>
      <c r="SK244" s="14"/>
      <c r="SL244" s="14"/>
      <c r="SM244" s="14"/>
      <c r="SN244" s="14"/>
      <c r="SO244" s="14"/>
      <c r="SP244" s="14"/>
      <c r="SQ244" s="14"/>
      <c r="SR244" s="14"/>
    </row>
    <row r="245" spans="1:512" s="262" customFormat="1" ht="32.25" customHeight="1" x14ac:dyDescent="0.25">
      <c r="A245" s="1617" t="s">
        <v>626</v>
      </c>
      <c r="B245" s="1307" t="s">
        <v>1658</v>
      </c>
      <c r="C245" s="1307" t="s">
        <v>874</v>
      </c>
      <c r="D245" s="264" t="s">
        <v>875</v>
      </c>
      <c r="E245" s="263">
        <v>44681</v>
      </c>
      <c r="F245" s="1307" t="s">
        <v>834</v>
      </c>
      <c r="IW245" s="14"/>
      <c r="IX245" s="14"/>
      <c r="IY245" s="14"/>
      <c r="IZ245" s="14"/>
      <c r="JA245" s="14"/>
      <c r="JB245" s="14"/>
      <c r="JC245" s="14"/>
      <c r="JD245" s="14"/>
      <c r="JE245" s="14"/>
      <c r="JF245" s="14"/>
      <c r="JG245" s="14"/>
      <c r="JH245" s="14"/>
      <c r="JI245" s="14"/>
      <c r="JJ245" s="14"/>
      <c r="JK245" s="14"/>
      <c r="JL245" s="14"/>
      <c r="JM245" s="14"/>
      <c r="JN245" s="14"/>
      <c r="JO245" s="14"/>
      <c r="JP245" s="14"/>
      <c r="JQ245" s="14"/>
      <c r="JR245" s="14"/>
      <c r="JS245" s="14"/>
      <c r="JT245" s="14"/>
      <c r="JU245" s="14"/>
      <c r="JV245" s="14"/>
      <c r="JW245" s="14"/>
      <c r="JX245" s="14"/>
      <c r="JY245" s="14"/>
      <c r="JZ245" s="14"/>
      <c r="KA245" s="14"/>
      <c r="KB245" s="14"/>
      <c r="KC245" s="14"/>
      <c r="KD245" s="14"/>
      <c r="KE245" s="14"/>
      <c r="KF245" s="14"/>
      <c r="KG245" s="14"/>
      <c r="KH245" s="14"/>
      <c r="KI245" s="14"/>
      <c r="KJ245" s="14"/>
      <c r="KK245" s="14"/>
      <c r="KL245" s="14"/>
      <c r="KM245" s="14"/>
      <c r="KN245" s="14"/>
      <c r="KO245" s="14"/>
      <c r="KP245" s="14"/>
      <c r="KQ245" s="14"/>
      <c r="KR245" s="14"/>
      <c r="KS245" s="14"/>
      <c r="KT245" s="14"/>
      <c r="KU245" s="14"/>
      <c r="KV245" s="14"/>
      <c r="KW245" s="14"/>
      <c r="KX245" s="14"/>
      <c r="KY245" s="14"/>
      <c r="KZ245" s="14"/>
      <c r="LA245" s="14"/>
      <c r="LB245" s="14"/>
      <c r="LC245" s="14"/>
      <c r="LD245" s="14"/>
      <c r="LE245" s="14"/>
      <c r="LF245" s="14"/>
      <c r="LG245" s="14"/>
      <c r="LH245" s="14"/>
      <c r="LI245" s="14"/>
      <c r="LJ245" s="14"/>
      <c r="LK245" s="14"/>
      <c r="LL245" s="14"/>
      <c r="LM245" s="14"/>
      <c r="LN245" s="14"/>
      <c r="LO245" s="14"/>
      <c r="LP245" s="14"/>
      <c r="LQ245" s="14"/>
      <c r="LR245" s="14"/>
      <c r="LS245" s="14"/>
      <c r="LT245" s="14"/>
      <c r="LU245" s="14"/>
      <c r="LV245" s="14"/>
      <c r="LW245" s="14"/>
      <c r="LX245" s="14"/>
      <c r="LY245" s="14"/>
      <c r="LZ245" s="14"/>
      <c r="MA245" s="14"/>
      <c r="MB245" s="14"/>
      <c r="MC245" s="14"/>
      <c r="MD245" s="14"/>
      <c r="ME245" s="14"/>
      <c r="MF245" s="14"/>
      <c r="MG245" s="14"/>
      <c r="MH245" s="14"/>
      <c r="MI245" s="14"/>
      <c r="MJ245" s="14"/>
      <c r="MK245" s="14"/>
      <c r="ML245" s="14"/>
      <c r="MM245" s="14"/>
      <c r="MN245" s="14"/>
      <c r="MO245" s="14"/>
      <c r="MP245" s="14"/>
      <c r="MQ245" s="14"/>
      <c r="MR245" s="14"/>
      <c r="MS245" s="14"/>
      <c r="MT245" s="14"/>
      <c r="MU245" s="14"/>
      <c r="MV245" s="14"/>
      <c r="MW245" s="14"/>
      <c r="MX245" s="14"/>
      <c r="MY245" s="14"/>
      <c r="MZ245" s="14"/>
      <c r="NA245" s="14"/>
      <c r="NB245" s="14"/>
      <c r="NC245" s="14"/>
      <c r="ND245" s="14"/>
      <c r="NE245" s="14"/>
      <c r="NF245" s="14"/>
      <c r="NG245" s="14"/>
      <c r="NH245" s="14"/>
      <c r="NI245" s="14"/>
      <c r="NJ245" s="14"/>
      <c r="NK245" s="14"/>
      <c r="NL245" s="14"/>
      <c r="NM245" s="14"/>
      <c r="NN245" s="14"/>
      <c r="NO245" s="14"/>
      <c r="NP245" s="14"/>
      <c r="NQ245" s="14"/>
      <c r="NR245" s="14"/>
      <c r="NS245" s="14"/>
      <c r="NT245" s="14"/>
      <c r="NU245" s="14"/>
      <c r="NV245" s="14"/>
      <c r="NW245" s="14"/>
      <c r="NX245" s="14"/>
      <c r="NY245" s="14"/>
      <c r="NZ245" s="14"/>
      <c r="OA245" s="14"/>
      <c r="OB245" s="14"/>
      <c r="OC245" s="14"/>
      <c r="OD245" s="14"/>
      <c r="OE245" s="14"/>
      <c r="OF245" s="14"/>
      <c r="OG245" s="14"/>
      <c r="OH245" s="14"/>
      <c r="OI245" s="14"/>
      <c r="OJ245" s="14"/>
      <c r="OK245" s="14"/>
      <c r="OL245" s="14"/>
      <c r="OM245" s="14"/>
      <c r="ON245" s="14"/>
      <c r="OO245" s="14"/>
      <c r="OP245" s="14"/>
      <c r="OQ245" s="14"/>
      <c r="OR245" s="14"/>
      <c r="OS245" s="14"/>
      <c r="OT245" s="14"/>
      <c r="OU245" s="14"/>
      <c r="OV245" s="14"/>
      <c r="OW245" s="14"/>
      <c r="OX245" s="14"/>
      <c r="OY245" s="14"/>
      <c r="OZ245" s="14"/>
      <c r="PA245" s="14"/>
      <c r="PB245" s="14"/>
      <c r="PC245" s="14"/>
      <c r="PD245" s="14"/>
      <c r="PE245" s="14"/>
      <c r="PF245" s="14"/>
      <c r="PG245" s="14"/>
      <c r="PH245" s="14"/>
      <c r="PI245" s="14"/>
      <c r="PJ245" s="14"/>
      <c r="PK245" s="14"/>
      <c r="PL245" s="14"/>
      <c r="PM245" s="14"/>
      <c r="PN245" s="14"/>
      <c r="PO245" s="14"/>
      <c r="PP245" s="14"/>
      <c r="PQ245" s="14"/>
      <c r="PR245" s="14"/>
      <c r="PS245" s="14"/>
      <c r="PT245" s="14"/>
      <c r="PU245" s="14"/>
      <c r="PV245" s="14"/>
      <c r="PW245" s="14"/>
      <c r="PX245" s="14"/>
      <c r="PY245" s="14"/>
      <c r="PZ245" s="14"/>
      <c r="QA245" s="14"/>
      <c r="QB245" s="14"/>
      <c r="QC245" s="14"/>
      <c r="QD245" s="14"/>
      <c r="QE245" s="14"/>
      <c r="QF245" s="14"/>
      <c r="QG245" s="14"/>
      <c r="QH245" s="14"/>
      <c r="QI245" s="14"/>
      <c r="QJ245" s="14"/>
      <c r="QK245" s="14"/>
      <c r="QL245" s="14"/>
      <c r="QM245" s="14"/>
      <c r="QN245" s="14"/>
      <c r="QO245" s="14"/>
      <c r="QP245" s="14"/>
      <c r="QQ245" s="14"/>
      <c r="QR245" s="14"/>
      <c r="QS245" s="14"/>
      <c r="QT245" s="14"/>
      <c r="QU245" s="14"/>
      <c r="QV245" s="14"/>
      <c r="QW245" s="14"/>
      <c r="QX245" s="14"/>
      <c r="QY245" s="14"/>
      <c r="QZ245" s="14"/>
      <c r="RA245" s="14"/>
      <c r="RB245" s="14"/>
      <c r="RC245" s="14"/>
      <c r="RD245" s="14"/>
      <c r="RE245" s="14"/>
      <c r="RF245" s="14"/>
      <c r="RG245" s="14"/>
      <c r="RH245" s="14"/>
      <c r="RI245" s="14"/>
      <c r="RJ245" s="14"/>
      <c r="RK245" s="14"/>
      <c r="RL245" s="14"/>
      <c r="RM245" s="14"/>
      <c r="RN245" s="14"/>
      <c r="RO245" s="14"/>
      <c r="RP245" s="14"/>
      <c r="RQ245" s="14"/>
      <c r="RR245" s="14"/>
      <c r="RS245" s="14"/>
      <c r="RT245" s="14"/>
      <c r="RU245" s="14"/>
      <c r="RV245" s="14"/>
      <c r="RW245" s="14"/>
      <c r="RX245" s="14"/>
      <c r="RY245" s="14"/>
      <c r="RZ245" s="14"/>
      <c r="SA245" s="14"/>
      <c r="SB245" s="14"/>
      <c r="SC245" s="14"/>
      <c r="SD245" s="14"/>
      <c r="SE245" s="14"/>
      <c r="SF245" s="14"/>
      <c r="SG245" s="14"/>
      <c r="SH245" s="14"/>
      <c r="SI245" s="14"/>
      <c r="SJ245" s="14"/>
      <c r="SK245" s="14"/>
      <c r="SL245" s="14"/>
      <c r="SM245" s="14"/>
      <c r="SN245" s="14"/>
      <c r="SO245" s="14"/>
      <c r="SP245" s="14"/>
      <c r="SQ245" s="14"/>
      <c r="SR245" s="14"/>
    </row>
    <row r="246" spans="1:512" s="262" customFormat="1" ht="32.25" customHeight="1" x14ac:dyDescent="0.25">
      <c r="A246" s="1617" t="s">
        <v>626</v>
      </c>
      <c r="B246" s="1307" t="s">
        <v>1659</v>
      </c>
      <c r="C246" s="1307" t="s">
        <v>953</v>
      </c>
      <c r="D246" s="264" t="s">
        <v>954</v>
      </c>
      <c r="E246" s="263">
        <v>46333</v>
      </c>
      <c r="F246" s="1307" t="s">
        <v>834</v>
      </c>
      <c r="IW246" s="14"/>
      <c r="IX246" s="14"/>
      <c r="IY246" s="14"/>
      <c r="IZ246" s="14"/>
      <c r="JA246" s="14"/>
      <c r="JB246" s="14"/>
      <c r="JC246" s="14"/>
      <c r="JD246" s="14"/>
      <c r="JE246" s="14"/>
      <c r="JF246" s="14"/>
      <c r="JG246" s="14"/>
      <c r="JH246" s="14"/>
      <c r="JI246" s="14"/>
      <c r="JJ246" s="14"/>
      <c r="JK246" s="14"/>
      <c r="JL246" s="14"/>
      <c r="JM246" s="14"/>
      <c r="JN246" s="14"/>
      <c r="JO246" s="14"/>
      <c r="JP246" s="14"/>
      <c r="JQ246" s="14"/>
      <c r="JR246" s="14"/>
      <c r="JS246" s="14"/>
      <c r="JT246" s="14"/>
      <c r="JU246" s="14"/>
      <c r="JV246" s="14"/>
      <c r="JW246" s="14"/>
      <c r="JX246" s="14"/>
      <c r="JY246" s="14"/>
      <c r="JZ246" s="14"/>
      <c r="KA246" s="14"/>
      <c r="KB246" s="14"/>
      <c r="KC246" s="14"/>
      <c r="KD246" s="14"/>
      <c r="KE246" s="14"/>
      <c r="KF246" s="14"/>
      <c r="KG246" s="14"/>
      <c r="KH246" s="14"/>
      <c r="KI246" s="14"/>
      <c r="KJ246" s="14"/>
      <c r="KK246" s="14"/>
      <c r="KL246" s="14"/>
      <c r="KM246" s="14"/>
      <c r="KN246" s="14"/>
      <c r="KO246" s="14"/>
      <c r="KP246" s="14"/>
      <c r="KQ246" s="14"/>
      <c r="KR246" s="14"/>
      <c r="KS246" s="14"/>
      <c r="KT246" s="14"/>
      <c r="KU246" s="14"/>
      <c r="KV246" s="14"/>
      <c r="KW246" s="14"/>
      <c r="KX246" s="14"/>
      <c r="KY246" s="14"/>
      <c r="KZ246" s="14"/>
      <c r="LA246" s="14"/>
      <c r="LB246" s="14"/>
      <c r="LC246" s="14"/>
      <c r="LD246" s="14"/>
      <c r="LE246" s="14"/>
      <c r="LF246" s="14"/>
      <c r="LG246" s="14"/>
      <c r="LH246" s="14"/>
      <c r="LI246" s="14"/>
      <c r="LJ246" s="14"/>
      <c r="LK246" s="14"/>
      <c r="LL246" s="14"/>
      <c r="LM246" s="14"/>
      <c r="LN246" s="14"/>
      <c r="LO246" s="14"/>
      <c r="LP246" s="14"/>
      <c r="LQ246" s="14"/>
      <c r="LR246" s="14"/>
      <c r="LS246" s="14"/>
      <c r="LT246" s="14"/>
      <c r="LU246" s="14"/>
      <c r="LV246" s="14"/>
      <c r="LW246" s="14"/>
      <c r="LX246" s="14"/>
      <c r="LY246" s="14"/>
      <c r="LZ246" s="14"/>
      <c r="MA246" s="14"/>
      <c r="MB246" s="14"/>
      <c r="MC246" s="14"/>
      <c r="MD246" s="14"/>
      <c r="ME246" s="14"/>
      <c r="MF246" s="14"/>
      <c r="MG246" s="14"/>
      <c r="MH246" s="14"/>
      <c r="MI246" s="14"/>
      <c r="MJ246" s="14"/>
      <c r="MK246" s="14"/>
      <c r="ML246" s="14"/>
      <c r="MM246" s="14"/>
      <c r="MN246" s="14"/>
      <c r="MO246" s="14"/>
      <c r="MP246" s="14"/>
      <c r="MQ246" s="14"/>
      <c r="MR246" s="14"/>
      <c r="MS246" s="14"/>
      <c r="MT246" s="14"/>
      <c r="MU246" s="14"/>
      <c r="MV246" s="14"/>
      <c r="MW246" s="14"/>
      <c r="MX246" s="14"/>
      <c r="MY246" s="14"/>
      <c r="MZ246" s="14"/>
      <c r="NA246" s="14"/>
      <c r="NB246" s="14"/>
      <c r="NC246" s="14"/>
      <c r="ND246" s="14"/>
      <c r="NE246" s="14"/>
      <c r="NF246" s="14"/>
      <c r="NG246" s="14"/>
      <c r="NH246" s="14"/>
      <c r="NI246" s="14"/>
      <c r="NJ246" s="14"/>
      <c r="NK246" s="14"/>
      <c r="NL246" s="14"/>
      <c r="NM246" s="14"/>
      <c r="NN246" s="14"/>
      <c r="NO246" s="14"/>
      <c r="NP246" s="14"/>
      <c r="NQ246" s="14"/>
      <c r="NR246" s="14"/>
      <c r="NS246" s="14"/>
      <c r="NT246" s="14"/>
      <c r="NU246" s="14"/>
      <c r="NV246" s="14"/>
      <c r="NW246" s="14"/>
      <c r="NX246" s="14"/>
      <c r="NY246" s="14"/>
      <c r="NZ246" s="14"/>
      <c r="OA246" s="14"/>
      <c r="OB246" s="14"/>
      <c r="OC246" s="14"/>
      <c r="OD246" s="14"/>
      <c r="OE246" s="14"/>
      <c r="OF246" s="14"/>
      <c r="OG246" s="14"/>
      <c r="OH246" s="14"/>
      <c r="OI246" s="14"/>
      <c r="OJ246" s="14"/>
      <c r="OK246" s="14"/>
      <c r="OL246" s="14"/>
      <c r="OM246" s="14"/>
      <c r="ON246" s="14"/>
      <c r="OO246" s="14"/>
      <c r="OP246" s="14"/>
      <c r="OQ246" s="14"/>
      <c r="OR246" s="14"/>
      <c r="OS246" s="14"/>
      <c r="OT246" s="14"/>
      <c r="OU246" s="14"/>
      <c r="OV246" s="14"/>
      <c r="OW246" s="14"/>
      <c r="OX246" s="14"/>
      <c r="OY246" s="14"/>
      <c r="OZ246" s="14"/>
      <c r="PA246" s="14"/>
      <c r="PB246" s="14"/>
      <c r="PC246" s="14"/>
      <c r="PD246" s="14"/>
      <c r="PE246" s="14"/>
      <c r="PF246" s="14"/>
      <c r="PG246" s="14"/>
      <c r="PH246" s="14"/>
      <c r="PI246" s="14"/>
      <c r="PJ246" s="14"/>
      <c r="PK246" s="14"/>
      <c r="PL246" s="14"/>
      <c r="PM246" s="14"/>
      <c r="PN246" s="14"/>
      <c r="PO246" s="14"/>
      <c r="PP246" s="14"/>
      <c r="PQ246" s="14"/>
      <c r="PR246" s="14"/>
      <c r="PS246" s="14"/>
      <c r="PT246" s="14"/>
      <c r="PU246" s="14"/>
      <c r="PV246" s="14"/>
      <c r="PW246" s="14"/>
      <c r="PX246" s="14"/>
      <c r="PY246" s="14"/>
      <c r="PZ246" s="14"/>
      <c r="QA246" s="14"/>
      <c r="QB246" s="14"/>
      <c r="QC246" s="14"/>
      <c r="QD246" s="14"/>
      <c r="QE246" s="14"/>
      <c r="QF246" s="14"/>
      <c r="QG246" s="14"/>
      <c r="QH246" s="14"/>
      <c r="QI246" s="14"/>
      <c r="QJ246" s="14"/>
      <c r="QK246" s="14"/>
      <c r="QL246" s="14"/>
      <c r="QM246" s="14"/>
      <c r="QN246" s="14"/>
      <c r="QO246" s="14"/>
      <c r="QP246" s="14"/>
      <c r="QQ246" s="14"/>
      <c r="QR246" s="14"/>
      <c r="QS246" s="14"/>
      <c r="QT246" s="14"/>
      <c r="QU246" s="14"/>
      <c r="QV246" s="14"/>
      <c r="QW246" s="14"/>
      <c r="QX246" s="14"/>
      <c r="QY246" s="14"/>
      <c r="QZ246" s="14"/>
      <c r="RA246" s="14"/>
      <c r="RB246" s="14"/>
      <c r="RC246" s="14"/>
      <c r="RD246" s="14"/>
      <c r="RE246" s="14"/>
      <c r="RF246" s="14"/>
      <c r="RG246" s="14"/>
      <c r="RH246" s="14"/>
      <c r="RI246" s="14"/>
      <c r="RJ246" s="14"/>
      <c r="RK246" s="14"/>
      <c r="RL246" s="14"/>
      <c r="RM246" s="14"/>
      <c r="RN246" s="14"/>
      <c r="RO246" s="14"/>
      <c r="RP246" s="14"/>
      <c r="RQ246" s="14"/>
      <c r="RR246" s="14"/>
      <c r="RS246" s="14"/>
      <c r="RT246" s="14"/>
      <c r="RU246" s="14"/>
      <c r="RV246" s="14"/>
      <c r="RW246" s="14"/>
      <c r="RX246" s="14"/>
      <c r="RY246" s="14"/>
      <c r="RZ246" s="14"/>
      <c r="SA246" s="14"/>
      <c r="SB246" s="14"/>
      <c r="SC246" s="14"/>
      <c r="SD246" s="14"/>
      <c r="SE246" s="14"/>
      <c r="SF246" s="14"/>
      <c r="SG246" s="14"/>
      <c r="SH246" s="14"/>
      <c r="SI246" s="14"/>
      <c r="SJ246" s="14"/>
      <c r="SK246" s="14"/>
      <c r="SL246" s="14"/>
      <c r="SM246" s="14"/>
      <c r="SN246" s="14"/>
      <c r="SO246" s="14"/>
      <c r="SP246" s="14"/>
      <c r="SQ246" s="14"/>
      <c r="SR246" s="14"/>
    </row>
    <row r="247" spans="1:512" s="262" customFormat="1" ht="32.25" customHeight="1" x14ac:dyDescent="0.25">
      <c r="A247" s="1617" t="s">
        <v>626</v>
      </c>
      <c r="B247" s="1307" t="s">
        <v>627</v>
      </c>
      <c r="C247" s="1307" t="s">
        <v>628</v>
      </c>
      <c r="D247" s="264" t="s">
        <v>629</v>
      </c>
      <c r="E247" s="263">
        <v>43924</v>
      </c>
      <c r="F247" s="1307" t="s">
        <v>834</v>
      </c>
      <c r="IW247" s="14"/>
      <c r="IX247" s="14"/>
      <c r="IY247" s="14"/>
      <c r="IZ247" s="14"/>
      <c r="JA247" s="14"/>
      <c r="JB247" s="14"/>
      <c r="JC247" s="14"/>
      <c r="JD247" s="14"/>
      <c r="JE247" s="14"/>
      <c r="JF247" s="14"/>
      <c r="JG247" s="14"/>
      <c r="JH247" s="14"/>
      <c r="JI247" s="14"/>
      <c r="JJ247" s="14"/>
      <c r="JK247" s="14"/>
      <c r="JL247" s="14"/>
      <c r="JM247" s="14"/>
      <c r="JN247" s="14"/>
      <c r="JO247" s="14"/>
      <c r="JP247" s="14"/>
      <c r="JQ247" s="14"/>
      <c r="JR247" s="14"/>
      <c r="JS247" s="14"/>
      <c r="JT247" s="14"/>
      <c r="JU247" s="14"/>
      <c r="JV247" s="14"/>
      <c r="JW247" s="14"/>
      <c r="JX247" s="14"/>
      <c r="JY247" s="14"/>
      <c r="JZ247" s="14"/>
      <c r="KA247" s="14"/>
      <c r="KB247" s="14"/>
      <c r="KC247" s="14"/>
      <c r="KD247" s="14"/>
      <c r="KE247" s="14"/>
      <c r="KF247" s="14"/>
      <c r="KG247" s="14"/>
      <c r="KH247" s="14"/>
      <c r="KI247" s="14"/>
      <c r="KJ247" s="14"/>
      <c r="KK247" s="14"/>
      <c r="KL247" s="14"/>
      <c r="KM247" s="14"/>
      <c r="KN247" s="14"/>
      <c r="KO247" s="14"/>
      <c r="KP247" s="14"/>
      <c r="KQ247" s="14"/>
      <c r="KR247" s="14"/>
      <c r="KS247" s="14"/>
      <c r="KT247" s="14"/>
      <c r="KU247" s="14"/>
      <c r="KV247" s="14"/>
      <c r="KW247" s="14"/>
      <c r="KX247" s="14"/>
      <c r="KY247" s="14"/>
      <c r="KZ247" s="14"/>
      <c r="LA247" s="14"/>
      <c r="LB247" s="14"/>
      <c r="LC247" s="14"/>
      <c r="LD247" s="14"/>
      <c r="LE247" s="14"/>
      <c r="LF247" s="14"/>
      <c r="LG247" s="14"/>
      <c r="LH247" s="14"/>
      <c r="LI247" s="14"/>
      <c r="LJ247" s="14"/>
      <c r="LK247" s="14"/>
      <c r="LL247" s="14"/>
      <c r="LM247" s="14"/>
      <c r="LN247" s="14"/>
      <c r="LO247" s="14"/>
      <c r="LP247" s="14"/>
      <c r="LQ247" s="14"/>
      <c r="LR247" s="14"/>
      <c r="LS247" s="14"/>
      <c r="LT247" s="14"/>
      <c r="LU247" s="14"/>
      <c r="LV247" s="14"/>
      <c r="LW247" s="14"/>
      <c r="LX247" s="14"/>
      <c r="LY247" s="14"/>
      <c r="LZ247" s="14"/>
      <c r="MA247" s="14"/>
      <c r="MB247" s="14"/>
      <c r="MC247" s="14"/>
      <c r="MD247" s="14"/>
      <c r="ME247" s="14"/>
      <c r="MF247" s="14"/>
      <c r="MG247" s="14"/>
      <c r="MH247" s="14"/>
      <c r="MI247" s="14"/>
      <c r="MJ247" s="14"/>
      <c r="MK247" s="14"/>
      <c r="ML247" s="14"/>
      <c r="MM247" s="14"/>
      <c r="MN247" s="14"/>
      <c r="MO247" s="14"/>
      <c r="MP247" s="14"/>
      <c r="MQ247" s="14"/>
      <c r="MR247" s="14"/>
      <c r="MS247" s="14"/>
      <c r="MT247" s="14"/>
      <c r="MU247" s="14"/>
      <c r="MV247" s="14"/>
      <c r="MW247" s="14"/>
      <c r="MX247" s="14"/>
      <c r="MY247" s="14"/>
      <c r="MZ247" s="14"/>
      <c r="NA247" s="14"/>
      <c r="NB247" s="14"/>
      <c r="NC247" s="14"/>
      <c r="ND247" s="14"/>
      <c r="NE247" s="14"/>
      <c r="NF247" s="14"/>
      <c r="NG247" s="14"/>
      <c r="NH247" s="14"/>
      <c r="NI247" s="14"/>
      <c r="NJ247" s="14"/>
      <c r="NK247" s="14"/>
      <c r="NL247" s="14"/>
      <c r="NM247" s="14"/>
      <c r="NN247" s="14"/>
      <c r="NO247" s="14"/>
      <c r="NP247" s="14"/>
      <c r="NQ247" s="14"/>
      <c r="NR247" s="14"/>
      <c r="NS247" s="14"/>
      <c r="NT247" s="14"/>
      <c r="NU247" s="14"/>
      <c r="NV247" s="14"/>
      <c r="NW247" s="14"/>
      <c r="NX247" s="14"/>
      <c r="NY247" s="14"/>
      <c r="NZ247" s="14"/>
      <c r="OA247" s="14"/>
      <c r="OB247" s="14"/>
      <c r="OC247" s="14"/>
      <c r="OD247" s="14"/>
      <c r="OE247" s="14"/>
      <c r="OF247" s="14"/>
      <c r="OG247" s="14"/>
      <c r="OH247" s="14"/>
      <c r="OI247" s="14"/>
      <c r="OJ247" s="14"/>
      <c r="OK247" s="14"/>
      <c r="OL247" s="14"/>
      <c r="OM247" s="14"/>
      <c r="ON247" s="14"/>
      <c r="OO247" s="14"/>
      <c r="OP247" s="14"/>
      <c r="OQ247" s="14"/>
      <c r="OR247" s="14"/>
      <c r="OS247" s="14"/>
      <c r="OT247" s="14"/>
      <c r="OU247" s="14"/>
      <c r="OV247" s="14"/>
      <c r="OW247" s="14"/>
      <c r="OX247" s="14"/>
      <c r="OY247" s="14"/>
      <c r="OZ247" s="14"/>
      <c r="PA247" s="14"/>
      <c r="PB247" s="14"/>
      <c r="PC247" s="14"/>
      <c r="PD247" s="14"/>
      <c r="PE247" s="14"/>
      <c r="PF247" s="14"/>
      <c r="PG247" s="14"/>
      <c r="PH247" s="14"/>
      <c r="PI247" s="14"/>
      <c r="PJ247" s="14"/>
      <c r="PK247" s="14"/>
      <c r="PL247" s="14"/>
      <c r="PM247" s="14"/>
      <c r="PN247" s="14"/>
      <c r="PO247" s="14"/>
      <c r="PP247" s="14"/>
      <c r="PQ247" s="14"/>
      <c r="PR247" s="14"/>
      <c r="PS247" s="14"/>
      <c r="PT247" s="14"/>
      <c r="PU247" s="14"/>
      <c r="PV247" s="14"/>
      <c r="PW247" s="14"/>
      <c r="PX247" s="14"/>
      <c r="PY247" s="14"/>
      <c r="PZ247" s="14"/>
      <c r="QA247" s="14"/>
      <c r="QB247" s="14"/>
      <c r="QC247" s="14"/>
      <c r="QD247" s="14"/>
      <c r="QE247" s="14"/>
      <c r="QF247" s="14"/>
      <c r="QG247" s="14"/>
      <c r="QH247" s="14"/>
      <c r="QI247" s="14"/>
      <c r="QJ247" s="14"/>
      <c r="QK247" s="14"/>
      <c r="QL247" s="14"/>
      <c r="QM247" s="14"/>
      <c r="QN247" s="14"/>
      <c r="QO247" s="14"/>
      <c r="QP247" s="14"/>
      <c r="QQ247" s="14"/>
      <c r="QR247" s="14"/>
      <c r="QS247" s="14"/>
      <c r="QT247" s="14"/>
      <c r="QU247" s="14"/>
      <c r="QV247" s="14"/>
      <c r="QW247" s="14"/>
      <c r="QX247" s="14"/>
      <c r="QY247" s="14"/>
      <c r="QZ247" s="14"/>
      <c r="RA247" s="14"/>
      <c r="RB247" s="14"/>
      <c r="RC247" s="14"/>
      <c r="RD247" s="14"/>
      <c r="RE247" s="14"/>
      <c r="RF247" s="14"/>
      <c r="RG247" s="14"/>
      <c r="RH247" s="14"/>
      <c r="RI247" s="14"/>
      <c r="RJ247" s="14"/>
      <c r="RK247" s="14"/>
      <c r="RL247" s="14"/>
      <c r="RM247" s="14"/>
      <c r="RN247" s="14"/>
      <c r="RO247" s="14"/>
      <c r="RP247" s="14"/>
      <c r="RQ247" s="14"/>
      <c r="RR247" s="14"/>
      <c r="RS247" s="14"/>
      <c r="RT247" s="14"/>
      <c r="RU247" s="14"/>
      <c r="RV247" s="14"/>
      <c r="RW247" s="14"/>
      <c r="RX247" s="14"/>
      <c r="RY247" s="14"/>
      <c r="RZ247" s="14"/>
      <c r="SA247" s="14"/>
      <c r="SB247" s="14"/>
      <c r="SC247" s="14"/>
      <c r="SD247" s="14"/>
      <c r="SE247" s="14"/>
      <c r="SF247" s="14"/>
      <c r="SG247" s="14"/>
      <c r="SH247" s="14"/>
      <c r="SI247" s="14"/>
      <c r="SJ247" s="14"/>
      <c r="SK247" s="14"/>
      <c r="SL247" s="14"/>
      <c r="SM247" s="14"/>
      <c r="SN247" s="14"/>
      <c r="SO247" s="14"/>
      <c r="SP247" s="14"/>
      <c r="SQ247" s="14"/>
      <c r="SR247" s="14"/>
    </row>
    <row r="248" spans="1:512" s="262" customFormat="1" ht="32.25" customHeight="1" x14ac:dyDescent="0.25">
      <c r="A248" s="1617" t="s">
        <v>626</v>
      </c>
      <c r="B248" s="1307" t="s">
        <v>734</v>
      </c>
      <c r="C248" s="1307" t="s">
        <v>630</v>
      </c>
      <c r="D248" s="264" t="s">
        <v>631</v>
      </c>
      <c r="E248" s="263">
        <v>44708</v>
      </c>
      <c r="F248" s="1307" t="s">
        <v>834</v>
      </c>
      <c r="IW248" s="14"/>
      <c r="IX248" s="14"/>
      <c r="IY248" s="14"/>
      <c r="IZ248" s="14"/>
      <c r="JA248" s="14"/>
      <c r="JB248" s="14"/>
      <c r="JC248" s="14"/>
      <c r="JD248" s="14"/>
      <c r="JE248" s="14"/>
      <c r="JF248" s="14"/>
      <c r="JG248" s="14"/>
      <c r="JH248" s="14"/>
      <c r="JI248" s="14"/>
      <c r="JJ248" s="14"/>
      <c r="JK248" s="14"/>
      <c r="JL248" s="14"/>
      <c r="JM248" s="14"/>
      <c r="JN248" s="14"/>
      <c r="JO248" s="14"/>
      <c r="JP248" s="14"/>
      <c r="JQ248" s="14"/>
      <c r="JR248" s="14"/>
      <c r="JS248" s="14"/>
      <c r="JT248" s="14"/>
      <c r="JU248" s="14"/>
      <c r="JV248" s="14"/>
      <c r="JW248" s="14"/>
      <c r="JX248" s="14"/>
      <c r="JY248" s="14"/>
      <c r="JZ248" s="14"/>
      <c r="KA248" s="14"/>
      <c r="KB248" s="14"/>
      <c r="KC248" s="14"/>
      <c r="KD248" s="14"/>
      <c r="KE248" s="14"/>
      <c r="KF248" s="14"/>
      <c r="KG248" s="14"/>
      <c r="KH248" s="14"/>
      <c r="KI248" s="14"/>
      <c r="KJ248" s="14"/>
      <c r="KK248" s="14"/>
      <c r="KL248" s="14"/>
      <c r="KM248" s="14"/>
      <c r="KN248" s="14"/>
      <c r="KO248" s="14"/>
      <c r="KP248" s="14"/>
      <c r="KQ248" s="14"/>
      <c r="KR248" s="14"/>
      <c r="KS248" s="14"/>
      <c r="KT248" s="14"/>
      <c r="KU248" s="14"/>
      <c r="KV248" s="14"/>
      <c r="KW248" s="14"/>
      <c r="KX248" s="14"/>
      <c r="KY248" s="14"/>
      <c r="KZ248" s="14"/>
      <c r="LA248" s="14"/>
      <c r="LB248" s="14"/>
      <c r="LC248" s="14"/>
      <c r="LD248" s="14"/>
      <c r="LE248" s="14"/>
      <c r="LF248" s="14"/>
      <c r="LG248" s="14"/>
      <c r="LH248" s="14"/>
      <c r="LI248" s="14"/>
      <c r="LJ248" s="14"/>
      <c r="LK248" s="14"/>
      <c r="LL248" s="14"/>
      <c r="LM248" s="14"/>
      <c r="LN248" s="14"/>
      <c r="LO248" s="14"/>
      <c r="LP248" s="14"/>
      <c r="LQ248" s="14"/>
      <c r="LR248" s="14"/>
      <c r="LS248" s="14"/>
      <c r="LT248" s="14"/>
      <c r="LU248" s="14"/>
      <c r="LV248" s="14"/>
      <c r="LW248" s="14"/>
      <c r="LX248" s="14"/>
      <c r="LY248" s="14"/>
      <c r="LZ248" s="14"/>
      <c r="MA248" s="14"/>
      <c r="MB248" s="14"/>
      <c r="MC248" s="14"/>
      <c r="MD248" s="14"/>
      <c r="ME248" s="14"/>
      <c r="MF248" s="14"/>
      <c r="MG248" s="14"/>
      <c r="MH248" s="14"/>
      <c r="MI248" s="14"/>
      <c r="MJ248" s="14"/>
      <c r="MK248" s="14"/>
      <c r="ML248" s="14"/>
      <c r="MM248" s="14"/>
      <c r="MN248" s="14"/>
      <c r="MO248" s="14"/>
      <c r="MP248" s="14"/>
      <c r="MQ248" s="14"/>
      <c r="MR248" s="14"/>
      <c r="MS248" s="14"/>
      <c r="MT248" s="14"/>
      <c r="MU248" s="14"/>
      <c r="MV248" s="14"/>
      <c r="MW248" s="14"/>
      <c r="MX248" s="14"/>
      <c r="MY248" s="14"/>
      <c r="MZ248" s="14"/>
      <c r="NA248" s="14"/>
      <c r="NB248" s="14"/>
      <c r="NC248" s="14"/>
      <c r="ND248" s="14"/>
      <c r="NE248" s="14"/>
      <c r="NF248" s="14"/>
      <c r="NG248" s="14"/>
      <c r="NH248" s="14"/>
      <c r="NI248" s="14"/>
      <c r="NJ248" s="14"/>
      <c r="NK248" s="14"/>
      <c r="NL248" s="14"/>
      <c r="NM248" s="14"/>
      <c r="NN248" s="14"/>
      <c r="NO248" s="14"/>
      <c r="NP248" s="14"/>
      <c r="NQ248" s="14"/>
      <c r="NR248" s="14"/>
      <c r="NS248" s="14"/>
      <c r="NT248" s="14"/>
      <c r="NU248" s="14"/>
      <c r="NV248" s="14"/>
      <c r="NW248" s="14"/>
      <c r="NX248" s="14"/>
      <c r="NY248" s="14"/>
      <c r="NZ248" s="14"/>
      <c r="OA248" s="14"/>
      <c r="OB248" s="14"/>
      <c r="OC248" s="14"/>
      <c r="OD248" s="14"/>
      <c r="OE248" s="14"/>
      <c r="OF248" s="14"/>
      <c r="OG248" s="14"/>
      <c r="OH248" s="14"/>
      <c r="OI248" s="14"/>
      <c r="OJ248" s="14"/>
      <c r="OK248" s="14"/>
      <c r="OL248" s="14"/>
      <c r="OM248" s="14"/>
      <c r="ON248" s="14"/>
      <c r="OO248" s="14"/>
      <c r="OP248" s="14"/>
      <c r="OQ248" s="14"/>
      <c r="OR248" s="14"/>
      <c r="OS248" s="14"/>
      <c r="OT248" s="14"/>
      <c r="OU248" s="14"/>
      <c r="OV248" s="14"/>
      <c r="OW248" s="14"/>
      <c r="OX248" s="14"/>
      <c r="OY248" s="14"/>
      <c r="OZ248" s="14"/>
      <c r="PA248" s="14"/>
      <c r="PB248" s="14"/>
      <c r="PC248" s="14"/>
      <c r="PD248" s="14"/>
      <c r="PE248" s="14"/>
      <c r="PF248" s="14"/>
      <c r="PG248" s="14"/>
      <c r="PH248" s="14"/>
      <c r="PI248" s="14"/>
      <c r="PJ248" s="14"/>
      <c r="PK248" s="14"/>
      <c r="PL248" s="14"/>
      <c r="PM248" s="14"/>
      <c r="PN248" s="14"/>
      <c r="PO248" s="14"/>
      <c r="PP248" s="14"/>
      <c r="PQ248" s="14"/>
      <c r="PR248" s="14"/>
      <c r="PS248" s="14"/>
      <c r="PT248" s="14"/>
      <c r="PU248" s="14"/>
      <c r="PV248" s="14"/>
      <c r="PW248" s="14"/>
      <c r="PX248" s="14"/>
      <c r="PY248" s="14"/>
      <c r="PZ248" s="14"/>
      <c r="QA248" s="14"/>
      <c r="QB248" s="14"/>
      <c r="QC248" s="14"/>
      <c r="QD248" s="14"/>
      <c r="QE248" s="14"/>
      <c r="QF248" s="14"/>
      <c r="QG248" s="14"/>
      <c r="QH248" s="14"/>
      <c r="QI248" s="14"/>
      <c r="QJ248" s="14"/>
      <c r="QK248" s="14"/>
      <c r="QL248" s="14"/>
      <c r="QM248" s="14"/>
      <c r="QN248" s="14"/>
      <c r="QO248" s="14"/>
      <c r="QP248" s="14"/>
      <c r="QQ248" s="14"/>
      <c r="QR248" s="14"/>
      <c r="QS248" s="14"/>
      <c r="QT248" s="14"/>
      <c r="QU248" s="14"/>
      <c r="QV248" s="14"/>
      <c r="QW248" s="14"/>
      <c r="QX248" s="14"/>
      <c r="QY248" s="14"/>
      <c r="QZ248" s="14"/>
      <c r="RA248" s="14"/>
      <c r="RB248" s="14"/>
      <c r="RC248" s="14"/>
      <c r="RD248" s="14"/>
      <c r="RE248" s="14"/>
      <c r="RF248" s="14"/>
      <c r="RG248" s="14"/>
      <c r="RH248" s="14"/>
      <c r="RI248" s="14"/>
      <c r="RJ248" s="14"/>
      <c r="RK248" s="14"/>
      <c r="RL248" s="14"/>
      <c r="RM248" s="14"/>
      <c r="RN248" s="14"/>
      <c r="RO248" s="14"/>
      <c r="RP248" s="14"/>
      <c r="RQ248" s="14"/>
      <c r="RR248" s="14"/>
      <c r="RS248" s="14"/>
      <c r="RT248" s="14"/>
      <c r="RU248" s="14"/>
      <c r="RV248" s="14"/>
      <c r="RW248" s="14"/>
      <c r="RX248" s="14"/>
      <c r="RY248" s="14"/>
      <c r="RZ248" s="14"/>
      <c r="SA248" s="14"/>
      <c r="SB248" s="14"/>
      <c r="SC248" s="14"/>
      <c r="SD248" s="14"/>
      <c r="SE248" s="14"/>
      <c r="SF248" s="14"/>
      <c r="SG248" s="14"/>
      <c r="SH248" s="14"/>
      <c r="SI248" s="14"/>
      <c r="SJ248" s="14"/>
      <c r="SK248" s="14"/>
      <c r="SL248" s="14"/>
      <c r="SM248" s="14"/>
      <c r="SN248" s="14"/>
      <c r="SO248" s="14"/>
      <c r="SP248" s="14"/>
      <c r="SQ248" s="14"/>
      <c r="SR248" s="14"/>
    </row>
    <row r="249" spans="1:512" s="262" customFormat="1" ht="32.25" customHeight="1" x14ac:dyDescent="0.25">
      <c r="A249" s="1617" t="s">
        <v>626</v>
      </c>
      <c r="B249" s="1307" t="s">
        <v>1660</v>
      </c>
      <c r="C249" s="1307" t="s">
        <v>1060</v>
      </c>
      <c r="D249" s="264" t="s">
        <v>1061</v>
      </c>
      <c r="E249" s="263">
        <v>46505</v>
      </c>
      <c r="F249" s="1307" t="s">
        <v>834</v>
      </c>
      <c r="IW249" s="14"/>
      <c r="IX249" s="14"/>
      <c r="IY249" s="14"/>
      <c r="IZ249" s="14"/>
      <c r="JA249" s="14"/>
      <c r="JB249" s="14"/>
      <c r="JC249" s="14"/>
      <c r="JD249" s="14"/>
      <c r="JE249" s="14"/>
      <c r="JF249" s="14"/>
      <c r="JG249" s="14"/>
      <c r="JH249" s="14"/>
      <c r="JI249" s="14"/>
      <c r="JJ249" s="14"/>
      <c r="JK249" s="14"/>
      <c r="JL249" s="14"/>
      <c r="JM249" s="14"/>
      <c r="JN249" s="14"/>
      <c r="JO249" s="14"/>
      <c r="JP249" s="14"/>
      <c r="JQ249" s="14"/>
      <c r="JR249" s="14"/>
      <c r="JS249" s="14"/>
      <c r="JT249" s="14"/>
      <c r="JU249" s="14"/>
      <c r="JV249" s="14"/>
      <c r="JW249" s="14"/>
      <c r="JX249" s="14"/>
      <c r="JY249" s="14"/>
      <c r="JZ249" s="14"/>
      <c r="KA249" s="14"/>
      <c r="KB249" s="14"/>
      <c r="KC249" s="14"/>
      <c r="KD249" s="14"/>
      <c r="KE249" s="14"/>
      <c r="KF249" s="14"/>
      <c r="KG249" s="14"/>
      <c r="KH249" s="14"/>
      <c r="KI249" s="14"/>
      <c r="KJ249" s="14"/>
      <c r="KK249" s="14"/>
      <c r="KL249" s="14"/>
      <c r="KM249" s="14"/>
      <c r="KN249" s="14"/>
      <c r="KO249" s="14"/>
      <c r="KP249" s="14"/>
      <c r="KQ249" s="14"/>
      <c r="KR249" s="14"/>
      <c r="KS249" s="14"/>
      <c r="KT249" s="14"/>
      <c r="KU249" s="14"/>
      <c r="KV249" s="14"/>
      <c r="KW249" s="14"/>
      <c r="KX249" s="14"/>
      <c r="KY249" s="14"/>
      <c r="KZ249" s="14"/>
      <c r="LA249" s="14"/>
      <c r="LB249" s="14"/>
      <c r="LC249" s="14"/>
      <c r="LD249" s="14"/>
      <c r="LE249" s="14"/>
      <c r="LF249" s="14"/>
      <c r="LG249" s="14"/>
      <c r="LH249" s="14"/>
      <c r="LI249" s="14"/>
      <c r="LJ249" s="14"/>
      <c r="LK249" s="14"/>
      <c r="LL249" s="14"/>
      <c r="LM249" s="14"/>
      <c r="LN249" s="14"/>
      <c r="LO249" s="14"/>
      <c r="LP249" s="14"/>
      <c r="LQ249" s="14"/>
      <c r="LR249" s="14"/>
      <c r="LS249" s="14"/>
      <c r="LT249" s="14"/>
      <c r="LU249" s="14"/>
      <c r="LV249" s="14"/>
      <c r="LW249" s="14"/>
      <c r="LX249" s="14"/>
      <c r="LY249" s="14"/>
      <c r="LZ249" s="14"/>
      <c r="MA249" s="14"/>
      <c r="MB249" s="14"/>
      <c r="MC249" s="14"/>
      <c r="MD249" s="14"/>
      <c r="ME249" s="14"/>
      <c r="MF249" s="14"/>
      <c r="MG249" s="14"/>
      <c r="MH249" s="14"/>
      <c r="MI249" s="14"/>
      <c r="MJ249" s="14"/>
      <c r="MK249" s="14"/>
      <c r="ML249" s="14"/>
      <c r="MM249" s="14"/>
      <c r="MN249" s="14"/>
      <c r="MO249" s="14"/>
      <c r="MP249" s="14"/>
      <c r="MQ249" s="14"/>
      <c r="MR249" s="14"/>
      <c r="MS249" s="14"/>
      <c r="MT249" s="14"/>
      <c r="MU249" s="14"/>
      <c r="MV249" s="14"/>
      <c r="MW249" s="14"/>
      <c r="MX249" s="14"/>
      <c r="MY249" s="14"/>
      <c r="MZ249" s="14"/>
      <c r="NA249" s="14"/>
      <c r="NB249" s="14"/>
      <c r="NC249" s="14"/>
      <c r="ND249" s="14"/>
      <c r="NE249" s="14"/>
      <c r="NF249" s="14"/>
      <c r="NG249" s="14"/>
      <c r="NH249" s="14"/>
      <c r="NI249" s="14"/>
      <c r="NJ249" s="14"/>
      <c r="NK249" s="14"/>
      <c r="NL249" s="14"/>
      <c r="NM249" s="14"/>
      <c r="NN249" s="14"/>
      <c r="NO249" s="14"/>
      <c r="NP249" s="14"/>
      <c r="NQ249" s="14"/>
      <c r="NR249" s="14"/>
      <c r="NS249" s="14"/>
      <c r="NT249" s="14"/>
      <c r="NU249" s="14"/>
      <c r="NV249" s="14"/>
      <c r="NW249" s="14"/>
      <c r="NX249" s="14"/>
      <c r="NY249" s="14"/>
      <c r="NZ249" s="14"/>
      <c r="OA249" s="14"/>
      <c r="OB249" s="14"/>
      <c r="OC249" s="14"/>
      <c r="OD249" s="14"/>
      <c r="OE249" s="14"/>
      <c r="OF249" s="14"/>
      <c r="OG249" s="14"/>
      <c r="OH249" s="14"/>
      <c r="OI249" s="14"/>
      <c r="OJ249" s="14"/>
      <c r="OK249" s="14"/>
      <c r="OL249" s="14"/>
      <c r="OM249" s="14"/>
      <c r="ON249" s="14"/>
      <c r="OO249" s="14"/>
      <c r="OP249" s="14"/>
      <c r="OQ249" s="14"/>
      <c r="OR249" s="14"/>
      <c r="OS249" s="14"/>
      <c r="OT249" s="14"/>
      <c r="OU249" s="14"/>
      <c r="OV249" s="14"/>
      <c r="OW249" s="14"/>
      <c r="OX249" s="14"/>
      <c r="OY249" s="14"/>
      <c r="OZ249" s="14"/>
      <c r="PA249" s="14"/>
      <c r="PB249" s="14"/>
      <c r="PC249" s="14"/>
      <c r="PD249" s="14"/>
      <c r="PE249" s="14"/>
      <c r="PF249" s="14"/>
      <c r="PG249" s="14"/>
      <c r="PH249" s="14"/>
      <c r="PI249" s="14"/>
      <c r="PJ249" s="14"/>
      <c r="PK249" s="14"/>
      <c r="PL249" s="14"/>
      <c r="PM249" s="14"/>
      <c r="PN249" s="14"/>
      <c r="PO249" s="14"/>
      <c r="PP249" s="14"/>
      <c r="PQ249" s="14"/>
      <c r="PR249" s="14"/>
      <c r="PS249" s="14"/>
      <c r="PT249" s="14"/>
      <c r="PU249" s="14"/>
      <c r="PV249" s="14"/>
      <c r="PW249" s="14"/>
      <c r="PX249" s="14"/>
      <c r="PY249" s="14"/>
      <c r="PZ249" s="14"/>
      <c r="QA249" s="14"/>
      <c r="QB249" s="14"/>
      <c r="QC249" s="14"/>
      <c r="QD249" s="14"/>
      <c r="QE249" s="14"/>
      <c r="QF249" s="14"/>
      <c r="QG249" s="14"/>
      <c r="QH249" s="14"/>
      <c r="QI249" s="14"/>
      <c r="QJ249" s="14"/>
      <c r="QK249" s="14"/>
      <c r="QL249" s="14"/>
      <c r="QM249" s="14"/>
      <c r="QN249" s="14"/>
      <c r="QO249" s="14"/>
      <c r="QP249" s="14"/>
      <c r="QQ249" s="14"/>
      <c r="QR249" s="14"/>
      <c r="QS249" s="14"/>
      <c r="QT249" s="14"/>
      <c r="QU249" s="14"/>
      <c r="QV249" s="14"/>
      <c r="QW249" s="14"/>
      <c r="QX249" s="14"/>
      <c r="QY249" s="14"/>
      <c r="QZ249" s="14"/>
      <c r="RA249" s="14"/>
      <c r="RB249" s="14"/>
      <c r="RC249" s="14"/>
      <c r="RD249" s="14"/>
      <c r="RE249" s="14"/>
      <c r="RF249" s="14"/>
      <c r="RG249" s="14"/>
      <c r="RH249" s="14"/>
      <c r="RI249" s="14"/>
      <c r="RJ249" s="14"/>
      <c r="RK249" s="14"/>
      <c r="RL249" s="14"/>
      <c r="RM249" s="14"/>
      <c r="RN249" s="14"/>
      <c r="RO249" s="14"/>
      <c r="RP249" s="14"/>
      <c r="RQ249" s="14"/>
      <c r="RR249" s="14"/>
      <c r="RS249" s="14"/>
      <c r="RT249" s="14"/>
      <c r="RU249" s="14"/>
      <c r="RV249" s="14"/>
      <c r="RW249" s="14"/>
      <c r="RX249" s="14"/>
      <c r="RY249" s="14"/>
      <c r="RZ249" s="14"/>
      <c r="SA249" s="14"/>
      <c r="SB249" s="14"/>
      <c r="SC249" s="14"/>
      <c r="SD249" s="14"/>
      <c r="SE249" s="14"/>
      <c r="SF249" s="14"/>
      <c r="SG249" s="14"/>
      <c r="SH249" s="14"/>
      <c r="SI249" s="14"/>
      <c r="SJ249" s="14"/>
      <c r="SK249" s="14"/>
      <c r="SL249" s="14"/>
      <c r="SM249" s="14"/>
      <c r="SN249" s="14"/>
      <c r="SO249" s="14"/>
      <c r="SP249" s="14"/>
      <c r="SQ249" s="14"/>
      <c r="SR249" s="14"/>
    </row>
    <row r="250" spans="1:512" s="262" customFormat="1" ht="32.25" customHeight="1" x14ac:dyDescent="0.25">
      <c r="A250" s="1617" t="s">
        <v>626</v>
      </c>
      <c r="B250" s="1307" t="s">
        <v>1661</v>
      </c>
      <c r="C250" s="1307" t="s">
        <v>1128</v>
      </c>
      <c r="D250" s="264" t="s">
        <v>1129</v>
      </c>
      <c r="E250" s="263">
        <v>44113</v>
      </c>
      <c r="F250" s="1307" t="s">
        <v>834</v>
      </c>
      <c r="IW250" s="14"/>
      <c r="IX250" s="14"/>
      <c r="IY250" s="14"/>
      <c r="IZ250" s="14"/>
      <c r="JA250" s="14"/>
      <c r="JB250" s="14"/>
      <c r="JC250" s="14"/>
      <c r="JD250" s="14"/>
      <c r="JE250" s="14"/>
      <c r="JF250" s="14"/>
      <c r="JG250" s="14"/>
      <c r="JH250" s="14"/>
      <c r="JI250" s="14"/>
      <c r="JJ250" s="14"/>
      <c r="JK250" s="14"/>
      <c r="JL250" s="14"/>
      <c r="JM250" s="14"/>
      <c r="JN250" s="14"/>
      <c r="JO250" s="14"/>
      <c r="JP250" s="14"/>
      <c r="JQ250" s="14"/>
      <c r="JR250" s="14"/>
      <c r="JS250" s="14"/>
      <c r="JT250" s="14"/>
      <c r="JU250" s="14"/>
      <c r="JV250" s="14"/>
      <c r="JW250" s="14"/>
      <c r="JX250" s="14"/>
      <c r="JY250" s="14"/>
      <c r="JZ250" s="14"/>
      <c r="KA250" s="14"/>
      <c r="KB250" s="14"/>
      <c r="KC250" s="14"/>
      <c r="KD250" s="14"/>
      <c r="KE250" s="14"/>
      <c r="KF250" s="14"/>
      <c r="KG250" s="14"/>
      <c r="KH250" s="14"/>
      <c r="KI250" s="14"/>
      <c r="KJ250" s="14"/>
      <c r="KK250" s="14"/>
      <c r="KL250" s="14"/>
      <c r="KM250" s="14"/>
      <c r="KN250" s="14"/>
      <c r="KO250" s="14"/>
      <c r="KP250" s="14"/>
      <c r="KQ250" s="14"/>
      <c r="KR250" s="14"/>
      <c r="KS250" s="14"/>
      <c r="KT250" s="14"/>
      <c r="KU250" s="14"/>
      <c r="KV250" s="14"/>
      <c r="KW250" s="14"/>
      <c r="KX250" s="14"/>
      <c r="KY250" s="14"/>
      <c r="KZ250" s="14"/>
      <c r="LA250" s="14"/>
      <c r="LB250" s="14"/>
      <c r="LC250" s="14"/>
      <c r="LD250" s="14"/>
      <c r="LE250" s="14"/>
      <c r="LF250" s="14"/>
      <c r="LG250" s="14"/>
      <c r="LH250" s="14"/>
      <c r="LI250" s="14"/>
      <c r="LJ250" s="14"/>
      <c r="LK250" s="14"/>
      <c r="LL250" s="14"/>
      <c r="LM250" s="14"/>
      <c r="LN250" s="14"/>
      <c r="LO250" s="14"/>
      <c r="LP250" s="14"/>
      <c r="LQ250" s="14"/>
      <c r="LR250" s="14"/>
      <c r="LS250" s="14"/>
      <c r="LT250" s="14"/>
      <c r="LU250" s="14"/>
      <c r="LV250" s="14"/>
      <c r="LW250" s="14"/>
      <c r="LX250" s="14"/>
      <c r="LY250" s="14"/>
      <c r="LZ250" s="14"/>
      <c r="MA250" s="14"/>
      <c r="MB250" s="14"/>
      <c r="MC250" s="14"/>
      <c r="MD250" s="14"/>
      <c r="ME250" s="14"/>
      <c r="MF250" s="14"/>
      <c r="MG250" s="14"/>
      <c r="MH250" s="14"/>
      <c r="MI250" s="14"/>
      <c r="MJ250" s="14"/>
      <c r="MK250" s="14"/>
      <c r="ML250" s="14"/>
      <c r="MM250" s="14"/>
      <c r="MN250" s="14"/>
      <c r="MO250" s="14"/>
      <c r="MP250" s="14"/>
      <c r="MQ250" s="14"/>
      <c r="MR250" s="14"/>
      <c r="MS250" s="14"/>
      <c r="MT250" s="14"/>
      <c r="MU250" s="14"/>
      <c r="MV250" s="14"/>
      <c r="MW250" s="14"/>
      <c r="MX250" s="14"/>
      <c r="MY250" s="14"/>
      <c r="MZ250" s="14"/>
      <c r="NA250" s="14"/>
      <c r="NB250" s="14"/>
      <c r="NC250" s="14"/>
      <c r="ND250" s="14"/>
      <c r="NE250" s="14"/>
      <c r="NF250" s="14"/>
      <c r="NG250" s="14"/>
      <c r="NH250" s="14"/>
      <c r="NI250" s="14"/>
      <c r="NJ250" s="14"/>
      <c r="NK250" s="14"/>
      <c r="NL250" s="14"/>
      <c r="NM250" s="14"/>
      <c r="NN250" s="14"/>
      <c r="NO250" s="14"/>
      <c r="NP250" s="14"/>
      <c r="NQ250" s="14"/>
      <c r="NR250" s="14"/>
      <c r="NS250" s="14"/>
      <c r="NT250" s="14"/>
      <c r="NU250" s="14"/>
      <c r="NV250" s="14"/>
      <c r="NW250" s="14"/>
      <c r="NX250" s="14"/>
      <c r="NY250" s="14"/>
      <c r="NZ250" s="14"/>
      <c r="OA250" s="14"/>
      <c r="OB250" s="14"/>
      <c r="OC250" s="14"/>
      <c r="OD250" s="14"/>
      <c r="OE250" s="14"/>
      <c r="OF250" s="14"/>
      <c r="OG250" s="14"/>
      <c r="OH250" s="14"/>
      <c r="OI250" s="14"/>
      <c r="OJ250" s="14"/>
      <c r="OK250" s="14"/>
      <c r="OL250" s="14"/>
      <c r="OM250" s="14"/>
      <c r="ON250" s="14"/>
      <c r="OO250" s="14"/>
      <c r="OP250" s="14"/>
      <c r="OQ250" s="14"/>
      <c r="OR250" s="14"/>
      <c r="OS250" s="14"/>
      <c r="OT250" s="14"/>
      <c r="OU250" s="14"/>
      <c r="OV250" s="14"/>
      <c r="OW250" s="14"/>
      <c r="OX250" s="14"/>
      <c r="OY250" s="14"/>
      <c r="OZ250" s="14"/>
      <c r="PA250" s="14"/>
      <c r="PB250" s="14"/>
      <c r="PC250" s="14"/>
      <c r="PD250" s="14"/>
      <c r="PE250" s="14"/>
      <c r="PF250" s="14"/>
      <c r="PG250" s="14"/>
      <c r="PH250" s="14"/>
      <c r="PI250" s="14"/>
      <c r="PJ250" s="14"/>
      <c r="PK250" s="14"/>
      <c r="PL250" s="14"/>
      <c r="PM250" s="14"/>
      <c r="PN250" s="14"/>
      <c r="PO250" s="14"/>
      <c r="PP250" s="14"/>
      <c r="PQ250" s="14"/>
      <c r="PR250" s="14"/>
      <c r="PS250" s="14"/>
      <c r="PT250" s="14"/>
      <c r="PU250" s="14"/>
      <c r="PV250" s="14"/>
      <c r="PW250" s="14"/>
      <c r="PX250" s="14"/>
      <c r="PY250" s="14"/>
      <c r="PZ250" s="14"/>
      <c r="QA250" s="14"/>
      <c r="QB250" s="14"/>
      <c r="QC250" s="14"/>
      <c r="QD250" s="14"/>
      <c r="QE250" s="14"/>
      <c r="QF250" s="14"/>
      <c r="QG250" s="14"/>
      <c r="QH250" s="14"/>
      <c r="QI250" s="14"/>
      <c r="QJ250" s="14"/>
      <c r="QK250" s="14"/>
      <c r="QL250" s="14"/>
      <c r="QM250" s="14"/>
      <c r="QN250" s="14"/>
      <c r="QO250" s="14"/>
      <c r="QP250" s="14"/>
      <c r="QQ250" s="14"/>
      <c r="QR250" s="14"/>
      <c r="QS250" s="14"/>
      <c r="QT250" s="14"/>
      <c r="QU250" s="14"/>
      <c r="QV250" s="14"/>
      <c r="QW250" s="14"/>
      <c r="QX250" s="14"/>
      <c r="QY250" s="14"/>
      <c r="QZ250" s="14"/>
      <c r="RA250" s="14"/>
      <c r="RB250" s="14"/>
      <c r="RC250" s="14"/>
      <c r="RD250" s="14"/>
      <c r="RE250" s="14"/>
      <c r="RF250" s="14"/>
      <c r="RG250" s="14"/>
      <c r="RH250" s="14"/>
      <c r="RI250" s="14"/>
      <c r="RJ250" s="14"/>
      <c r="RK250" s="14"/>
      <c r="RL250" s="14"/>
      <c r="RM250" s="14"/>
      <c r="RN250" s="14"/>
      <c r="RO250" s="14"/>
      <c r="RP250" s="14"/>
      <c r="RQ250" s="14"/>
      <c r="RR250" s="14"/>
      <c r="RS250" s="14"/>
      <c r="RT250" s="14"/>
      <c r="RU250" s="14"/>
      <c r="RV250" s="14"/>
      <c r="RW250" s="14"/>
      <c r="RX250" s="14"/>
      <c r="RY250" s="14"/>
      <c r="RZ250" s="14"/>
      <c r="SA250" s="14"/>
      <c r="SB250" s="14"/>
      <c r="SC250" s="14"/>
      <c r="SD250" s="14"/>
      <c r="SE250" s="14"/>
      <c r="SF250" s="14"/>
      <c r="SG250" s="14"/>
      <c r="SH250" s="14"/>
      <c r="SI250" s="14"/>
      <c r="SJ250" s="14"/>
      <c r="SK250" s="14"/>
      <c r="SL250" s="14"/>
      <c r="SM250" s="14"/>
      <c r="SN250" s="14"/>
      <c r="SO250" s="14"/>
      <c r="SP250" s="14"/>
      <c r="SQ250" s="14"/>
      <c r="SR250" s="14"/>
    </row>
    <row r="251" spans="1:512" s="262" customFormat="1" ht="32.25" customHeight="1" x14ac:dyDescent="0.25">
      <c r="A251" s="1617" t="s">
        <v>626</v>
      </c>
      <c r="B251" s="1307" t="s">
        <v>1662</v>
      </c>
      <c r="C251" s="1307" t="s">
        <v>1371</v>
      </c>
      <c r="D251" s="264" t="s">
        <v>1372</v>
      </c>
      <c r="E251" s="263">
        <v>47018</v>
      </c>
      <c r="F251" s="1307" t="s">
        <v>834</v>
      </c>
      <c r="IW251" s="14"/>
      <c r="IX251" s="14"/>
      <c r="IY251" s="14"/>
      <c r="IZ251" s="14"/>
      <c r="JA251" s="14"/>
      <c r="JB251" s="14"/>
      <c r="JC251" s="14"/>
      <c r="JD251" s="14"/>
      <c r="JE251" s="14"/>
      <c r="JF251" s="14"/>
      <c r="JG251" s="14"/>
      <c r="JH251" s="14"/>
      <c r="JI251" s="14"/>
      <c r="JJ251" s="14"/>
      <c r="JK251" s="14"/>
      <c r="JL251" s="14"/>
      <c r="JM251" s="14"/>
      <c r="JN251" s="14"/>
      <c r="JO251" s="14"/>
      <c r="JP251" s="14"/>
      <c r="JQ251" s="14"/>
      <c r="JR251" s="14"/>
      <c r="JS251" s="14"/>
      <c r="JT251" s="14"/>
      <c r="JU251" s="14"/>
      <c r="JV251" s="14"/>
      <c r="JW251" s="14"/>
      <c r="JX251" s="14"/>
      <c r="JY251" s="14"/>
      <c r="JZ251" s="14"/>
      <c r="KA251" s="14"/>
      <c r="KB251" s="14"/>
      <c r="KC251" s="14"/>
      <c r="KD251" s="14"/>
      <c r="KE251" s="14"/>
      <c r="KF251" s="14"/>
      <c r="KG251" s="14"/>
      <c r="KH251" s="14"/>
      <c r="KI251" s="14"/>
      <c r="KJ251" s="14"/>
      <c r="KK251" s="14"/>
      <c r="KL251" s="14"/>
      <c r="KM251" s="14"/>
      <c r="KN251" s="14"/>
      <c r="KO251" s="14"/>
      <c r="KP251" s="14"/>
      <c r="KQ251" s="14"/>
      <c r="KR251" s="14"/>
      <c r="KS251" s="14"/>
      <c r="KT251" s="14"/>
      <c r="KU251" s="14"/>
      <c r="KV251" s="14"/>
      <c r="KW251" s="14"/>
      <c r="KX251" s="14"/>
      <c r="KY251" s="14"/>
      <c r="KZ251" s="14"/>
      <c r="LA251" s="14"/>
      <c r="LB251" s="14"/>
      <c r="LC251" s="14"/>
      <c r="LD251" s="14"/>
      <c r="LE251" s="14"/>
      <c r="LF251" s="14"/>
      <c r="LG251" s="14"/>
      <c r="LH251" s="14"/>
      <c r="LI251" s="14"/>
      <c r="LJ251" s="14"/>
      <c r="LK251" s="14"/>
      <c r="LL251" s="14"/>
      <c r="LM251" s="14"/>
      <c r="LN251" s="14"/>
      <c r="LO251" s="14"/>
      <c r="LP251" s="14"/>
      <c r="LQ251" s="14"/>
      <c r="LR251" s="14"/>
      <c r="LS251" s="14"/>
      <c r="LT251" s="14"/>
      <c r="LU251" s="14"/>
      <c r="LV251" s="14"/>
      <c r="LW251" s="14"/>
      <c r="LX251" s="14"/>
      <c r="LY251" s="14"/>
      <c r="LZ251" s="14"/>
      <c r="MA251" s="14"/>
      <c r="MB251" s="14"/>
      <c r="MC251" s="14"/>
      <c r="MD251" s="14"/>
      <c r="ME251" s="14"/>
      <c r="MF251" s="14"/>
      <c r="MG251" s="14"/>
      <c r="MH251" s="14"/>
      <c r="MI251" s="14"/>
      <c r="MJ251" s="14"/>
      <c r="MK251" s="14"/>
      <c r="ML251" s="14"/>
      <c r="MM251" s="14"/>
      <c r="MN251" s="14"/>
      <c r="MO251" s="14"/>
      <c r="MP251" s="14"/>
      <c r="MQ251" s="14"/>
      <c r="MR251" s="14"/>
      <c r="MS251" s="14"/>
      <c r="MT251" s="14"/>
      <c r="MU251" s="14"/>
      <c r="MV251" s="14"/>
      <c r="MW251" s="14"/>
      <c r="MX251" s="14"/>
      <c r="MY251" s="14"/>
      <c r="MZ251" s="14"/>
      <c r="NA251" s="14"/>
      <c r="NB251" s="14"/>
      <c r="NC251" s="14"/>
      <c r="ND251" s="14"/>
      <c r="NE251" s="14"/>
      <c r="NF251" s="14"/>
      <c r="NG251" s="14"/>
      <c r="NH251" s="14"/>
      <c r="NI251" s="14"/>
      <c r="NJ251" s="14"/>
      <c r="NK251" s="14"/>
      <c r="NL251" s="14"/>
      <c r="NM251" s="14"/>
      <c r="NN251" s="14"/>
      <c r="NO251" s="14"/>
      <c r="NP251" s="14"/>
      <c r="NQ251" s="14"/>
      <c r="NR251" s="14"/>
      <c r="NS251" s="14"/>
      <c r="NT251" s="14"/>
      <c r="NU251" s="14"/>
      <c r="NV251" s="14"/>
      <c r="NW251" s="14"/>
      <c r="NX251" s="14"/>
      <c r="NY251" s="14"/>
      <c r="NZ251" s="14"/>
      <c r="OA251" s="14"/>
      <c r="OB251" s="14"/>
      <c r="OC251" s="14"/>
      <c r="OD251" s="14"/>
      <c r="OE251" s="14"/>
      <c r="OF251" s="14"/>
      <c r="OG251" s="14"/>
      <c r="OH251" s="14"/>
      <c r="OI251" s="14"/>
      <c r="OJ251" s="14"/>
      <c r="OK251" s="14"/>
      <c r="OL251" s="14"/>
      <c r="OM251" s="14"/>
      <c r="ON251" s="14"/>
      <c r="OO251" s="14"/>
      <c r="OP251" s="14"/>
      <c r="OQ251" s="14"/>
      <c r="OR251" s="14"/>
      <c r="OS251" s="14"/>
      <c r="OT251" s="14"/>
      <c r="OU251" s="14"/>
      <c r="OV251" s="14"/>
      <c r="OW251" s="14"/>
      <c r="OX251" s="14"/>
      <c r="OY251" s="14"/>
      <c r="OZ251" s="14"/>
      <c r="PA251" s="14"/>
      <c r="PB251" s="14"/>
      <c r="PC251" s="14"/>
      <c r="PD251" s="14"/>
      <c r="PE251" s="14"/>
      <c r="PF251" s="14"/>
      <c r="PG251" s="14"/>
      <c r="PH251" s="14"/>
      <c r="PI251" s="14"/>
      <c r="PJ251" s="14"/>
      <c r="PK251" s="14"/>
      <c r="PL251" s="14"/>
      <c r="PM251" s="14"/>
      <c r="PN251" s="14"/>
      <c r="PO251" s="14"/>
      <c r="PP251" s="14"/>
      <c r="PQ251" s="14"/>
      <c r="PR251" s="14"/>
      <c r="PS251" s="14"/>
      <c r="PT251" s="14"/>
      <c r="PU251" s="14"/>
      <c r="PV251" s="14"/>
      <c r="PW251" s="14"/>
      <c r="PX251" s="14"/>
      <c r="PY251" s="14"/>
      <c r="PZ251" s="14"/>
      <c r="QA251" s="14"/>
      <c r="QB251" s="14"/>
      <c r="QC251" s="14"/>
      <c r="QD251" s="14"/>
      <c r="QE251" s="14"/>
      <c r="QF251" s="14"/>
      <c r="QG251" s="14"/>
      <c r="QH251" s="14"/>
      <c r="QI251" s="14"/>
      <c r="QJ251" s="14"/>
      <c r="QK251" s="14"/>
      <c r="QL251" s="14"/>
      <c r="QM251" s="14"/>
      <c r="QN251" s="14"/>
      <c r="QO251" s="14"/>
      <c r="QP251" s="14"/>
      <c r="QQ251" s="14"/>
      <c r="QR251" s="14"/>
      <c r="QS251" s="14"/>
      <c r="QT251" s="14"/>
      <c r="QU251" s="14"/>
      <c r="QV251" s="14"/>
      <c r="QW251" s="14"/>
      <c r="QX251" s="14"/>
      <c r="QY251" s="14"/>
      <c r="QZ251" s="14"/>
      <c r="RA251" s="14"/>
      <c r="RB251" s="14"/>
      <c r="RC251" s="14"/>
      <c r="RD251" s="14"/>
      <c r="RE251" s="14"/>
      <c r="RF251" s="14"/>
      <c r="RG251" s="14"/>
      <c r="RH251" s="14"/>
      <c r="RI251" s="14"/>
      <c r="RJ251" s="14"/>
      <c r="RK251" s="14"/>
      <c r="RL251" s="14"/>
      <c r="RM251" s="14"/>
      <c r="RN251" s="14"/>
      <c r="RO251" s="14"/>
      <c r="RP251" s="14"/>
      <c r="RQ251" s="14"/>
      <c r="RR251" s="14"/>
      <c r="RS251" s="14"/>
      <c r="RT251" s="14"/>
      <c r="RU251" s="14"/>
      <c r="RV251" s="14"/>
      <c r="RW251" s="14"/>
      <c r="RX251" s="14"/>
      <c r="RY251" s="14"/>
      <c r="RZ251" s="14"/>
      <c r="SA251" s="14"/>
      <c r="SB251" s="14"/>
      <c r="SC251" s="14"/>
      <c r="SD251" s="14"/>
      <c r="SE251" s="14"/>
      <c r="SF251" s="14"/>
      <c r="SG251" s="14"/>
      <c r="SH251" s="14"/>
      <c r="SI251" s="14"/>
      <c r="SJ251" s="14"/>
      <c r="SK251" s="14"/>
      <c r="SL251" s="14"/>
      <c r="SM251" s="14"/>
      <c r="SN251" s="14"/>
      <c r="SO251" s="14"/>
      <c r="SP251" s="14"/>
      <c r="SQ251" s="14"/>
      <c r="SR251" s="14"/>
    </row>
    <row r="252" spans="1:512" s="262" customFormat="1" ht="32.25" customHeight="1" x14ac:dyDescent="0.25">
      <c r="A252" s="1617" t="s">
        <v>626</v>
      </c>
      <c r="B252" s="1307" t="s">
        <v>1663</v>
      </c>
      <c r="C252" s="1307" t="s">
        <v>1090</v>
      </c>
      <c r="D252" s="264" t="s">
        <v>1091</v>
      </c>
      <c r="E252" s="263">
        <v>45527</v>
      </c>
      <c r="F252" s="1307" t="s">
        <v>834</v>
      </c>
      <c r="IW252" s="14"/>
      <c r="IX252" s="14"/>
      <c r="IY252" s="14"/>
      <c r="IZ252" s="14"/>
      <c r="JA252" s="14"/>
      <c r="JB252" s="14"/>
      <c r="JC252" s="14"/>
      <c r="JD252" s="14"/>
      <c r="JE252" s="14"/>
      <c r="JF252" s="14"/>
      <c r="JG252" s="14"/>
      <c r="JH252" s="14"/>
      <c r="JI252" s="14"/>
      <c r="JJ252" s="14"/>
      <c r="JK252" s="14"/>
      <c r="JL252" s="14"/>
      <c r="JM252" s="14"/>
      <c r="JN252" s="14"/>
      <c r="JO252" s="14"/>
      <c r="JP252" s="14"/>
      <c r="JQ252" s="14"/>
      <c r="JR252" s="14"/>
      <c r="JS252" s="14"/>
      <c r="JT252" s="14"/>
      <c r="JU252" s="14"/>
      <c r="JV252" s="14"/>
      <c r="JW252" s="14"/>
      <c r="JX252" s="14"/>
      <c r="JY252" s="14"/>
      <c r="JZ252" s="14"/>
      <c r="KA252" s="14"/>
      <c r="KB252" s="14"/>
      <c r="KC252" s="14"/>
      <c r="KD252" s="14"/>
      <c r="KE252" s="14"/>
      <c r="KF252" s="14"/>
      <c r="KG252" s="14"/>
      <c r="KH252" s="14"/>
      <c r="KI252" s="14"/>
      <c r="KJ252" s="14"/>
      <c r="KK252" s="14"/>
      <c r="KL252" s="14"/>
      <c r="KM252" s="14"/>
      <c r="KN252" s="14"/>
      <c r="KO252" s="14"/>
      <c r="KP252" s="14"/>
      <c r="KQ252" s="14"/>
      <c r="KR252" s="14"/>
      <c r="KS252" s="14"/>
      <c r="KT252" s="14"/>
      <c r="KU252" s="14"/>
      <c r="KV252" s="14"/>
      <c r="KW252" s="14"/>
      <c r="KX252" s="14"/>
      <c r="KY252" s="14"/>
      <c r="KZ252" s="14"/>
      <c r="LA252" s="14"/>
      <c r="LB252" s="14"/>
      <c r="LC252" s="14"/>
      <c r="LD252" s="14"/>
      <c r="LE252" s="14"/>
      <c r="LF252" s="14"/>
      <c r="LG252" s="14"/>
      <c r="LH252" s="14"/>
      <c r="LI252" s="14"/>
      <c r="LJ252" s="14"/>
      <c r="LK252" s="14"/>
      <c r="LL252" s="14"/>
      <c r="LM252" s="14"/>
      <c r="LN252" s="14"/>
      <c r="LO252" s="14"/>
      <c r="LP252" s="14"/>
      <c r="LQ252" s="14"/>
      <c r="LR252" s="14"/>
      <c r="LS252" s="14"/>
      <c r="LT252" s="14"/>
      <c r="LU252" s="14"/>
      <c r="LV252" s="14"/>
      <c r="LW252" s="14"/>
      <c r="LX252" s="14"/>
      <c r="LY252" s="14"/>
      <c r="LZ252" s="14"/>
      <c r="MA252" s="14"/>
      <c r="MB252" s="14"/>
      <c r="MC252" s="14"/>
      <c r="MD252" s="14"/>
      <c r="ME252" s="14"/>
      <c r="MF252" s="14"/>
      <c r="MG252" s="14"/>
      <c r="MH252" s="14"/>
      <c r="MI252" s="14"/>
      <c r="MJ252" s="14"/>
      <c r="MK252" s="14"/>
      <c r="ML252" s="14"/>
      <c r="MM252" s="14"/>
      <c r="MN252" s="14"/>
      <c r="MO252" s="14"/>
      <c r="MP252" s="14"/>
      <c r="MQ252" s="14"/>
      <c r="MR252" s="14"/>
      <c r="MS252" s="14"/>
      <c r="MT252" s="14"/>
      <c r="MU252" s="14"/>
      <c r="MV252" s="14"/>
      <c r="MW252" s="14"/>
      <c r="MX252" s="14"/>
      <c r="MY252" s="14"/>
      <c r="MZ252" s="14"/>
      <c r="NA252" s="14"/>
      <c r="NB252" s="14"/>
      <c r="NC252" s="14"/>
      <c r="ND252" s="14"/>
      <c r="NE252" s="14"/>
      <c r="NF252" s="14"/>
      <c r="NG252" s="14"/>
      <c r="NH252" s="14"/>
      <c r="NI252" s="14"/>
      <c r="NJ252" s="14"/>
      <c r="NK252" s="14"/>
      <c r="NL252" s="14"/>
      <c r="NM252" s="14"/>
      <c r="NN252" s="14"/>
      <c r="NO252" s="14"/>
      <c r="NP252" s="14"/>
      <c r="NQ252" s="14"/>
      <c r="NR252" s="14"/>
      <c r="NS252" s="14"/>
      <c r="NT252" s="14"/>
      <c r="NU252" s="14"/>
      <c r="NV252" s="14"/>
      <c r="NW252" s="14"/>
      <c r="NX252" s="14"/>
      <c r="NY252" s="14"/>
      <c r="NZ252" s="14"/>
      <c r="OA252" s="14"/>
      <c r="OB252" s="14"/>
      <c r="OC252" s="14"/>
      <c r="OD252" s="14"/>
      <c r="OE252" s="14"/>
      <c r="OF252" s="14"/>
      <c r="OG252" s="14"/>
      <c r="OH252" s="14"/>
      <c r="OI252" s="14"/>
      <c r="OJ252" s="14"/>
      <c r="OK252" s="14"/>
      <c r="OL252" s="14"/>
      <c r="OM252" s="14"/>
      <c r="ON252" s="14"/>
      <c r="OO252" s="14"/>
      <c r="OP252" s="14"/>
      <c r="OQ252" s="14"/>
      <c r="OR252" s="14"/>
      <c r="OS252" s="14"/>
      <c r="OT252" s="14"/>
      <c r="OU252" s="14"/>
      <c r="OV252" s="14"/>
      <c r="OW252" s="14"/>
      <c r="OX252" s="14"/>
      <c r="OY252" s="14"/>
      <c r="OZ252" s="14"/>
      <c r="PA252" s="14"/>
      <c r="PB252" s="14"/>
      <c r="PC252" s="14"/>
      <c r="PD252" s="14"/>
      <c r="PE252" s="14"/>
      <c r="PF252" s="14"/>
      <c r="PG252" s="14"/>
      <c r="PH252" s="14"/>
      <c r="PI252" s="14"/>
      <c r="PJ252" s="14"/>
      <c r="PK252" s="14"/>
      <c r="PL252" s="14"/>
      <c r="PM252" s="14"/>
      <c r="PN252" s="14"/>
      <c r="PO252" s="14"/>
      <c r="PP252" s="14"/>
      <c r="PQ252" s="14"/>
      <c r="PR252" s="14"/>
      <c r="PS252" s="14"/>
      <c r="PT252" s="14"/>
      <c r="PU252" s="14"/>
      <c r="PV252" s="14"/>
      <c r="PW252" s="14"/>
      <c r="PX252" s="14"/>
      <c r="PY252" s="14"/>
      <c r="PZ252" s="14"/>
      <c r="QA252" s="14"/>
      <c r="QB252" s="14"/>
      <c r="QC252" s="14"/>
      <c r="QD252" s="14"/>
      <c r="QE252" s="14"/>
      <c r="QF252" s="14"/>
      <c r="QG252" s="14"/>
      <c r="QH252" s="14"/>
      <c r="QI252" s="14"/>
      <c r="QJ252" s="14"/>
      <c r="QK252" s="14"/>
      <c r="QL252" s="14"/>
      <c r="QM252" s="14"/>
      <c r="QN252" s="14"/>
      <c r="QO252" s="14"/>
      <c r="QP252" s="14"/>
      <c r="QQ252" s="14"/>
      <c r="QR252" s="14"/>
      <c r="QS252" s="14"/>
      <c r="QT252" s="14"/>
      <c r="QU252" s="14"/>
      <c r="QV252" s="14"/>
      <c r="QW252" s="14"/>
      <c r="QX252" s="14"/>
      <c r="QY252" s="14"/>
      <c r="QZ252" s="14"/>
      <c r="RA252" s="14"/>
      <c r="RB252" s="14"/>
      <c r="RC252" s="14"/>
      <c r="RD252" s="14"/>
      <c r="RE252" s="14"/>
      <c r="RF252" s="14"/>
      <c r="RG252" s="14"/>
      <c r="RH252" s="14"/>
      <c r="RI252" s="14"/>
      <c r="RJ252" s="14"/>
      <c r="RK252" s="14"/>
      <c r="RL252" s="14"/>
      <c r="RM252" s="14"/>
      <c r="RN252" s="14"/>
      <c r="RO252" s="14"/>
      <c r="RP252" s="14"/>
      <c r="RQ252" s="14"/>
      <c r="RR252" s="14"/>
      <c r="RS252" s="14"/>
      <c r="RT252" s="14"/>
      <c r="RU252" s="14"/>
      <c r="RV252" s="14"/>
      <c r="RW252" s="14"/>
      <c r="RX252" s="14"/>
      <c r="RY252" s="14"/>
      <c r="RZ252" s="14"/>
      <c r="SA252" s="14"/>
      <c r="SB252" s="14"/>
      <c r="SC252" s="14"/>
      <c r="SD252" s="14"/>
      <c r="SE252" s="14"/>
      <c r="SF252" s="14"/>
      <c r="SG252" s="14"/>
      <c r="SH252" s="14"/>
      <c r="SI252" s="14"/>
      <c r="SJ252" s="14"/>
      <c r="SK252" s="14"/>
      <c r="SL252" s="14"/>
      <c r="SM252" s="14"/>
      <c r="SN252" s="14"/>
      <c r="SO252" s="14"/>
      <c r="SP252" s="14"/>
      <c r="SQ252" s="14"/>
      <c r="SR252" s="14"/>
    </row>
    <row r="253" spans="1:512" s="262" customFormat="1" ht="32.25" customHeight="1" x14ac:dyDescent="0.25">
      <c r="A253" s="1617" t="s">
        <v>626</v>
      </c>
      <c r="B253" s="1307" t="s">
        <v>1830</v>
      </c>
      <c r="C253" s="1307" t="s">
        <v>1909</v>
      </c>
      <c r="D253" s="264" t="s">
        <v>1910</v>
      </c>
      <c r="E253" s="263">
        <v>44193</v>
      </c>
      <c r="F253" s="1307" t="s">
        <v>836</v>
      </c>
      <c r="IW253" s="14"/>
      <c r="IX253" s="14"/>
      <c r="IY253" s="14"/>
      <c r="IZ253" s="14"/>
      <c r="JA253" s="14"/>
      <c r="JB253" s="14"/>
      <c r="JC253" s="14"/>
      <c r="JD253" s="14"/>
      <c r="JE253" s="14"/>
      <c r="JF253" s="14"/>
      <c r="JG253" s="14"/>
      <c r="JH253" s="14"/>
      <c r="JI253" s="14"/>
      <c r="JJ253" s="14"/>
      <c r="JK253" s="14"/>
      <c r="JL253" s="14"/>
      <c r="JM253" s="14"/>
      <c r="JN253" s="14"/>
      <c r="JO253" s="14"/>
      <c r="JP253" s="14"/>
      <c r="JQ253" s="14"/>
      <c r="JR253" s="14"/>
      <c r="JS253" s="14"/>
      <c r="JT253" s="14"/>
      <c r="JU253" s="14"/>
      <c r="JV253" s="14"/>
      <c r="JW253" s="14"/>
      <c r="JX253" s="14"/>
      <c r="JY253" s="14"/>
      <c r="JZ253" s="14"/>
      <c r="KA253" s="14"/>
      <c r="KB253" s="14"/>
      <c r="KC253" s="14"/>
      <c r="KD253" s="14"/>
      <c r="KE253" s="14"/>
      <c r="KF253" s="14"/>
      <c r="KG253" s="14"/>
      <c r="KH253" s="14"/>
      <c r="KI253" s="14"/>
      <c r="KJ253" s="14"/>
      <c r="KK253" s="14"/>
      <c r="KL253" s="14"/>
      <c r="KM253" s="14"/>
      <c r="KN253" s="14"/>
      <c r="KO253" s="14"/>
      <c r="KP253" s="14"/>
      <c r="KQ253" s="14"/>
      <c r="KR253" s="14"/>
      <c r="KS253" s="14"/>
      <c r="KT253" s="14"/>
      <c r="KU253" s="14"/>
      <c r="KV253" s="14"/>
      <c r="KW253" s="14"/>
      <c r="KX253" s="14"/>
      <c r="KY253" s="14"/>
      <c r="KZ253" s="14"/>
      <c r="LA253" s="14"/>
      <c r="LB253" s="14"/>
      <c r="LC253" s="14"/>
      <c r="LD253" s="14"/>
      <c r="LE253" s="14"/>
      <c r="LF253" s="14"/>
      <c r="LG253" s="14"/>
      <c r="LH253" s="14"/>
      <c r="LI253" s="14"/>
      <c r="LJ253" s="14"/>
      <c r="LK253" s="14"/>
      <c r="LL253" s="14"/>
      <c r="LM253" s="14"/>
      <c r="LN253" s="14"/>
      <c r="LO253" s="14"/>
      <c r="LP253" s="14"/>
      <c r="LQ253" s="14"/>
      <c r="LR253" s="14"/>
      <c r="LS253" s="14"/>
      <c r="LT253" s="14"/>
      <c r="LU253" s="14"/>
      <c r="LV253" s="14"/>
      <c r="LW253" s="14"/>
      <c r="LX253" s="14"/>
      <c r="LY253" s="14"/>
      <c r="LZ253" s="14"/>
      <c r="MA253" s="14"/>
      <c r="MB253" s="14"/>
      <c r="MC253" s="14"/>
      <c r="MD253" s="14"/>
      <c r="ME253" s="14"/>
      <c r="MF253" s="14"/>
      <c r="MG253" s="14"/>
      <c r="MH253" s="14"/>
      <c r="MI253" s="14"/>
      <c r="MJ253" s="14"/>
      <c r="MK253" s="14"/>
      <c r="ML253" s="14"/>
      <c r="MM253" s="14"/>
      <c r="MN253" s="14"/>
      <c r="MO253" s="14"/>
      <c r="MP253" s="14"/>
      <c r="MQ253" s="14"/>
      <c r="MR253" s="14"/>
      <c r="MS253" s="14"/>
      <c r="MT253" s="14"/>
      <c r="MU253" s="14"/>
      <c r="MV253" s="14"/>
      <c r="MW253" s="14"/>
      <c r="MX253" s="14"/>
      <c r="MY253" s="14"/>
      <c r="MZ253" s="14"/>
      <c r="NA253" s="14"/>
      <c r="NB253" s="14"/>
      <c r="NC253" s="14"/>
      <c r="ND253" s="14"/>
      <c r="NE253" s="14"/>
      <c r="NF253" s="14"/>
      <c r="NG253" s="14"/>
      <c r="NH253" s="14"/>
      <c r="NI253" s="14"/>
      <c r="NJ253" s="14"/>
      <c r="NK253" s="14"/>
      <c r="NL253" s="14"/>
      <c r="NM253" s="14"/>
      <c r="NN253" s="14"/>
      <c r="NO253" s="14"/>
      <c r="NP253" s="14"/>
      <c r="NQ253" s="14"/>
      <c r="NR253" s="14"/>
      <c r="NS253" s="14"/>
      <c r="NT253" s="14"/>
      <c r="NU253" s="14"/>
      <c r="NV253" s="14"/>
      <c r="NW253" s="14"/>
      <c r="NX253" s="14"/>
      <c r="NY253" s="14"/>
      <c r="NZ253" s="14"/>
      <c r="OA253" s="14"/>
      <c r="OB253" s="14"/>
      <c r="OC253" s="14"/>
      <c r="OD253" s="14"/>
      <c r="OE253" s="14"/>
      <c r="OF253" s="14"/>
      <c r="OG253" s="14"/>
      <c r="OH253" s="14"/>
      <c r="OI253" s="14"/>
      <c r="OJ253" s="14"/>
      <c r="OK253" s="14"/>
      <c r="OL253" s="14"/>
      <c r="OM253" s="14"/>
      <c r="ON253" s="14"/>
      <c r="OO253" s="14"/>
      <c r="OP253" s="14"/>
      <c r="OQ253" s="14"/>
      <c r="OR253" s="14"/>
      <c r="OS253" s="14"/>
      <c r="OT253" s="14"/>
      <c r="OU253" s="14"/>
      <c r="OV253" s="14"/>
      <c r="OW253" s="14"/>
      <c r="OX253" s="14"/>
      <c r="OY253" s="14"/>
      <c r="OZ253" s="14"/>
      <c r="PA253" s="14"/>
      <c r="PB253" s="14"/>
      <c r="PC253" s="14"/>
      <c r="PD253" s="14"/>
      <c r="PE253" s="14"/>
      <c r="PF253" s="14"/>
      <c r="PG253" s="14"/>
      <c r="PH253" s="14"/>
      <c r="PI253" s="14"/>
      <c r="PJ253" s="14"/>
      <c r="PK253" s="14"/>
      <c r="PL253" s="14"/>
      <c r="PM253" s="14"/>
      <c r="PN253" s="14"/>
      <c r="PO253" s="14"/>
      <c r="PP253" s="14"/>
      <c r="PQ253" s="14"/>
      <c r="PR253" s="14"/>
      <c r="PS253" s="14"/>
      <c r="PT253" s="14"/>
      <c r="PU253" s="14"/>
      <c r="PV253" s="14"/>
      <c r="PW253" s="14"/>
      <c r="PX253" s="14"/>
      <c r="PY253" s="14"/>
      <c r="PZ253" s="14"/>
      <c r="QA253" s="14"/>
      <c r="QB253" s="14"/>
      <c r="QC253" s="14"/>
      <c r="QD253" s="14"/>
      <c r="QE253" s="14"/>
      <c r="QF253" s="14"/>
      <c r="QG253" s="14"/>
      <c r="QH253" s="14"/>
      <c r="QI253" s="14"/>
      <c r="QJ253" s="14"/>
      <c r="QK253" s="14"/>
      <c r="QL253" s="14"/>
      <c r="QM253" s="14"/>
      <c r="QN253" s="14"/>
      <c r="QO253" s="14"/>
      <c r="QP253" s="14"/>
      <c r="QQ253" s="14"/>
      <c r="QR253" s="14"/>
      <c r="QS253" s="14"/>
      <c r="QT253" s="14"/>
      <c r="QU253" s="14"/>
      <c r="QV253" s="14"/>
      <c r="QW253" s="14"/>
      <c r="QX253" s="14"/>
      <c r="QY253" s="14"/>
      <c r="QZ253" s="14"/>
      <c r="RA253" s="14"/>
      <c r="RB253" s="14"/>
      <c r="RC253" s="14"/>
      <c r="RD253" s="14"/>
      <c r="RE253" s="14"/>
      <c r="RF253" s="14"/>
      <c r="RG253" s="14"/>
      <c r="RH253" s="14"/>
      <c r="RI253" s="14"/>
      <c r="RJ253" s="14"/>
      <c r="RK253" s="14"/>
      <c r="RL253" s="14"/>
      <c r="RM253" s="14"/>
      <c r="RN253" s="14"/>
      <c r="RO253" s="14"/>
      <c r="RP253" s="14"/>
      <c r="RQ253" s="14"/>
      <c r="RR253" s="14"/>
      <c r="RS253" s="14"/>
      <c r="RT253" s="14"/>
      <c r="RU253" s="14"/>
      <c r="RV253" s="14"/>
      <c r="RW253" s="14"/>
      <c r="RX253" s="14"/>
      <c r="RY253" s="14"/>
      <c r="RZ253" s="14"/>
      <c r="SA253" s="14"/>
      <c r="SB253" s="14"/>
      <c r="SC253" s="14"/>
      <c r="SD253" s="14"/>
      <c r="SE253" s="14"/>
      <c r="SF253" s="14"/>
      <c r="SG253" s="14"/>
      <c r="SH253" s="14"/>
      <c r="SI253" s="14"/>
      <c r="SJ253" s="14"/>
      <c r="SK253" s="14"/>
      <c r="SL253" s="14"/>
      <c r="SM253" s="14"/>
      <c r="SN253" s="14"/>
      <c r="SO253" s="14"/>
      <c r="SP253" s="14"/>
      <c r="SQ253" s="14"/>
      <c r="SR253" s="14"/>
    </row>
    <row r="254" spans="1:512" s="262" customFormat="1" ht="32.25" customHeight="1" x14ac:dyDescent="0.25">
      <c r="A254" s="1617" t="s">
        <v>626</v>
      </c>
      <c r="B254" s="1307" t="s">
        <v>1911</v>
      </c>
      <c r="C254" s="1307" t="s">
        <v>1912</v>
      </c>
      <c r="D254" s="264" t="s">
        <v>1913</v>
      </c>
      <c r="E254" s="263">
        <v>44225</v>
      </c>
      <c r="F254" s="1307" t="s">
        <v>836</v>
      </c>
      <c r="IW254" s="14"/>
      <c r="IX254" s="14"/>
      <c r="IY254" s="14"/>
      <c r="IZ254" s="14"/>
      <c r="JA254" s="14"/>
      <c r="JB254" s="14"/>
      <c r="JC254" s="14"/>
      <c r="JD254" s="14"/>
      <c r="JE254" s="14"/>
      <c r="JF254" s="14"/>
      <c r="JG254" s="14"/>
      <c r="JH254" s="14"/>
      <c r="JI254" s="14"/>
      <c r="JJ254" s="14"/>
      <c r="JK254" s="14"/>
      <c r="JL254" s="14"/>
      <c r="JM254" s="14"/>
      <c r="JN254" s="14"/>
      <c r="JO254" s="14"/>
      <c r="JP254" s="14"/>
      <c r="JQ254" s="14"/>
      <c r="JR254" s="14"/>
      <c r="JS254" s="14"/>
      <c r="JT254" s="14"/>
      <c r="JU254" s="14"/>
      <c r="JV254" s="14"/>
      <c r="JW254" s="14"/>
      <c r="JX254" s="14"/>
      <c r="JY254" s="14"/>
      <c r="JZ254" s="14"/>
      <c r="KA254" s="14"/>
      <c r="KB254" s="14"/>
      <c r="KC254" s="14"/>
      <c r="KD254" s="14"/>
      <c r="KE254" s="14"/>
      <c r="KF254" s="14"/>
      <c r="KG254" s="14"/>
      <c r="KH254" s="14"/>
      <c r="KI254" s="14"/>
      <c r="KJ254" s="14"/>
      <c r="KK254" s="14"/>
      <c r="KL254" s="14"/>
      <c r="KM254" s="14"/>
      <c r="KN254" s="14"/>
      <c r="KO254" s="14"/>
      <c r="KP254" s="14"/>
      <c r="KQ254" s="14"/>
      <c r="KR254" s="14"/>
      <c r="KS254" s="14"/>
      <c r="KT254" s="14"/>
      <c r="KU254" s="14"/>
      <c r="KV254" s="14"/>
      <c r="KW254" s="14"/>
      <c r="KX254" s="14"/>
      <c r="KY254" s="14"/>
      <c r="KZ254" s="14"/>
      <c r="LA254" s="14"/>
      <c r="LB254" s="14"/>
      <c r="LC254" s="14"/>
      <c r="LD254" s="14"/>
      <c r="LE254" s="14"/>
      <c r="LF254" s="14"/>
      <c r="LG254" s="14"/>
      <c r="LH254" s="14"/>
      <c r="LI254" s="14"/>
      <c r="LJ254" s="14"/>
      <c r="LK254" s="14"/>
      <c r="LL254" s="14"/>
      <c r="LM254" s="14"/>
      <c r="LN254" s="14"/>
      <c r="LO254" s="14"/>
      <c r="LP254" s="14"/>
      <c r="LQ254" s="14"/>
      <c r="LR254" s="14"/>
      <c r="LS254" s="14"/>
      <c r="LT254" s="14"/>
      <c r="LU254" s="14"/>
      <c r="LV254" s="14"/>
      <c r="LW254" s="14"/>
      <c r="LX254" s="14"/>
      <c r="LY254" s="14"/>
      <c r="LZ254" s="14"/>
      <c r="MA254" s="14"/>
      <c r="MB254" s="14"/>
      <c r="MC254" s="14"/>
      <c r="MD254" s="14"/>
      <c r="ME254" s="14"/>
      <c r="MF254" s="14"/>
      <c r="MG254" s="14"/>
      <c r="MH254" s="14"/>
      <c r="MI254" s="14"/>
      <c r="MJ254" s="14"/>
      <c r="MK254" s="14"/>
      <c r="ML254" s="14"/>
      <c r="MM254" s="14"/>
      <c r="MN254" s="14"/>
      <c r="MO254" s="14"/>
      <c r="MP254" s="14"/>
      <c r="MQ254" s="14"/>
      <c r="MR254" s="14"/>
      <c r="MS254" s="14"/>
      <c r="MT254" s="14"/>
      <c r="MU254" s="14"/>
      <c r="MV254" s="14"/>
      <c r="MW254" s="14"/>
      <c r="MX254" s="14"/>
      <c r="MY254" s="14"/>
      <c r="MZ254" s="14"/>
      <c r="NA254" s="14"/>
      <c r="NB254" s="14"/>
      <c r="NC254" s="14"/>
      <c r="ND254" s="14"/>
      <c r="NE254" s="14"/>
      <c r="NF254" s="14"/>
      <c r="NG254" s="14"/>
      <c r="NH254" s="14"/>
      <c r="NI254" s="14"/>
      <c r="NJ254" s="14"/>
      <c r="NK254" s="14"/>
      <c r="NL254" s="14"/>
      <c r="NM254" s="14"/>
      <c r="NN254" s="14"/>
      <c r="NO254" s="14"/>
      <c r="NP254" s="14"/>
      <c r="NQ254" s="14"/>
      <c r="NR254" s="14"/>
      <c r="NS254" s="14"/>
      <c r="NT254" s="14"/>
      <c r="NU254" s="14"/>
      <c r="NV254" s="14"/>
      <c r="NW254" s="14"/>
      <c r="NX254" s="14"/>
      <c r="NY254" s="14"/>
      <c r="NZ254" s="14"/>
      <c r="OA254" s="14"/>
      <c r="OB254" s="14"/>
      <c r="OC254" s="14"/>
      <c r="OD254" s="14"/>
      <c r="OE254" s="14"/>
      <c r="OF254" s="14"/>
      <c r="OG254" s="14"/>
      <c r="OH254" s="14"/>
      <c r="OI254" s="14"/>
      <c r="OJ254" s="14"/>
      <c r="OK254" s="14"/>
      <c r="OL254" s="14"/>
      <c r="OM254" s="14"/>
      <c r="ON254" s="14"/>
      <c r="OO254" s="14"/>
      <c r="OP254" s="14"/>
      <c r="OQ254" s="14"/>
      <c r="OR254" s="14"/>
      <c r="OS254" s="14"/>
      <c r="OT254" s="14"/>
      <c r="OU254" s="14"/>
      <c r="OV254" s="14"/>
      <c r="OW254" s="14"/>
      <c r="OX254" s="14"/>
      <c r="OY254" s="14"/>
      <c r="OZ254" s="14"/>
      <c r="PA254" s="14"/>
      <c r="PB254" s="14"/>
      <c r="PC254" s="14"/>
      <c r="PD254" s="14"/>
      <c r="PE254" s="14"/>
      <c r="PF254" s="14"/>
      <c r="PG254" s="14"/>
      <c r="PH254" s="14"/>
      <c r="PI254" s="14"/>
      <c r="PJ254" s="14"/>
      <c r="PK254" s="14"/>
      <c r="PL254" s="14"/>
      <c r="PM254" s="14"/>
      <c r="PN254" s="14"/>
      <c r="PO254" s="14"/>
      <c r="PP254" s="14"/>
      <c r="PQ254" s="14"/>
      <c r="PR254" s="14"/>
      <c r="PS254" s="14"/>
      <c r="PT254" s="14"/>
      <c r="PU254" s="14"/>
      <c r="PV254" s="14"/>
      <c r="PW254" s="14"/>
      <c r="PX254" s="14"/>
      <c r="PY254" s="14"/>
      <c r="PZ254" s="14"/>
      <c r="QA254" s="14"/>
      <c r="QB254" s="14"/>
      <c r="QC254" s="14"/>
      <c r="QD254" s="14"/>
      <c r="QE254" s="14"/>
      <c r="QF254" s="14"/>
      <c r="QG254" s="14"/>
      <c r="QH254" s="14"/>
      <c r="QI254" s="14"/>
      <c r="QJ254" s="14"/>
      <c r="QK254" s="14"/>
      <c r="QL254" s="14"/>
      <c r="QM254" s="14"/>
      <c r="QN254" s="14"/>
      <c r="QO254" s="14"/>
      <c r="QP254" s="14"/>
      <c r="QQ254" s="14"/>
      <c r="QR254" s="14"/>
      <c r="QS254" s="14"/>
      <c r="QT254" s="14"/>
      <c r="QU254" s="14"/>
      <c r="QV254" s="14"/>
      <c r="QW254" s="14"/>
      <c r="QX254" s="14"/>
      <c r="QY254" s="14"/>
      <c r="QZ254" s="14"/>
      <c r="RA254" s="14"/>
      <c r="RB254" s="14"/>
      <c r="RC254" s="14"/>
      <c r="RD254" s="14"/>
      <c r="RE254" s="14"/>
      <c r="RF254" s="14"/>
      <c r="RG254" s="14"/>
      <c r="RH254" s="14"/>
      <c r="RI254" s="14"/>
      <c r="RJ254" s="14"/>
      <c r="RK254" s="14"/>
      <c r="RL254" s="14"/>
      <c r="RM254" s="14"/>
      <c r="RN254" s="14"/>
      <c r="RO254" s="14"/>
      <c r="RP254" s="14"/>
      <c r="RQ254" s="14"/>
      <c r="RR254" s="14"/>
      <c r="RS254" s="14"/>
      <c r="RT254" s="14"/>
      <c r="RU254" s="14"/>
      <c r="RV254" s="14"/>
      <c r="RW254" s="14"/>
      <c r="RX254" s="14"/>
      <c r="RY254" s="14"/>
      <c r="RZ254" s="14"/>
      <c r="SA254" s="14"/>
      <c r="SB254" s="14"/>
      <c r="SC254" s="14"/>
      <c r="SD254" s="14"/>
      <c r="SE254" s="14"/>
      <c r="SF254" s="14"/>
      <c r="SG254" s="14"/>
      <c r="SH254" s="14"/>
      <c r="SI254" s="14"/>
      <c r="SJ254" s="14"/>
      <c r="SK254" s="14"/>
      <c r="SL254" s="14"/>
      <c r="SM254" s="14"/>
      <c r="SN254" s="14"/>
      <c r="SO254" s="14"/>
      <c r="SP254" s="14"/>
      <c r="SQ254" s="14"/>
      <c r="SR254" s="14"/>
    </row>
    <row r="255" spans="1:512" s="262" customFormat="1" ht="32.25" customHeight="1" x14ac:dyDescent="0.25">
      <c r="A255" s="1617" t="s">
        <v>626</v>
      </c>
      <c r="B255" s="1307" t="s">
        <v>1914</v>
      </c>
      <c r="C255" s="1307" t="s">
        <v>1915</v>
      </c>
      <c r="D255" s="264" t="s">
        <v>1916</v>
      </c>
      <c r="E255" s="263">
        <v>44254</v>
      </c>
      <c r="F255" s="1307" t="s">
        <v>836</v>
      </c>
      <c r="IW255" s="14"/>
      <c r="IX255" s="14"/>
      <c r="IY255" s="14"/>
      <c r="IZ255" s="14"/>
      <c r="JA255" s="14"/>
      <c r="JB255" s="14"/>
      <c r="JC255" s="14"/>
      <c r="JD255" s="14"/>
      <c r="JE255" s="14"/>
      <c r="JF255" s="14"/>
      <c r="JG255" s="14"/>
      <c r="JH255" s="14"/>
      <c r="JI255" s="14"/>
      <c r="JJ255" s="14"/>
      <c r="JK255" s="14"/>
      <c r="JL255" s="14"/>
      <c r="JM255" s="14"/>
      <c r="JN255" s="14"/>
      <c r="JO255" s="14"/>
      <c r="JP255" s="14"/>
      <c r="JQ255" s="14"/>
      <c r="JR255" s="14"/>
      <c r="JS255" s="14"/>
      <c r="JT255" s="14"/>
      <c r="JU255" s="14"/>
      <c r="JV255" s="14"/>
      <c r="JW255" s="14"/>
      <c r="JX255" s="14"/>
      <c r="JY255" s="14"/>
      <c r="JZ255" s="14"/>
      <c r="KA255" s="14"/>
      <c r="KB255" s="14"/>
      <c r="KC255" s="14"/>
      <c r="KD255" s="14"/>
      <c r="KE255" s="14"/>
      <c r="KF255" s="14"/>
      <c r="KG255" s="14"/>
      <c r="KH255" s="14"/>
      <c r="KI255" s="14"/>
      <c r="KJ255" s="14"/>
      <c r="KK255" s="14"/>
      <c r="KL255" s="14"/>
      <c r="KM255" s="14"/>
      <c r="KN255" s="14"/>
      <c r="KO255" s="14"/>
      <c r="KP255" s="14"/>
      <c r="KQ255" s="14"/>
      <c r="KR255" s="14"/>
      <c r="KS255" s="14"/>
      <c r="KT255" s="14"/>
      <c r="KU255" s="14"/>
      <c r="KV255" s="14"/>
      <c r="KW255" s="14"/>
      <c r="KX255" s="14"/>
      <c r="KY255" s="14"/>
      <c r="KZ255" s="14"/>
      <c r="LA255" s="14"/>
      <c r="LB255" s="14"/>
      <c r="LC255" s="14"/>
      <c r="LD255" s="14"/>
      <c r="LE255" s="14"/>
      <c r="LF255" s="14"/>
      <c r="LG255" s="14"/>
      <c r="LH255" s="14"/>
      <c r="LI255" s="14"/>
      <c r="LJ255" s="14"/>
      <c r="LK255" s="14"/>
      <c r="LL255" s="14"/>
      <c r="LM255" s="14"/>
      <c r="LN255" s="14"/>
      <c r="LO255" s="14"/>
      <c r="LP255" s="14"/>
      <c r="LQ255" s="14"/>
      <c r="LR255" s="14"/>
      <c r="LS255" s="14"/>
      <c r="LT255" s="14"/>
      <c r="LU255" s="14"/>
      <c r="LV255" s="14"/>
      <c r="LW255" s="14"/>
      <c r="LX255" s="14"/>
      <c r="LY255" s="14"/>
      <c r="LZ255" s="14"/>
      <c r="MA255" s="14"/>
      <c r="MB255" s="14"/>
      <c r="MC255" s="14"/>
      <c r="MD255" s="14"/>
      <c r="ME255" s="14"/>
      <c r="MF255" s="14"/>
      <c r="MG255" s="14"/>
      <c r="MH255" s="14"/>
      <c r="MI255" s="14"/>
      <c r="MJ255" s="14"/>
      <c r="MK255" s="14"/>
      <c r="ML255" s="14"/>
      <c r="MM255" s="14"/>
      <c r="MN255" s="14"/>
      <c r="MO255" s="14"/>
      <c r="MP255" s="14"/>
      <c r="MQ255" s="14"/>
      <c r="MR255" s="14"/>
      <c r="MS255" s="14"/>
      <c r="MT255" s="14"/>
      <c r="MU255" s="14"/>
      <c r="MV255" s="14"/>
      <c r="MW255" s="14"/>
      <c r="MX255" s="14"/>
      <c r="MY255" s="14"/>
      <c r="MZ255" s="14"/>
      <c r="NA255" s="14"/>
      <c r="NB255" s="14"/>
      <c r="NC255" s="14"/>
      <c r="ND255" s="14"/>
      <c r="NE255" s="14"/>
      <c r="NF255" s="14"/>
      <c r="NG255" s="14"/>
      <c r="NH255" s="14"/>
      <c r="NI255" s="14"/>
      <c r="NJ255" s="14"/>
      <c r="NK255" s="14"/>
      <c r="NL255" s="14"/>
      <c r="NM255" s="14"/>
      <c r="NN255" s="14"/>
      <c r="NO255" s="14"/>
      <c r="NP255" s="14"/>
      <c r="NQ255" s="14"/>
      <c r="NR255" s="14"/>
      <c r="NS255" s="14"/>
      <c r="NT255" s="14"/>
      <c r="NU255" s="14"/>
      <c r="NV255" s="14"/>
      <c r="NW255" s="14"/>
      <c r="NX255" s="14"/>
      <c r="NY255" s="14"/>
      <c r="NZ255" s="14"/>
      <c r="OA255" s="14"/>
      <c r="OB255" s="14"/>
      <c r="OC255" s="14"/>
      <c r="OD255" s="14"/>
      <c r="OE255" s="14"/>
      <c r="OF255" s="14"/>
      <c r="OG255" s="14"/>
      <c r="OH255" s="14"/>
      <c r="OI255" s="14"/>
      <c r="OJ255" s="14"/>
      <c r="OK255" s="14"/>
      <c r="OL255" s="14"/>
      <c r="OM255" s="14"/>
      <c r="ON255" s="14"/>
      <c r="OO255" s="14"/>
      <c r="OP255" s="14"/>
      <c r="OQ255" s="14"/>
      <c r="OR255" s="14"/>
      <c r="OS255" s="14"/>
      <c r="OT255" s="14"/>
      <c r="OU255" s="14"/>
      <c r="OV255" s="14"/>
      <c r="OW255" s="14"/>
      <c r="OX255" s="14"/>
      <c r="OY255" s="14"/>
      <c r="OZ255" s="14"/>
      <c r="PA255" s="14"/>
      <c r="PB255" s="14"/>
      <c r="PC255" s="14"/>
      <c r="PD255" s="14"/>
      <c r="PE255" s="14"/>
      <c r="PF255" s="14"/>
      <c r="PG255" s="14"/>
      <c r="PH255" s="14"/>
      <c r="PI255" s="14"/>
      <c r="PJ255" s="14"/>
      <c r="PK255" s="14"/>
      <c r="PL255" s="14"/>
      <c r="PM255" s="14"/>
      <c r="PN255" s="14"/>
      <c r="PO255" s="14"/>
      <c r="PP255" s="14"/>
      <c r="PQ255" s="14"/>
      <c r="PR255" s="14"/>
      <c r="PS255" s="14"/>
      <c r="PT255" s="14"/>
      <c r="PU255" s="14"/>
      <c r="PV255" s="14"/>
      <c r="PW255" s="14"/>
      <c r="PX255" s="14"/>
      <c r="PY255" s="14"/>
      <c r="PZ255" s="14"/>
      <c r="QA255" s="14"/>
      <c r="QB255" s="14"/>
      <c r="QC255" s="14"/>
      <c r="QD255" s="14"/>
      <c r="QE255" s="14"/>
      <c r="QF255" s="14"/>
      <c r="QG255" s="14"/>
      <c r="QH255" s="14"/>
      <c r="QI255" s="14"/>
      <c r="QJ255" s="14"/>
      <c r="QK255" s="14"/>
      <c r="QL255" s="14"/>
      <c r="QM255" s="14"/>
      <c r="QN255" s="14"/>
      <c r="QO255" s="14"/>
      <c r="QP255" s="14"/>
      <c r="QQ255" s="14"/>
      <c r="QR255" s="14"/>
      <c r="QS255" s="14"/>
      <c r="QT255" s="14"/>
      <c r="QU255" s="14"/>
      <c r="QV255" s="14"/>
      <c r="QW255" s="14"/>
      <c r="QX255" s="14"/>
      <c r="QY255" s="14"/>
      <c r="QZ255" s="14"/>
      <c r="RA255" s="14"/>
      <c r="RB255" s="14"/>
      <c r="RC255" s="14"/>
      <c r="RD255" s="14"/>
      <c r="RE255" s="14"/>
      <c r="RF255" s="14"/>
      <c r="RG255" s="14"/>
      <c r="RH255" s="14"/>
      <c r="RI255" s="14"/>
      <c r="RJ255" s="14"/>
      <c r="RK255" s="14"/>
      <c r="RL255" s="14"/>
      <c r="RM255" s="14"/>
      <c r="RN255" s="14"/>
      <c r="RO255" s="14"/>
      <c r="RP255" s="14"/>
      <c r="RQ255" s="14"/>
      <c r="RR255" s="14"/>
      <c r="RS255" s="14"/>
      <c r="RT255" s="14"/>
      <c r="RU255" s="14"/>
      <c r="RV255" s="14"/>
      <c r="RW255" s="14"/>
      <c r="RX255" s="14"/>
      <c r="RY255" s="14"/>
      <c r="RZ255" s="14"/>
      <c r="SA255" s="14"/>
      <c r="SB255" s="14"/>
      <c r="SC255" s="14"/>
      <c r="SD255" s="14"/>
      <c r="SE255" s="14"/>
      <c r="SF255" s="14"/>
      <c r="SG255" s="14"/>
      <c r="SH255" s="14"/>
      <c r="SI255" s="14"/>
      <c r="SJ255" s="14"/>
      <c r="SK255" s="14"/>
      <c r="SL255" s="14"/>
      <c r="SM255" s="14"/>
      <c r="SN255" s="14"/>
      <c r="SO255" s="14"/>
      <c r="SP255" s="14"/>
      <c r="SQ255" s="14"/>
      <c r="SR255" s="14"/>
    </row>
    <row r="256" spans="1:512" s="262" customFormat="1" ht="32.25" customHeight="1" x14ac:dyDescent="0.25">
      <c r="A256" s="1628" t="s">
        <v>1008</v>
      </c>
      <c r="B256" s="1307" t="s">
        <v>1664</v>
      </c>
      <c r="C256" s="1307" t="s">
        <v>1009</v>
      </c>
      <c r="D256" s="264" t="s">
        <v>1010</v>
      </c>
      <c r="E256" s="263">
        <v>45492</v>
      </c>
      <c r="F256" s="1307" t="s">
        <v>836</v>
      </c>
      <c r="IW256" s="14"/>
      <c r="IX256" s="14"/>
      <c r="IY256" s="14"/>
      <c r="IZ256" s="14"/>
      <c r="JA256" s="14"/>
      <c r="JB256" s="14"/>
      <c r="JC256" s="14"/>
      <c r="JD256" s="14"/>
      <c r="JE256" s="14"/>
      <c r="JF256" s="14"/>
      <c r="JG256" s="14"/>
      <c r="JH256" s="14"/>
      <c r="JI256" s="14"/>
      <c r="JJ256" s="14"/>
      <c r="JK256" s="14"/>
      <c r="JL256" s="14"/>
      <c r="JM256" s="14"/>
      <c r="JN256" s="14"/>
      <c r="JO256" s="14"/>
      <c r="JP256" s="14"/>
      <c r="JQ256" s="14"/>
      <c r="JR256" s="14"/>
      <c r="JS256" s="14"/>
      <c r="JT256" s="14"/>
      <c r="JU256" s="14"/>
      <c r="JV256" s="14"/>
      <c r="JW256" s="14"/>
      <c r="JX256" s="14"/>
      <c r="JY256" s="14"/>
      <c r="JZ256" s="14"/>
      <c r="KA256" s="14"/>
      <c r="KB256" s="14"/>
      <c r="KC256" s="14"/>
      <c r="KD256" s="14"/>
      <c r="KE256" s="14"/>
      <c r="KF256" s="14"/>
      <c r="KG256" s="14"/>
      <c r="KH256" s="14"/>
      <c r="KI256" s="14"/>
      <c r="KJ256" s="14"/>
      <c r="KK256" s="14"/>
      <c r="KL256" s="14"/>
      <c r="KM256" s="14"/>
      <c r="KN256" s="14"/>
      <c r="KO256" s="14"/>
      <c r="KP256" s="14"/>
      <c r="KQ256" s="14"/>
      <c r="KR256" s="14"/>
      <c r="KS256" s="14"/>
      <c r="KT256" s="14"/>
      <c r="KU256" s="14"/>
      <c r="KV256" s="14"/>
      <c r="KW256" s="14"/>
      <c r="KX256" s="14"/>
      <c r="KY256" s="14"/>
      <c r="KZ256" s="14"/>
      <c r="LA256" s="14"/>
      <c r="LB256" s="14"/>
      <c r="LC256" s="14"/>
      <c r="LD256" s="14"/>
      <c r="LE256" s="14"/>
      <c r="LF256" s="14"/>
      <c r="LG256" s="14"/>
      <c r="LH256" s="14"/>
      <c r="LI256" s="14"/>
      <c r="LJ256" s="14"/>
      <c r="LK256" s="14"/>
      <c r="LL256" s="14"/>
      <c r="LM256" s="14"/>
      <c r="LN256" s="14"/>
      <c r="LO256" s="14"/>
      <c r="LP256" s="14"/>
      <c r="LQ256" s="14"/>
      <c r="LR256" s="14"/>
      <c r="LS256" s="14"/>
      <c r="LT256" s="14"/>
      <c r="LU256" s="14"/>
      <c r="LV256" s="14"/>
      <c r="LW256" s="14"/>
      <c r="LX256" s="14"/>
      <c r="LY256" s="14"/>
      <c r="LZ256" s="14"/>
      <c r="MA256" s="14"/>
      <c r="MB256" s="14"/>
      <c r="MC256" s="14"/>
      <c r="MD256" s="14"/>
      <c r="ME256" s="14"/>
      <c r="MF256" s="14"/>
      <c r="MG256" s="14"/>
      <c r="MH256" s="14"/>
      <c r="MI256" s="14"/>
      <c r="MJ256" s="14"/>
      <c r="MK256" s="14"/>
      <c r="ML256" s="14"/>
      <c r="MM256" s="14"/>
      <c r="MN256" s="14"/>
      <c r="MO256" s="14"/>
      <c r="MP256" s="14"/>
      <c r="MQ256" s="14"/>
      <c r="MR256" s="14"/>
      <c r="MS256" s="14"/>
      <c r="MT256" s="14"/>
      <c r="MU256" s="14"/>
      <c r="MV256" s="14"/>
      <c r="MW256" s="14"/>
      <c r="MX256" s="14"/>
      <c r="MY256" s="14"/>
      <c r="MZ256" s="14"/>
      <c r="NA256" s="14"/>
      <c r="NB256" s="14"/>
      <c r="NC256" s="14"/>
      <c r="ND256" s="14"/>
      <c r="NE256" s="14"/>
      <c r="NF256" s="14"/>
      <c r="NG256" s="14"/>
      <c r="NH256" s="14"/>
      <c r="NI256" s="14"/>
      <c r="NJ256" s="14"/>
      <c r="NK256" s="14"/>
      <c r="NL256" s="14"/>
      <c r="NM256" s="14"/>
      <c r="NN256" s="14"/>
      <c r="NO256" s="14"/>
      <c r="NP256" s="14"/>
      <c r="NQ256" s="14"/>
      <c r="NR256" s="14"/>
      <c r="NS256" s="14"/>
      <c r="NT256" s="14"/>
      <c r="NU256" s="14"/>
      <c r="NV256" s="14"/>
      <c r="NW256" s="14"/>
      <c r="NX256" s="14"/>
      <c r="NY256" s="14"/>
      <c r="NZ256" s="14"/>
      <c r="OA256" s="14"/>
      <c r="OB256" s="14"/>
      <c r="OC256" s="14"/>
      <c r="OD256" s="14"/>
      <c r="OE256" s="14"/>
      <c r="OF256" s="14"/>
      <c r="OG256" s="14"/>
      <c r="OH256" s="14"/>
      <c r="OI256" s="14"/>
      <c r="OJ256" s="14"/>
      <c r="OK256" s="14"/>
      <c r="OL256" s="14"/>
      <c r="OM256" s="14"/>
      <c r="ON256" s="14"/>
      <c r="OO256" s="14"/>
      <c r="OP256" s="14"/>
      <c r="OQ256" s="14"/>
      <c r="OR256" s="14"/>
      <c r="OS256" s="14"/>
      <c r="OT256" s="14"/>
      <c r="OU256" s="14"/>
      <c r="OV256" s="14"/>
      <c r="OW256" s="14"/>
      <c r="OX256" s="14"/>
      <c r="OY256" s="14"/>
      <c r="OZ256" s="14"/>
      <c r="PA256" s="14"/>
      <c r="PB256" s="14"/>
      <c r="PC256" s="14"/>
      <c r="PD256" s="14"/>
      <c r="PE256" s="14"/>
      <c r="PF256" s="14"/>
      <c r="PG256" s="14"/>
      <c r="PH256" s="14"/>
      <c r="PI256" s="14"/>
      <c r="PJ256" s="14"/>
      <c r="PK256" s="14"/>
      <c r="PL256" s="14"/>
      <c r="PM256" s="14"/>
      <c r="PN256" s="14"/>
      <c r="PO256" s="14"/>
      <c r="PP256" s="14"/>
      <c r="PQ256" s="14"/>
      <c r="PR256" s="14"/>
      <c r="PS256" s="14"/>
      <c r="PT256" s="14"/>
      <c r="PU256" s="14"/>
      <c r="PV256" s="14"/>
      <c r="PW256" s="14"/>
      <c r="PX256" s="14"/>
      <c r="PY256" s="14"/>
      <c r="PZ256" s="14"/>
      <c r="QA256" s="14"/>
      <c r="QB256" s="14"/>
      <c r="QC256" s="14"/>
      <c r="QD256" s="14"/>
      <c r="QE256" s="14"/>
      <c r="QF256" s="14"/>
      <c r="QG256" s="14"/>
      <c r="QH256" s="14"/>
      <c r="QI256" s="14"/>
      <c r="QJ256" s="14"/>
      <c r="QK256" s="14"/>
      <c r="QL256" s="14"/>
      <c r="QM256" s="14"/>
      <c r="QN256" s="14"/>
      <c r="QO256" s="14"/>
      <c r="QP256" s="14"/>
      <c r="QQ256" s="14"/>
      <c r="QR256" s="14"/>
      <c r="QS256" s="14"/>
      <c r="QT256" s="14"/>
      <c r="QU256" s="14"/>
      <c r="QV256" s="14"/>
      <c r="QW256" s="14"/>
      <c r="QX256" s="14"/>
      <c r="QY256" s="14"/>
      <c r="QZ256" s="14"/>
      <c r="RA256" s="14"/>
      <c r="RB256" s="14"/>
      <c r="RC256" s="14"/>
      <c r="RD256" s="14"/>
      <c r="RE256" s="14"/>
      <c r="RF256" s="14"/>
      <c r="RG256" s="14"/>
      <c r="RH256" s="14"/>
      <c r="RI256" s="14"/>
      <c r="RJ256" s="14"/>
      <c r="RK256" s="14"/>
      <c r="RL256" s="14"/>
      <c r="RM256" s="14"/>
      <c r="RN256" s="14"/>
      <c r="RO256" s="14"/>
      <c r="RP256" s="14"/>
      <c r="RQ256" s="14"/>
      <c r="RR256" s="14"/>
      <c r="RS256" s="14"/>
      <c r="RT256" s="14"/>
      <c r="RU256" s="14"/>
      <c r="RV256" s="14"/>
      <c r="RW256" s="14"/>
      <c r="RX256" s="14"/>
      <c r="RY256" s="14"/>
      <c r="RZ256" s="14"/>
      <c r="SA256" s="14"/>
      <c r="SB256" s="14"/>
      <c r="SC256" s="14"/>
      <c r="SD256" s="14"/>
      <c r="SE256" s="14"/>
      <c r="SF256" s="14"/>
      <c r="SG256" s="14"/>
      <c r="SH256" s="14"/>
      <c r="SI256" s="14"/>
      <c r="SJ256" s="14"/>
      <c r="SK256" s="14"/>
      <c r="SL256" s="14"/>
      <c r="SM256" s="14"/>
      <c r="SN256" s="14"/>
      <c r="SO256" s="14"/>
      <c r="SP256" s="14"/>
      <c r="SQ256" s="14"/>
      <c r="SR256" s="14"/>
    </row>
    <row r="257" spans="1:512" s="262" customFormat="1" ht="32.25" customHeight="1" x14ac:dyDescent="0.25">
      <c r="A257" s="1629"/>
      <c r="B257" s="1307" t="s">
        <v>1665</v>
      </c>
      <c r="C257" s="1307" t="s">
        <v>1373</v>
      </c>
      <c r="D257" s="264" t="s">
        <v>1374</v>
      </c>
      <c r="E257" s="263">
        <v>46314</v>
      </c>
      <c r="F257" s="1307" t="s">
        <v>836</v>
      </c>
      <c r="IW257" s="14"/>
      <c r="IX257" s="14"/>
      <c r="IY257" s="14"/>
      <c r="IZ257" s="14"/>
      <c r="JA257" s="14"/>
      <c r="JB257" s="14"/>
      <c r="JC257" s="14"/>
      <c r="JD257" s="14"/>
      <c r="JE257" s="14"/>
      <c r="JF257" s="14"/>
      <c r="JG257" s="14"/>
      <c r="JH257" s="14"/>
      <c r="JI257" s="14"/>
      <c r="JJ257" s="14"/>
      <c r="JK257" s="14"/>
      <c r="JL257" s="14"/>
      <c r="JM257" s="14"/>
      <c r="JN257" s="14"/>
      <c r="JO257" s="14"/>
      <c r="JP257" s="14"/>
      <c r="JQ257" s="14"/>
      <c r="JR257" s="14"/>
      <c r="JS257" s="14"/>
      <c r="JT257" s="14"/>
      <c r="JU257" s="14"/>
      <c r="JV257" s="14"/>
      <c r="JW257" s="14"/>
      <c r="JX257" s="14"/>
      <c r="JY257" s="14"/>
      <c r="JZ257" s="14"/>
      <c r="KA257" s="14"/>
      <c r="KB257" s="14"/>
      <c r="KC257" s="14"/>
      <c r="KD257" s="14"/>
      <c r="KE257" s="14"/>
      <c r="KF257" s="14"/>
      <c r="KG257" s="14"/>
      <c r="KH257" s="14"/>
      <c r="KI257" s="14"/>
      <c r="KJ257" s="14"/>
      <c r="KK257" s="14"/>
      <c r="KL257" s="14"/>
      <c r="KM257" s="14"/>
      <c r="KN257" s="14"/>
      <c r="KO257" s="14"/>
      <c r="KP257" s="14"/>
      <c r="KQ257" s="14"/>
      <c r="KR257" s="14"/>
      <c r="KS257" s="14"/>
      <c r="KT257" s="14"/>
      <c r="KU257" s="14"/>
      <c r="KV257" s="14"/>
      <c r="KW257" s="14"/>
      <c r="KX257" s="14"/>
      <c r="KY257" s="14"/>
      <c r="KZ257" s="14"/>
      <c r="LA257" s="14"/>
      <c r="LB257" s="14"/>
      <c r="LC257" s="14"/>
      <c r="LD257" s="14"/>
      <c r="LE257" s="14"/>
      <c r="LF257" s="14"/>
      <c r="LG257" s="14"/>
      <c r="LH257" s="14"/>
      <c r="LI257" s="14"/>
      <c r="LJ257" s="14"/>
      <c r="LK257" s="14"/>
      <c r="LL257" s="14"/>
      <c r="LM257" s="14"/>
      <c r="LN257" s="14"/>
      <c r="LO257" s="14"/>
      <c r="LP257" s="14"/>
      <c r="LQ257" s="14"/>
      <c r="LR257" s="14"/>
      <c r="LS257" s="14"/>
      <c r="LT257" s="14"/>
      <c r="LU257" s="14"/>
      <c r="LV257" s="14"/>
      <c r="LW257" s="14"/>
      <c r="LX257" s="14"/>
      <c r="LY257" s="14"/>
      <c r="LZ257" s="14"/>
      <c r="MA257" s="14"/>
      <c r="MB257" s="14"/>
      <c r="MC257" s="14"/>
      <c r="MD257" s="14"/>
      <c r="ME257" s="14"/>
      <c r="MF257" s="14"/>
      <c r="MG257" s="14"/>
      <c r="MH257" s="14"/>
      <c r="MI257" s="14"/>
      <c r="MJ257" s="14"/>
      <c r="MK257" s="14"/>
      <c r="ML257" s="14"/>
      <c r="MM257" s="14"/>
      <c r="MN257" s="14"/>
      <c r="MO257" s="14"/>
      <c r="MP257" s="14"/>
      <c r="MQ257" s="14"/>
      <c r="MR257" s="14"/>
      <c r="MS257" s="14"/>
      <c r="MT257" s="14"/>
      <c r="MU257" s="14"/>
      <c r="MV257" s="14"/>
      <c r="MW257" s="14"/>
      <c r="MX257" s="14"/>
      <c r="MY257" s="14"/>
      <c r="MZ257" s="14"/>
      <c r="NA257" s="14"/>
      <c r="NB257" s="14"/>
      <c r="NC257" s="14"/>
      <c r="ND257" s="14"/>
      <c r="NE257" s="14"/>
      <c r="NF257" s="14"/>
      <c r="NG257" s="14"/>
      <c r="NH257" s="14"/>
      <c r="NI257" s="14"/>
      <c r="NJ257" s="14"/>
      <c r="NK257" s="14"/>
      <c r="NL257" s="14"/>
      <c r="NM257" s="14"/>
      <c r="NN257" s="14"/>
      <c r="NO257" s="14"/>
      <c r="NP257" s="14"/>
      <c r="NQ257" s="14"/>
      <c r="NR257" s="14"/>
      <c r="NS257" s="14"/>
      <c r="NT257" s="14"/>
      <c r="NU257" s="14"/>
      <c r="NV257" s="14"/>
      <c r="NW257" s="14"/>
      <c r="NX257" s="14"/>
      <c r="NY257" s="14"/>
      <c r="NZ257" s="14"/>
      <c r="OA257" s="14"/>
      <c r="OB257" s="14"/>
      <c r="OC257" s="14"/>
      <c r="OD257" s="14"/>
      <c r="OE257" s="14"/>
      <c r="OF257" s="14"/>
      <c r="OG257" s="14"/>
      <c r="OH257" s="14"/>
      <c r="OI257" s="14"/>
      <c r="OJ257" s="14"/>
      <c r="OK257" s="14"/>
      <c r="OL257" s="14"/>
      <c r="OM257" s="14"/>
      <c r="ON257" s="14"/>
      <c r="OO257" s="14"/>
      <c r="OP257" s="14"/>
      <c r="OQ257" s="14"/>
      <c r="OR257" s="14"/>
      <c r="OS257" s="14"/>
      <c r="OT257" s="14"/>
      <c r="OU257" s="14"/>
      <c r="OV257" s="14"/>
      <c r="OW257" s="14"/>
      <c r="OX257" s="14"/>
      <c r="OY257" s="14"/>
      <c r="OZ257" s="14"/>
      <c r="PA257" s="14"/>
      <c r="PB257" s="14"/>
      <c r="PC257" s="14"/>
      <c r="PD257" s="14"/>
      <c r="PE257" s="14"/>
      <c r="PF257" s="14"/>
      <c r="PG257" s="14"/>
      <c r="PH257" s="14"/>
      <c r="PI257" s="14"/>
      <c r="PJ257" s="14"/>
      <c r="PK257" s="14"/>
      <c r="PL257" s="14"/>
      <c r="PM257" s="14"/>
      <c r="PN257" s="14"/>
      <c r="PO257" s="14"/>
      <c r="PP257" s="14"/>
      <c r="PQ257" s="14"/>
      <c r="PR257" s="14"/>
      <c r="PS257" s="14"/>
      <c r="PT257" s="14"/>
      <c r="PU257" s="14"/>
      <c r="PV257" s="14"/>
      <c r="PW257" s="14"/>
      <c r="PX257" s="14"/>
      <c r="PY257" s="14"/>
      <c r="PZ257" s="14"/>
      <c r="QA257" s="14"/>
      <c r="QB257" s="14"/>
      <c r="QC257" s="14"/>
      <c r="QD257" s="14"/>
      <c r="QE257" s="14"/>
      <c r="QF257" s="14"/>
      <c r="QG257" s="14"/>
      <c r="QH257" s="14"/>
      <c r="QI257" s="14"/>
      <c r="QJ257" s="14"/>
      <c r="QK257" s="14"/>
      <c r="QL257" s="14"/>
      <c r="QM257" s="14"/>
      <c r="QN257" s="14"/>
      <c r="QO257" s="14"/>
      <c r="QP257" s="14"/>
      <c r="QQ257" s="14"/>
      <c r="QR257" s="14"/>
      <c r="QS257" s="14"/>
      <c r="QT257" s="14"/>
      <c r="QU257" s="14"/>
      <c r="QV257" s="14"/>
      <c r="QW257" s="14"/>
      <c r="QX257" s="14"/>
      <c r="QY257" s="14"/>
      <c r="QZ257" s="14"/>
      <c r="RA257" s="14"/>
      <c r="RB257" s="14"/>
      <c r="RC257" s="14"/>
      <c r="RD257" s="14"/>
      <c r="RE257" s="14"/>
      <c r="RF257" s="14"/>
      <c r="RG257" s="14"/>
      <c r="RH257" s="14"/>
      <c r="RI257" s="14"/>
      <c r="RJ257" s="14"/>
      <c r="RK257" s="14"/>
      <c r="RL257" s="14"/>
      <c r="RM257" s="14"/>
      <c r="RN257" s="14"/>
      <c r="RO257" s="14"/>
      <c r="RP257" s="14"/>
      <c r="RQ257" s="14"/>
      <c r="RR257" s="14"/>
      <c r="RS257" s="14"/>
      <c r="RT257" s="14"/>
      <c r="RU257" s="14"/>
      <c r="RV257" s="14"/>
      <c r="RW257" s="14"/>
      <c r="RX257" s="14"/>
      <c r="RY257" s="14"/>
      <c r="RZ257" s="14"/>
      <c r="SA257" s="14"/>
      <c r="SB257" s="14"/>
      <c r="SC257" s="14"/>
      <c r="SD257" s="14"/>
      <c r="SE257" s="14"/>
      <c r="SF257" s="14"/>
      <c r="SG257" s="14"/>
      <c r="SH257" s="14"/>
      <c r="SI257" s="14"/>
      <c r="SJ257" s="14"/>
      <c r="SK257" s="14"/>
      <c r="SL257" s="14"/>
      <c r="SM257" s="14"/>
      <c r="SN257" s="14"/>
      <c r="SO257" s="14"/>
      <c r="SP257" s="14"/>
      <c r="SQ257" s="14"/>
      <c r="SR257" s="14"/>
    </row>
    <row r="258" spans="1:512" s="262" customFormat="1" ht="32.25" customHeight="1" x14ac:dyDescent="0.25">
      <c r="A258" s="1629"/>
      <c r="B258" s="1307" t="s">
        <v>1666</v>
      </c>
      <c r="C258" s="1307" t="s">
        <v>1494</v>
      </c>
      <c r="D258" s="264" t="s">
        <v>1495</v>
      </c>
      <c r="E258" s="263">
        <v>46482</v>
      </c>
      <c r="F258" s="1307" t="s">
        <v>836</v>
      </c>
      <c r="IW258" s="14"/>
      <c r="IX258" s="14"/>
      <c r="IY258" s="14"/>
      <c r="IZ258" s="14"/>
      <c r="JA258" s="14"/>
      <c r="JB258" s="14"/>
      <c r="JC258" s="14"/>
      <c r="JD258" s="14"/>
      <c r="JE258" s="14"/>
      <c r="JF258" s="14"/>
      <c r="JG258" s="14"/>
      <c r="JH258" s="14"/>
      <c r="JI258" s="14"/>
      <c r="JJ258" s="14"/>
      <c r="JK258" s="14"/>
      <c r="JL258" s="14"/>
      <c r="JM258" s="14"/>
      <c r="JN258" s="14"/>
      <c r="JO258" s="14"/>
      <c r="JP258" s="14"/>
      <c r="JQ258" s="14"/>
      <c r="JR258" s="14"/>
      <c r="JS258" s="14"/>
      <c r="JT258" s="14"/>
      <c r="JU258" s="14"/>
      <c r="JV258" s="14"/>
      <c r="JW258" s="14"/>
      <c r="JX258" s="14"/>
      <c r="JY258" s="14"/>
      <c r="JZ258" s="14"/>
      <c r="KA258" s="14"/>
      <c r="KB258" s="14"/>
      <c r="KC258" s="14"/>
      <c r="KD258" s="14"/>
      <c r="KE258" s="14"/>
      <c r="KF258" s="14"/>
      <c r="KG258" s="14"/>
      <c r="KH258" s="14"/>
      <c r="KI258" s="14"/>
      <c r="KJ258" s="14"/>
      <c r="KK258" s="14"/>
      <c r="KL258" s="14"/>
      <c r="KM258" s="14"/>
      <c r="KN258" s="14"/>
      <c r="KO258" s="14"/>
      <c r="KP258" s="14"/>
      <c r="KQ258" s="14"/>
      <c r="KR258" s="14"/>
      <c r="KS258" s="14"/>
      <c r="KT258" s="14"/>
      <c r="KU258" s="14"/>
      <c r="KV258" s="14"/>
      <c r="KW258" s="14"/>
      <c r="KX258" s="14"/>
      <c r="KY258" s="14"/>
      <c r="KZ258" s="14"/>
      <c r="LA258" s="14"/>
      <c r="LB258" s="14"/>
      <c r="LC258" s="14"/>
      <c r="LD258" s="14"/>
      <c r="LE258" s="14"/>
      <c r="LF258" s="14"/>
      <c r="LG258" s="14"/>
      <c r="LH258" s="14"/>
      <c r="LI258" s="14"/>
      <c r="LJ258" s="14"/>
      <c r="LK258" s="14"/>
      <c r="LL258" s="14"/>
      <c r="LM258" s="14"/>
      <c r="LN258" s="14"/>
      <c r="LO258" s="14"/>
      <c r="LP258" s="14"/>
      <c r="LQ258" s="14"/>
      <c r="LR258" s="14"/>
      <c r="LS258" s="14"/>
      <c r="LT258" s="14"/>
      <c r="LU258" s="14"/>
      <c r="LV258" s="14"/>
      <c r="LW258" s="14"/>
      <c r="LX258" s="14"/>
      <c r="LY258" s="14"/>
      <c r="LZ258" s="14"/>
      <c r="MA258" s="14"/>
      <c r="MB258" s="14"/>
      <c r="MC258" s="14"/>
      <c r="MD258" s="14"/>
      <c r="ME258" s="14"/>
      <c r="MF258" s="14"/>
      <c r="MG258" s="14"/>
      <c r="MH258" s="14"/>
      <c r="MI258" s="14"/>
      <c r="MJ258" s="14"/>
      <c r="MK258" s="14"/>
      <c r="ML258" s="14"/>
      <c r="MM258" s="14"/>
      <c r="MN258" s="14"/>
      <c r="MO258" s="14"/>
      <c r="MP258" s="14"/>
      <c r="MQ258" s="14"/>
      <c r="MR258" s="14"/>
      <c r="MS258" s="14"/>
      <c r="MT258" s="14"/>
      <c r="MU258" s="14"/>
      <c r="MV258" s="14"/>
      <c r="MW258" s="14"/>
      <c r="MX258" s="14"/>
      <c r="MY258" s="14"/>
      <c r="MZ258" s="14"/>
      <c r="NA258" s="14"/>
      <c r="NB258" s="14"/>
      <c r="NC258" s="14"/>
      <c r="ND258" s="14"/>
      <c r="NE258" s="14"/>
      <c r="NF258" s="14"/>
      <c r="NG258" s="14"/>
      <c r="NH258" s="14"/>
      <c r="NI258" s="14"/>
      <c r="NJ258" s="14"/>
      <c r="NK258" s="14"/>
      <c r="NL258" s="14"/>
      <c r="NM258" s="14"/>
      <c r="NN258" s="14"/>
      <c r="NO258" s="14"/>
      <c r="NP258" s="14"/>
      <c r="NQ258" s="14"/>
      <c r="NR258" s="14"/>
      <c r="NS258" s="14"/>
      <c r="NT258" s="14"/>
      <c r="NU258" s="14"/>
      <c r="NV258" s="14"/>
      <c r="NW258" s="14"/>
      <c r="NX258" s="14"/>
      <c r="NY258" s="14"/>
      <c r="NZ258" s="14"/>
      <c r="OA258" s="14"/>
      <c r="OB258" s="14"/>
      <c r="OC258" s="14"/>
      <c r="OD258" s="14"/>
      <c r="OE258" s="14"/>
      <c r="OF258" s="14"/>
      <c r="OG258" s="14"/>
      <c r="OH258" s="14"/>
      <c r="OI258" s="14"/>
      <c r="OJ258" s="14"/>
      <c r="OK258" s="14"/>
      <c r="OL258" s="14"/>
      <c r="OM258" s="14"/>
      <c r="ON258" s="14"/>
      <c r="OO258" s="14"/>
      <c r="OP258" s="14"/>
      <c r="OQ258" s="14"/>
      <c r="OR258" s="14"/>
      <c r="OS258" s="14"/>
      <c r="OT258" s="14"/>
      <c r="OU258" s="14"/>
      <c r="OV258" s="14"/>
      <c r="OW258" s="14"/>
      <c r="OX258" s="14"/>
      <c r="OY258" s="14"/>
      <c r="OZ258" s="14"/>
      <c r="PA258" s="14"/>
      <c r="PB258" s="14"/>
      <c r="PC258" s="14"/>
      <c r="PD258" s="14"/>
      <c r="PE258" s="14"/>
      <c r="PF258" s="14"/>
      <c r="PG258" s="14"/>
      <c r="PH258" s="14"/>
      <c r="PI258" s="14"/>
      <c r="PJ258" s="14"/>
      <c r="PK258" s="14"/>
      <c r="PL258" s="14"/>
      <c r="PM258" s="14"/>
      <c r="PN258" s="14"/>
      <c r="PO258" s="14"/>
      <c r="PP258" s="14"/>
      <c r="PQ258" s="14"/>
      <c r="PR258" s="14"/>
      <c r="PS258" s="14"/>
      <c r="PT258" s="14"/>
      <c r="PU258" s="14"/>
      <c r="PV258" s="14"/>
      <c r="PW258" s="14"/>
      <c r="PX258" s="14"/>
      <c r="PY258" s="14"/>
      <c r="PZ258" s="14"/>
      <c r="QA258" s="14"/>
      <c r="QB258" s="14"/>
      <c r="QC258" s="14"/>
      <c r="QD258" s="14"/>
      <c r="QE258" s="14"/>
      <c r="QF258" s="14"/>
      <c r="QG258" s="14"/>
      <c r="QH258" s="14"/>
      <c r="QI258" s="14"/>
      <c r="QJ258" s="14"/>
      <c r="QK258" s="14"/>
      <c r="QL258" s="14"/>
      <c r="QM258" s="14"/>
      <c r="QN258" s="14"/>
      <c r="QO258" s="14"/>
      <c r="QP258" s="14"/>
      <c r="QQ258" s="14"/>
      <c r="QR258" s="14"/>
      <c r="QS258" s="14"/>
      <c r="QT258" s="14"/>
      <c r="QU258" s="14"/>
      <c r="QV258" s="14"/>
      <c r="QW258" s="14"/>
      <c r="QX258" s="14"/>
      <c r="QY258" s="14"/>
      <c r="QZ258" s="14"/>
      <c r="RA258" s="14"/>
      <c r="RB258" s="14"/>
      <c r="RC258" s="14"/>
      <c r="RD258" s="14"/>
      <c r="RE258" s="14"/>
      <c r="RF258" s="14"/>
      <c r="RG258" s="14"/>
      <c r="RH258" s="14"/>
      <c r="RI258" s="14"/>
      <c r="RJ258" s="14"/>
      <c r="RK258" s="14"/>
      <c r="RL258" s="14"/>
      <c r="RM258" s="14"/>
      <c r="RN258" s="14"/>
      <c r="RO258" s="14"/>
      <c r="RP258" s="14"/>
      <c r="RQ258" s="14"/>
      <c r="RR258" s="14"/>
      <c r="RS258" s="14"/>
      <c r="RT258" s="14"/>
      <c r="RU258" s="14"/>
      <c r="RV258" s="14"/>
      <c r="RW258" s="14"/>
      <c r="RX258" s="14"/>
      <c r="RY258" s="14"/>
      <c r="RZ258" s="14"/>
      <c r="SA258" s="14"/>
      <c r="SB258" s="14"/>
      <c r="SC258" s="14"/>
      <c r="SD258" s="14"/>
      <c r="SE258" s="14"/>
      <c r="SF258" s="14"/>
      <c r="SG258" s="14"/>
      <c r="SH258" s="14"/>
      <c r="SI258" s="14"/>
      <c r="SJ258" s="14"/>
      <c r="SK258" s="14"/>
      <c r="SL258" s="14"/>
      <c r="SM258" s="14"/>
      <c r="SN258" s="14"/>
      <c r="SO258" s="14"/>
      <c r="SP258" s="14"/>
      <c r="SQ258" s="14"/>
      <c r="SR258" s="14"/>
    </row>
    <row r="259" spans="1:512" s="262" customFormat="1" ht="32.25" customHeight="1" x14ac:dyDescent="0.25">
      <c r="A259" s="1630"/>
      <c r="B259" s="1307" t="s">
        <v>1667</v>
      </c>
      <c r="C259" s="1307" t="s">
        <v>1496</v>
      </c>
      <c r="D259" s="264" t="s">
        <v>1497</v>
      </c>
      <c r="E259" s="263">
        <v>46485</v>
      </c>
      <c r="F259" s="1307" t="s">
        <v>836</v>
      </c>
      <c r="IW259" s="14"/>
      <c r="IX259" s="14"/>
      <c r="IY259" s="14"/>
      <c r="IZ259" s="14"/>
      <c r="JA259" s="14"/>
      <c r="JB259" s="14"/>
      <c r="JC259" s="14"/>
      <c r="JD259" s="14"/>
      <c r="JE259" s="14"/>
      <c r="JF259" s="14"/>
      <c r="JG259" s="14"/>
      <c r="JH259" s="14"/>
      <c r="JI259" s="14"/>
      <c r="JJ259" s="14"/>
      <c r="JK259" s="14"/>
      <c r="JL259" s="14"/>
      <c r="JM259" s="14"/>
      <c r="JN259" s="14"/>
      <c r="JO259" s="14"/>
      <c r="JP259" s="14"/>
      <c r="JQ259" s="14"/>
      <c r="JR259" s="14"/>
      <c r="JS259" s="14"/>
      <c r="JT259" s="14"/>
      <c r="JU259" s="14"/>
      <c r="JV259" s="14"/>
      <c r="JW259" s="14"/>
      <c r="JX259" s="14"/>
      <c r="JY259" s="14"/>
      <c r="JZ259" s="14"/>
      <c r="KA259" s="14"/>
      <c r="KB259" s="14"/>
      <c r="KC259" s="14"/>
      <c r="KD259" s="14"/>
      <c r="KE259" s="14"/>
      <c r="KF259" s="14"/>
      <c r="KG259" s="14"/>
      <c r="KH259" s="14"/>
      <c r="KI259" s="14"/>
      <c r="KJ259" s="14"/>
      <c r="KK259" s="14"/>
      <c r="KL259" s="14"/>
      <c r="KM259" s="14"/>
      <c r="KN259" s="14"/>
      <c r="KO259" s="14"/>
      <c r="KP259" s="14"/>
      <c r="KQ259" s="14"/>
      <c r="KR259" s="14"/>
      <c r="KS259" s="14"/>
      <c r="KT259" s="14"/>
      <c r="KU259" s="14"/>
      <c r="KV259" s="14"/>
      <c r="KW259" s="14"/>
      <c r="KX259" s="14"/>
      <c r="KY259" s="14"/>
      <c r="KZ259" s="14"/>
      <c r="LA259" s="14"/>
      <c r="LB259" s="14"/>
      <c r="LC259" s="14"/>
      <c r="LD259" s="14"/>
      <c r="LE259" s="14"/>
      <c r="LF259" s="14"/>
      <c r="LG259" s="14"/>
      <c r="LH259" s="14"/>
      <c r="LI259" s="14"/>
      <c r="LJ259" s="14"/>
      <c r="LK259" s="14"/>
      <c r="LL259" s="14"/>
      <c r="LM259" s="14"/>
      <c r="LN259" s="14"/>
      <c r="LO259" s="14"/>
      <c r="LP259" s="14"/>
      <c r="LQ259" s="14"/>
      <c r="LR259" s="14"/>
      <c r="LS259" s="14"/>
      <c r="LT259" s="14"/>
      <c r="LU259" s="14"/>
      <c r="LV259" s="14"/>
      <c r="LW259" s="14"/>
      <c r="LX259" s="14"/>
      <c r="LY259" s="14"/>
      <c r="LZ259" s="14"/>
      <c r="MA259" s="14"/>
      <c r="MB259" s="14"/>
      <c r="MC259" s="14"/>
      <c r="MD259" s="14"/>
      <c r="ME259" s="14"/>
      <c r="MF259" s="14"/>
      <c r="MG259" s="14"/>
      <c r="MH259" s="14"/>
      <c r="MI259" s="14"/>
      <c r="MJ259" s="14"/>
      <c r="MK259" s="14"/>
      <c r="ML259" s="14"/>
      <c r="MM259" s="14"/>
      <c r="MN259" s="14"/>
      <c r="MO259" s="14"/>
      <c r="MP259" s="14"/>
      <c r="MQ259" s="14"/>
      <c r="MR259" s="14"/>
      <c r="MS259" s="14"/>
      <c r="MT259" s="14"/>
      <c r="MU259" s="14"/>
      <c r="MV259" s="14"/>
      <c r="MW259" s="14"/>
      <c r="MX259" s="14"/>
      <c r="MY259" s="14"/>
      <c r="MZ259" s="14"/>
      <c r="NA259" s="14"/>
      <c r="NB259" s="14"/>
      <c r="NC259" s="14"/>
      <c r="ND259" s="14"/>
      <c r="NE259" s="14"/>
      <c r="NF259" s="14"/>
      <c r="NG259" s="14"/>
      <c r="NH259" s="14"/>
      <c r="NI259" s="14"/>
      <c r="NJ259" s="14"/>
      <c r="NK259" s="14"/>
      <c r="NL259" s="14"/>
      <c r="NM259" s="14"/>
      <c r="NN259" s="14"/>
      <c r="NO259" s="14"/>
      <c r="NP259" s="14"/>
      <c r="NQ259" s="14"/>
      <c r="NR259" s="14"/>
      <c r="NS259" s="14"/>
      <c r="NT259" s="14"/>
      <c r="NU259" s="14"/>
      <c r="NV259" s="14"/>
      <c r="NW259" s="14"/>
      <c r="NX259" s="14"/>
      <c r="NY259" s="14"/>
      <c r="NZ259" s="14"/>
      <c r="OA259" s="14"/>
      <c r="OB259" s="14"/>
      <c r="OC259" s="14"/>
      <c r="OD259" s="14"/>
      <c r="OE259" s="14"/>
      <c r="OF259" s="14"/>
      <c r="OG259" s="14"/>
      <c r="OH259" s="14"/>
      <c r="OI259" s="14"/>
      <c r="OJ259" s="14"/>
      <c r="OK259" s="14"/>
      <c r="OL259" s="14"/>
      <c r="OM259" s="14"/>
      <c r="ON259" s="14"/>
      <c r="OO259" s="14"/>
      <c r="OP259" s="14"/>
      <c r="OQ259" s="14"/>
      <c r="OR259" s="14"/>
      <c r="OS259" s="14"/>
      <c r="OT259" s="14"/>
      <c r="OU259" s="14"/>
      <c r="OV259" s="14"/>
      <c r="OW259" s="14"/>
      <c r="OX259" s="14"/>
      <c r="OY259" s="14"/>
      <c r="OZ259" s="14"/>
      <c r="PA259" s="14"/>
      <c r="PB259" s="14"/>
      <c r="PC259" s="14"/>
      <c r="PD259" s="14"/>
      <c r="PE259" s="14"/>
      <c r="PF259" s="14"/>
      <c r="PG259" s="14"/>
      <c r="PH259" s="14"/>
      <c r="PI259" s="14"/>
      <c r="PJ259" s="14"/>
      <c r="PK259" s="14"/>
      <c r="PL259" s="14"/>
      <c r="PM259" s="14"/>
      <c r="PN259" s="14"/>
      <c r="PO259" s="14"/>
      <c r="PP259" s="14"/>
      <c r="PQ259" s="14"/>
      <c r="PR259" s="14"/>
      <c r="PS259" s="14"/>
      <c r="PT259" s="14"/>
      <c r="PU259" s="14"/>
      <c r="PV259" s="14"/>
      <c r="PW259" s="14"/>
      <c r="PX259" s="14"/>
      <c r="PY259" s="14"/>
      <c r="PZ259" s="14"/>
      <c r="QA259" s="14"/>
      <c r="QB259" s="14"/>
      <c r="QC259" s="14"/>
      <c r="QD259" s="14"/>
      <c r="QE259" s="14"/>
      <c r="QF259" s="14"/>
      <c r="QG259" s="14"/>
      <c r="QH259" s="14"/>
      <c r="QI259" s="14"/>
      <c r="QJ259" s="14"/>
      <c r="QK259" s="14"/>
      <c r="QL259" s="14"/>
      <c r="QM259" s="14"/>
      <c r="QN259" s="14"/>
      <c r="QO259" s="14"/>
      <c r="QP259" s="14"/>
      <c r="QQ259" s="14"/>
      <c r="QR259" s="14"/>
      <c r="QS259" s="14"/>
      <c r="QT259" s="14"/>
      <c r="QU259" s="14"/>
      <c r="QV259" s="14"/>
      <c r="QW259" s="14"/>
      <c r="QX259" s="14"/>
      <c r="QY259" s="14"/>
      <c r="QZ259" s="14"/>
      <c r="RA259" s="14"/>
      <c r="RB259" s="14"/>
      <c r="RC259" s="14"/>
      <c r="RD259" s="14"/>
      <c r="RE259" s="14"/>
      <c r="RF259" s="14"/>
      <c r="RG259" s="14"/>
      <c r="RH259" s="14"/>
      <c r="RI259" s="14"/>
      <c r="RJ259" s="14"/>
      <c r="RK259" s="14"/>
      <c r="RL259" s="14"/>
      <c r="RM259" s="14"/>
      <c r="RN259" s="14"/>
      <c r="RO259" s="14"/>
      <c r="RP259" s="14"/>
      <c r="RQ259" s="14"/>
      <c r="RR259" s="14"/>
      <c r="RS259" s="14"/>
      <c r="RT259" s="14"/>
      <c r="RU259" s="14"/>
      <c r="RV259" s="14"/>
      <c r="RW259" s="14"/>
      <c r="RX259" s="14"/>
      <c r="RY259" s="14"/>
      <c r="RZ259" s="14"/>
      <c r="SA259" s="14"/>
      <c r="SB259" s="14"/>
      <c r="SC259" s="14"/>
      <c r="SD259" s="14"/>
      <c r="SE259" s="14"/>
      <c r="SF259" s="14"/>
      <c r="SG259" s="14"/>
      <c r="SH259" s="14"/>
      <c r="SI259" s="14"/>
      <c r="SJ259" s="14"/>
      <c r="SK259" s="14"/>
      <c r="SL259" s="14"/>
      <c r="SM259" s="14"/>
      <c r="SN259" s="14"/>
      <c r="SO259" s="14"/>
      <c r="SP259" s="14"/>
      <c r="SQ259" s="14"/>
      <c r="SR259" s="14"/>
    </row>
    <row r="260" spans="1:512" s="262" customFormat="1" ht="32.25" customHeight="1" x14ac:dyDescent="0.25">
      <c r="A260" s="1307" t="s">
        <v>1375</v>
      </c>
      <c r="B260" s="1307" t="s">
        <v>1917</v>
      </c>
      <c r="C260" s="1307" t="s">
        <v>1918</v>
      </c>
      <c r="D260" s="264" t="s">
        <v>1919</v>
      </c>
      <c r="E260" s="263">
        <v>44231</v>
      </c>
      <c r="F260" s="1307" t="s">
        <v>1107</v>
      </c>
      <c r="IW260" s="14"/>
      <c r="IX260" s="14"/>
      <c r="IY260" s="14"/>
      <c r="IZ260" s="14"/>
      <c r="JA260" s="14"/>
      <c r="JB260" s="14"/>
      <c r="JC260" s="14"/>
      <c r="JD260" s="14"/>
      <c r="JE260" s="14"/>
      <c r="JF260" s="14"/>
      <c r="JG260" s="14"/>
      <c r="JH260" s="14"/>
      <c r="JI260" s="14"/>
      <c r="JJ260" s="14"/>
      <c r="JK260" s="14"/>
      <c r="JL260" s="14"/>
      <c r="JM260" s="14"/>
      <c r="JN260" s="14"/>
      <c r="JO260" s="14"/>
      <c r="JP260" s="14"/>
      <c r="JQ260" s="14"/>
      <c r="JR260" s="14"/>
      <c r="JS260" s="14"/>
      <c r="JT260" s="14"/>
      <c r="JU260" s="14"/>
      <c r="JV260" s="14"/>
      <c r="JW260" s="14"/>
      <c r="JX260" s="14"/>
      <c r="JY260" s="14"/>
      <c r="JZ260" s="14"/>
      <c r="KA260" s="14"/>
      <c r="KB260" s="14"/>
      <c r="KC260" s="14"/>
      <c r="KD260" s="14"/>
      <c r="KE260" s="14"/>
      <c r="KF260" s="14"/>
      <c r="KG260" s="14"/>
      <c r="KH260" s="14"/>
      <c r="KI260" s="14"/>
      <c r="KJ260" s="14"/>
      <c r="KK260" s="14"/>
      <c r="KL260" s="14"/>
      <c r="KM260" s="14"/>
      <c r="KN260" s="14"/>
      <c r="KO260" s="14"/>
      <c r="KP260" s="14"/>
      <c r="KQ260" s="14"/>
      <c r="KR260" s="14"/>
      <c r="KS260" s="14"/>
      <c r="KT260" s="14"/>
      <c r="KU260" s="14"/>
      <c r="KV260" s="14"/>
      <c r="KW260" s="14"/>
      <c r="KX260" s="14"/>
      <c r="KY260" s="14"/>
      <c r="KZ260" s="14"/>
      <c r="LA260" s="14"/>
      <c r="LB260" s="14"/>
      <c r="LC260" s="14"/>
      <c r="LD260" s="14"/>
      <c r="LE260" s="14"/>
      <c r="LF260" s="14"/>
      <c r="LG260" s="14"/>
      <c r="LH260" s="14"/>
      <c r="LI260" s="14"/>
      <c r="LJ260" s="14"/>
      <c r="LK260" s="14"/>
      <c r="LL260" s="14"/>
      <c r="LM260" s="14"/>
      <c r="LN260" s="14"/>
      <c r="LO260" s="14"/>
      <c r="LP260" s="14"/>
      <c r="LQ260" s="14"/>
      <c r="LR260" s="14"/>
      <c r="LS260" s="14"/>
      <c r="LT260" s="14"/>
      <c r="LU260" s="14"/>
      <c r="LV260" s="14"/>
      <c r="LW260" s="14"/>
      <c r="LX260" s="14"/>
      <c r="LY260" s="14"/>
      <c r="LZ260" s="14"/>
      <c r="MA260" s="14"/>
      <c r="MB260" s="14"/>
      <c r="MC260" s="14"/>
      <c r="MD260" s="14"/>
      <c r="ME260" s="14"/>
      <c r="MF260" s="14"/>
      <c r="MG260" s="14"/>
      <c r="MH260" s="14"/>
      <c r="MI260" s="14"/>
      <c r="MJ260" s="14"/>
      <c r="MK260" s="14"/>
      <c r="ML260" s="14"/>
      <c r="MM260" s="14"/>
      <c r="MN260" s="14"/>
      <c r="MO260" s="14"/>
      <c r="MP260" s="14"/>
      <c r="MQ260" s="14"/>
      <c r="MR260" s="14"/>
      <c r="MS260" s="14"/>
      <c r="MT260" s="14"/>
      <c r="MU260" s="14"/>
      <c r="MV260" s="14"/>
      <c r="MW260" s="14"/>
      <c r="MX260" s="14"/>
      <c r="MY260" s="14"/>
      <c r="MZ260" s="14"/>
      <c r="NA260" s="14"/>
      <c r="NB260" s="14"/>
      <c r="NC260" s="14"/>
      <c r="ND260" s="14"/>
      <c r="NE260" s="14"/>
      <c r="NF260" s="14"/>
      <c r="NG260" s="14"/>
      <c r="NH260" s="14"/>
      <c r="NI260" s="14"/>
      <c r="NJ260" s="14"/>
      <c r="NK260" s="14"/>
      <c r="NL260" s="14"/>
      <c r="NM260" s="14"/>
      <c r="NN260" s="14"/>
      <c r="NO260" s="14"/>
      <c r="NP260" s="14"/>
      <c r="NQ260" s="14"/>
      <c r="NR260" s="14"/>
      <c r="NS260" s="14"/>
      <c r="NT260" s="14"/>
      <c r="NU260" s="14"/>
      <c r="NV260" s="14"/>
      <c r="NW260" s="14"/>
      <c r="NX260" s="14"/>
      <c r="NY260" s="14"/>
      <c r="NZ260" s="14"/>
      <c r="OA260" s="14"/>
      <c r="OB260" s="14"/>
      <c r="OC260" s="14"/>
      <c r="OD260" s="14"/>
      <c r="OE260" s="14"/>
      <c r="OF260" s="14"/>
      <c r="OG260" s="14"/>
      <c r="OH260" s="14"/>
      <c r="OI260" s="14"/>
      <c r="OJ260" s="14"/>
      <c r="OK260" s="14"/>
      <c r="OL260" s="14"/>
      <c r="OM260" s="14"/>
      <c r="ON260" s="14"/>
      <c r="OO260" s="14"/>
      <c r="OP260" s="14"/>
      <c r="OQ260" s="14"/>
      <c r="OR260" s="14"/>
      <c r="OS260" s="14"/>
      <c r="OT260" s="14"/>
      <c r="OU260" s="14"/>
      <c r="OV260" s="14"/>
      <c r="OW260" s="14"/>
      <c r="OX260" s="14"/>
      <c r="OY260" s="14"/>
      <c r="OZ260" s="14"/>
      <c r="PA260" s="14"/>
      <c r="PB260" s="14"/>
      <c r="PC260" s="14"/>
      <c r="PD260" s="14"/>
      <c r="PE260" s="14"/>
      <c r="PF260" s="14"/>
      <c r="PG260" s="14"/>
      <c r="PH260" s="14"/>
      <c r="PI260" s="14"/>
      <c r="PJ260" s="14"/>
      <c r="PK260" s="14"/>
      <c r="PL260" s="14"/>
      <c r="PM260" s="14"/>
      <c r="PN260" s="14"/>
      <c r="PO260" s="14"/>
      <c r="PP260" s="14"/>
      <c r="PQ260" s="14"/>
      <c r="PR260" s="14"/>
      <c r="PS260" s="14"/>
      <c r="PT260" s="14"/>
      <c r="PU260" s="14"/>
      <c r="PV260" s="14"/>
      <c r="PW260" s="14"/>
      <c r="PX260" s="14"/>
      <c r="PY260" s="14"/>
      <c r="PZ260" s="14"/>
      <c r="QA260" s="14"/>
      <c r="QB260" s="14"/>
      <c r="QC260" s="14"/>
      <c r="QD260" s="14"/>
      <c r="QE260" s="14"/>
      <c r="QF260" s="14"/>
      <c r="QG260" s="14"/>
      <c r="QH260" s="14"/>
      <c r="QI260" s="14"/>
      <c r="QJ260" s="14"/>
      <c r="QK260" s="14"/>
      <c r="QL260" s="14"/>
      <c r="QM260" s="14"/>
      <c r="QN260" s="14"/>
      <c r="QO260" s="14"/>
      <c r="QP260" s="14"/>
      <c r="QQ260" s="14"/>
      <c r="QR260" s="14"/>
      <c r="QS260" s="14"/>
      <c r="QT260" s="14"/>
      <c r="QU260" s="14"/>
      <c r="QV260" s="14"/>
      <c r="QW260" s="14"/>
      <c r="QX260" s="14"/>
      <c r="QY260" s="14"/>
      <c r="QZ260" s="14"/>
      <c r="RA260" s="14"/>
      <c r="RB260" s="14"/>
      <c r="RC260" s="14"/>
      <c r="RD260" s="14"/>
      <c r="RE260" s="14"/>
      <c r="RF260" s="14"/>
      <c r="RG260" s="14"/>
      <c r="RH260" s="14"/>
      <c r="RI260" s="14"/>
      <c r="RJ260" s="14"/>
      <c r="RK260" s="14"/>
      <c r="RL260" s="14"/>
      <c r="RM260" s="14"/>
      <c r="RN260" s="14"/>
      <c r="RO260" s="14"/>
      <c r="RP260" s="14"/>
      <c r="RQ260" s="14"/>
      <c r="RR260" s="14"/>
      <c r="RS260" s="14"/>
      <c r="RT260" s="14"/>
      <c r="RU260" s="14"/>
      <c r="RV260" s="14"/>
      <c r="RW260" s="14"/>
      <c r="RX260" s="14"/>
      <c r="RY260" s="14"/>
      <c r="RZ260" s="14"/>
      <c r="SA260" s="14"/>
      <c r="SB260" s="14"/>
      <c r="SC260" s="14"/>
      <c r="SD260" s="14"/>
      <c r="SE260" s="14"/>
      <c r="SF260" s="14"/>
      <c r="SG260" s="14"/>
      <c r="SH260" s="14"/>
      <c r="SI260" s="14"/>
      <c r="SJ260" s="14"/>
      <c r="SK260" s="14"/>
      <c r="SL260" s="14"/>
      <c r="SM260" s="14"/>
      <c r="SN260" s="14"/>
      <c r="SO260" s="14"/>
      <c r="SP260" s="14"/>
      <c r="SQ260" s="14"/>
      <c r="SR260" s="14"/>
    </row>
    <row r="261" spans="1:512" s="262" customFormat="1" ht="32.25" customHeight="1" x14ac:dyDescent="0.25">
      <c r="A261" s="1631" t="s">
        <v>258</v>
      </c>
      <c r="B261" s="1307" t="s">
        <v>1668</v>
      </c>
      <c r="C261" s="1307" t="s">
        <v>760</v>
      </c>
      <c r="D261" s="264" t="s">
        <v>761</v>
      </c>
      <c r="E261" s="263">
        <v>44059</v>
      </c>
      <c r="F261" s="1307" t="s">
        <v>9</v>
      </c>
      <c r="IW261" s="14"/>
      <c r="IX261" s="14"/>
      <c r="IY261" s="14"/>
      <c r="IZ261" s="14"/>
      <c r="JA261" s="14"/>
      <c r="JB261" s="14"/>
      <c r="JC261" s="14"/>
      <c r="JD261" s="14"/>
      <c r="JE261" s="14"/>
      <c r="JF261" s="14"/>
      <c r="JG261" s="14"/>
      <c r="JH261" s="14"/>
      <c r="JI261" s="14"/>
      <c r="JJ261" s="14"/>
      <c r="JK261" s="14"/>
      <c r="JL261" s="14"/>
      <c r="JM261" s="14"/>
      <c r="JN261" s="14"/>
      <c r="JO261" s="14"/>
      <c r="JP261" s="14"/>
      <c r="JQ261" s="14"/>
      <c r="JR261" s="14"/>
      <c r="JS261" s="14"/>
      <c r="JT261" s="14"/>
      <c r="JU261" s="14"/>
      <c r="JV261" s="14"/>
      <c r="JW261" s="14"/>
      <c r="JX261" s="14"/>
      <c r="JY261" s="14"/>
      <c r="JZ261" s="14"/>
      <c r="KA261" s="14"/>
      <c r="KB261" s="14"/>
      <c r="KC261" s="14"/>
      <c r="KD261" s="14"/>
      <c r="KE261" s="14"/>
      <c r="KF261" s="14"/>
      <c r="KG261" s="14"/>
      <c r="KH261" s="14"/>
      <c r="KI261" s="14"/>
      <c r="KJ261" s="14"/>
      <c r="KK261" s="14"/>
      <c r="KL261" s="14"/>
      <c r="KM261" s="14"/>
      <c r="KN261" s="14"/>
      <c r="KO261" s="14"/>
      <c r="KP261" s="14"/>
      <c r="KQ261" s="14"/>
      <c r="KR261" s="14"/>
      <c r="KS261" s="14"/>
      <c r="KT261" s="14"/>
      <c r="KU261" s="14"/>
      <c r="KV261" s="14"/>
      <c r="KW261" s="14"/>
      <c r="KX261" s="14"/>
      <c r="KY261" s="14"/>
      <c r="KZ261" s="14"/>
      <c r="LA261" s="14"/>
      <c r="LB261" s="14"/>
      <c r="LC261" s="14"/>
      <c r="LD261" s="14"/>
      <c r="LE261" s="14"/>
      <c r="LF261" s="14"/>
      <c r="LG261" s="14"/>
      <c r="LH261" s="14"/>
      <c r="LI261" s="14"/>
      <c r="LJ261" s="14"/>
      <c r="LK261" s="14"/>
      <c r="LL261" s="14"/>
      <c r="LM261" s="14"/>
      <c r="LN261" s="14"/>
      <c r="LO261" s="14"/>
      <c r="LP261" s="14"/>
      <c r="LQ261" s="14"/>
      <c r="LR261" s="14"/>
      <c r="LS261" s="14"/>
      <c r="LT261" s="14"/>
      <c r="LU261" s="14"/>
      <c r="LV261" s="14"/>
      <c r="LW261" s="14"/>
      <c r="LX261" s="14"/>
      <c r="LY261" s="14"/>
      <c r="LZ261" s="14"/>
      <c r="MA261" s="14"/>
      <c r="MB261" s="14"/>
      <c r="MC261" s="14"/>
      <c r="MD261" s="14"/>
      <c r="ME261" s="14"/>
      <c r="MF261" s="14"/>
      <c r="MG261" s="14"/>
      <c r="MH261" s="14"/>
      <c r="MI261" s="14"/>
      <c r="MJ261" s="14"/>
      <c r="MK261" s="14"/>
      <c r="ML261" s="14"/>
      <c r="MM261" s="14"/>
      <c r="MN261" s="14"/>
      <c r="MO261" s="14"/>
      <c r="MP261" s="14"/>
      <c r="MQ261" s="14"/>
      <c r="MR261" s="14"/>
      <c r="MS261" s="14"/>
      <c r="MT261" s="14"/>
      <c r="MU261" s="14"/>
      <c r="MV261" s="14"/>
      <c r="MW261" s="14"/>
      <c r="MX261" s="14"/>
      <c r="MY261" s="14"/>
      <c r="MZ261" s="14"/>
      <c r="NA261" s="14"/>
      <c r="NB261" s="14"/>
      <c r="NC261" s="14"/>
      <c r="ND261" s="14"/>
      <c r="NE261" s="14"/>
      <c r="NF261" s="14"/>
      <c r="NG261" s="14"/>
      <c r="NH261" s="14"/>
      <c r="NI261" s="14"/>
      <c r="NJ261" s="14"/>
      <c r="NK261" s="14"/>
      <c r="NL261" s="14"/>
      <c r="NM261" s="14"/>
      <c r="NN261" s="14"/>
      <c r="NO261" s="14"/>
      <c r="NP261" s="14"/>
      <c r="NQ261" s="14"/>
      <c r="NR261" s="14"/>
      <c r="NS261" s="14"/>
      <c r="NT261" s="14"/>
      <c r="NU261" s="14"/>
      <c r="NV261" s="14"/>
      <c r="NW261" s="14"/>
      <c r="NX261" s="14"/>
      <c r="NY261" s="14"/>
      <c r="NZ261" s="14"/>
      <c r="OA261" s="14"/>
      <c r="OB261" s="14"/>
      <c r="OC261" s="14"/>
      <c r="OD261" s="14"/>
      <c r="OE261" s="14"/>
      <c r="OF261" s="14"/>
      <c r="OG261" s="14"/>
      <c r="OH261" s="14"/>
      <c r="OI261" s="14"/>
      <c r="OJ261" s="14"/>
      <c r="OK261" s="14"/>
      <c r="OL261" s="14"/>
      <c r="OM261" s="14"/>
      <c r="ON261" s="14"/>
      <c r="OO261" s="14"/>
      <c r="OP261" s="14"/>
      <c r="OQ261" s="14"/>
      <c r="OR261" s="14"/>
      <c r="OS261" s="14"/>
      <c r="OT261" s="14"/>
      <c r="OU261" s="14"/>
      <c r="OV261" s="14"/>
      <c r="OW261" s="14"/>
      <c r="OX261" s="14"/>
      <c r="OY261" s="14"/>
      <c r="OZ261" s="14"/>
      <c r="PA261" s="14"/>
      <c r="PB261" s="14"/>
      <c r="PC261" s="14"/>
      <c r="PD261" s="14"/>
      <c r="PE261" s="14"/>
      <c r="PF261" s="14"/>
      <c r="PG261" s="14"/>
      <c r="PH261" s="14"/>
      <c r="PI261" s="14"/>
      <c r="PJ261" s="14"/>
      <c r="PK261" s="14"/>
      <c r="PL261" s="14"/>
      <c r="PM261" s="14"/>
      <c r="PN261" s="14"/>
      <c r="PO261" s="14"/>
      <c r="PP261" s="14"/>
      <c r="PQ261" s="14"/>
      <c r="PR261" s="14"/>
      <c r="PS261" s="14"/>
      <c r="PT261" s="14"/>
      <c r="PU261" s="14"/>
      <c r="PV261" s="14"/>
      <c r="PW261" s="14"/>
      <c r="PX261" s="14"/>
      <c r="PY261" s="14"/>
      <c r="PZ261" s="14"/>
      <c r="QA261" s="14"/>
      <c r="QB261" s="14"/>
      <c r="QC261" s="14"/>
      <c r="QD261" s="14"/>
      <c r="QE261" s="14"/>
      <c r="QF261" s="14"/>
      <c r="QG261" s="14"/>
      <c r="QH261" s="14"/>
      <c r="QI261" s="14"/>
      <c r="QJ261" s="14"/>
      <c r="QK261" s="14"/>
      <c r="QL261" s="14"/>
      <c r="QM261" s="14"/>
      <c r="QN261" s="14"/>
      <c r="QO261" s="14"/>
      <c r="QP261" s="14"/>
      <c r="QQ261" s="14"/>
      <c r="QR261" s="14"/>
      <c r="QS261" s="14"/>
      <c r="QT261" s="14"/>
      <c r="QU261" s="14"/>
      <c r="QV261" s="14"/>
      <c r="QW261" s="14"/>
      <c r="QX261" s="14"/>
      <c r="QY261" s="14"/>
      <c r="QZ261" s="14"/>
      <c r="RA261" s="14"/>
      <c r="RB261" s="14"/>
      <c r="RC261" s="14"/>
      <c r="RD261" s="14"/>
      <c r="RE261" s="14"/>
      <c r="RF261" s="14"/>
      <c r="RG261" s="14"/>
      <c r="RH261" s="14"/>
      <c r="RI261" s="14"/>
      <c r="RJ261" s="14"/>
      <c r="RK261" s="14"/>
      <c r="RL261" s="14"/>
      <c r="RM261" s="14"/>
      <c r="RN261" s="14"/>
      <c r="RO261" s="14"/>
      <c r="RP261" s="14"/>
      <c r="RQ261" s="14"/>
      <c r="RR261" s="14"/>
      <c r="RS261" s="14"/>
      <c r="RT261" s="14"/>
      <c r="RU261" s="14"/>
      <c r="RV261" s="14"/>
      <c r="RW261" s="14"/>
      <c r="RX261" s="14"/>
      <c r="RY261" s="14"/>
      <c r="RZ261" s="14"/>
      <c r="SA261" s="14"/>
      <c r="SB261" s="14"/>
      <c r="SC261" s="14"/>
      <c r="SD261" s="14"/>
      <c r="SE261" s="14"/>
      <c r="SF261" s="14"/>
      <c r="SG261" s="14"/>
      <c r="SH261" s="14"/>
      <c r="SI261" s="14"/>
      <c r="SJ261" s="14"/>
      <c r="SK261" s="14"/>
      <c r="SL261" s="14"/>
      <c r="SM261" s="14"/>
      <c r="SN261" s="14"/>
      <c r="SO261" s="14"/>
      <c r="SP261" s="14"/>
      <c r="SQ261" s="14"/>
      <c r="SR261" s="14"/>
    </row>
    <row r="262" spans="1:512" s="262" customFormat="1" ht="32.25" customHeight="1" x14ac:dyDescent="0.25">
      <c r="A262" s="1632"/>
      <c r="B262" s="1307" t="s">
        <v>1668</v>
      </c>
      <c r="C262" s="1307" t="s">
        <v>760</v>
      </c>
      <c r="D262" s="264" t="s">
        <v>762</v>
      </c>
      <c r="E262" s="263">
        <v>45139</v>
      </c>
      <c r="F262" s="1307" t="s">
        <v>9</v>
      </c>
      <c r="IW262" s="14"/>
      <c r="IX262" s="14"/>
      <c r="IY262" s="14"/>
      <c r="IZ262" s="14"/>
      <c r="JA262" s="14"/>
      <c r="JB262" s="14"/>
      <c r="JC262" s="14"/>
      <c r="JD262" s="14"/>
      <c r="JE262" s="14"/>
      <c r="JF262" s="14"/>
      <c r="JG262" s="14"/>
      <c r="JH262" s="14"/>
      <c r="JI262" s="14"/>
      <c r="JJ262" s="14"/>
      <c r="JK262" s="14"/>
      <c r="JL262" s="14"/>
      <c r="JM262" s="14"/>
      <c r="JN262" s="14"/>
      <c r="JO262" s="14"/>
      <c r="JP262" s="14"/>
      <c r="JQ262" s="14"/>
      <c r="JR262" s="14"/>
      <c r="JS262" s="14"/>
      <c r="JT262" s="14"/>
      <c r="JU262" s="14"/>
      <c r="JV262" s="14"/>
      <c r="JW262" s="14"/>
      <c r="JX262" s="14"/>
      <c r="JY262" s="14"/>
      <c r="JZ262" s="14"/>
      <c r="KA262" s="14"/>
      <c r="KB262" s="14"/>
      <c r="KC262" s="14"/>
      <c r="KD262" s="14"/>
      <c r="KE262" s="14"/>
      <c r="KF262" s="14"/>
      <c r="KG262" s="14"/>
      <c r="KH262" s="14"/>
      <c r="KI262" s="14"/>
      <c r="KJ262" s="14"/>
      <c r="KK262" s="14"/>
      <c r="KL262" s="14"/>
      <c r="KM262" s="14"/>
      <c r="KN262" s="14"/>
      <c r="KO262" s="14"/>
      <c r="KP262" s="14"/>
      <c r="KQ262" s="14"/>
      <c r="KR262" s="14"/>
      <c r="KS262" s="14"/>
      <c r="KT262" s="14"/>
      <c r="KU262" s="14"/>
      <c r="KV262" s="14"/>
      <c r="KW262" s="14"/>
      <c r="KX262" s="14"/>
      <c r="KY262" s="14"/>
      <c r="KZ262" s="14"/>
      <c r="LA262" s="14"/>
      <c r="LB262" s="14"/>
      <c r="LC262" s="14"/>
      <c r="LD262" s="14"/>
      <c r="LE262" s="14"/>
      <c r="LF262" s="14"/>
      <c r="LG262" s="14"/>
      <c r="LH262" s="14"/>
      <c r="LI262" s="14"/>
      <c r="LJ262" s="14"/>
      <c r="LK262" s="14"/>
      <c r="LL262" s="14"/>
      <c r="LM262" s="14"/>
      <c r="LN262" s="14"/>
      <c r="LO262" s="14"/>
      <c r="LP262" s="14"/>
      <c r="LQ262" s="14"/>
      <c r="LR262" s="14"/>
      <c r="LS262" s="14"/>
      <c r="LT262" s="14"/>
      <c r="LU262" s="14"/>
      <c r="LV262" s="14"/>
      <c r="LW262" s="14"/>
      <c r="LX262" s="14"/>
      <c r="LY262" s="14"/>
      <c r="LZ262" s="14"/>
      <c r="MA262" s="14"/>
      <c r="MB262" s="14"/>
      <c r="MC262" s="14"/>
      <c r="MD262" s="14"/>
      <c r="ME262" s="14"/>
      <c r="MF262" s="14"/>
      <c r="MG262" s="14"/>
      <c r="MH262" s="14"/>
      <c r="MI262" s="14"/>
      <c r="MJ262" s="14"/>
      <c r="MK262" s="14"/>
      <c r="ML262" s="14"/>
      <c r="MM262" s="14"/>
      <c r="MN262" s="14"/>
      <c r="MO262" s="14"/>
      <c r="MP262" s="14"/>
      <c r="MQ262" s="14"/>
      <c r="MR262" s="14"/>
      <c r="MS262" s="14"/>
      <c r="MT262" s="14"/>
      <c r="MU262" s="14"/>
      <c r="MV262" s="14"/>
      <c r="MW262" s="14"/>
      <c r="MX262" s="14"/>
      <c r="MY262" s="14"/>
      <c r="MZ262" s="14"/>
      <c r="NA262" s="14"/>
      <c r="NB262" s="14"/>
      <c r="NC262" s="14"/>
      <c r="ND262" s="14"/>
      <c r="NE262" s="14"/>
      <c r="NF262" s="14"/>
      <c r="NG262" s="14"/>
      <c r="NH262" s="14"/>
      <c r="NI262" s="14"/>
      <c r="NJ262" s="14"/>
      <c r="NK262" s="14"/>
      <c r="NL262" s="14"/>
      <c r="NM262" s="14"/>
      <c r="NN262" s="14"/>
      <c r="NO262" s="14"/>
      <c r="NP262" s="14"/>
      <c r="NQ262" s="14"/>
      <c r="NR262" s="14"/>
      <c r="NS262" s="14"/>
      <c r="NT262" s="14"/>
      <c r="NU262" s="14"/>
      <c r="NV262" s="14"/>
      <c r="NW262" s="14"/>
      <c r="NX262" s="14"/>
      <c r="NY262" s="14"/>
      <c r="NZ262" s="14"/>
      <c r="OA262" s="14"/>
      <c r="OB262" s="14"/>
      <c r="OC262" s="14"/>
      <c r="OD262" s="14"/>
      <c r="OE262" s="14"/>
      <c r="OF262" s="14"/>
      <c r="OG262" s="14"/>
      <c r="OH262" s="14"/>
      <c r="OI262" s="14"/>
      <c r="OJ262" s="14"/>
      <c r="OK262" s="14"/>
      <c r="OL262" s="14"/>
      <c r="OM262" s="14"/>
      <c r="ON262" s="14"/>
      <c r="OO262" s="14"/>
      <c r="OP262" s="14"/>
      <c r="OQ262" s="14"/>
      <c r="OR262" s="14"/>
      <c r="OS262" s="14"/>
      <c r="OT262" s="14"/>
      <c r="OU262" s="14"/>
      <c r="OV262" s="14"/>
      <c r="OW262" s="14"/>
      <c r="OX262" s="14"/>
      <c r="OY262" s="14"/>
      <c r="OZ262" s="14"/>
      <c r="PA262" s="14"/>
      <c r="PB262" s="14"/>
      <c r="PC262" s="14"/>
      <c r="PD262" s="14"/>
      <c r="PE262" s="14"/>
      <c r="PF262" s="14"/>
      <c r="PG262" s="14"/>
      <c r="PH262" s="14"/>
      <c r="PI262" s="14"/>
      <c r="PJ262" s="14"/>
      <c r="PK262" s="14"/>
      <c r="PL262" s="14"/>
      <c r="PM262" s="14"/>
      <c r="PN262" s="14"/>
      <c r="PO262" s="14"/>
      <c r="PP262" s="14"/>
      <c r="PQ262" s="14"/>
      <c r="PR262" s="14"/>
      <c r="PS262" s="14"/>
      <c r="PT262" s="14"/>
      <c r="PU262" s="14"/>
      <c r="PV262" s="14"/>
      <c r="PW262" s="14"/>
      <c r="PX262" s="14"/>
      <c r="PY262" s="14"/>
      <c r="PZ262" s="14"/>
      <c r="QA262" s="14"/>
      <c r="QB262" s="14"/>
      <c r="QC262" s="14"/>
      <c r="QD262" s="14"/>
      <c r="QE262" s="14"/>
      <c r="QF262" s="14"/>
      <c r="QG262" s="14"/>
      <c r="QH262" s="14"/>
      <c r="QI262" s="14"/>
      <c r="QJ262" s="14"/>
      <c r="QK262" s="14"/>
      <c r="QL262" s="14"/>
      <c r="QM262" s="14"/>
      <c r="QN262" s="14"/>
      <c r="QO262" s="14"/>
      <c r="QP262" s="14"/>
      <c r="QQ262" s="14"/>
      <c r="QR262" s="14"/>
      <c r="QS262" s="14"/>
      <c r="QT262" s="14"/>
      <c r="QU262" s="14"/>
      <c r="QV262" s="14"/>
      <c r="QW262" s="14"/>
      <c r="QX262" s="14"/>
      <c r="QY262" s="14"/>
      <c r="QZ262" s="14"/>
      <c r="RA262" s="14"/>
      <c r="RB262" s="14"/>
      <c r="RC262" s="14"/>
      <c r="RD262" s="14"/>
      <c r="RE262" s="14"/>
      <c r="RF262" s="14"/>
      <c r="RG262" s="14"/>
      <c r="RH262" s="14"/>
      <c r="RI262" s="14"/>
      <c r="RJ262" s="14"/>
      <c r="RK262" s="14"/>
      <c r="RL262" s="14"/>
      <c r="RM262" s="14"/>
      <c r="RN262" s="14"/>
      <c r="RO262" s="14"/>
      <c r="RP262" s="14"/>
      <c r="RQ262" s="14"/>
      <c r="RR262" s="14"/>
      <c r="RS262" s="14"/>
      <c r="RT262" s="14"/>
      <c r="RU262" s="14"/>
      <c r="RV262" s="14"/>
      <c r="RW262" s="14"/>
      <c r="RX262" s="14"/>
      <c r="RY262" s="14"/>
      <c r="RZ262" s="14"/>
      <c r="SA262" s="14"/>
      <c r="SB262" s="14"/>
      <c r="SC262" s="14"/>
      <c r="SD262" s="14"/>
      <c r="SE262" s="14"/>
      <c r="SF262" s="14"/>
      <c r="SG262" s="14"/>
      <c r="SH262" s="14"/>
      <c r="SI262" s="14"/>
      <c r="SJ262" s="14"/>
      <c r="SK262" s="14"/>
      <c r="SL262" s="14"/>
      <c r="SM262" s="14"/>
      <c r="SN262" s="14"/>
      <c r="SO262" s="14"/>
      <c r="SP262" s="14"/>
      <c r="SQ262" s="14"/>
      <c r="SR262" s="14"/>
    </row>
    <row r="263" spans="1:512" x14ac:dyDescent="0.25">
      <c r="A263" s="1632"/>
      <c r="B263" s="1307" t="s">
        <v>1669</v>
      </c>
      <c r="C263" s="1307" t="s">
        <v>1130</v>
      </c>
      <c r="D263" s="264" t="s">
        <v>1131</v>
      </c>
      <c r="E263" s="263">
        <v>44818</v>
      </c>
      <c r="F263" s="1307" t="s">
        <v>9</v>
      </c>
      <c r="G263" s="262"/>
      <c r="H263" s="262"/>
      <c r="I263" s="262"/>
      <c r="J263" s="262"/>
      <c r="K263" s="262"/>
      <c r="L263" s="262"/>
      <c r="M263" s="262"/>
      <c r="N263" s="262"/>
      <c r="O263" s="262"/>
      <c r="P263" s="262"/>
      <c r="Q263" s="262"/>
      <c r="R263" s="262"/>
      <c r="S263" s="262"/>
      <c r="T263" s="262"/>
      <c r="U263" s="262"/>
      <c r="V263" s="262"/>
      <c r="W263" s="262"/>
      <c r="X263" s="262"/>
      <c r="Y263" s="262"/>
      <c r="Z263" s="262"/>
      <c r="AA263" s="262"/>
      <c r="AB263" s="262"/>
      <c r="AC263" s="262"/>
      <c r="AD263" s="262"/>
      <c r="AE263" s="262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  <c r="BG263" s="262"/>
      <c r="BH263" s="262"/>
      <c r="BI263" s="262"/>
      <c r="BJ263" s="262"/>
      <c r="BK263" s="262"/>
      <c r="BL263" s="262"/>
      <c r="BM263" s="262"/>
      <c r="BN263" s="262"/>
      <c r="BO263" s="262"/>
      <c r="BP263" s="262"/>
      <c r="BQ263" s="262"/>
      <c r="BR263" s="262"/>
      <c r="BS263" s="262"/>
      <c r="BT263" s="262"/>
      <c r="BU263" s="262"/>
      <c r="BV263" s="262"/>
      <c r="BW263" s="262"/>
      <c r="BX263" s="262"/>
      <c r="BY263" s="262"/>
      <c r="BZ263" s="262"/>
      <c r="CA263" s="262"/>
      <c r="CB263" s="262"/>
      <c r="CC263" s="262"/>
      <c r="CD263" s="262"/>
      <c r="CE263" s="262"/>
      <c r="CF263" s="262"/>
      <c r="CG263" s="262"/>
      <c r="CH263" s="262"/>
      <c r="CI263" s="262"/>
      <c r="CJ263" s="262"/>
      <c r="CK263" s="262"/>
      <c r="CL263" s="262"/>
      <c r="CM263" s="262"/>
      <c r="CN263" s="262"/>
      <c r="CO263" s="262"/>
      <c r="CP263" s="262"/>
      <c r="CQ263" s="262"/>
      <c r="CR263" s="262"/>
      <c r="CS263" s="262"/>
      <c r="CT263" s="262"/>
      <c r="CU263" s="262"/>
      <c r="CV263" s="262"/>
      <c r="CW263" s="262"/>
      <c r="CX263" s="262"/>
      <c r="CY263" s="262"/>
      <c r="CZ263" s="262"/>
      <c r="DA263" s="262"/>
      <c r="DB263" s="262"/>
      <c r="DC263" s="262"/>
      <c r="DD263" s="262"/>
      <c r="DE263" s="262"/>
      <c r="DF263" s="262"/>
      <c r="DG263" s="262"/>
      <c r="DH263" s="262"/>
      <c r="DI263" s="262"/>
      <c r="DJ263" s="262"/>
      <c r="DK263" s="262"/>
      <c r="DL263" s="262"/>
      <c r="DM263" s="262"/>
      <c r="DN263" s="262"/>
      <c r="DO263" s="262"/>
      <c r="DP263" s="262"/>
      <c r="DQ263" s="262"/>
      <c r="DR263" s="262"/>
      <c r="DS263" s="262"/>
      <c r="DT263" s="262"/>
      <c r="DU263" s="262"/>
      <c r="DV263" s="262"/>
      <c r="DW263" s="262"/>
      <c r="DX263" s="262"/>
      <c r="DY263" s="262"/>
      <c r="DZ263" s="262"/>
      <c r="EA263" s="262"/>
      <c r="EB263" s="262"/>
      <c r="EC263" s="262"/>
      <c r="ED263" s="262"/>
      <c r="EE263" s="262"/>
      <c r="EF263" s="262"/>
      <c r="EG263" s="262"/>
      <c r="EH263" s="262"/>
      <c r="EI263" s="262"/>
      <c r="EJ263" s="262"/>
      <c r="EK263" s="262"/>
      <c r="EL263" s="262"/>
      <c r="EM263" s="262"/>
      <c r="EN263" s="262"/>
      <c r="EO263" s="262"/>
      <c r="EP263" s="262"/>
      <c r="EQ263" s="262"/>
      <c r="ER263" s="262"/>
      <c r="ES263" s="262"/>
      <c r="ET263" s="262"/>
      <c r="EU263" s="262"/>
      <c r="EV263" s="262"/>
      <c r="EW263" s="262"/>
      <c r="EX263" s="262"/>
      <c r="EY263" s="262"/>
      <c r="EZ263" s="262"/>
      <c r="FA263" s="262"/>
      <c r="FB263" s="262"/>
      <c r="FC263" s="262"/>
      <c r="FD263" s="262"/>
      <c r="FE263" s="262"/>
      <c r="FF263" s="262"/>
      <c r="FG263" s="262"/>
      <c r="FH263" s="262"/>
      <c r="FI263" s="262"/>
      <c r="FJ263" s="262"/>
      <c r="FK263" s="262"/>
      <c r="FL263" s="262"/>
      <c r="FM263" s="262"/>
      <c r="FN263" s="262"/>
      <c r="FO263" s="262"/>
      <c r="FP263" s="262"/>
      <c r="FQ263" s="262"/>
      <c r="FR263" s="262"/>
      <c r="FS263" s="262"/>
      <c r="FT263" s="262"/>
      <c r="FU263" s="262"/>
      <c r="FV263" s="262"/>
      <c r="FW263" s="262"/>
      <c r="FX263" s="262"/>
      <c r="FY263" s="262"/>
      <c r="FZ263" s="262"/>
      <c r="GA263" s="262"/>
      <c r="GB263" s="262"/>
      <c r="GC263" s="262"/>
      <c r="GD263" s="262"/>
      <c r="GE263" s="262"/>
      <c r="GF263" s="262"/>
      <c r="GG263" s="262"/>
      <c r="GH263" s="262"/>
      <c r="GI263" s="262"/>
      <c r="GJ263" s="262"/>
      <c r="GK263" s="262"/>
      <c r="GL263" s="262"/>
      <c r="GM263" s="262"/>
      <c r="GN263" s="262"/>
      <c r="GO263" s="262"/>
      <c r="GP263" s="262"/>
      <c r="GQ263" s="262"/>
      <c r="GR263" s="262"/>
      <c r="GS263" s="262"/>
      <c r="GT263" s="262"/>
      <c r="GU263" s="262"/>
      <c r="GV263" s="262"/>
      <c r="GW263" s="262"/>
      <c r="GX263" s="262"/>
      <c r="GY263" s="262"/>
      <c r="GZ263" s="262"/>
      <c r="HA263" s="262"/>
      <c r="HB263" s="262"/>
      <c r="HC263" s="262"/>
      <c r="HD263" s="262"/>
      <c r="HE263" s="262"/>
      <c r="HF263" s="262"/>
      <c r="HG263" s="262"/>
      <c r="HH263" s="262"/>
      <c r="HI263" s="262"/>
      <c r="HJ263" s="262"/>
      <c r="HK263" s="262"/>
      <c r="HL263" s="262"/>
      <c r="HM263" s="262"/>
      <c r="HN263" s="262"/>
      <c r="HO263" s="262"/>
      <c r="HP263" s="262"/>
      <c r="HQ263" s="262"/>
      <c r="HR263" s="262"/>
      <c r="HS263" s="262"/>
      <c r="HT263" s="262"/>
      <c r="HU263" s="262"/>
      <c r="HV263" s="262"/>
      <c r="HW263" s="262"/>
      <c r="HX263" s="262"/>
      <c r="HY263" s="262"/>
      <c r="HZ263" s="262"/>
      <c r="IA263" s="262"/>
      <c r="IB263" s="262"/>
      <c r="IC263" s="262"/>
      <c r="ID263" s="262"/>
      <c r="IE263" s="262"/>
      <c r="IF263" s="262"/>
      <c r="IG263" s="262"/>
      <c r="IH263" s="262"/>
      <c r="II263" s="262"/>
      <c r="IJ263" s="262"/>
      <c r="IK263" s="262"/>
      <c r="IL263" s="262"/>
      <c r="IM263" s="262"/>
      <c r="IN263" s="262"/>
      <c r="IO263" s="262"/>
      <c r="IP263" s="262"/>
      <c r="IQ263" s="262"/>
      <c r="IR263" s="262"/>
      <c r="IS263" s="262"/>
      <c r="IT263" s="262"/>
      <c r="IU263" s="262"/>
    </row>
    <row r="264" spans="1:512" x14ac:dyDescent="0.25">
      <c r="A264" s="1632"/>
      <c r="B264" s="1307" t="s">
        <v>1669</v>
      </c>
      <c r="C264" s="1307" t="s">
        <v>1130</v>
      </c>
      <c r="D264" s="264" t="s">
        <v>1132</v>
      </c>
      <c r="E264" s="263">
        <v>45538</v>
      </c>
      <c r="F264" s="1307" t="s">
        <v>9</v>
      </c>
      <c r="G264" s="262"/>
      <c r="H264" s="262"/>
      <c r="I264" s="262"/>
      <c r="J264" s="262"/>
      <c r="K264" s="262"/>
      <c r="L264" s="262"/>
      <c r="M264" s="262"/>
      <c r="N264" s="262"/>
      <c r="O264" s="262"/>
      <c r="P264" s="262"/>
      <c r="Q264" s="262"/>
      <c r="R264" s="262"/>
      <c r="S264" s="262"/>
      <c r="T264" s="262"/>
      <c r="U264" s="262"/>
      <c r="V264" s="262"/>
      <c r="W264" s="262"/>
      <c r="X264" s="262"/>
      <c r="Y264" s="262"/>
      <c r="Z264" s="262"/>
      <c r="AA264" s="262"/>
      <c r="AB264" s="262"/>
      <c r="AC264" s="262"/>
      <c r="AD264" s="262"/>
      <c r="AE264" s="262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  <c r="BG264" s="262"/>
      <c r="BH264" s="262"/>
      <c r="BI264" s="262"/>
      <c r="BJ264" s="262"/>
      <c r="BK264" s="262"/>
      <c r="BL264" s="262"/>
      <c r="BM264" s="262"/>
      <c r="BN264" s="262"/>
      <c r="BO264" s="262"/>
      <c r="BP264" s="262"/>
      <c r="BQ264" s="262"/>
      <c r="BR264" s="262"/>
      <c r="BS264" s="262"/>
      <c r="BT264" s="262"/>
      <c r="BU264" s="262"/>
      <c r="BV264" s="262"/>
      <c r="BW264" s="262"/>
      <c r="BX264" s="262"/>
      <c r="BY264" s="262"/>
      <c r="BZ264" s="262"/>
      <c r="CA264" s="262"/>
      <c r="CB264" s="262"/>
      <c r="CC264" s="262"/>
      <c r="CD264" s="262"/>
      <c r="CE264" s="262"/>
      <c r="CF264" s="262"/>
      <c r="CG264" s="262"/>
      <c r="CH264" s="262"/>
      <c r="CI264" s="262"/>
      <c r="CJ264" s="262"/>
      <c r="CK264" s="262"/>
      <c r="CL264" s="262"/>
      <c r="CM264" s="262"/>
      <c r="CN264" s="262"/>
      <c r="CO264" s="262"/>
      <c r="CP264" s="262"/>
      <c r="CQ264" s="262"/>
      <c r="CR264" s="262"/>
      <c r="CS264" s="262"/>
      <c r="CT264" s="262"/>
      <c r="CU264" s="262"/>
      <c r="CV264" s="262"/>
      <c r="CW264" s="262"/>
      <c r="CX264" s="262"/>
      <c r="CY264" s="262"/>
      <c r="CZ264" s="262"/>
      <c r="DA264" s="262"/>
      <c r="DB264" s="262"/>
      <c r="DC264" s="262"/>
      <c r="DD264" s="262"/>
      <c r="DE264" s="262"/>
      <c r="DF264" s="262"/>
      <c r="DG264" s="262"/>
      <c r="DH264" s="262"/>
      <c r="DI264" s="262"/>
      <c r="DJ264" s="262"/>
      <c r="DK264" s="262"/>
      <c r="DL264" s="262"/>
      <c r="DM264" s="262"/>
      <c r="DN264" s="262"/>
      <c r="DO264" s="262"/>
      <c r="DP264" s="262"/>
      <c r="DQ264" s="262"/>
      <c r="DR264" s="262"/>
      <c r="DS264" s="262"/>
      <c r="DT264" s="262"/>
      <c r="DU264" s="262"/>
      <c r="DV264" s="262"/>
      <c r="DW264" s="262"/>
      <c r="DX264" s="262"/>
      <c r="DY264" s="262"/>
      <c r="DZ264" s="262"/>
      <c r="EA264" s="262"/>
      <c r="EB264" s="262"/>
      <c r="EC264" s="262"/>
      <c r="ED264" s="262"/>
      <c r="EE264" s="262"/>
      <c r="EF264" s="262"/>
      <c r="EG264" s="262"/>
      <c r="EH264" s="262"/>
      <c r="EI264" s="262"/>
      <c r="EJ264" s="262"/>
      <c r="EK264" s="262"/>
      <c r="EL264" s="262"/>
      <c r="EM264" s="262"/>
      <c r="EN264" s="262"/>
      <c r="EO264" s="262"/>
      <c r="EP264" s="262"/>
      <c r="EQ264" s="262"/>
      <c r="ER264" s="262"/>
      <c r="ES264" s="262"/>
      <c r="ET264" s="262"/>
      <c r="EU264" s="262"/>
      <c r="EV264" s="262"/>
      <c r="EW264" s="262"/>
      <c r="EX264" s="262"/>
      <c r="EY264" s="262"/>
      <c r="EZ264" s="262"/>
      <c r="FA264" s="262"/>
      <c r="FB264" s="262"/>
      <c r="FC264" s="262"/>
      <c r="FD264" s="262"/>
      <c r="FE264" s="262"/>
      <c r="FF264" s="262"/>
      <c r="FG264" s="262"/>
      <c r="FH264" s="262"/>
      <c r="FI264" s="262"/>
      <c r="FJ264" s="262"/>
      <c r="FK264" s="262"/>
      <c r="FL264" s="262"/>
      <c r="FM264" s="262"/>
      <c r="FN264" s="262"/>
      <c r="FO264" s="262"/>
      <c r="FP264" s="262"/>
      <c r="FQ264" s="262"/>
      <c r="FR264" s="262"/>
      <c r="FS264" s="262"/>
      <c r="FT264" s="262"/>
      <c r="FU264" s="262"/>
      <c r="FV264" s="262"/>
      <c r="FW264" s="262"/>
      <c r="FX264" s="262"/>
      <c r="FY264" s="262"/>
      <c r="FZ264" s="262"/>
      <c r="GA264" s="262"/>
      <c r="GB264" s="262"/>
      <c r="GC264" s="262"/>
      <c r="GD264" s="262"/>
      <c r="GE264" s="262"/>
      <c r="GF264" s="262"/>
      <c r="GG264" s="262"/>
      <c r="GH264" s="262"/>
      <c r="GI264" s="262"/>
      <c r="GJ264" s="262"/>
      <c r="GK264" s="262"/>
      <c r="GL264" s="262"/>
      <c r="GM264" s="262"/>
      <c r="GN264" s="262"/>
      <c r="GO264" s="262"/>
      <c r="GP264" s="262"/>
      <c r="GQ264" s="262"/>
      <c r="GR264" s="262"/>
      <c r="GS264" s="262"/>
      <c r="GT264" s="262"/>
      <c r="GU264" s="262"/>
      <c r="GV264" s="262"/>
      <c r="GW264" s="262"/>
      <c r="GX264" s="262"/>
      <c r="GY264" s="262"/>
      <c r="GZ264" s="262"/>
      <c r="HA264" s="262"/>
      <c r="HB264" s="262"/>
      <c r="HC264" s="262"/>
      <c r="HD264" s="262"/>
      <c r="HE264" s="262"/>
      <c r="HF264" s="262"/>
      <c r="HG264" s="262"/>
      <c r="HH264" s="262"/>
      <c r="HI264" s="262"/>
      <c r="HJ264" s="262"/>
      <c r="HK264" s="262"/>
      <c r="HL264" s="262"/>
      <c r="HM264" s="262"/>
      <c r="HN264" s="262"/>
      <c r="HO264" s="262"/>
      <c r="HP264" s="262"/>
      <c r="HQ264" s="262"/>
      <c r="HR264" s="262"/>
      <c r="HS264" s="262"/>
      <c r="HT264" s="262"/>
      <c r="HU264" s="262"/>
      <c r="HV264" s="262"/>
      <c r="HW264" s="262"/>
      <c r="HX264" s="262"/>
      <c r="HY264" s="262"/>
      <c r="HZ264" s="262"/>
      <c r="IA264" s="262"/>
      <c r="IB264" s="262"/>
      <c r="IC264" s="262"/>
      <c r="ID264" s="262"/>
      <c r="IE264" s="262"/>
      <c r="IF264" s="262"/>
      <c r="IG264" s="262"/>
      <c r="IH264" s="262"/>
      <c r="II264" s="262"/>
      <c r="IJ264" s="262"/>
      <c r="IK264" s="262"/>
      <c r="IL264" s="262"/>
      <c r="IM264" s="262"/>
      <c r="IN264" s="262"/>
      <c r="IO264" s="262"/>
      <c r="IP264" s="262"/>
      <c r="IQ264" s="262"/>
      <c r="IR264" s="262"/>
      <c r="IS264" s="262"/>
      <c r="IT264" s="262"/>
      <c r="IU264" s="262"/>
    </row>
    <row r="265" spans="1:512" ht="12" customHeight="1" x14ac:dyDescent="0.25">
      <c r="A265" s="1632"/>
      <c r="B265" s="1307" t="s">
        <v>1669</v>
      </c>
      <c r="C265" s="1307" t="s">
        <v>1130</v>
      </c>
      <c r="D265" s="264" t="s">
        <v>1133</v>
      </c>
      <c r="E265" s="263">
        <v>46258</v>
      </c>
      <c r="F265" s="1307" t="s">
        <v>9</v>
      </c>
      <c r="G265" s="262"/>
      <c r="H265" s="262"/>
      <c r="I265" s="262"/>
      <c r="J265" s="262"/>
      <c r="K265" s="262"/>
      <c r="L265" s="262"/>
      <c r="M265" s="262"/>
      <c r="N265" s="262"/>
      <c r="O265" s="262"/>
      <c r="P265" s="262"/>
      <c r="Q265" s="262"/>
      <c r="R265" s="262"/>
      <c r="S265" s="262"/>
      <c r="T265" s="262"/>
      <c r="U265" s="262"/>
      <c r="V265" s="262"/>
      <c r="W265" s="262"/>
      <c r="X265" s="262"/>
      <c r="Y265" s="262"/>
      <c r="Z265" s="262"/>
      <c r="AA265" s="262"/>
      <c r="AB265" s="262"/>
      <c r="AC265" s="262"/>
      <c r="AD265" s="262"/>
      <c r="AE265" s="262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  <c r="BG265" s="262"/>
      <c r="BH265" s="262"/>
      <c r="BI265" s="262"/>
      <c r="BJ265" s="262"/>
      <c r="BK265" s="262"/>
      <c r="BL265" s="262"/>
      <c r="BM265" s="262"/>
      <c r="BN265" s="262"/>
      <c r="BO265" s="262"/>
      <c r="BP265" s="262"/>
      <c r="BQ265" s="262"/>
      <c r="BR265" s="262"/>
      <c r="BS265" s="262"/>
      <c r="BT265" s="262"/>
      <c r="BU265" s="262"/>
      <c r="BV265" s="262"/>
      <c r="BW265" s="262"/>
      <c r="BX265" s="262"/>
      <c r="BY265" s="262"/>
      <c r="BZ265" s="262"/>
      <c r="CA265" s="262"/>
      <c r="CB265" s="262"/>
      <c r="CC265" s="262"/>
      <c r="CD265" s="262"/>
      <c r="CE265" s="262"/>
      <c r="CF265" s="262"/>
      <c r="CG265" s="262"/>
      <c r="CH265" s="262"/>
      <c r="CI265" s="262"/>
      <c r="CJ265" s="262"/>
      <c r="CK265" s="262"/>
      <c r="CL265" s="262"/>
      <c r="CM265" s="262"/>
      <c r="CN265" s="262"/>
      <c r="CO265" s="262"/>
      <c r="CP265" s="262"/>
      <c r="CQ265" s="262"/>
      <c r="CR265" s="262"/>
      <c r="CS265" s="262"/>
      <c r="CT265" s="262"/>
      <c r="CU265" s="262"/>
      <c r="CV265" s="262"/>
      <c r="CW265" s="262"/>
      <c r="CX265" s="262"/>
      <c r="CY265" s="262"/>
      <c r="CZ265" s="262"/>
      <c r="DA265" s="262"/>
      <c r="DB265" s="262"/>
      <c r="DC265" s="262"/>
      <c r="DD265" s="262"/>
      <c r="DE265" s="262"/>
      <c r="DF265" s="262"/>
      <c r="DG265" s="262"/>
      <c r="DH265" s="262"/>
      <c r="DI265" s="262"/>
      <c r="DJ265" s="262"/>
      <c r="DK265" s="262"/>
      <c r="DL265" s="262"/>
      <c r="DM265" s="262"/>
      <c r="DN265" s="262"/>
      <c r="DO265" s="262"/>
      <c r="DP265" s="262"/>
      <c r="DQ265" s="262"/>
      <c r="DR265" s="262"/>
      <c r="DS265" s="262"/>
      <c r="DT265" s="262"/>
      <c r="DU265" s="262"/>
      <c r="DV265" s="262"/>
      <c r="DW265" s="262"/>
      <c r="DX265" s="262"/>
      <c r="DY265" s="262"/>
      <c r="DZ265" s="262"/>
      <c r="EA265" s="262"/>
      <c r="EB265" s="262"/>
      <c r="EC265" s="262"/>
      <c r="ED265" s="262"/>
      <c r="EE265" s="262"/>
      <c r="EF265" s="262"/>
      <c r="EG265" s="262"/>
      <c r="EH265" s="262"/>
      <c r="EI265" s="262"/>
      <c r="EJ265" s="262"/>
      <c r="EK265" s="262"/>
      <c r="EL265" s="262"/>
      <c r="EM265" s="262"/>
      <c r="EN265" s="262"/>
      <c r="EO265" s="262"/>
      <c r="EP265" s="262"/>
      <c r="EQ265" s="262"/>
      <c r="ER265" s="262"/>
      <c r="ES265" s="262"/>
      <c r="ET265" s="262"/>
      <c r="EU265" s="262"/>
      <c r="EV265" s="262"/>
      <c r="EW265" s="262"/>
      <c r="EX265" s="262"/>
      <c r="EY265" s="262"/>
      <c r="EZ265" s="262"/>
      <c r="FA265" s="262"/>
      <c r="FB265" s="262"/>
      <c r="FC265" s="262"/>
      <c r="FD265" s="262"/>
      <c r="FE265" s="262"/>
      <c r="FF265" s="262"/>
      <c r="FG265" s="262"/>
      <c r="FH265" s="262"/>
      <c r="FI265" s="262"/>
      <c r="FJ265" s="262"/>
      <c r="FK265" s="262"/>
      <c r="FL265" s="262"/>
      <c r="FM265" s="262"/>
      <c r="FN265" s="262"/>
      <c r="FO265" s="262"/>
      <c r="FP265" s="262"/>
      <c r="FQ265" s="262"/>
      <c r="FR265" s="262"/>
      <c r="FS265" s="262"/>
      <c r="FT265" s="262"/>
      <c r="FU265" s="262"/>
      <c r="FV265" s="262"/>
      <c r="FW265" s="262"/>
      <c r="FX265" s="262"/>
      <c r="FY265" s="262"/>
      <c r="FZ265" s="262"/>
      <c r="GA265" s="262"/>
      <c r="GB265" s="262"/>
      <c r="GC265" s="262"/>
      <c r="GD265" s="262"/>
      <c r="GE265" s="262"/>
      <c r="GF265" s="262"/>
      <c r="GG265" s="262"/>
      <c r="GH265" s="262"/>
      <c r="GI265" s="262"/>
      <c r="GJ265" s="262"/>
      <c r="GK265" s="262"/>
      <c r="GL265" s="262"/>
      <c r="GM265" s="262"/>
      <c r="GN265" s="262"/>
      <c r="GO265" s="262"/>
      <c r="GP265" s="262"/>
      <c r="GQ265" s="262"/>
      <c r="GR265" s="262"/>
      <c r="GS265" s="262"/>
      <c r="GT265" s="262"/>
      <c r="GU265" s="262"/>
      <c r="GV265" s="262"/>
      <c r="GW265" s="262"/>
      <c r="GX265" s="262"/>
      <c r="GY265" s="262"/>
      <c r="GZ265" s="262"/>
      <c r="HA265" s="262"/>
      <c r="HB265" s="262"/>
      <c r="HC265" s="262"/>
      <c r="HD265" s="262"/>
      <c r="HE265" s="262"/>
      <c r="HF265" s="262"/>
      <c r="HG265" s="262"/>
      <c r="HH265" s="262"/>
      <c r="HI265" s="262"/>
      <c r="HJ265" s="262"/>
      <c r="HK265" s="262"/>
      <c r="HL265" s="262"/>
      <c r="HM265" s="262"/>
      <c r="HN265" s="262"/>
      <c r="HO265" s="262"/>
      <c r="HP265" s="262"/>
      <c r="HQ265" s="262"/>
      <c r="HR265" s="262"/>
      <c r="HS265" s="262"/>
      <c r="HT265" s="262"/>
      <c r="HU265" s="262"/>
      <c r="HV265" s="262"/>
      <c r="HW265" s="262"/>
      <c r="HX265" s="262"/>
      <c r="HY265" s="262"/>
      <c r="HZ265" s="262"/>
      <c r="IA265" s="262"/>
      <c r="IB265" s="262"/>
      <c r="IC265" s="262"/>
      <c r="ID265" s="262"/>
      <c r="IE265" s="262"/>
      <c r="IF265" s="262"/>
      <c r="IG265" s="262"/>
      <c r="IH265" s="262"/>
      <c r="II265" s="262"/>
      <c r="IJ265" s="262"/>
      <c r="IK265" s="262"/>
      <c r="IL265" s="262"/>
      <c r="IM265" s="262"/>
      <c r="IN265" s="262"/>
      <c r="IO265" s="262"/>
      <c r="IP265" s="262"/>
      <c r="IQ265" s="262"/>
      <c r="IR265" s="262"/>
      <c r="IS265" s="262"/>
      <c r="IT265" s="262"/>
      <c r="IU265" s="262"/>
    </row>
    <row r="266" spans="1:512" x14ac:dyDescent="0.25">
      <c r="A266" s="1632"/>
      <c r="B266" s="1307" t="s">
        <v>1670</v>
      </c>
      <c r="C266" s="1307" t="s">
        <v>916</v>
      </c>
      <c r="D266" s="264" t="s">
        <v>917</v>
      </c>
      <c r="E266" s="263">
        <v>45473</v>
      </c>
      <c r="F266" s="1307" t="s">
        <v>9</v>
      </c>
      <c r="G266" s="262"/>
      <c r="H266" s="262"/>
      <c r="I266" s="262"/>
      <c r="J266" s="262"/>
      <c r="K266" s="262"/>
      <c r="L266" s="262"/>
      <c r="M266" s="262"/>
      <c r="N266" s="262"/>
      <c r="O266" s="262"/>
      <c r="P266" s="262"/>
      <c r="Q266" s="262"/>
      <c r="R266" s="262"/>
      <c r="S266" s="262"/>
      <c r="T266" s="262"/>
      <c r="U266" s="262"/>
      <c r="V266" s="262"/>
      <c r="W266" s="262"/>
      <c r="X266" s="262"/>
      <c r="Y266" s="262"/>
      <c r="Z266" s="262"/>
      <c r="AA266" s="262"/>
      <c r="AB266" s="262"/>
      <c r="AC266" s="262"/>
      <c r="AD266" s="262"/>
      <c r="AE266" s="262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  <c r="BG266" s="262"/>
      <c r="BH266" s="262"/>
      <c r="BI266" s="262"/>
      <c r="BJ266" s="262"/>
      <c r="BK266" s="262"/>
      <c r="BL266" s="262"/>
      <c r="BM266" s="262"/>
      <c r="BN266" s="262"/>
      <c r="BO266" s="262"/>
      <c r="BP266" s="262"/>
      <c r="BQ266" s="262"/>
      <c r="BR266" s="262"/>
      <c r="BS266" s="262"/>
      <c r="BT266" s="262"/>
      <c r="BU266" s="262"/>
      <c r="BV266" s="262"/>
      <c r="BW266" s="262"/>
      <c r="BX266" s="262"/>
      <c r="BY266" s="262"/>
      <c r="BZ266" s="262"/>
      <c r="CA266" s="262"/>
      <c r="CB266" s="262"/>
      <c r="CC266" s="262"/>
      <c r="CD266" s="262"/>
      <c r="CE266" s="262"/>
      <c r="CF266" s="262"/>
      <c r="CG266" s="262"/>
      <c r="CH266" s="262"/>
      <c r="CI266" s="262"/>
      <c r="CJ266" s="262"/>
      <c r="CK266" s="262"/>
      <c r="CL266" s="262"/>
      <c r="CM266" s="262"/>
      <c r="CN266" s="262"/>
      <c r="CO266" s="262"/>
      <c r="CP266" s="262"/>
      <c r="CQ266" s="262"/>
      <c r="CR266" s="262"/>
      <c r="CS266" s="262"/>
      <c r="CT266" s="262"/>
      <c r="CU266" s="262"/>
      <c r="CV266" s="262"/>
      <c r="CW266" s="262"/>
      <c r="CX266" s="262"/>
      <c r="CY266" s="262"/>
      <c r="CZ266" s="262"/>
      <c r="DA266" s="262"/>
      <c r="DB266" s="262"/>
      <c r="DC266" s="262"/>
      <c r="DD266" s="262"/>
      <c r="DE266" s="262"/>
      <c r="DF266" s="262"/>
      <c r="DG266" s="262"/>
      <c r="DH266" s="262"/>
      <c r="DI266" s="262"/>
      <c r="DJ266" s="262"/>
      <c r="DK266" s="262"/>
      <c r="DL266" s="262"/>
      <c r="DM266" s="262"/>
      <c r="DN266" s="262"/>
      <c r="DO266" s="262"/>
      <c r="DP266" s="262"/>
      <c r="DQ266" s="262"/>
      <c r="DR266" s="262"/>
      <c r="DS266" s="262"/>
      <c r="DT266" s="262"/>
      <c r="DU266" s="262"/>
      <c r="DV266" s="262"/>
      <c r="DW266" s="262"/>
      <c r="DX266" s="262"/>
      <c r="DY266" s="262"/>
      <c r="DZ266" s="262"/>
      <c r="EA266" s="262"/>
      <c r="EB266" s="262"/>
      <c r="EC266" s="262"/>
      <c r="ED266" s="262"/>
      <c r="EE266" s="262"/>
      <c r="EF266" s="262"/>
      <c r="EG266" s="262"/>
      <c r="EH266" s="262"/>
      <c r="EI266" s="262"/>
      <c r="EJ266" s="262"/>
      <c r="EK266" s="262"/>
      <c r="EL266" s="262"/>
      <c r="EM266" s="262"/>
      <c r="EN266" s="262"/>
      <c r="EO266" s="262"/>
      <c r="EP266" s="262"/>
      <c r="EQ266" s="262"/>
      <c r="ER266" s="262"/>
      <c r="ES266" s="262"/>
      <c r="ET266" s="262"/>
      <c r="EU266" s="262"/>
      <c r="EV266" s="262"/>
      <c r="EW266" s="262"/>
      <c r="EX266" s="262"/>
      <c r="EY266" s="262"/>
      <c r="EZ266" s="262"/>
      <c r="FA266" s="262"/>
      <c r="FB266" s="262"/>
      <c r="FC266" s="262"/>
      <c r="FD266" s="262"/>
      <c r="FE266" s="262"/>
      <c r="FF266" s="262"/>
      <c r="FG266" s="262"/>
      <c r="FH266" s="262"/>
      <c r="FI266" s="262"/>
      <c r="FJ266" s="262"/>
      <c r="FK266" s="262"/>
      <c r="FL266" s="262"/>
      <c r="FM266" s="262"/>
      <c r="FN266" s="262"/>
      <c r="FO266" s="262"/>
      <c r="FP266" s="262"/>
      <c r="FQ266" s="262"/>
      <c r="FR266" s="262"/>
      <c r="FS266" s="262"/>
      <c r="FT266" s="262"/>
      <c r="FU266" s="262"/>
      <c r="FV266" s="262"/>
      <c r="FW266" s="262"/>
      <c r="FX266" s="262"/>
      <c r="FY266" s="262"/>
      <c r="FZ266" s="262"/>
      <c r="GA266" s="262"/>
      <c r="GB266" s="262"/>
      <c r="GC266" s="262"/>
      <c r="GD266" s="262"/>
      <c r="GE266" s="262"/>
      <c r="GF266" s="262"/>
      <c r="GG266" s="262"/>
      <c r="GH266" s="262"/>
      <c r="GI266" s="262"/>
      <c r="GJ266" s="262"/>
      <c r="GK266" s="262"/>
      <c r="GL266" s="262"/>
      <c r="GM266" s="262"/>
      <c r="GN266" s="262"/>
      <c r="GO266" s="262"/>
      <c r="GP266" s="262"/>
      <c r="GQ266" s="262"/>
      <c r="GR266" s="262"/>
      <c r="GS266" s="262"/>
      <c r="GT266" s="262"/>
      <c r="GU266" s="262"/>
      <c r="GV266" s="262"/>
      <c r="GW266" s="262"/>
      <c r="GX266" s="262"/>
      <c r="GY266" s="262"/>
      <c r="GZ266" s="262"/>
      <c r="HA266" s="262"/>
      <c r="HB266" s="262"/>
      <c r="HC266" s="262"/>
      <c r="HD266" s="262"/>
      <c r="HE266" s="262"/>
      <c r="HF266" s="262"/>
      <c r="HG266" s="262"/>
      <c r="HH266" s="262"/>
      <c r="HI266" s="262"/>
      <c r="HJ266" s="262"/>
      <c r="HK266" s="262"/>
      <c r="HL266" s="262"/>
      <c r="HM266" s="262"/>
      <c r="HN266" s="262"/>
      <c r="HO266" s="262"/>
      <c r="HP266" s="262"/>
      <c r="HQ266" s="262"/>
      <c r="HR266" s="262"/>
      <c r="HS266" s="262"/>
      <c r="HT266" s="262"/>
      <c r="HU266" s="262"/>
      <c r="HV266" s="262"/>
      <c r="HW266" s="262"/>
      <c r="HX266" s="262"/>
      <c r="HY266" s="262"/>
      <c r="HZ266" s="262"/>
      <c r="IA266" s="262"/>
      <c r="IB266" s="262"/>
      <c r="IC266" s="262"/>
      <c r="ID266" s="262"/>
      <c r="IE266" s="262"/>
      <c r="IF266" s="262"/>
      <c r="IG266" s="262"/>
      <c r="IH266" s="262"/>
      <c r="II266" s="262"/>
      <c r="IJ266" s="262"/>
      <c r="IK266" s="262"/>
      <c r="IL266" s="262"/>
      <c r="IM266" s="262"/>
      <c r="IN266" s="262"/>
      <c r="IO266" s="262"/>
      <c r="IP266" s="262"/>
      <c r="IQ266" s="262"/>
      <c r="IR266" s="262"/>
      <c r="IS266" s="262"/>
      <c r="IT266" s="262"/>
      <c r="IU266" s="262"/>
    </row>
    <row r="267" spans="1:512" x14ac:dyDescent="0.25">
      <c r="A267" s="1632"/>
      <c r="B267" s="1307" t="s">
        <v>1670</v>
      </c>
      <c r="C267" s="1307" t="s">
        <v>916</v>
      </c>
      <c r="D267" s="264" t="s">
        <v>918</v>
      </c>
      <c r="E267" s="263">
        <v>47273</v>
      </c>
      <c r="F267" s="1307" t="s">
        <v>9</v>
      </c>
      <c r="G267" s="262"/>
      <c r="H267" s="262"/>
      <c r="I267" s="262"/>
      <c r="J267" s="262"/>
      <c r="K267" s="262"/>
      <c r="L267" s="262"/>
      <c r="M267" s="262"/>
      <c r="N267" s="262"/>
      <c r="O267" s="262"/>
      <c r="P267" s="262"/>
      <c r="Q267" s="262"/>
      <c r="R267" s="262"/>
      <c r="S267" s="262"/>
      <c r="T267" s="262"/>
      <c r="U267" s="262"/>
      <c r="V267" s="262"/>
      <c r="W267" s="262"/>
      <c r="X267" s="262"/>
      <c r="Y267" s="262"/>
      <c r="Z267" s="262"/>
      <c r="AA267" s="262"/>
      <c r="AB267" s="262"/>
      <c r="AC267" s="262"/>
      <c r="AD267" s="262"/>
      <c r="AE267" s="262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  <c r="BG267" s="262"/>
      <c r="BH267" s="262"/>
      <c r="BI267" s="262"/>
      <c r="BJ267" s="262"/>
      <c r="BK267" s="262"/>
      <c r="BL267" s="262"/>
      <c r="BM267" s="262"/>
      <c r="BN267" s="262"/>
      <c r="BO267" s="262"/>
      <c r="BP267" s="262"/>
      <c r="BQ267" s="262"/>
      <c r="BR267" s="262"/>
      <c r="BS267" s="262"/>
      <c r="BT267" s="262"/>
      <c r="BU267" s="262"/>
      <c r="BV267" s="262"/>
      <c r="BW267" s="262"/>
      <c r="BX267" s="262"/>
      <c r="BY267" s="262"/>
      <c r="BZ267" s="262"/>
      <c r="CA267" s="262"/>
      <c r="CB267" s="262"/>
      <c r="CC267" s="262"/>
      <c r="CD267" s="262"/>
      <c r="CE267" s="262"/>
      <c r="CF267" s="262"/>
      <c r="CG267" s="262"/>
      <c r="CH267" s="262"/>
      <c r="CI267" s="262"/>
      <c r="CJ267" s="262"/>
      <c r="CK267" s="262"/>
      <c r="CL267" s="262"/>
      <c r="CM267" s="262"/>
      <c r="CN267" s="262"/>
      <c r="CO267" s="262"/>
      <c r="CP267" s="262"/>
      <c r="CQ267" s="262"/>
      <c r="CR267" s="262"/>
      <c r="CS267" s="262"/>
      <c r="CT267" s="262"/>
      <c r="CU267" s="262"/>
      <c r="CV267" s="262"/>
      <c r="CW267" s="262"/>
      <c r="CX267" s="262"/>
      <c r="CY267" s="262"/>
      <c r="CZ267" s="262"/>
      <c r="DA267" s="262"/>
      <c r="DB267" s="262"/>
      <c r="DC267" s="262"/>
      <c r="DD267" s="262"/>
      <c r="DE267" s="262"/>
      <c r="DF267" s="262"/>
      <c r="DG267" s="262"/>
      <c r="DH267" s="262"/>
      <c r="DI267" s="262"/>
      <c r="DJ267" s="262"/>
      <c r="DK267" s="262"/>
      <c r="DL267" s="262"/>
      <c r="DM267" s="262"/>
      <c r="DN267" s="262"/>
      <c r="DO267" s="262"/>
      <c r="DP267" s="262"/>
      <c r="DQ267" s="262"/>
      <c r="DR267" s="262"/>
      <c r="DS267" s="262"/>
      <c r="DT267" s="262"/>
      <c r="DU267" s="262"/>
      <c r="DV267" s="262"/>
      <c r="DW267" s="262"/>
      <c r="DX267" s="262"/>
      <c r="DY267" s="262"/>
      <c r="DZ267" s="262"/>
      <c r="EA267" s="262"/>
      <c r="EB267" s="262"/>
      <c r="EC267" s="262"/>
      <c r="ED267" s="262"/>
      <c r="EE267" s="262"/>
      <c r="EF267" s="262"/>
      <c r="EG267" s="262"/>
      <c r="EH267" s="262"/>
      <c r="EI267" s="262"/>
      <c r="EJ267" s="262"/>
      <c r="EK267" s="262"/>
      <c r="EL267" s="262"/>
      <c r="EM267" s="262"/>
      <c r="EN267" s="262"/>
      <c r="EO267" s="262"/>
      <c r="EP267" s="262"/>
      <c r="EQ267" s="262"/>
      <c r="ER267" s="262"/>
      <c r="ES267" s="262"/>
      <c r="ET267" s="262"/>
      <c r="EU267" s="262"/>
      <c r="EV267" s="262"/>
      <c r="EW267" s="262"/>
      <c r="EX267" s="262"/>
      <c r="EY267" s="262"/>
      <c r="EZ267" s="262"/>
      <c r="FA267" s="262"/>
      <c r="FB267" s="262"/>
      <c r="FC267" s="262"/>
      <c r="FD267" s="262"/>
      <c r="FE267" s="262"/>
      <c r="FF267" s="262"/>
      <c r="FG267" s="262"/>
      <c r="FH267" s="262"/>
      <c r="FI267" s="262"/>
      <c r="FJ267" s="262"/>
      <c r="FK267" s="262"/>
      <c r="FL267" s="262"/>
      <c r="FM267" s="262"/>
      <c r="FN267" s="262"/>
      <c r="FO267" s="262"/>
      <c r="FP267" s="262"/>
      <c r="FQ267" s="262"/>
      <c r="FR267" s="262"/>
      <c r="FS267" s="262"/>
      <c r="FT267" s="262"/>
      <c r="FU267" s="262"/>
      <c r="FV267" s="262"/>
      <c r="FW267" s="262"/>
      <c r="FX267" s="262"/>
      <c r="FY267" s="262"/>
      <c r="FZ267" s="262"/>
      <c r="GA267" s="262"/>
      <c r="GB267" s="262"/>
      <c r="GC267" s="262"/>
      <c r="GD267" s="262"/>
      <c r="GE267" s="262"/>
      <c r="GF267" s="262"/>
      <c r="GG267" s="262"/>
      <c r="GH267" s="262"/>
      <c r="GI267" s="262"/>
      <c r="GJ267" s="262"/>
      <c r="GK267" s="262"/>
      <c r="GL267" s="262"/>
      <c r="GM267" s="262"/>
      <c r="GN267" s="262"/>
      <c r="GO267" s="262"/>
      <c r="GP267" s="262"/>
      <c r="GQ267" s="262"/>
      <c r="GR267" s="262"/>
      <c r="GS267" s="262"/>
      <c r="GT267" s="262"/>
      <c r="GU267" s="262"/>
      <c r="GV267" s="262"/>
      <c r="GW267" s="262"/>
      <c r="GX267" s="262"/>
      <c r="GY267" s="262"/>
      <c r="GZ267" s="262"/>
      <c r="HA267" s="262"/>
      <c r="HB267" s="262"/>
      <c r="HC267" s="262"/>
      <c r="HD267" s="262"/>
      <c r="HE267" s="262"/>
      <c r="HF267" s="262"/>
      <c r="HG267" s="262"/>
      <c r="HH267" s="262"/>
      <c r="HI267" s="262"/>
      <c r="HJ267" s="262"/>
      <c r="HK267" s="262"/>
      <c r="HL267" s="262"/>
      <c r="HM267" s="262"/>
      <c r="HN267" s="262"/>
      <c r="HO267" s="262"/>
      <c r="HP267" s="262"/>
      <c r="HQ267" s="262"/>
      <c r="HR267" s="262"/>
      <c r="HS267" s="262"/>
      <c r="HT267" s="262"/>
      <c r="HU267" s="262"/>
      <c r="HV267" s="262"/>
      <c r="HW267" s="262"/>
      <c r="HX267" s="262"/>
      <c r="HY267" s="262"/>
      <c r="HZ267" s="262"/>
      <c r="IA267" s="262"/>
      <c r="IB267" s="262"/>
      <c r="IC267" s="262"/>
      <c r="ID267" s="262"/>
      <c r="IE267" s="262"/>
      <c r="IF267" s="262"/>
      <c r="IG267" s="262"/>
      <c r="IH267" s="262"/>
      <c r="II267" s="262"/>
      <c r="IJ267" s="262"/>
      <c r="IK267" s="262"/>
      <c r="IL267" s="262"/>
      <c r="IM267" s="262"/>
      <c r="IN267" s="262"/>
      <c r="IO267" s="262"/>
      <c r="IP267" s="262"/>
      <c r="IQ267" s="262"/>
      <c r="IR267" s="262"/>
      <c r="IS267" s="262"/>
      <c r="IT267" s="262"/>
      <c r="IU267" s="262"/>
    </row>
    <row r="268" spans="1:512" x14ac:dyDescent="0.25">
      <c r="A268" s="1632"/>
      <c r="B268" s="1307" t="s">
        <v>1498</v>
      </c>
      <c r="C268" s="1307" t="s">
        <v>1499</v>
      </c>
      <c r="D268" s="264" t="s">
        <v>1500</v>
      </c>
      <c r="E268" s="263">
        <v>46243</v>
      </c>
      <c r="F268" s="1307" t="s">
        <v>9</v>
      </c>
      <c r="G268" s="262"/>
      <c r="H268" s="262"/>
      <c r="I268" s="262"/>
      <c r="J268" s="262"/>
      <c r="K268" s="262"/>
      <c r="L268" s="262"/>
      <c r="M268" s="262"/>
      <c r="N268" s="262"/>
      <c r="O268" s="262"/>
      <c r="P268" s="262"/>
      <c r="Q268" s="262"/>
      <c r="R268" s="262"/>
      <c r="S268" s="262"/>
      <c r="T268" s="262"/>
      <c r="U268" s="262"/>
      <c r="V268" s="262"/>
      <c r="W268" s="262"/>
      <c r="X268" s="262"/>
      <c r="Y268" s="262"/>
      <c r="Z268" s="262"/>
      <c r="AA268" s="262"/>
      <c r="AB268" s="262"/>
      <c r="AC268" s="262"/>
      <c r="AD268" s="262"/>
      <c r="AE268" s="262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  <c r="BG268" s="262"/>
      <c r="BH268" s="262"/>
      <c r="BI268" s="262"/>
      <c r="BJ268" s="262"/>
      <c r="BK268" s="262"/>
      <c r="BL268" s="262"/>
      <c r="BM268" s="262"/>
      <c r="BN268" s="262"/>
      <c r="BO268" s="262"/>
      <c r="BP268" s="262"/>
      <c r="BQ268" s="262"/>
      <c r="BR268" s="262"/>
      <c r="BS268" s="262"/>
      <c r="BT268" s="262"/>
      <c r="BU268" s="262"/>
      <c r="BV268" s="262"/>
      <c r="BW268" s="262"/>
      <c r="BX268" s="262"/>
      <c r="BY268" s="262"/>
      <c r="BZ268" s="262"/>
      <c r="CA268" s="262"/>
      <c r="CB268" s="262"/>
      <c r="CC268" s="262"/>
      <c r="CD268" s="262"/>
      <c r="CE268" s="262"/>
      <c r="CF268" s="262"/>
      <c r="CG268" s="262"/>
      <c r="CH268" s="262"/>
      <c r="CI268" s="262"/>
      <c r="CJ268" s="262"/>
      <c r="CK268" s="262"/>
      <c r="CL268" s="262"/>
      <c r="CM268" s="262"/>
      <c r="CN268" s="262"/>
      <c r="CO268" s="262"/>
      <c r="CP268" s="262"/>
      <c r="CQ268" s="262"/>
      <c r="CR268" s="262"/>
      <c r="CS268" s="262"/>
      <c r="CT268" s="262"/>
      <c r="CU268" s="262"/>
      <c r="CV268" s="262"/>
      <c r="CW268" s="262"/>
      <c r="CX268" s="262"/>
      <c r="CY268" s="262"/>
      <c r="CZ268" s="262"/>
      <c r="DA268" s="262"/>
      <c r="DB268" s="262"/>
      <c r="DC268" s="262"/>
      <c r="DD268" s="262"/>
      <c r="DE268" s="262"/>
      <c r="DF268" s="262"/>
      <c r="DG268" s="262"/>
      <c r="DH268" s="262"/>
      <c r="DI268" s="262"/>
      <c r="DJ268" s="262"/>
      <c r="DK268" s="262"/>
      <c r="DL268" s="262"/>
      <c r="DM268" s="262"/>
      <c r="DN268" s="262"/>
      <c r="DO268" s="262"/>
      <c r="DP268" s="262"/>
      <c r="DQ268" s="262"/>
      <c r="DR268" s="262"/>
      <c r="DS268" s="262"/>
      <c r="DT268" s="262"/>
      <c r="DU268" s="262"/>
      <c r="DV268" s="262"/>
      <c r="DW268" s="262"/>
      <c r="DX268" s="262"/>
      <c r="DY268" s="262"/>
      <c r="DZ268" s="262"/>
      <c r="EA268" s="262"/>
      <c r="EB268" s="262"/>
      <c r="EC268" s="262"/>
      <c r="ED268" s="262"/>
      <c r="EE268" s="262"/>
      <c r="EF268" s="262"/>
      <c r="EG268" s="262"/>
      <c r="EH268" s="262"/>
      <c r="EI268" s="262"/>
      <c r="EJ268" s="262"/>
      <c r="EK268" s="262"/>
      <c r="EL268" s="262"/>
      <c r="EM268" s="262"/>
      <c r="EN268" s="262"/>
      <c r="EO268" s="262"/>
      <c r="EP268" s="262"/>
      <c r="EQ268" s="262"/>
      <c r="ER268" s="262"/>
      <c r="ES268" s="262"/>
      <c r="ET268" s="262"/>
      <c r="EU268" s="262"/>
      <c r="EV268" s="262"/>
      <c r="EW268" s="262"/>
      <c r="EX268" s="262"/>
      <c r="EY268" s="262"/>
      <c r="EZ268" s="262"/>
      <c r="FA268" s="262"/>
      <c r="FB268" s="262"/>
      <c r="FC268" s="262"/>
      <c r="FD268" s="262"/>
      <c r="FE268" s="262"/>
      <c r="FF268" s="262"/>
      <c r="FG268" s="262"/>
      <c r="FH268" s="262"/>
      <c r="FI268" s="262"/>
      <c r="FJ268" s="262"/>
      <c r="FK268" s="262"/>
      <c r="FL268" s="262"/>
      <c r="FM268" s="262"/>
      <c r="FN268" s="262"/>
      <c r="FO268" s="262"/>
      <c r="FP268" s="262"/>
      <c r="FQ268" s="262"/>
      <c r="FR268" s="262"/>
      <c r="FS268" s="262"/>
      <c r="FT268" s="262"/>
      <c r="FU268" s="262"/>
      <c r="FV268" s="262"/>
      <c r="FW268" s="262"/>
      <c r="FX268" s="262"/>
      <c r="FY268" s="262"/>
      <c r="FZ268" s="262"/>
      <c r="GA268" s="262"/>
      <c r="GB268" s="262"/>
      <c r="GC268" s="262"/>
      <c r="GD268" s="262"/>
      <c r="GE268" s="262"/>
      <c r="GF268" s="262"/>
      <c r="GG268" s="262"/>
      <c r="GH268" s="262"/>
      <c r="GI268" s="262"/>
      <c r="GJ268" s="262"/>
      <c r="GK268" s="262"/>
      <c r="GL268" s="262"/>
      <c r="GM268" s="262"/>
      <c r="GN268" s="262"/>
      <c r="GO268" s="262"/>
      <c r="GP268" s="262"/>
      <c r="GQ268" s="262"/>
      <c r="GR268" s="262"/>
      <c r="GS268" s="262"/>
      <c r="GT268" s="262"/>
      <c r="GU268" s="262"/>
      <c r="GV268" s="262"/>
      <c r="GW268" s="262"/>
      <c r="GX268" s="262"/>
      <c r="GY268" s="262"/>
      <c r="GZ268" s="262"/>
      <c r="HA268" s="262"/>
      <c r="HB268" s="262"/>
      <c r="HC268" s="262"/>
      <c r="HD268" s="262"/>
      <c r="HE268" s="262"/>
      <c r="HF268" s="262"/>
      <c r="HG268" s="262"/>
      <c r="HH268" s="262"/>
      <c r="HI268" s="262"/>
      <c r="HJ268" s="262"/>
      <c r="HK268" s="262"/>
      <c r="HL268" s="262"/>
      <c r="HM268" s="262"/>
      <c r="HN268" s="262"/>
      <c r="HO268" s="262"/>
      <c r="HP268" s="262"/>
      <c r="HQ268" s="262"/>
      <c r="HR268" s="262"/>
      <c r="HS268" s="262"/>
      <c r="HT268" s="262"/>
      <c r="HU268" s="262"/>
      <c r="HV268" s="262"/>
      <c r="HW268" s="262"/>
      <c r="HX268" s="262"/>
      <c r="HY268" s="262"/>
      <c r="HZ268" s="262"/>
      <c r="IA268" s="262"/>
      <c r="IB268" s="262"/>
      <c r="IC268" s="262"/>
      <c r="ID268" s="262"/>
      <c r="IE268" s="262"/>
      <c r="IF268" s="262"/>
      <c r="IG268" s="262"/>
      <c r="IH268" s="262"/>
      <c r="II268" s="262"/>
      <c r="IJ268" s="262"/>
      <c r="IK268" s="262"/>
      <c r="IL268" s="262"/>
      <c r="IM268" s="262"/>
      <c r="IN268" s="262"/>
      <c r="IO268" s="262"/>
      <c r="IP268" s="262"/>
      <c r="IQ268" s="262"/>
      <c r="IR268" s="262"/>
      <c r="IS268" s="262"/>
      <c r="IT268" s="262"/>
      <c r="IU268" s="262"/>
    </row>
    <row r="269" spans="1:512" x14ac:dyDescent="0.25">
      <c r="A269" s="1632"/>
      <c r="B269" s="1307" t="s">
        <v>1501</v>
      </c>
      <c r="C269" s="1307" t="s">
        <v>1502</v>
      </c>
      <c r="D269" s="264" t="s">
        <v>1503</v>
      </c>
      <c r="E269" s="263">
        <v>45514</v>
      </c>
      <c r="F269" s="1307" t="s">
        <v>9</v>
      </c>
      <c r="G269" s="262"/>
      <c r="H269" s="262"/>
      <c r="I269" s="262"/>
      <c r="J269" s="262"/>
      <c r="K269" s="262"/>
      <c r="L269" s="262"/>
      <c r="M269" s="262"/>
      <c r="N269" s="262"/>
      <c r="O269" s="262"/>
      <c r="P269" s="262"/>
      <c r="Q269" s="262"/>
      <c r="R269" s="262"/>
      <c r="S269" s="262"/>
      <c r="T269" s="262"/>
      <c r="U269" s="262"/>
      <c r="V269" s="262"/>
      <c r="W269" s="262"/>
      <c r="X269" s="262"/>
      <c r="Y269" s="262"/>
      <c r="Z269" s="262"/>
      <c r="AA269" s="262"/>
      <c r="AB269" s="262"/>
      <c r="AC269" s="262"/>
      <c r="AD269" s="262"/>
      <c r="AE269" s="262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  <c r="BG269" s="262"/>
      <c r="BH269" s="262"/>
      <c r="BI269" s="262"/>
      <c r="BJ269" s="262"/>
      <c r="BK269" s="262"/>
      <c r="BL269" s="262"/>
      <c r="BM269" s="262"/>
      <c r="BN269" s="262"/>
      <c r="BO269" s="262"/>
      <c r="BP269" s="262"/>
      <c r="BQ269" s="262"/>
      <c r="BR269" s="262"/>
      <c r="BS269" s="262"/>
      <c r="BT269" s="262"/>
      <c r="BU269" s="262"/>
      <c r="BV269" s="262"/>
      <c r="BW269" s="262"/>
      <c r="BX269" s="262"/>
      <c r="BY269" s="262"/>
      <c r="BZ269" s="262"/>
      <c r="CA269" s="262"/>
      <c r="CB269" s="262"/>
      <c r="CC269" s="262"/>
      <c r="CD269" s="262"/>
      <c r="CE269" s="262"/>
      <c r="CF269" s="262"/>
      <c r="CG269" s="262"/>
      <c r="CH269" s="262"/>
      <c r="CI269" s="262"/>
      <c r="CJ269" s="262"/>
      <c r="CK269" s="262"/>
      <c r="CL269" s="262"/>
      <c r="CM269" s="262"/>
      <c r="CN269" s="262"/>
      <c r="CO269" s="262"/>
      <c r="CP269" s="262"/>
      <c r="CQ269" s="262"/>
      <c r="CR269" s="262"/>
      <c r="CS269" s="262"/>
      <c r="CT269" s="262"/>
      <c r="CU269" s="262"/>
      <c r="CV269" s="262"/>
      <c r="CW269" s="262"/>
      <c r="CX269" s="262"/>
      <c r="CY269" s="262"/>
      <c r="CZ269" s="262"/>
      <c r="DA269" s="262"/>
      <c r="DB269" s="262"/>
      <c r="DC269" s="262"/>
      <c r="DD269" s="262"/>
      <c r="DE269" s="262"/>
      <c r="DF269" s="262"/>
      <c r="DG269" s="262"/>
      <c r="DH269" s="262"/>
      <c r="DI269" s="262"/>
      <c r="DJ269" s="262"/>
      <c r="DK269" s="262"/>
      <c r="DL269" s="262"/>
      <c r="DM269" s="262"/>
      <c r="DN269" s="262"/>
      <c r="DO269" s="262"/>
      <c r="DP269" s="262"/>
      <c r="DQ269" s="262"/>
      <c r="DR269" s="262"/>
      <c r="DS269" s="262"/>
      <c r="DT269" s="262"/>
      <c r="DU269" s="262"/>
      <c r="DV269" s="262"/>
      <c r="DW269" s="262"/>
      <c r="DX269" s="262"/>
      <c r="DY269" s="262"/>
      <c r="DZ269" s="262"/>
      <c r="EA269" s="262"/>
      <c r="EB269" s="262"/>
      <c r="EC269" s="262"/>
      <c r="ED269" s="262"/>
      <c r="EE269" s="262"/>
      <c r="EF269" s="262"/>
      <c r="EG269" s="262"/>
      <c r="EH269" s="262"/>
      <c r="EI269" s="262"/>
      <c r="EJ269" s="262"/>
      <c r="EK269" s="262"/>
      <c r="EL269" s="262"/>
      <c r="EM269" s="262"/>
      <c r="EN269" s="262"/>
      <c r="EO269" s="262"/>
      <c r="EP269" s="262"/>
      <c r="EQ269" s="262"/>
      <c r="ER269" s="262"/>
      <c r="ES269" s="262"/>
      <c r="ET269" s="262"/>
      <c r="EU269" s="262"/>
      <c r="EV269" s="262"/>
      <c r="EW269" s="262"/>
      <c r="EX269" s="262"/>
      <c r="EY269" s="262"/>
      <c r="EZ269" s="262"/>
      <c r="FA269" s="262"/>
      <c r="FB269" s="262"/>
      <c r="FC269" s="262"/>
      <c r="FD269" s="262"/>
      <c r="FE269" s="262"/>
      <c r="FF269" s="262"/>
      <c r="FG269" s="262"/>
      <c r="FH269" s="262"/>
      <c r="FI269" s="262"/>
      <c r="FJ269" s="262"/>
      <c r="FK269" s="262"/>
      <c r="FL269" s="262"/>
      <c r="FM269" s="262"/>
      <c r="FN269" s="262"/>
      <c r="FO269" s="262"/>
      <c r="FP269" s="262"/>
      <c r="FQ269" s="262"/>
      <c r="FR269" s="262"/>
      <c r="FS269" s="262"/>
      <c r="FT269" s="262"/>
      <c r="FU269" s="262"/>
      <c r="FV269" s="262"/>
      <c r="FW269" s="262"/>
      <c r="FX269" s="262"/>
      <c r="FY269" s="262"/>
      <c r="FZ269" s="262"/>
      <c r="GA269" s="262"/>
      <c r="GB269" s="262"/>
      <c r="GC269" s="262"/>
      <c r="GD269" s="262"/>
      <c r="GE269" s="262"/>
      <c r="GF269" s="262"/>
      <c r="GG269" s="262"/>
      <c r="GH269" s="262"/>
      <c r="GI269" s="262"/>
      <c r="GJ269" s="262"/>
      <c r="GK269" s="262"/>
      <c r="GL269" s="262"/>
      <c r="GM269" s="262"/>
      <c r="GN269" s="262"/>
      <c r="GO269" s="262"/>
      <c r="GP269" s="262"/>
      <c r="GQ269" s="262"/>
      <c r="GR269" s="262"/>
      <c r="GS269" s="262"/>
      <c r="GT269" s="262"/>
      <c r="GU269" s="262"/>
      <c r="GV269" s="262"/>
      <c r="GW269" s="262"/>
      <c r="GX269" s="262"/>
      <c r="GY269" s="262"/>
      <c r="GZ269" s="262"/>
      <c r="HA269" s="262"/>
      <c r="HB269" s="262"/>
      <c r="HC269" s="262"/>
      <c r="HD269" s="262"/>
      <c r="HE269" s="262"/>
      <c r="HF269" s="262"/>
      <c r="HG269" s="262"/>
      <c r="HH269" s="262"/>
      <c r="HI269" s="262"/>
      <c r="HJ269" s="262"/>
      <c r="HK269" s="262"/>
      <c r="HL269" s="262"/>
      <c r="HM269" s="262"/>
      <c r="HN269" s="262"/>
      <c r="HO269" s="262"/>
      <c r="HP269" s="262"/>
      <c r="HQ269" s="262"/>
      <c r="HR269" s="262"/>
      <c r="HS269" s="262"/>
      <c r="HT269" s="262"/>
      <c r="HU269" s="262"/>
      <c r="HV269" s="262"/>
      <c r="HW269" s="262"/>
      <c r="HX269" s="262"/>
      <c r="HY269" s="262"/>
      <c r="HZ269" s="262"/>
      <c r="IA269" s="262"/>
      <c r="IB269" s="262"/>
      <c r="IC269" s="262"/>
      <c r="ID269" s="262"/>
      <c r="IE269" s="262"/>
      <c r="IF269" s="262"/>
      <c r="IG269" s="262"/>
      <c r="IH269" s="262"/>
      <c r="II269" s="262"/>
      <c r="IJ269" s="262"/>
      <c r="IK269" s="262"/>
      <c r="IL269" s="262"/>
      <c r="IM269" s="262"/>
      <c r="IN269" s="262"/>
      <c r="IO269" s="262"/>
      <c r="IP269" s="262"/>
      <c r="IQ269" s="262"/>
      <c r="IR269" s="262"/>
      <c r="IS269" s="262"/>
      <c r="IT269" s="262"/>
      <c r="IU269" s="262"/>
    </row>
    <row r="270" spans="1:512" x14ac:dyDescent="0.25">
      <c r="A270" s="1633"/>
      <c r="B270" s="1307" t="s">
        <v>259</v>
      </c>
      <c r="C270" s="1307" t="s">
        <v>260</v>
      </c>
      <c r="D270" s="264" t="s">
        <v>261</v>
      </c>
      <c r="E270" s="263">
        <v>43923</v>
      </c>
      <c r="F270" s="1307" t="s">
        <v>9</v>
      </c>
      <c r="G270" s="262"/>
      <c r="H270" s="262"/>
      <c r="I270" s="262"/>
      <c r="J270" s="262"/>
      <c r="K270" s="262"/>
      <c r="L270" s="262"/>
      <c r="M270" s="262"/>
      <c r="N270" s="262"/>
      <c r="O270" s="262"/>
      <c r="P270" s="262"/>
      <c r="Q270" s="262"/>
      <c r="R270" s="262"/>
      <c r="S270" s="262"/>
      <c r="T270" s="262"/>
      <c r="U270" s="262"/>
      <c r="V270" s="262"/>
      <c r="W270" s="262"/>
      <c r="X270" s="262"/>
      <c r="Y270" s="262"/>
      <c r="Z270" s="262"/>
      <c r="AA270" s="262"/>
      <c r="AB270" s="262"/>
      <c r="AC270" s="262"/>
      <c r="AD270" s="262"/>
      <c r="AE270" s="262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  <c r="BG270" s="262"/>
      <c r="BH270" s="262"/>
      <c r="BI270" s="262"/>
      <c r="BJ270" s="262"/>
      <c r="BK270" s="262"/>
      <c r="BL270" s="262"/>
      <c r="BM270" s="262"/>
      <c r="BN270" s="262"/>
      <c r="BO270" s="262"/>
      <c r="BP270" s="262"/>
      <c r="BQ270" s="262"/>
      <c r="BR270" s="262"/>
      <c r="BS270" s="262"/>
      <c r="BT270" s="262"/>
      <c r="BU270" s="262"/>
      <c r="BV270" s="262"/>
      <c r="BW270" s="262"/>
      <c r="BX270" s="262"/>
      <c r="BY270" s="262"/>
      <c r="BZ270" s="262"/>
      <c r="CA270" s="262"/>
      <c r="CB270" s="262"/>
      <c r="CC270" s="262"/>
      <c r="CD270" s="262"/>
      <c r="CE270" s="262"/>
      <c r="CF270" s="262"/>
      <c r="CG270" s="262"/>
      <c r="CH270" s="262"/>
      <c r="CI270" s="262"/>
      <c r="CJ270" s="262"/>
      <c r="CK270" s="262"/>
      <c r="CL270" s="262"/>
      <c r="CM270" s="262"/>
      <c r="CN270" s="262"/>
      <c r="CO270" s="262"/>
      <c r="CP270" s="262"/>
      <c r="CQ270" s="262"/>
      <c r="CR270" s="262"/>
      <c r="CS270" s="262"/>
      <c r="CT270" s="262"/>
      <c r="CU270" s="262"/>
      <c r="CV270" s="262"/>
      <c r="CW270" s="262"/>
      <c r="CX270" s="262"/>
      <c r="CY270" s="262"/>
      <c r="CZ270" s="262"/>
      <c r="DA270" s="262"/>
      <c r="DB270" s="262"/>
      <c r="DC270" s="262"/>
      <c r="DD270" s="262"/>
      <c r="DE270" s="262"/>
      <c r="DF270" s="262"/>
      <c r="DG270" s="262"/>
      <c r="DH270" s="262"/>
      <c r="DI270" s="262"/>
      <c r="DJ270" s="262"/>
      <c r="DK270" s="262"/>
      <c r="DL270" s="262"/>
      <c r="DM270" s="262"/>
      <c r="DN270" s="262"/>
      <c r="DO270" s="262"/>
      <c r="DP270" s="262"/>
      <c r="DQ270" s="262"/>
      <c r="DR270" s="262"/>
      <c r="DS270" s="262"/>
      <c r="DT270" s="262"/>
      <c r="DU270" s="262"/>
      <c r="DV270" s="262"/>
      <c r="DW270" s="262"/>
      <c r="DX270" s="262"/>
      <c r="DY270" s="262"/>
      <c r="DZ270" s="262"/>
      <c r="EA270" s="262"/>
      <c r="EB270" s="262"/>
      <c r="EC270" s="262"/>
      <c r="ED270" s="262"/>
      <c r="EE270" s="262"/>
      <c r="EF270" s="262"/>
      <c r="EG270" s="262"/>
      <c r="EH270" s="262"/>
      <c r="EI270" s="262"/>
      <c r="EJ270" s="262"/>
      <c r="EK270" s="262"/>
      <c r="EL270" s="262"/>
      <c r="EM270" s="262"/>
      <c r="EN270" s="262"/>
      <c r="EO270" s="262"/>
      <c r="EP270" s="262"/>
      <c r="EQ270" s="262"/>
      <c r="ER270" s="262"/>
      <c r="ES270" s="262"/>
      <c r="ET270" s="262"/>
      <c r="EU270" s="262"/>
      <c r="EV270" s="262"/>
      <c r="EW270" s="262"/>
      <c r="EX270" s="262"/>
      <c r="EY270" s="262"/>
      <c r="EZ270" s="262"/>
      <c r="FA270" s="262"/>
      <c r="FB270" s="262"/>
      <c r="FC270" s="262"/>
      <c r="FD270" s="262"/>
      <c r="FE270" s="262"/>
      <c r="FF270" s="262"/>
      <c r="FG270" s="262"/>
      <c r="FH270" s="262"/>
      <c r="FI270" s="262"/>
      <c r="FJ270" s="262"/>
      <c r="FK270" s="262"/>
      <c r="FL270" s="262"/>
      <c r="FM270" s="262"/>
      <c r="FN270" s="262"/>
      <c r="FO270" s="262"/>
      <c r="FP270" s="262"/>
      <c r="FQ270" s="262"/>
      <c r="FR270" s="262"/>
      <c r="FS270" s="262"/>
      <c r="FT270" s="262"/>
      <c r="FU270" s="262"/>
      <c r="FV270" s="262"/>
      <c r="FW270" s="262"/>
      <c r="FX270" s="262"/>
      <c r="FY270" s="262"/>
      <c r="FZ270" s="262"/>
      <c r="GA270" s="262"/>
      <c r="GB270" s="262"/>
      <c r="GC270" s="262"/>
      <c r="GD270" s="262"/>
      <c r="GE270" s="262"/>
      <c r="GF270" s="262"/>
      <c r="GG270" s="262"/>
      <c r="GH270" s="262"/>
      <c r="GI270" s="262"/>
      <c r="GJ270" s="262"/>
      <c r="GK270" s="262"/>
      <c r="GL270" s="262"/>
      <c r="GM270" s="262"/>
      <c r="GN270" s="262"/>
      <c r="GO270" s="262"/>
      <c r="GP270" s="262"/>
      <c r="GQ270" s="262"/>
      <c r="GR270" s="262"/>
      <c r="GS270" s="262"/>
      <c r="GT270" s="262"/>
      <c r="GU270" s="262"/>
      <c r="GV270" s="262"/>
      <c r="GW270" s="262"/>
      <c r="GX270" s="262"/>
      <c r="GY270" s="262"/>
      <c r="GZ270" s="262"/>
      <c r="HA270" s="262"/>
      <c r="HB270" s="262"/>
      <c r="HC270" s="262"/>
      <c r="HD270" s="262"/>
      <c r="HE270" s="262"/>
      <c r="HF270" s="262"/>
      <c r="HG270" s="262"/>
      <c r="HH270" s="262"/>
      <c r="HI270" s="262"/>
      <c r="HJ270" s="262"/>
      <c r="HK270" s="262"/>
      <c r="HL270" s="262"/>
      <c r="HM270" s="262"/>
      <c r="HN270" s="262"/>
      <c r="HO270" s="262"/>
      <c r="HP270" s="262"/>
      <c r="HQ270" s="262"/>
      <c r="HR270" s="262"/>
      <c r="HS270" s="262"/>
      <c r="HT270" s="262"/>
      <c r="HU270" s="262"/>
      <c r="HV270" s="262"/>
      <c r="HW270" s="262"/>
      <c r="HX270" s="262"/>
      <c r="HY270" s="262"/>
      <c r="HZ270" s="262"/>
      <c r="IA270" s="262"/>
      <c r="IB270" s="262"/>
      <c r="IC270" s="262"/>
      <c r="ID270" s="262"/>
      <c r="IE270" s="262"/>
      <c r="IF270" s="262"/>
      <c r="IG270" s="262"/>
      <c r="IH270" s="262"/>
      <c r="II270" s="262"/>
      <c r="IJ270" s="262"/>
      <c r="IK270" s="262"/>
      <c r="IL270" s="262"/>
      <c r="IM270" s="262"/>
      <c r="IN270" s="262"/>
      <c r="IO270" s="262"/>
      <c r="IP270" s="262"/>
      <c r="IQ270" s="262"/>
      <c r="IR270" s="262"/>
      <c r="IS270" s="262"/>
      <c r="IT270" s="262"/>
      <c r="IU270" s="262"/>
    </row>
    <row r="271" spans="1:512" x14ac:dyDescent="0.25">
      <c r="A271" s="1625" t="s">
        <v>162</v>
      </c>
      <c r="B271" s="1307" t="s">
        <v>1671</v>
      </c>
      <c r="C271" s="1307" t="s">
        <v>876</v>
      </c>
      <c r="D271" s="264" t="s">
        <v>877</v>
      </c>
      <c r="E271" s="263">
        <v>43990</v>
      </c>
      <c r="F271" s="1307" t="s">
        <v>836</v>
      </c>
      <c r="G271" s="262"/>
      <c r="H271" s="262"/>
      <c r="I271" s="262"/>
      <c r="J271" s="262"/>
      <c r="K271" s="262"/>
      <c r="L271" s="262"/>
      <c r="M271" s="262"/>
      <c r="N271" s="262"/>
      <c r="O271" s="262"/>
      <c r="P271" s="262"/>
      <c r="Q271" s="262"/>
      <c r="R271" s="262"/>
      <c r="S271" s="262"/>
      <c r="T271" s="262"/>
      <c r="U271" s="262"/>
      <c r="V271" s="262"/>
      <c r="W271" s="262"/>
      <c r="X271" s="262"/>
      <c r="Y271" s="262"/>
      <c r="Z271" s="262"/>
      <c r="AA271" s="262"/>
      <c r="AB271" s="262"/>
      <c r="AC271" s="262"/>
      <c r="AD271" s="262"/>
      <c r="AE271" s="262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  <c r="BG271" s="262"/>
      <c r="BH271" s="262"/>
      <c r="BI271" s="262"/>
      <c r="BJ271" s="262"/>
      <c r="BK271" s="262"/>
      <c r="BL271" s="262"/>
      <c r="BM271" s="262"/>
      <c r="BN271" s="262"/>
      <c r="BO271" s="262"/>
      <c r="BP271" s="262"/>
      <c r="BQ271" s="262"/>
      <c r="BR271" s="262"/>
      <c r="BS271" s="262"/>
      <c r="BT271" s="262"/>
      <c r="BU271" s="262"/>
      <c r="BV271" s="262"/>
      <c r="BW271" s="262"/>
      <c r="BX271" s="262"/>
      <c r="BY271" s="262"/>
      <c r="BZ271" s="262"/>
      <c r="CA271" s="262"/>
      <c r="CB271" s="262"/>
      <c r="CC271" s="262"/>
      <c r="CD271" s="262"/>
      <c r="CE271" s="262"/>
      <c r="CF271" s="262"/>
      <c r="CG271" s="262"/>
      <c r="CH271" s="262"/>
      <c r="CI271" s="262"/>
      <c r="CJ271" s="262"/>
      <c r="CK271" s="262"/>
      <c r="CL271" s="262"/>
      <c r="CM271" s="262"/>
      <c r="CN271" s="262"/>
      <c r="CO271" s="262"/>
      <c r="CP271" s="262"/>
      <c r="CQ271" s="262"/>
      <c r="CR271" s="262"/>
      <c r="CS271" s="262"/>
      <c r="CT271" s="262"/>
      <c r="CU271" s="262"/>
      <c r="CV271" s="262"/>
      <c r="CW271" s="262"/>
      <c r="CX271" s="262"/>
      <c r="CY271" s="262"/>
      <c r="CZ271" s="262"/>
      <c r="DA271" s="262"/>
      <c r="DB271" s="262"/>
      <c r="DC271" s="262"/>
      <c r="DD271" s="262"/>
      <c r="DE271" s="262"/>
      <c r="DF271" s="262"/>
      <c r="DG271" s="262"/>
      <c r="DH271" s="262"/>
      <c r="DI271" s="262"/>
      <c r="DJ271" s="262"/>
      <c r="DK271" s="262"/>
      <c r="DL271" s="262"/>
      <c r="DM271" s="262"/>
      <c r="DN271" s="262"/>
      <c r="DO271" s="262"/>
      <c r="DP271" s="262"/>
      <c r="DQ271" s="262"/>
      <c r="DR271" s="262"/>
      <c r="DS271" s="262"/>
      <c r="DT271" s="262"/>
      <c r="DU271" s="262"/>
      <c r="DV271" s="262"/>
      <c r="DW271" s="262"/>
      <c r="DX271" s="262"/>
      <c r="DY271" s="262"/>
      <c r="DZ271" s="262"/>
      <c r="EA271" s="262"/>
      <c r="EB271" s="262"/>
      <c r="EC271" s="262"/>
      <c r="ED271" s="262"/>
      <c r="EE271" s="262"/>
      <c r="EF271" s="262"/>
      <c r="EG271" s="262"/>
      <c r="EH271" s="262"/>
      <c r="EI271" s="262"/>
      <c r="EJ271" s="262"/>
      <c r="EK271" s="262"/>
      <c r="EL271" s="262"/>
      <c r="EM271" s="262"/>
      <c r="EN271" s="262"/>
      <c r="EO271" s="262"/>
      <c r="EP271" s="262"/>
      <c r="EQ271" s="262"/>
      <c r="ER271" s="262"/>
      <c r="ES271" s="262"/>
      <c r="ET271" s="262"/>
      <c r="EU271" s="262"/>
      <c r="EV271" s="262"/>
      <c r="EW271" s="262"/>
      <c r="EX271" s="262"/>
      <c r="EY271" s="262"/>
      <c r="EZ271" s="262"/>
      <c r="FA271" s="262"/>
      <c r="FB271" s="262"/>
      <c r="FC271" s="262"/>
      <c r="FD271" s="262"/>
      <c r="FE271" s="262"/>
      <c r="FF271" s="262"/>
      <c r="FG271" s="262"/>
      <c r="FH271" s="262"/>
      <c r="FI271" s="262"/>
      <c r="FJ271" s="262"/>
      <c r="FK271" s="262"/>
      <c r="FL271" s="262"/>
      <c r="FM271" s="262"/>
      <c r="FN271" s="262"/>
      <c r="FO271" s="262"/>
      <c r="FP271" s="262"/>
      <c r="FQ271" s="262"/>
      <c r="FR271" s="262"/>
      <c r="FS271" s="262"/>
      <c r="FT271" s="262"/>
      <c r="FU271" s="262"/>
      <c r="FV271" s="262"/>
      <c r="FW271" s="262"/>
      <c r="FX271" s="262"/>
      <c r="FY271" s="262"/>
      <c r="FZ271" s="262"/>
      <c r="GA271" s="262"/>
      <c r="GB271" s="262"/>
      <c r="GC271" s="262"/>
      <c r="GD271" s="262"/>
      <c r="GE271" s="262"/>
      <c r="GF271" s="262"/>
      <c r="GG271" s="262"/>
      <c r="GH271" s="262"/>
      <c r="GI271" s="262"/>
      <c r="GJ271" s="262"/>
      <c r="GK271" s="262"/>
      <c r="GL271" s="262"/>
      <c r="GM271" s="262"/>
      <c r="GN271" s="262"/>
      <c r="GO271" s="262"/>
      <c r="GP271" s="262"/>
      <c r="GQ271" s="262"/>
      <c r="GR271" s="262"/>
      <c r="GS271" s="262"/>
      <c r="GT271" s="262"/>
      <c r="GU271" s="262"/>
      <c r="GV271" s="262"/>
      <c r="GW271" s="262"/>
      <c r="GX271" s="262"/>
      <c r="GY271" s="262"/>
      <c r="GZ271" s="262"/>
      <c r="HA271" s="262"/>
      <c r="HB271" s="262"/>
      <c r="HC271" s="262"/>
      <c r="HD271" s="262"/>
      <c r="HE271" s="262"/>
      <c r="HF271" s="262"/>
      <c r="HG271" s="262"/>
      <c r="HH271" s="262"/>
      <c r="HI271" s="262"/>
      <c r="HJ271" s="262"/>
      <c r="HK271" s="262"/>
      <c r="HL271" s="262"/>
      <c r="HM271" s="262"/>
      <c r="HN271" s="262"/>
      <c r="HO271" s="262"/>
      <c r="HP271" s="262"/>
      <c r="HQ271" s="262"/>
      <c r="HR271" s="262"/>
      <c r="HS271" s="262"/>
      <c r="HT271" s="262"/>
      <c r="HU271" s="262"/>
      <c r="HV271" s="262"/>
      <c r="HW271" s="262"/>
      <c r="HX271" s="262"/>
      <c r="HY271" s="262"/>
      <c r="HZ271" s="262"/>
      <c r="IA271" s="262"/>
      <c r="IB271" s="262"/>
      <c r="IC271" s="262"/>
      <c r="ID271" s="262"/>
      <c r="IE271" s="262"/>
      <c r="IF271" s="262"/>
      <c r="IG271" s="262"/>
      <c r="IH271" s="262"/>
      <c r="II271" s="262"/>
      <c r="IJ271" s="262"/>
      <c r="IK271" s="262"/>
      <c r="IL271" s="262"/>
      <c r="IM271" s="262"/>
      <c r="IN271" s="262"/>
      <c r="IO271" s="262"/>
      <c r="IP271" s="262"/>
      <c r="IQ271" s="262"/>
      <c r="IR271" s="262"/>
      <c r="IS271" s="262"/>
      <c r="IT271" s="262"/>
      <c r="IU271" s="262"/>
    </row>
    <row r="272" spans="1:512" x14ac:dyDescent="0.25">
      <c r="A272" s="1626"/>
      <c r="B272" s="1307" t="s">
        <v>1671</v>
      </c>
      <c r="C272" s="1307" t="s">
        <v>876</v>
      </c>
      <c r="D272" s="264" t="s">
        <v>878</v>
      </c>
      <c r="E272" s="263">
        <v>44350</v>
      </c>
      <c r="F272" s="1307" t="s">
        <v>836</v>
      </c>
      <c r="G272" s="262"/>
      <c r="H272" s="262"/>
      <c r="I272" s="262"/>
      <c r="J272" s="262"/>
      <c r="K272" s="262"/>
      <c r="L272" s="262"/>
      <c r="M272" s="262"/>
      <c r="N272" s="262"/>
      <c r="O272" s="262"/>
      <c r="P272" s="262"/>
      <c r="Q272" s="262"/>
      <c r="R272" s="262"/>
      <c r="S272" s="262"/>
      <c r="T272" s="262"/>
      <c r="U272" s="262"/>
      <c r="V272" s="262"/>
      <c r="W272" s="262"/>
      <c r="X272" s="262"/>
      <c r="Y272" s="262"/>
      <c r="Z272" s="262"/>
      <c r="AA272" s="262"/>
      <c r="AB272" s="262"/>
      <c r="AC272" s="262"/>
      <c r="AD272" s="262"/>
      <c r="AE272" s="262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  <c r="BG272" s="262"/>
      <c r="BH272" s="262"/>
      <c r="BI272" s="262"/>
      <c r="BJ272" s="262"/>
      <c r="BK272" s="262"/>
      <c r="BL272" s="262"/>
      <c r="BM272" s="262"/>
      <c r="BN272" s="262"/>
      <c r="BO272" s="262"/>
      <c r="BP272" s="262"/>
      <c r="BQ272" s="262"/>
      <c r="BR272" s="262"/>
      <c r="BS272" s="262"/>
      <c r="BT272" s="262"/>
      <c r="BU272" s="262"/>
      <c r="BV272" s="262"/>
      <c r="BW272" s="262"/>
      <c r="BX272" s="262"/>
      <c r="BY272" s="262"/>
      <c r="BZ272" s="262"/>
      <c r="CA272" s="262"/>
      <c r="CB272" s="262"/>
      <c r="CC272" s="262"/>
      <c r="CD272" s="262"/>
      <c r="CE272" s="262"/>
      <c r="CF272" s="262"/>
      <c r="CG272" s="262"/>
      <c r="CH272" s="262"/>
      <c r="CI272" s="262"/>
      <c r="CJ272" s="262"/>
      <c r="CK272" s="262"/>
      <c r="CL272" s="262"/>
      <c r="CM272" s="262"/>
      <c r="CN272" s="262"/>
      <c r="CO272" s="262"/>
      <c r="CP272" s="262"/>
      <c r="CQ272" s="262"/>
      <c r="CR272" s="262"/>
      <c r="CS272" s="262"/>
      <c r="CT272" s="262"/>
      <c r="CU272" s="262"/>
      <c r="CV272" s="262"/>
      <c r="CW272" s="262"/>
      <c r="CX272" s="262"/>
      <c r="CY272" s="262"/>
      <c r="CZ272" s="262"/>
      <c r="DA272" s="262"/>
      <c r="DB272" s="262"/>
      <c r="DC272" s="262"/>
      <c r="DD272" s="262"/>
      <c r="DE272" s="262"/>
      <c r="DF272" s="262"/>
      <c r="DG272" s="262"/>
      <c r="DH272" s="262"/>
      <c r="DI272" s="262"/>
      <c r="DJ272" s="262"/>
      <c r="DK272" s="262"/>
      <c r="DL272" s="262"/>
      <c r="DM272" s="262"/>
      <c r="DN272" s="262"/>
      <c r="DO272" s="262"/>
      <c r="DP272" s="262"/>
      <c r="DQ272" s="262"/>
      <c r="DR272" s="262"/>
      <c r="DS272" s="262"/>
      <c r="DT272" s="262"/>
      <c r="DU272" s="262"/>
      <c r="DV272" s="262"/>
      <c r="DW272" s="262"/>
      <c r="DX272" s="262"/>
      <c r="DY272" s="262"/>
      <c r="DZ272" s="262"/>
      <c r="EA272" s="262"/>
      <c r="EB272" s="262"/>
      <c r="EC272" s="262"/>
      <c r="ED272" s="262"/>
      <c r="EE272" s="262"/>
      <c r="EF272" s="262"/>
      <c r="EG272" s="262"/>
      <c r="EH272" s="262"/>
      <c r="EI272" s="262"/>
      <c r="EJ272" s="262"/>
      <c r="EK272" s="262"/>
      <c r="EL272" s="262"/>
      <c r="EM272" s="262"/>
      <c r="EN272" s="262"/>
      <c r="EO272" s="262"/>
      <c r="EP272" s="262"/>
      <c r="EQ272" s="262"/>
      <c r="ER272" s="262"/>
      <c r="ES272" s="262"/>
      <c r="ET272" s="262"/>
      <c r="EU272" s="262"/>
      <c r="EV272" s="262"/>
      <c r="EW272" s="262"/>
      <c r="EX272" s="262"/>
      <c r="EY272" s="262"/>
      <c r="EZ272" s="262"/>
      <c r="FA272" s="262"/>
      <c r="FB272" s="262"/>
      <c r="FC272" s="262"/>
      <c r="FD272" s="262"/>
      <c r="FE272" s="262"/>
      <c r="FF272" s="262"/>
      <c r="FG272" s="262"/>
      <c r="FH272" s="262"/>
      <c r="FI272" s="262"/>
      <c r="FJ272" s="262"/>
      <c r="FK272" s="262"/>
      <c r="FL272" s="262"/>
      <c r="FM272" s="262"/>
      <c r="FN272" s="262"/>
      <c r="FO272" s="262"/>
      <c r="FP272" s="262"/>
      <c r="FQ272" s="262"/>
      <c r="FR272" s="262"/>
      <c r="FS272" s="262"/>
      <c r="FT272" s="262"/>
      <c r="FU272" s="262"/>
      <c r="FV272" s="262"/>
      <c r="FW272" s="262"/>
      <c r="FX272" s="262"/>
      <c r="FY272" s="262"/>
      <c r="FZ272" s="262"/>
      <c r="GA272" s="262"/>
      <c r="GB272" s="262"/>
      <c r="GC272" s="262"/>
      <c r="GD272" s="262"/>
      <c r="GE272" s="262"/>
      <c r="GF272" s="262"/>
      <c r="GG272" s="262"/>
      <c r="GH272" s="262"/>
      <c r="GI272" s="262"/>
      <c r="GJ272" s="262"/>
      <c r="GK272" s="262"/>
      <c r="GL272" s="262"/>
      <c r="GM272" s="262"/>
      <c r="GN272" s="262"/>
      <c r="GO272" s="262"/>
      <c r="GP272" s="262"/>
      <c r="GQ272" s="262"/>
      <c r="GR272" s="262"/>
      <c r="GS272" s="262"/>
      <c r="GT272" s="262"/>
      <c r="GU272" s="262"/>
      <c r="GV272" s="262"/>
      <c r="GW272" s="262"/>
      <c r="GX272" s="262"/>
      <c r="GY272" s="262"/>
      <c r="GZ272" s="262"/>
      <c r="HA272" s="262"/>
      <c r="HB272" s="262"/>
      <c r="HC272" s="262"/>
      <c r="HD272" s="262"/>
      <c r="HE272" s="262"/>
      <c r="HF272" s="262"/>
      <c r="HG272" s="262"/>
      <c r="HH272" s="262"/>
      <c r="HI272" s="262"/>
      <c r="HJ272" s="262"/>
      <c r="HK272" s="262"/>
      <c r="HL272" s="262"/>
      <c r="HM272" s="262"/>
      <c r="HN272" s="262"/>
      <c r="HO272" s="262"/>
      <c r="HP272" s="262"/>
      <c r="HQ272" s="262"/>
      <c r="HR272" s="262"/>
      <c r="HS272" s="262"/>
      <c r="HT272" s="262"/>
      <c r="HU272" s="262"/>
      <c r="HV272" s="262"/>
      <c r="HW272" s="262"/>
      <c r="HX272" s="262"/>
      <c r="HY272" s="262"/>
      <c r="HZ272" s="262"/>
      <c r="IA272" s="262"/>
      <c r="IB272" s="262"/>
      <c r="IC272" s="262"/>
      <c r="ID272" s="262"/>
      <c r="IE272" s="262"/>
      <c r="IF272" s="262"/>
      <c r="IG272" s="262"/>
      <c r="IH272" s="262"/>
      <c r="II272" s="262"/>
      <c r="IJ272" s="262"/>
      <c r="IK272" s="262"/>
      <c r="IL272" s="262"/>
      <c r="IM272" s="262"/>
      <c r="IN272" s="262"/>
      <c r="IO272" s="262"/>
      <c r="IP272" s="262"/>
      <c r="IQ272" s="262"/>
      <c r="IR272" s="262"/>
      <c r="IS272" s="262"/>
      <c r="IT272" s="262"/>
      <c r="IU272" s="262"/>
    </row>
    <row r="273" spans="1:255" x14ac:dyDescent="0.25">
      <c r="A273" s="1626"/>
      <c r="B273" s="1307" t="s">
        <v>1672</v>
      </c>
      <c r="C273" s="1307" t="s">
        <v>955</v>
      </c>
      <c r="D273" s="264" t="s">
        <v>956</v>
      </c>
      <c r="E273" s="263">
        <v>44111</v>
      </c>
      <c r="F273" s="1307" t="s">
        <v>836</v>
      </c>
      <c r="G273" s="262"/>
      <c r="H273" s="262"/>
      <c r="I273" s="262"/>
      <c r="J273" s="262"/>
      <c r="K273" s="262"/>
      <c r="L273" s="262"/>
      <c r="M273" s="262"/>
      <c r="N273" s="262"/>
      <c r="O273" s="262"/>
      <c r="P273" s="262"/>
      <c r="Q273" s="262"/>
      <c r="R273" s="262"/>
      <c r="S273" s="262"/>
      <c r="T273" s="262"/>
      <c r="U273" s="262"/>
      <c r="V273" s="262"/>
      <c r="W273" s="262"/>
      <c r="X273" s="262"/>
      <c r="Y273" s="262"/>
      <c r="Z273" s="262"/>
      <c r="AA273" s="262"/>
      <c r="AB273" s="262"/>
      <c r="AC273" s="262"/>
      <c r="AD273" s="262"/>
      <c r="AE273" s="262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  <c r="BG273" s="262"/>
      <c r="BH273" s="262"/>
      <c r="BI273" s="262"/>
      <c r="BJ273" s="262"/>
      <c r="BK273" s="262"/>
      <c r="BL273" s="262"/>
      <c r="BM273" s="262"/>
      <c r="BN273" s="262"/>
      <c r="BO273" s="262"/>
      <c r="BP273" s="262"/>
      <c r="BQ273" s="262"/>
      <c r="BR273" s="262"/>
      <c r="BS273" s="262"/>
      <c r="BT273" s="262"/>
      <c r="BU273" s="262"/>
      <c r="BV273" s="262"/>
      <c r="BW273" s="262"/>
      <c r="BX273" s="262"/>
      <c r="BY273" s="262"/>
      <c r="BZ273" s="262"/>
      <c r="CA273" s="262"/>
      <c r="CB273" s="262"/>
      <c r="CC273" s="262"/>
      <c r="CD273" s="262"/>
      <c r="CE273" s="262"/>
      <c r="CF273" s="262"/>
      <c r="CG273" s="262"/>
      <c r="CH273" s="262"/>
      <c r="CI273" s="262"/>
      <c r="CJ273" s="262"/>
      <c r="CK273" s="262"/>
      <c r="CL273" s="262"/>
      <c r="CM273" s="262"/>
      <c r="CN273" s="262"/>
      <c r="CO273" s="262"/>
      <c r="CP273" s="262"/>
      <c r="CQ273" s="262"/>
      <c r="CR273" s="262"/>
      <c r="CS273" s="262"/>
      <c r="CT273" s="262"/>
      <c r="CU273" s="262"/>
      <c r="CV273" s="262"/>
      <c r="CW273" s="262"/>
      <c r="CX273" s="262"/>
      <c r="CY273" s="262"/>
      <c r="CZ273" s="262"/>
      <c r="DA273" s="262"/>
      <c r="DB273" s="262"/>
      <c r="DC273" s="262"/>
      <c r="DD273" s="262"/>
      <c r="DE273" s="262"/>
      <c r="DF273" s="262"/>
      <c r="DG273" s="262"/>
      <c r="DH273" s="262"/>
      <c r="DI273" s="262"/>
      <c r="DJ273" s="262"/>
      <c r="DK273" s="262"/>
      <c r="DL273" s="262"/>
      <c r="DM273" s="262"/>
      <c r="DN273" s="262"/>
      <c r="DO273" s="262"/>
      <c r="DP273" s="262"/>
      <c r="DQ273" s="262"/>
      <c r="DR273" s="262"/>
      <c r="DS273" s="262"/>
      <c r="DT273" s="262"/>
      <c r="DU273" s="262"/>
      <c r="DV273" s="262"/>
      <c r="DW273" s="262"/>
      <c r="DX273" s="262"/>
      <c r="DY273" s="262"/>
      <c r="DZ273" s="262"/>
      <c r="EA273" s="262"/>
      <c r="EB273" s="262"/>
      <c r="EC273" s="262"/>
      <c r="ED273" s="262"/>
      <c r="EE273" s="262"/>
      <c r="EF273" s="262"/>
      <c r="EG273" s="262"/>
      <c r="EH273" s="262"/>
      <c r="EI273" s="262"/>
      <c r="EJ273" s="262"/>
      <c r="EK273" s="262"/>
      <c r="EL273" s="262"/>
      <c r="EM273" s="262"/>
      <c r="EN273" s="262"/>
      <c r="EO273" s="262"/>
      <c r="EP273" s="262"/>
      <c r="EQ273" s="262"/>
      <c r="ER273" s="262"/>
      <c r="ES273" s="262"/>
      <c r="ET273" s="262"/>
      <c r="EU273" s="262"/>
      <c r="EV273" s="262"/>
      <c r="EW273" s="262"/>
      <c r="EX273" s="262"/>
      <c r="EY273" s="262"/>
      <c r="EZ273" s="262"/>
      <c r="FA273" s="262"/>
      <c r="FB273" s="262"/>
      <c r="FC273" s="262"/>
      <c r="FD273" s="262"/>
      <c r="FE273" s="262"/>
      <c r="FF273" s="262"/>
      <c r="FG273" s="262"/>
      <c r="FH273" s="262"/>
      <c r="FI273" s="262"/>
      <c r="FJ273" s="262"/>
      <c r="FK273" s="262"/>
      <c r="FL273" s="262"/>
      <c r="FM273" s="262"/>
      <c r="FN273" s="262"/>
      <c r="FO273" s="262"/>
      <c r="FP273" s="262"/>
      <c r="FQ273" s="262"/>
      <c r="FR273" s="262"/>
      <c r="FS273" s="262"/>
      <c r="FT273" s="262"/>
      <c r="FU273" s="262"/>
      <c r="FV273" s="262"/>
      <c r="FW273" s="262"/>
      <c r="FX273" s="262"/>
      <c r="FY273" s="262"/>
      <c r="FZ273" s="262"/>
      <c r="GA273" s="262"/>
      <c r="GB273" s="262"/>
      <c r="GC273" s="262"/>
      <c r="GD273" s="262"/>
      <c r="GE273" s="262"/>
      <c r="GF273" s="262"/>
      <c r="GG273" s="262"/>
      <c r="GH273" s="262"/>
      <c r="GI273" s="262"/>
      <c r="GJ273" s="262"/>
      <c r="GK273" s="262"/>
      <c r="GL273" s="262"/>
      <c r="GM273" s="262"/>
      <c r="GN273" s="262"/>
      <c r="GO273" s="262"/>
      <c r="GP273" s="262"/>
      <c r="GQ273" s="262"/>
      <c r="GR273" s="262"/>
      <c r="GS273" s="262"/>
      <c r="GT273" s="262"/>
      <c r="GU273" s="262"/>
      <c r="GV273" s="262"/>
      <c r="GW273" s="262"/>
      <c r="GX273" s="262"/>
      <c r="GY273" s="262"/>
      <c r="GZ273" s="262"/>
      <c r="HA273" s="262"/>
      <c r="HB273" s="262"/>
      <c r="HC273" s="262"/>
      <c r="HD273" s="262"/>
      <c r="HE273" s="262"/>
      <c r="HF273" s="262"/>
      <c r="HG273" s="262"/>
      <c r="HH273" s="262"/>
      <c r="HI273" s="262"/>
      <c r="HJ273" s="262"/>
      <c r="HK273" s="262"/>
      <c r="HL273" s="262"/>
      <c r="HM273" s="262"/>
      <c r="HN273" s="262"/>
      <c r="HO273" s="262"/>
      <c r="HP273" s="262"/>
      <c r="HQ273" s="262"/>
      <c r="HR273" s="262"/>
      <c r="HS273" s="262"/>
      <c r="HT273" s="262"/>
      <c r="HU273" s="262"/>
      <c r="HV273" s="262"/>
      <c r="HW273" s="262"/>
      <c r="HX273" s="262"/>
      <c r="HY273" s="262"/>
      <c r="HZ273" s="262"/>
      <c r="IA273" s="262"/>
      <c r="IB273" s="262"/>
      <c r="IC273" s="262"/>
      <c r="ID273" s="262"/>
      <c r="IE273" s="262"/>
      <c r="IF273" s="262"/>
      <c r="IG273" s="262"/>
      <c r="IH273" s="262"/>
      <c r="II273" s="262"/>
      <c r="IJ273" s="262"/>
      <c r="IK273" s="262"/>
      <c r="IL273" s="262"/>
      <c r="IM273" s="262"/>
      <c r="IN273" s="262"/>
      <c r="IO273" s="262"/>
      <c r="IP273" s="262"/>
      <c r="IQ273" s="262"/>
      <c r="IR273" s="262"/>
      <c r="IS273" s="262"/>
      <c r="IT273" s="262"/>
      <c r="IU273" s="262"/>
    </row>
    <row r="274" spans="1:255" x14ac:dyDescent="0.25">
      <c r="A274" s="1626"/>
      <c r="B274" s="1307" t="s">
        <v>1672</v>
      </c>
      <c r="C274" s="1307" t="s">
        <v>955</v>
      </c>
      <c r="D274" s="264" t="s">
        <v>957</v>
      </c>
      <c r="E274" s="263">
        <v>44471</v>
      </c>
      <c r="F274" s="1307" t="s">
        <v>836</v>
      </c>
      <c r="G274" s="262"/>
      <c r="H274" s="262"/>
      <c r="I274" s="262"/>
      <c r="J274" s="262"/>
      <c r="K274" s="262"/>
      <c r="L274" s="262"/>
      <c r="M274" s="262"/>
      <c r="N274" s="262"/>
      <c r="O274" s="262"/>
      <c r="P274" s="262"/>
      <c r="Q274" s="262"/>
      <c r="R274" s="262"/>
      <c r="S274" s="262"/>
      <c r="T274" s="262"/>
      <c r="U274" s="262"/>
      <c r="V274" s="262"/>
      <c r="W274" s="262"/>
      <c r="X274" s="262"/>
      <c r="Y274" s="262"/>
      <c r="Z274" s="262"/>
      <c r="AA274" s="262"/>
      <c r="AB274" s="262"/>
      <c r="AC274" s="262"/>
      <c r="AD274" s="262"/>
      <c r="AE274" s="262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  <c r="BG274" s="262"/>
      <c r="BH274" s="262"/>
      <c r="BI274" s="262"/>
      <c r="BJ274" s="262"/>
      <c r="BK274" s="262"/>
      <c r="BL274" s="262"/>
      <c r="BM274" s="262"/>
      <c r="BN274" s="262"/>
      <c r="BO274" s="262"/>
      <c r="BP274" s="262"/>
      <c r="BQ274" s="262"/>
      <c r="BR274" s="262"/>
      <c r="BS274" s="262"/>
      <c r="BT274" s="262"/>
      <c r="BU274" s="262"/>
      <c r="BV274" s="262"/>
      <c r="BW274" s="262"/>
      <c r="BX274" s="262"/>
      <c r="BY274" s="262"/>
      <c r="BZ274" s="262"/>
      <c r="CA274" s="262"/>
      <c r="CB274" s="262"/>
      <c r="CC274" s="262"/>
      <c r="CD274" s="262"/>
      <c r="CE274" s="262"/>
      <c r="CF274" s="262"/>
      <c r="CG274" s="262"/>
      <c r="CH274" s="262"/>
      <c r="CI274" s="262"/>
      <c r="CJ274" s="262"/>
      <c r="CK274" s="262"/>
      <c r="CL274" s="262"/>
      <c r="CM274" s="262"/>
      <c r="CN274" s="262"/>
      <c r="CO274" s="262"/>
      <c r="CP274" s="262"/>
      <c r="CQ274" s="262"/>
      <c r="CR274" s="262"/>
      <c r="CS274" s="262"/>
      <c r="CT274" s="262"/>
      <c r="CU274" s="262"/>
      <c r="CV274" s="262"/>
      <c r="CW274" s="262"/>
      <c r="CX274" s="262"/>
      <c r="CY274" s="262"/>
      <c r="CZ274" s="262"/>
      <c r="DA274" s="262"/>
      <c r="DB274" s="262"/>
      <c r="DC274" s="262"/>
      <c r="DD274" s="262"/>
      <c r="DE274" s="262"/>
      <c r="DF274" s="262"/>
      <c r="DG274" s="262"/>
      <c r="DH274" s="262"/>
      <c r="DI274" s="262"/>
      <c r="DJ274" s="262"/>
      <c r="DK274" s="262"/>
      <c r="DL274" s="262"/>
      <c r="DM274" s="262"/>
      <c r="DN274" s="262"/>
      <c r="DO274" s="262"/>
      <c r="DP274" s="262"/>
      <c r="DQ274" s="262"/>
      <c r="DR274" s="262"/>
      <c r="DS274" s="262"/>
      <c r="DT274" s="262"/>
      <c r="DU274" s="262"/>
      <c r="DV274" s="262"/>
      <c r="DW274" s="262"/>
      <c r="DX274" s="262"/>
      <c r="DY274" s="262"/>
      <c r="DZ274" s="262"/>
      <c r="EA274" s="262"/>
      <c r="EB274" s="262"/>
      <c r="EC274" s="262"/>
      <c r="ED274" s="262"/>
      <c r="EE274" s="262"/>
      <c r="EF274" s="262"/>
      <c r="EG274" s="262"/>
      <c r="EH274" s="262"/>
      <c r="EI274" s="262"/>
      <c r="EJ274" s="262"/>
      <c r="EK274" s="262"/>
      <c r="EL274" s="262"/>
      <c r="EM274" s="262"/>
      <c r="EN274" s="262"/>
      <c r="EO274" s="262"/>
      <c r="EP274" s="262"/>
      <c r="EQ274" s="262"/>
      <c r="ER274" s="262"/>
      <c r="ES274" s="262"/>
      <c r="ET274" s="262"/>
      <c r="EU274" s="262"/>
      <c r="EV274" s="262"/>
      <c r="EW274" s="262"/>
      <c r="EX274" s="262"/>
      <c r="EY274" s="262"/>
      <c r="EZ274" s="262"/>
      <c r="FA274" s="262"/>
      <c r="FB274" s="262"/>
      <c r="FC274" s="262"/>
      <c r="FD274" s="262"/>
      <c r="FE274" s="262"/>
      <c r="FF274" s="262"/>
      <c r="FG274" s="262"/>
      <c r="FH274" s="262"/>
      <c r="FI274" s="262"/>
      <c r="FJ274" s="262"/>
      <c r="FK274" s="262"/>
      <c r="FL274" s="262"/>
      <c r="FM274" s="262"/>
      <c r="FN274" s="262"/>
      <c r="FO274" s="262"/>
      <c r="FP274" s="262"/>
      <c r="FQ274" s="262"/>
      <c r="FR274" s="262"/>
      <c r="FS274" s="262"/>
      <c r="FT274" s="262"/>
      <c r="FU274" s="262"/>
      <c r="FV274" s="262"/>
      <c r="FW274" s="262"/>
      <c r="FX274" s="262"/>
      <c r="FY274" s="262"/>
      <c r="FZ274" s="262"/>
      <c r="GA274" s="262"/>
      <c r="GB274" s="262"/>
      <c r="GC274" s="262"/>
      <c r="GD274" s="262"/>
      <c r="GE274" s="262"/>
      <c r="GF274" s="262"/>
      <c r="GG274" s="262"/>
      <c r="GH274" s="262"/>
      <c r="GI274" s="262"/>
      <c r="GJ274" s="262"/>
      <c r="GK274" s="262"/>
      <c r="GL274" s="262"/>
      <c r="GM274" s="262"/>
      <c r="GN274" s="262"/>
      <c r="GO274" s="262"/>
      <c r="GP274" s="262"/>
      <c r="GQ274" s="262"/>
      <c r="GR274" s="262"/>
      <c r="GS274" s="262"/>
      <c r="GT274" s="262"/>
      <c r="GU274" s="262"/>
      <c r="GV274" s="262"/>
      <c r="GW274" s="262"/>
      <c r="GX274" s="262"/>
      <c r="GY274" s="262"/>
      <c r="GZ274" s="262"/>
      <c r="HA274" s="262"/>
      <c r="HB274" s="262"/>
      <c r="HC274" s="262"/>
      <c r="HD274" s="262"/>
      <c r="HE274" s="262"/>
      <c r="HF274" s="262"/>
      <c r="HG274" s="262"/>
      <c r="HH274" s="262"/>
      <c r="HI274" s="262"/>
      <c r="HJ274" s="262"/>
      <c r="HK274" s="262"/>
      <c r="HL274" s="262"/>
      <c r="HM274" s="262"/>
      <c r="HN274" s="262"/>
      <c r="HO274" s="262"/>
      <c r="HP274" s="262"/>
      <c r="HQ274" s="262"/>
      <c r="HR274" s="262"/>
      <c r="HS274" s="262"/>
      <c r="HT274" s="262"/>
      <c r="HU274" s="262"/>
      <c r="HV274" s="262"/>
      <c r="HW274" s="262"/>
      <c r="HX274" s="262"/>
      <c r="HY274" s="262"/>
      <c r="HZ274" s="262"/>
      <c r="IA274" s="262"/>
      <c r="IB274" s="262"/>
      <c r="IC274" s="262"/>
      <c r="ID274" s="262"/>
      <c r="IE274" s="262"/>
      <c r="IF274" s="262"/>
      <c r="IG274" s="262"/>
      <c r="IH274" s="262"/>
      <c r="II274" s="262"/>
      <c r="IJ274" s="262"/>
      <c r="IK274" s="262"/>
      <c r="IL274" s="262"/>
      <c r="IM274" s="262"/>
      <c r="IN274" s="262"/>
      <c r="IO274" s="262"/>
      <c r="IP274" s="262"/>
      <c r="IQ274" s="262"/>
      <c r="IR274" s="262"/>
      <c r="IS274" s="262"/>
      <c r="IT274" s="262"/>
      <c r="IU274" s="262"/>
    </row>
    <row r="275" spans="1:255" x14ac:dyDescent="0.25">
      <c r="A275" s="1626"/>
      <c r="B275" s="1307" t="s">
        <v>1672</v>
      </c>
      <c r="C275" s="1307" t="s">
        <v>955</v>
      </c>
      <c r="D275" s="264" t="s">
        <v>958</v>
      </c>
      <c r="E275" s="263">
        <v>44831</v>
      </c>
      <c r="F275" s="1307" t="s">
        <v>836</v>
      </c>
      <c r="G275" s="262"/>
      <c r="H275" s="262"/>
      <c r="I275" s="262"/>
      <c r="J275" s="262"/>
      <c r="K275" s="262"/>
      <c r="L275" s="262"/>
      <c r="M275" s="262"/>
      <c r="N275" s="262"/>
      <c r="O275" s="262"/>
      <c r="P275" s="262"/>
      <c r="Q275" s="262"/>
      <c r="R275" s="262"/>
      <c r="S275" s="262"/>
      <c r="T275" s="262"/>
      <c r="U275" s="262"/>
      <c r="V275" s="262"/>
      <c r="W275" s="262"/>
      <c r="X275" s="262"/>
      <c r="Y275" s="262"/>
      <c r="Z275" s="262"/>
      <c r="AA275" s="262"/>
      <c r="AB275" s="262"/>
      <c r="AC275" s="262"/>
      <c r="AD275" s="262"/>
      <c r="AE275" s="262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  <c r="BG275" s="262"/>
      <c r="BH275" s="262"/>
      <c r="BI275" s="262"/>
      <c r="BJ275" s="262"/>
      <c r="BK275" s="262"/>
      <c r="BL275" s="262"/>
      <c r="BM275" s="262"/>
      <c r="BN275" s="262"/>
      <c r="BO275" s="262"/>
      <c r="BP275" s="262"/>
      <c r="BQ275" s="262"/>
      <c r="BR275" s="262"/>
      <c r="BS275" s="262"/>
      <c r="BT275" s="262"/>
      <c r="BU275" s="262"/>
      <c r="BV275" s="262"/>
      <c r="BW275" s="262"/>
      <c r="BX275" s="262"/>
      <c r="BY275" s="262"/>
      <c r="BZ275" s="262"/>
      <c r="CA275" s="262"/>
      <c r="CB275" s="262"/>
      <c r="CC275" s="262"/>
      <c r="CD275" s="262"/>
      <c r="CE275" s="262"/>
      <c r="CF275" s="262"/>
      <c r="CG275" s="262"/>
      <c r="CH275" s="262"/>
      <c r="CI275" s="262"/>
      <c r="CJ275" s="262"/>
      <c r="CK275" s="262"/>
      <c r="CL275" s="262"/>
      <c r="CM275" s="262"/>
      <c r="CN275" s="262"/>
      <c r="CO275" s="262"/>
      <c r="CP275" s="262"/>
      <c r="CQ275" s="262"/>
      <c r="CR275" s="262"/>
      <c r="CS275" s="262"/>
      <c r="CT275" s="262"/>
      <c r="CU275" s="262"/>
      <c r="CV275" s="262"/>
      <c r="CW275" s="262"/>
      <c r="CX275" s="262"/>
      <c r="CY275" s="262"/>
      <c r="CZ275" s="262"/>
      <c r="DA275" s="262"/>
      <c r="DB275" s="262"/>
      <c r="DC275" s="262"/>
      <c r="DD275" s="262"/>
      <c r="DE275" s="262"/>
      <c r="DF275" s="262"/>
      <c r="DG275" s="262"/>
      <c r="DH275" s="262"/>
      <c r="DI275" s="262"/>
      <c r="DJ275" s="262"/>
      <c r="DK275" s="262"/>
      <c r="DL275" s="262"/>
      <c r="DM275" s="262"/>
      <c r="DN275" s="262"/>
      <c r="DO275" s="262"/>
      <c r="DP275" s="262"/>
      <c r="DQ275" s="262"/>
      <c r="DR275" s="262"/>
      <c r="DS275" s="262"/>
      <c r="DT275" s="262"/>
      <c r="DU275" s="262"/>
      <c r="DV275" s="262"/>
      <c r="DW275" s="262"/>
      <c r="DX275" s="262"/>
      <c r="DY275" s="262"/>
      <c r="DZ275" s="262"/>
      <c r="EA275" s="262"/>
      <c r="EB275" s="262"/>
      <c r="EC275" s="262"/>
      <c r="ED275" s="262"/>
      <c r="EE275" s="262"/>
      <c r="EF275" s="262"/>
      <c r="EG275" s="262"/>
      <c r="EH275" s="262"/>
      <c r="EI275" s="262"/>
      <c r="EJ275" s="262"/>
      <c r="EK275" s="262"/>
      <c r="EL275" s="262"/>
      <c r="EM275" s="262"/>
      <c r="EN275" s="262"/>
      <c r="EO275" s="262"/>
      <c r="EP275" s="262"/>
      <c r="EQ275" s="262"/>
      <c r="ER275" s="262"/>
      <c r="ES275" s="262"/>
      <c r="ET275" s="262"/>
      <c r="EU275" s="262"/>
      <c r="EV275" s="262"/>
      <c r="EW275" s="262"/>
      <c r="EX275" s="262"/>
      <c r="EY275" s="262"/>
      <c r="EZ275" s="262"/>
      <c r="FA275" s="262"/>
      <c r="FB275" s="262"/>
      <c r="FC275" s="262"/>
      <c r="FD275" s="262"/>
      <c r="FE275" s="262"/>
      <c r="FF275" s="262"/>
      <c r="FG275" s="262"/>
      <c r="FH275" s="262"/>
      <c r="FI275" s="262"/>
      <c r="FJ275" s="262"/>
      <c r="FK275" s="262"/>
      <c r="FL275" s="262"/>
      <c r="FM275" s="262"/>
      <c r="FN275" s="262"/>
      <c r="FO275" s="262"/>
      <c r="FP275" s="262"/>
      <c r="FQ275" s="262"/>
      <c r="FR275" s="262"/>
      <c r="FS275" s="262"/>
      <c r="FT275" s="262"/>
      <c r="FU275" s="262"/>
      <c r="FV275" s="262"/>
      <c r="FW275" s="262"/>
      <c r="FX275" s="262"/>
      <c r="FY275" s="262"/>
      <c r="FZ275" s="262"/>
      <c r="GA275" s="262"/>
      <c r="GB275" s="262"/>
      <c r="GC275" s="262"/>
      <c r="GD275" s="262"/>
      <c r="GE275" s="262"/>
      <c r="GF275" s="262"/>
      <c r="GG275" s="262"/>
      <c r="GH275" s="262"/>
      <c r="GI275" s="262"/>
      <c r="GJ275" s="262"/>
      <c r="GK275" s="262"/>
      <c r="GL275" s="262"/>
      <c r="GM275" s="262"/>
      <c r="GN275" s="262"/>
      <c r="GO275" s="262"/>
      <c r="GP275" s="262"/>
      <c r="GQ275" s="262"/>
      <c r="GR275" s="262"/>
      <c r="GS275" s="262"/>
      <c r="GT275" s="262"/>
      <c r="GU275" s="262"/>
      <c r="GV275" s="262"/>
      <c r="GW275" s="262"/>
      <c r="GX275" s="262"/>
      <c r="GY275" s="262"/>
      <c r="GZ275" s="262"/>
      <c r="HA275" s="262"/>
      <c r="HB275" s="262"/>
      <c r="HC275" s="262"/>
      <c r="HD275" s="262"/>
      <c r="HE275" s="262"/>
      <c r="HF275" s="262"/>
      <c r="HG275" s="262"/>
      <c r="HH275" s="262"/>
      <c r="HI275" s="262"/>
      <c r="HJ275" s="262"/>
      <c r="HK275" s="262"/>
      <c r="HL275" s="262"/>
      <c r="HM275" s="262"/>
      <c r="HN275" s="262"/>
      <c r="HO275" s="262"/>
      <c r="HP275" s="262"/>
      <c r="HQ275" s="262"/>
      <c r="HR275" s="262"/>
      <c r="HS275" s="262"/>
      <c r="HT275" s="262"/>
      <c r="HU275" s="262"/>
      <c r="HV275" s="262"/>
      <c r="HW275" s="262"/>
      <c r="HX275" s="262"/>
      <c r="HY275" s="262"/>
      <c r="HZ275" s="262"/>
      <c r="IA275" s="262"/>
      <c r="IB275" s="262"/>
      <c r="IC275" s="262"/>
      <c r="ID275" s="262"/>
      <c r="IE275" s="262"/>
      <c r="IF275" s="262"/>
      <c r="IG275" s="262"/>
      <c r="IH275" s="262"/>
      <c r="II275" s="262"/>
      <c r="IJ275" s="262"/>
      <c r="IK275" s="262"/>
      <c r="IL275" s="262"/>
      <c r="IM275" s="262"/>
      <c r="IN275" s="262"/>
      <c r="IO275" s="262"/>
      <c r="IP275" s="262"/>
      <c r="IQ275" s="262"/>
      <c r="IR275" s="262"/>
      <c r="IS275" s="262"/>
      <c r="IT275" s="262"/>
      <c r="IU275" s="262"/>
    </row>
    <row r="276" spans="1:255" x14ac:dyDescent="0.25">
      <c r="A276" s="1626"/>
      <c r="B276" s="1307" t="s">
        <v>1753</v>
      </c>
      <c r="C276" s="1307" t="s">
        <v>1754</v>
      </c>
      <c r="D276" s="264" t="s">
        <v>1755</v>
      </c>
      <c r="E276" s="263">
        <v>44039</v>
      </c>
      <c r="F276" s="1307" t="s">
        <v>836</v>
      </c>
      <c r="G276" s="262"/>
      <c r="H276" s="262"/>
      <c r="I276" s="262"/>
      <c r="J276" s="262"/>
      <c r="K276" s="262"/>
      <c r="L276" s="262"/>
      <c r="M276" s="262"/>
      <c r="N276" s="262"/>
      <c r="O276" s="262"/>
      <c r="P276" s="262"/>
      <c r="Q276" s="262"/>
      <c r="R276" s="262"/>
      <c r="S276" s="262"/>
      <c r="T276" s="262"/>
      <c r="U276" s="262"/>
      <c r="V276" s="262"/>
      <c r="W276" s="262"/>
      <c r="X276" s="262"/>
      <c r="Y276" s="262"/>
      <c r="Z276" s="262"/>
      <c r="AA276" s="262"/>
      <c r="AB276" s="262"/>
      <c r="AC276" s="262"/>
      <c r="AD276" s="262"/>
      <c r="AE276" s="262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  <c r="BG276" s="262"/>
      <c r="BH276" s="262"/>
      <c r="BI276" s="262"/>
      <c r="BJ276" s="262"/>
      <c r="BK276" s="262"/>
      <c r="BL276" s="262"/>
      <c r="BM276" s="262"/>
      <c r="BN276" s="262"/>
      <c r="BO276" s="262"/>
      <c r="BP276" s="262"/>
      <c r="BQ276" s="262"/>
      <c r="BR276" s="262"/>
      <c r="BS276" s="262"/>
      <c r="BT276" s="262"/>
      <c r="BU276" s="262"/>
      <c r="BV276" s="262"/>
      <c r="BW276" s="262"/>
      <c r="BX276" s="262"/>
      <c r="BY276" s="262"/>
      <c r="BZ276" s="262"/>
      <c r="CA276" s="262"/>
      <c r="CB276" s="262"/>
      <c r="CC276" s="262"/>
      <c r="CD276" s="262"/>
      <c r="CE276" s="262"/>
      <c r="CF276" s="262"/>
      <c r="CG276" s="262"/>
      <c r="CH276" s="262"/>
      <c r="CI276" s="262"/>
      <c r="CJ276" s="262"/>
      <c r="CK276" s="262"/>
      <c r="CL276" s="262"/>
      <c r="CM276" s="262"/>
      <c r="CN276" s="262"/>
      <c r="CO276" s="262"/>
      <c r="CP276" s="262"/>
      <c r="CQ276" s="262"/>
      <c r="CR276" s="262"/>
      <c r="CS276" s="262"/>
      <c r="CT276" s="262"/>
      <c r="CU276" s="262"/>
      <c r="CV276" s="262"/>
      <c r="CW276" s="262"/>
      <c r="CX276" s="262"/>
      <c r="CY276" s="262"/>
      <c r="CZ276" s="262"/>
      <c r="DA276" s="262"/>
      <c r="DB276" s="262"/>
      <c r="DC276" s="262"/>
      <c r="DD276" s="262"/>
      <c r="DE276" s="262"/>
      <c r="DF276" s="262"/>
      <c r="DG276" s="262"/>
      <c r="DH276" s="262"/>
      <c r="DI276" s="262"/>
      <c r="DJ276" s="262"/>
      <c r="DK276" s="262"/>
      <c r="DL276" s="262"/>
      <c r="DM276" s="262"/>
      <c r="DN276" s="262"/>
      <c r="DO276" s="262"/>
      <c r="DP276" s="262"/>
      <c r="DQ276" s="262"/>
      <c r="DR276" s="262"/>
      <c r="DS276" s="262"/>
      <c r="DT276" s="262"/>
      <c r="DU276" s="262"/>
      <c r="DV276" s="262"/>
      <c r="DW276" s="262"/>
      <c r="DX276" s="262"/>
      <c r="DY276" s="262"/>
      <c r="DZ276" s="262"/>
      <c r="EA276" s="262"/>
      <c r="EB276" s="262"/>
      <c r="EC276" s="262"/>
      <c r="ED276" s="262"/>
      <c r="EE276" s="262"/>
      <c r="EF276" s="262"/>
      <c r="EG276" s="262"/>
      <c r="EH276" s="262"/>
      <c r="EI276" s="262"/>
      <c r="EJ276" s="262"/>
      <c r="EK276" s="262"/>
      <c r="EL276" s="262"/>
      <c r="EM276" s="262"/>
      <c r="EN276" s="262"/>
      <c r="EO276" s="262"/>
      <c r="EP276" s="262"/>
      <c r="EQ276" s="262"/>
      <c r="ER276" s="262"/>
      <c r="ES276" s="262"/>
      <c r="ET276" s="262"/>
      <c r="EU276" s="262"/>
      <c r="EV276" s="262"/>
      <c r="EW276" s="262"/>
      <c r="EX276" s="262"/>
      <c r="EY276" s="262"/>
      <c r="EZ276" s="262"/>
      <c r="FA276" s="262"/>
      <c r="FB276" s="262"/>
      <c r="FC276" s="262"/>
      <c r="FD276" s="262"/>
      <c r="FE276" s="262"/>
      <c r="FF276" s="262"/>
      <c r="FG276" s="262"/>
      <c r="FH276" s="262"/>
      <c r="FI276" s="262"/>
      <c r="FJ276" s="262"/>
      <c r="FK276" s="262"/>
      <c r="FL276" s="262"/>
      <c r="FM276" s="262"/>
      <c r="FN276" s="262"/>
      <c r="FO276" s="262"/>
      <c r="FP276" s="262"/>
      <c r="FQ276" s="262"/>
      <c r="FR276" s="262"/>
      <c r="FS276" s="262"/>
      <c r="FT276" s="262"/>
      <c r="FU276" s="262"/>
      <c r="FV276" s="262"/>
      <c r="FW276" s="262"/>
      <c r="FX276" s="262"/>
      <c r="FY276" s="262"/>
      <c r="FZ276" s="262"/>
      <c r="GA276" s="262"/>
      <c r="GB276" s="262"/>
      <c r="GC276" s="262"/>
      <c r="GD276" s="262"/>
      <c r="GE276" s="262"/>
      <c r="GF276" s="262"/>
      <c r="GG276" s="262"/>
      <c r="GH276" s="262"/>
      <c r="GI276" s="262"/>
      <c r="GJ276" s="262"/>
      <c r="GK276" s="262"/>
      <c r="GL276" s="262"/>
      <c r="GM276" s="262"/>
      <c r="GN276" s="262"/>
      <c r="GO276" s="262"/>
      <c r="GP276" s="262"/>
      <c r="GQ276" s="262"/>
      <c r="GR276" s="262"/>
      <c r="GS276" s="262"/>
      <c r="GT276" s="262"/>
      <c r="GU276" s="262"/>
      <c r="GV276" s="262"/>
      <c r="GW276" s="262"/>
      <c r="GX276" s="262"/>
      <c r="GY276" s="262"/>
      <c r="GZ276" s="262"/>
      <c r="HA276" s="262"/>
      <c r="HB276" s="262"/>
      <c r="HC276" s="262"/>
      <c r="HD276" s="262"/>
      <c r="HE276" s="262"/>
      <c r="HF276" s="262"/>
      <c r="HG276" s="262"/>
      <c r="HH276" s="262"/>
      <c r="HI276" s="262"/>
      <c r="HJ276" s="262"/>
      <c r="HK276" s="262"/>
      <c r="HL276" s="262"/>
      <c r="HM276" s="262"/>
      <c r="HN276" s="262"/>
      <c r="HO276" s="262"/>
      <c r="HP276" s="262"/>
      <c r="HQ276" s="262"/>
      <c r="HR276" s="262"/>
      <c r="HS276" s="262"/>
      <c r="HT276" s="262"/>
      <c r="HU276" s="262"/>
      <c r="HV276" s="262"/>
      <c r="HW276" s="262"/>
      <c r="HX276" s="262"/>
      <c r="HY276" s="262"/>
      <c r="HZ276" s="262"/>
      <c r="IA276" s="262"/>
      <c r="IB276" s="262"/>
      <c r="IC276" s="262"/>
      <c r="ID276" s="262"/>
      <c r="IE276" s="262"/>
      <c r="IF276" s="262"/>
      <c r="IG276" s="262"/>
      <c r="IH276" s="262"/>
      <c r="II276" s="262"/>
      <c r="IJ276" s="262"/>
      <c r="IK276" s="262"/>
      <c r="IL276" s="262"/>
      <c r="IM276" s="262"/>
      <c r="IN276" s="262"/>
      <c r="IO276" s="262"/>
      <c r="IP276" s="262"/>
      <c r="IQ276" s="262"/>
      <c r="IR276" s="262"/>
      <c r="IS276" s="262"/>
      <c r="IT276" s="262"/>
      <c r="IU276" s="262"/>
    </row>
    <row r="277" spans="1:255" x14ac:dyDescent="0.25">
      <c r="A277" s="1626"/>
      <c r="B277" s="1307" t="s">
        <v>1673</v>
      </c>
      <c r="C277" s="1307" t="s">
        <v>1092</v>
      </c>
      <c r="D277" s="264" t="s">
        <v>1093</v>
      </c>
      <c r="E277" s="263">
        <v>44085</v>
      </c>
      <c r="F277" s="1307" t="s">
        <v>836</v>
      </c>
      <c r="G277" s="262"/>
      <c r="H277" s="262"/>
      <c r="I277" s="262"/>
      <c r="J277" s="262"/>
      <c r="K277" s="262"/>
      <c r="L277" s="262"/>
      <c r="M277" s="262"/>
      <c r="N277" s="262"/>
      <c r="O277" s="262"/>
      <c r="P277" s="262"/>
      <c r="Q277" s="262"/>
      <c r="R277" s="262"/>
      <c r="S277" s="262"/>
      <c r="T277" s="262"/>
      <c r="U277" s="262"/>
      <c r="V277" s="262"/>
      <c r="W277" s="262"/>
      <c r="X277" s="262"/>
      <c r="Y277" s="262"/>
      <c r="Z277" s="262"/>
      <c r="AA277" s="262"/>
      <c r="AB277" s="262"/>
      <c r="AC277" s="262"/>
      <c r="AD277" s="262"/>
      <c r="AE277" s="262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  <c r="BG277" s="262"/>
      <c r="BH277" s="262"/>
      <c r="BI277" s="262"/>
      <c r="BJ277" s="262"/>
      <c r="BK277" s="262"/>
      <c r="BL277" s="262"/>
      <c r="BM277" s="262"/>
      <c r="BN277" s="262"/>
      <c r="BO277" s="262"/>
      <c r="BP277" s="262"/>
      <c r="BQ277" s="262"/>
      <c r="BR277" s="262"/>
      <c r="BS277" s="262"/>
      <c r="BT277" s="262"/>
      <c r="BU277" s="262"/>
      <c r="BV277" s="262"/>
      <c r="BW277" s="262"/>
      <c r="BX277" s="262"/>
      <c r="BY277" s="262"/>
      <c r="BZ277" s="262"/>
      <c r="CA277" s="262"/>
      <c r="CB277" s="262"/>
      <c r="CC277" s="262"/>
      <c r="CD277" s="262"/>
      <c r="CE277" s="262"/>
      <c r="CF277" s="262"/>
      <c r="CG277" s="262"/>
      <c r="CH277" s="262"/>
      <c r="CI277" s="262"/>
      <c r="CJ277" s="262"/>
      <c r="CK277" s="262"/>
      <c r="CL277" s="262"/>
      <c r="CM277" s="262"/>
      <c r="CN277" s="262"/>
      <c r="CO277" s="262"/>
      <c r="CP277" s="262"/>
      <c r="CQ277" s="262"/>
      <c r="CR277" s="262"/>
      <c r="CS277" s="262"/>
      <c r="CT277" s="262"/>
      <c r="CU277" s="262"/>
      <c r="CV277" s="262"/>
      <c r="CW277" s="262"/>
      <c r="CX277" s="262"/>
      <c r="CY277" s="262"/>
      <c r="CZ277" s="262"/>
      <c r="DA277" s="262"/>
      <c r="DB277" s="262"/>
      <c r="DC277" s="262"/>
      <c r="DD277" s="262"/>
      <c r="DE277" s="262"/>
      <c r="DF277" s="262"/>
      <c r="DG277" s="262"/>
      <c r="DH277" s="262"/>
      <c r="DI277" s="262"/>
      <c r="DJ277" s="262"/>
      <c r="DK277" s="262"/>
      <c r="DL277" s="262"/>
      <c r="DM277" s="262"/>
      <c r="DN277" s="262"/>
      <c r="DO277" s="262"/>
      <c r="DP277" s="262"/>
      <c r="DQ277" s="262"/>
      <c r="DR277" s="262"/>
      <c r="DS277" s="262"/>
      <c r="DT277" s="262"/>
      <c r="DU277" s="262"/>
      <c r="DV277" s="262"/>
      <c r="DW277" s="262"/>
      <c r="DX277" s="262"/>
      <c r="DY277" s="262"/>
      <c r="DZ277" s="262"/>
      <c r="EA277" s="262"/>
      <c r="EB277" s="262"/>
      <c r="EC277" s="262"/>
      <c r="ED277" s="262"/>
      <c r="EE277" s="262"/>
      <c r="EF277" s="262"/>
      <c r="EG277" s="262"/>
      <c r="EH277" s="262"/>
      <c r="EI277" s="262"/>
      <c r="EJ277" s="262"/>
      <c r="EK277" s="262"/>
      <c r="EL277" s="262"/>
      <c r="EM277" s="262"/>
      <c r="EN277" s="262"/>
      <c r="EO277" s="262"/>
      <c r="EP277" s="262"/>
      <c r="EQ277" s="262"/>
      <c r="ER277" s="262"/>
      <c r="ES277" s="262"/>
      <c r="ET277" s="262"/>
      <c r="EU277" s="262"/>
      <c r="EV277" s="262"/>
      <c r="EW277" s="262"/>
      <c r="EX277" s="262"/>
      <c r="EY277" s="262"/>
      <c r="EZ277" s="262"/>
      <c r="FA277" s="262"/>
      <c r="FB277" s="262"/>
      <c r="FC277" s="262"/>
      <c r="FD277" s="262"/>
      <c r="FE277" s="262"/>
      <c r="FF277" s="262"/>
      <c r="FG277" s="262"/>
      <c r="FH277" s="262"/>
      <c r="FI277" s="262"/>
      <c r="FJ277" s="262"/>
      <c r="FK277" s="262"/>
      <c r="FL277" s="262"/>
      <c r="FM277" s="262"/>
      <c r="FN277" s="262"/>
      <c r="FO277" s="262"/>
      <c r="FP277" s="262"/>
      <c r="FQ277" s="262"/>
      <c r="FR277" s="262"/>
      <c r="FS277" s="262"/>
      <c r="FT277" s="262"/>
      <c r="FU277" s="262"/>
      <c r="FV277" s="262"/>
      <c r="FW277" s="262"/>
      <c r="FX277" s="262"/>
      <c r="FY277" s="262"/>
      <c r="FZ277" s="262"/>
      <c r="GA277" s="262"/>
      <c r="GB277" s="262"/>
      <c r="GC277" s="262"/>
      <c r="GD277" s="262"/>
      <c r="GE277" s="262"/>
      <c r="GF277" s="262"/>
      <c r="GG277" s="262"/>
      <c r="GH277" s="262"/>
      <c r="GI277" s="262"/>
      <c r="GJ277" s="262"/>
      <c r="GK277" s="262"/>
      <c r="GL277" s="262"/>
      <c r="GM277" s="262"/>
      <c r="GN277" s="262"/>
      <c r="GO277" s="262"/>
      <c r="GP277" s="262"/>
      <c r="GQ277" s="262"/>
      <c r="GR277" s="262"/>
      <c r="GS277" s="262"/>
      <c r="GT277" s="262"/>
      <c r="GU277" s="262"/>
      <c r="GV277" s="262"/>
      <c r="GW277" s="262"/>
      <c r="GX277" s="262"/>
      <c r="GY277" s="262"/>
      <c r="GZ277" s="262"/>
      <c r="HA277" s="262"/>
      <c r="HB277" s="262"/>
      <c r="HC277" s="262"/>
      <c r="HD277" s="262"/>
      <c r="HE277" s="262"/>
      <c r="HF277" s="262"/>
      <c r="HG277" s="262"/>
      <c r="HH277" s="262"/>
      <c r="HI277" s="262"/>
      <c r="HJ277" s="262"/>
      <c r="HK277" s="262"/>
      <c r="HL277" s="262"/>
      <c r="HM277" s="262"/>
      <c r="HN277" s="262"/>
      <c r="HO277" s="262"/>
      <c r="HP277" s="262"/>
      <c r="HQ277" s="262"/>
      <c r="HR277" s="262"/>
      <c r="HS277" s="262"/>
      <c r="HT277" s="262"/>
      <c r="HU277" s="262"/>
      <c r="HV277" s="262"/>
      <c r="HW277" s="262"/>
      <c r="HX277" s="262"/>
      <c r="HY277" s="262"/>
      <c r="HZ277" s="262"/>
      <c r="IA277" s="262"/>
      <c r="IB277" s="262"/>
      <c r="IC277" s="262"/>
      <c r="ID277" s="262"/>
      <c r="IE277" s="262"/>
      <c r="IF277" s="262"/>
      <c r="IG277" s="262"/>
      <c r="IH277" s="262"/>
      <c r="II277" s="262"/>
      <c r="IJ277" s="262"/>
      <c r="IK277" s="262"/>
      <c r="IL277" s="262"/>
      <c r="IM277" s="262"/>
      <c r="IN277" s="262"/>
      <c r="IO277" s="262"/>
      <c r="IP277" s="262"/>
      <c r="IQ277" s="262"/>
      <c r="IR277" s="262"/>
      <c r="IS277" s="262"/>
      <c r="IT277" s="262"/>
      <c r="IU277" s="262"/>
    </row>
    <row r="278" spans="1:255" x14ac:dyDescent="0.25">
      <c r="A278" s="1626"/>
      <c r="B278" s="1307" t="s">
        <v>1673</v>
      </c>
      <c r="C278" s="1307" t="s">
        <v>1092</v>
      </c>
      <c r="D278" s="264" t="s">
        <v>1094</v>
      </c>
      <c r="E278" s="263">
        <v>44445</v>
      </c>
      <c r="F278" s="1307" t="s">
        <v>836</v>
      </c>
      <c r="G278" s="262"/>
      <c r="H278" s="262"/>
      <c r="I278" s="262"/>
      <c r="J278" s="262"/>
      <c r="K278" s="262"/>
      <c r="L278" s="262"/>
      <c r="M278" s="262"/>
      <c r="N278" s="262"/>
      <c r="O278" s="262"/>
      <c r="P278" s="262"/>
      <c r="Q278" s="262"/>
      <c r="R278" s="262"/>
      <c r="S278" s="262"/>
      <c r="T278" s="262"/>
      <c r="U278" s="262"/>
      <c r="V278" s="262"/>
      <c r="W278" s="262"/>
      <c r="X278" s="262"/>
      <c r="Y278" s="262"/>
      <c r="Z278" s="262"/>
      <c r="AA278" s="262"/>
      <c r="AB278" s="262"/>
      <c r="AC278" s="262"/>
      <c r="AD278" s="262"/>
      <c r="AE278" s="262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  <c r="BG278" s="262"/>
      <c r="BH278" s="262"/>
      <c r="BI278" s="262"/>
      <c r="BJ278" s="262"/>
      <c r="BK278" s="262"/>
      <c r="BL278" s="262"/>
      <c r="BM278" s="262"/>
      <c r="BN278" s="262"/>
      <c r="BO278" s="262"/>
      <c r="BP278" s="262"/>
      <c r="BQ278" s="262"/>
      <c r="BR278" s="262"/>
      <c r="BS278" s="262"/>
      <c r="BT278" s="262"/>
      <c r="BU278" s="262"/>
      <c r="BV278" s="262"/>
      <c r="BW278" s="262"/>
      <c r="BX278" s="262"/>
      <c r="BY278" s="262"/>
      <c r="BZ278" s="262"/>
      <c r="CA278" s="262"/>
      <c r="CB278" s="262"/>
      <c r="CC278" s="262"/>
      <c r="CD278" s="262"/>
      <c r="CE278" s="262"/>
      <c r="CF278" s="262"/>
      <c r="CG278" s="262"/>
      <c r="CH278" s="262"/>
      <c r="CI278" s="262"/>
      <c r="CJ278" s="262"/>
      <c r="CK278" s="262"/>
      <c r="CL278" s="262"/>
      <c r="CM278" s="262"/>
      <c r="CN278" s="262"/>
      <c r="CO278" s="262"/>
      <c r="CP278" s="262"/>
      <c r="CQ278" s="262"/>
      <c r="CR278" s="262"/>
      <c r="CS278" s="262"/>
      <c r="CT278" s="262"/>
      <c r="CU278" s="262"/>
      <c r="CV278" s="262"/>
      <c r="CW278" s="262"/>
      <c r="CX278" s="262"/>
      <c r="CY278" s="262"/>
      <c r="CZ278" s="262"/>
      <c r="DA278" s="262"/>
      <c r="DB278" s="262"/>
      <c r="DC278" s="262"/>
      <c r="DD278" s="262"/>
      <c r="DE278" s="262"/>
      <c r="DF278" s="262"/>
      <c r="DG278" s="262"/>
      <c r="DH278" s="262"/>
      <c r="DI278" s="262"/>
      <c r="DJ278" s="262"/>
      <c r="DK278" s="262"/>
      <c r="DL278" s="262"/>
      <c r="DM278" s="262"/>
      <c r="DN278" s="262"/>
      <c r="DO278" s="262"/>
      <c r="DP278" s="262"/>
      <c r="DQ278" s="262"/>
      <c r="DR278" s="262"/>
      <c r="DS278" s="262"/>
      <c r="DT278" s="262"/>
      <c r="DU278" s="262"/>
      <c r="DV278" s="262"/>
      <c r="DW278" s="262"/>
      <c r="DX278" s="262"/>
      <c r="DY278" s="262"/>
      <c r="DZ278" s="262"/>
      <c r="EA278" s="262"/>
      <c r="EB278" s="262"/>
      <c r="EC278" s="262"/>
      <c r="ED278" s="262"/>
      <c r="EE278" s="262"/>
      <c r="EF278" s="262"/>
      <c r="EG278" s="262"/>
      <c r="EH278" s="262"/>
      <c r="EI278" s="262"/>
      <c r="EJ278" s="262"/>
      <c r="EK278" s="262"/>
      <c r="EL278" s="262"/>
      <c r="EM278" s="262"/>
      <c r="EN278" s="262"/>
      <c r="EO278" s="262"/>
      <c r="EP278" s="262"/>
      <c r="EQ278" s="262"/>
      <c r="ER278" s="262"/>
      <c r="ES278" s="262"/>
      <c r="ET278" s="262"/>
      <c r="EU278" s="262"/>
      <c r="EV278" s="262"/>
      <c r="EW278" s="262"/>
      <c r="EX278" s="262"/>
      <c r="EY278" s="262"/>
      <c r="EZ278" s="262"/>
      <c r="FA278" s="262"/>
      <c r="FB278" s="262"/>
      <c r="FC278" s="262"/>
      <c r="FD278" s="262"/>
      <c r="FE278" s="262"/>
      <c r="FF278" s="262"/>
      <c r="FG278" s="262"/>
      <c r="FH278" s="262"/>
      <c r="FI278" s="262"/>
      <c r="FJ278" s="262"/>
      <c r="FK278" s="262"/>
      <c r="FL278" s="262"/>
      <c r="FM278" s="262"/>
      <c r="FN278" s="262"/>
      <c r="FO278" s="262"/>
      <c r="FP278" s="262"/>
      <c r="FQ278" s="262"/>
      <c r="FR278" s="262"/>
      <c r="FS278" s="262"/>
      <c r="FT278" s="262"/>
      <c r="FU278" s="262"/>
      <c r="FV278" s="262"/>
      <c r="FW278" s="262"/>
      <c r="FX278" s="262"/>
      <c r="FY278" s="262"/>
      <c r="FZ278" s="262"/>
      <c r="GA278" s="262"/>
      <c r="GB278" s="262"/>
      <c r="GC278" s="262"/>
      <c r="GD278" s="262"/>
      <c r="GE278" s="262"/>
      <c r="GF278" s="262"/>
      <c r="GG278" s="262"/>
      <c r="GH278" s="262"/>
      <c r="GI278" s="262"/>
      <c r="GJ278" s="262"/>
      <c r="GK278" s="262"/>
      <c r="GL278" s="262"/>
      <c r="GM278" s="262"/>
      <c r="GN278" s="262"/>
      <c r="GO278" s="262"/>
      <c r="GP278" s="262"/>
      <c r="GQ278" s="262"/>
      <c r="GR278" s="262"/>
      <c r="GS278" s="262"/>
      <c r="GT278" s="262"/>
      <c r="GU278" s="262"/>
      <c r="GV278" s="262"/>
      <c r="GW278" s="262"/>
      <c r="GX278" s="262"/>
      <c r="GY278" s="262"/>
      <c r="GZ278" s="262"/>
      <c r="HA278" s="262"/>
      <c r="HB278" s="262"/>
      <c r="HC278" s="262"/>
      <c r="HD278" s="262"/>
      <c r="HE278" s="262"/>
      <c r="HF278" s="262"/>
      <c r="HG278" s="262"/>
      <c r="HH278" s="262"/>
      <c r="HI278" s="262"/>
      <c r="HJ278" s="262"/>
      <c r="HK278" s="262"/>
      <c r="HL278" s="262"/>
      <c r="HM278" s="262"/>
      <c r="HN278" s="262"/>
      <c r="HO278" s="262"/>
      <c r="HP278" s="262"/>
      <c r="HQ278" s="262"/>
      <c r="HR278" s="262"/>
      <c r="HS278" s="262"/>
      <c r="HT278" s="262"/>
      <c r="HU278" s="262"/>
      <c r="HV278" s="262"/>
      <c r="HW278" s="262"/>
      <c r="HX278" s="262"/>
      <c r="HY278" s="262"/>
      <c r="HZ278" s="262"/>
      <c r="IA278" s="262"/>
      <c r="IB278" s="262"/>
      <c r="IC278" s="262"/>
      <c r="ID278" s="262"/>
      <c r="IE278" s="262"/>
      <c r="IF278" s="262"/>
      <c r="IG278" s="262"/>
      <c r="IH278" s="262"/>
      <c r="II278" s="262"/>
      <c r="IJ278" s="262"/>
      <c r="IK278" s="262"/>
      <c r="IL278" s="262"/>
      <c r="IM278" s="262"/>
      <c r="IN278" s="262"/>
      <c r="IO278" s="262"/>
      <c r="IP278" s="262"/>
      <c r="IQ278" s="262"/>
      <c r="IR278" s="262"/>
      <c r="IS278" s="262"/>
      <c r="IT278" s="262"/>
      <c r="IU278" s="262"/>
    </row>
    <row r="279" spans="1:255" x14ac:dyDescent="0.25">
      <c r="A279" s="1627"/>
      <c r="B279" s="1307" t="s">
        <v>1673</v>
      </c>
      <c r="C279" s="1307" t="s">
        <v>1092</v>
      </c>
      <c r="D279" s="264" t="s">
        <v>1095</v>
      </c>
      <c r="E279" s="263">
        <v>44805</v>
      </c>
      <c r="F279" s="1307" t="s">
        <v>836</v>
      </c>
      <c r="G279" s="262"/>
      <c r="H279" s="262"/>
      <c r="I279" s="262"/>
      <c r="J279" s="262"/>
      <c r="K279" s="262"/>
      <c r="L279" s="262"/>
      <c r="M279" s="262"/>
      <c r="N279" s="262"/>
      <c r="O279" s="262"/>
      <c r="P279" s="262"/>
      <c r="Q279" s="262"/>
      <c r="R279" s="262"/>
      <c r="S279" s="262"/>
      <c r="T279" s="262"/>
      <c r="U279" s="262"/>
      <c r="V279" s="262"/>
      <c r="W279" s="262"/>
      <c r="X279" s="262"/>
      <c r="Y279" s="262"/>
      <c r="Z279" s="262"/>
      <c r="AA279" s="262"/>
      <c r="AB279" s="262"/>
      <c r="AC279" s="262"/>
      <c r="AD279" s="262"/>
      <c r="AE279" s="262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  <c r="BG279" s="262"/>
      <c r="BH279" s="262"/>
      <c r="BI279" s="262"/>
      <c r="BJ279" s="262"/>
      <c r="BK279" s="262"/>
      <c r="BL279" s="262"/>
      <c r="BM279" s="262"/>
      <c r="BN279" s="262"/>
      <c r="BO279" s="262"/>
      <c r="BP279" s="262"/>
      <c r="BQ279" s="262"/>
      <c r="BR279" s="262"/>
      <c r="BS279" s="262"/>
      <c r="BT279" s="262"/>
      <c r="BU279" s="262"/>
      <c r="BV279" s="262"/>
      <c r="BW279" s="262"/>
      <c r="BX279" s="262"/>
      <c r="BY279" s="262"/>
      <c r="BZ279" s="262"/>
      <c r="CA279" s="262"/>
      <c r="CB279" s="262"/>
      <c r="CC279" s="262"/>
      <c r="CD279" s="262"/>
      <c r="CE279" s="262"/>
      <c r="CF279" s="262"/>
      <c r="CG279" s="262"/>
      <c r="CH279" s="262"/>
      <c r="CI279" s="262"/>
      <c r="CJ279" s="262"/>
      <c r="CK279" s="262"/>
      <c r="CL279" s="262"/>
      <c r="CM279" s="262"/>
      <c r="CN279" s="262"/>
      <c r="CO279" s="262"/>
      <c r="CP279" s="262"/>
      <c r="CQ279" s="262"/>
      <c r="CR279" s="262"/>
      <c r="CS279" s="262"/>
      <c r="CT279" s="262"/>
      <c r="CU279" s="262"/>
      <c r="CV279" s="262"/>
      <c r="CW279" s="262"/>
      <c r="CX279" s="262"/>
      <c r="CY279" s="262"/>
      <c r="CZ279" s="262"/>
      <c r="DA279" s="262"/>
      <c r="DB279" s="262"/>
      <c r="DC279" s="262"/>
      <c r="DD279" s="262"/>
      <c r="DE279" s="262"/>
      <c r="DF279" s="262"/>
      <c r="DG279" s="262"/>
      <c r="DH279" s="262"/>
      <c r="DI279" s="262"/>
      <c r="DJ279" s="262"/>
      <c r="DK279" s="262"/>
      <c r="DL279" s="262"/>
      <c r="DM279" s="262"/>
      <c r="DN279" s="262"/>
      <c r="DO279" s="262"/>
      <c r="DP279" s="262"/>
      <c r="DQ279" s="262"/>
      <c r="DR279" s="262"/>
      <c r="DS279" s="262"/>
      <c r="DT279" s="262"/>
      <c r="DU279" s="262"/>
      <c r="DV279" s="262"/>
      <c r="DW279" s="262"/>
      <c r="DX279" s="262"/>
      <c r="DY279" s="262"/>
      <c r="DZ279" s="262"/>
      <c r="EA279" s="262"/>
      <c r="EB279" s="262"/>
      <c r="EC279" s="262"/>
      <c r="ED279" s="262"/>
      <c r="EE279" s="262"/>
      <c r="EF279" s="262"/>
      <c r="EG279" s="262"/>
      <c r="EH279" s="262"/>
      <c r="EI279" s="262"/>
      <c r="EJ279" s="262"/>
      <c r="EK279" s="262"/>
      <c r="EL279" s="262"/>
      <c r="EM279" s="262"/>
      <c r="EN279" s="262"/>
      <c r="EO279" s="262"/>
      <c r="EP279" s="262"/>
      <c r="EQ279" s="262"/>
      <c r="ER279" s="262"/>
      <c r="ES279" s="262"/>
      <c r="ET279" s="262"/>
      <c r="EU279" s="262"/>
      <c r="EV279" s="262"/>
      <c r="EW279" s="262"/>
      <c r="EX279" s="262"/>
      <c r="EY279" s="262"/>
      <c r="EZ279" s="262"/>
      <c r="FA279" s="262"/>
      <c r="FB279" s="262"/>
      <c r="FC279" s="262"/>
      <c r="FD279" s="262"/>
      <c r="FE279" s="262"/>
      <c r="FF279" s="262"/>
      <c r="FG279" s="262"/>
      <c r="FH279" s="262"/>
      <c r="FI279" s="262"/>
      <c r="FJ279" s="262"/>
      <c r="FK279" s="262"/>
      <c r="FL279" s="262"/>
      <c r="FM279" s="262"/>
      <c r="FN279" s="262"/>
      <c r="FO279" s="262"/>
      <c r="FP279" s="262"/>
      <c r="FQ279" s="262"/>
      <c r="FR279" s="262"/>
      <c r="FS279" s="262"/>
      <c r="FT279" s="262"/>
      <c r="FU279" s="262"/>
      <c r="FV279" s="262"/>
      <c r="FW279" s="262"/>
      <c r="FX279" s="262"/>
      <c r="FY279" s="262"/>
      <c r="FZ279" s="262"/>
      <c r="GA279" s="262"/>
      <c r="GB279" s="262"/>
      <c r="GC279" s="262"/>
      <c r="GD279" s="262"/>
      <c r="GE279" s="262"/>
      <c r="GF279" s="262"/>
      <c r="GG279" s="262"/>
      <c r="GH279" s="262"/>
      <c r="GI279" s="262"/>
      <c r="GJ279" s="262"/>
      <c r="GK279" s="262"/>
      <c r="GL279" s="262"/>
      <c r="GM279" s="262"/>
      <c r="GN279" s="262"/>
      <c r="GO279" s="262"/>
      <c r="GP279" s="262"/>
      <c r="GQ279" s="262"/>
      <c r="GR279" s="262"/>
      <c r="GS279" s="262"/>
      <c r="GT279" s="262"/>
      <c r="GU279" s="262"/>
      <c r="GV279" s="262"/>
      <c r="GW279" s="262"/>
      <c r="GX279" s="262"/>
      <c r="GY279" s="262"/>
      <c r="GZ279" s="262"/>
      <c r="HA279" s="262"/>
      <c r="HB279" s="262"/>
      <c r="HC279" s="262"/>
      <c r="HD279" s="262"/>
      <c r="HE279" s="262"/>
      <c r="HF279" s="262"/>
      <c r="HG279" s="262"/>
      <c r="HH279" s="262"/>
      <c r="HI279" s="262"/>
      <c r="HJ279" s="262"/>
      <c r="HK279" s="262"/>
      <c r="HL279" s="262"/>
      <c r="HM279" s="262"/>
      <c r="HN279" s="262"/>
      <c r="HO279" s="262"/>
      <c r="HP279" s="262"/>
      <c r="HQ279" s="262"/>
      <c r="HR279" s="262"/>
      <c r="HS279" s="262"/>
      <c r="HT279" s="262"/>
      <c r="HU279" s="262"/>
      <c r="HV279" s="262"/>
      <c r="HW279" s="262"/>
      <c r="HX279" s="262"/>
      <c r="HY279" s="262"/>
      <c r="HZ279" s="262"/>
      <c r="IA279" s="262"/>
      <c r="IB279" s="262"/>
      <c r="IC279" s="262"/>
      <c r="ID279" s="262"/>
      <c r="IE279" s="262"/>
      <c r="IF279" s="262"/>
      <c r="IG279" s="262"/>
      <c r="IH279" s="262"/>
      <c r="II279" s="262"/>
      <c r="IJ279" s="262"/>
      <c r="IK279" s="262"/>
      <c r="IL279" s="262"/>
      <c r="IM279" s="262"/>
      <c r="IN279" s="262"/>
      <c r="IO279" s="262"/>
      <c r="IP279" s="262"/>
      <c r="IQ279" s="262"/>
      <c r="IR279" s="262"/>
      <c r="IS279" s="262"/>
      <c r="IT279" s="262"/>
      <c r="IU279" s="262"/>
    </row>
    <row r="280" spans="1:255" x14ac:dyDescent="0.25">
      <c r="A280" s="1318" t="s">
        <v>1011</v>
      </c>
      <c r="B280" s="1307" t="s">
        <v>1012</v>
      </c>
      <c r="C280" s="1307" t="s">
        <v>1013</v>
      </c>
      <c r="D280" s="264" t="s">
        <v>1014</v>
      </c>
      <c r="E280" s="263">
        <v>45850</v>
      </c>
      <c r="F280" s="1307" t="s">
        <v>1406</v>
      </c>
      <c r="G280" s="262"/>
      <c r="H280" s="262"/>
      <c r="I280" s="262"/>
      <c r="J280" s="262"/>
      <c r="K280" s="262"/>
      <c r="L280" s="262"/>
      <c r="M280" s="262"/>
      <c r="N280" s="262"/>
      <c r="O280" s="262"/>
      <c r="P280" s="262"/>
      <c r="Q280" s="262"/>
      <c r="R280" s="262"/>
      <c r="S280" s="262"/>
      <c r="T280" s="262"/>
      <c r="U280" s="262"/>
      <c r="V280" s="262"/>
      <c r="W280" s="262"/>
      <c r="X280" s="262"/>
      <c r="Y280" s="262"/>
      <c r="Z280" s="262"/>
      <c r="AA280" s="262"/>
      <c r="AB280" s="262"/>
      <c r="AC280" s="262"/>
      <c r="AD280" s="262"/>
      <c r="AE280" s="262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  <c r="BG280" s="262"/>
      <c r="BH280" s="262"/>
      <c r="BI280" s="262"/>
      <c r="BJ280" s="262"/>
      <c r="BK280" s="262"/>
      <c r="BL280" s="262"/>
      <c r="BM280" s="262"/>
      <c r="BN280" s="262"/>
      <c r="BO280" s="262"/>
      <c r="BP280" s="262"/>
      <c r="BQ280" s="262"/>
      <c r="BR280" s="262"/>
      <c r="BS280" s="262"/>
      <c r="BT280" s="262"/>
      <c r="BU280" s="262"/>
      <c r="BV280" s="262"/>
      <c r="BW280" s="262"/>
      <c r="BX280" s="262"/>
      <c r="BY280" s="262"/>
      <c r="BZ280" s="262"/>
      <c r="CA280" s="262"/>
      <c r="CB280" s="262"/>
      <c r="CC280" s="262"/>
      <c r="CD280" s="262"/>
      <c r="CE280" s="262"/>
      <c r="CF280" s="262"/>
      <c r="CG280" s="262"/>
      <c r="CH280" s="262"/>
      <c r="CI280" s="262"/>
      <c r="CJ280" s="262"/>
      <c r="CK280" s="262"/>
      <c r="CL280" s="262"/>
      <c r="CM280" s="262"/>
      <c r="CN280" s="262"/>
      <c r="CO280" s="262"/>
      <c r="CP280" s="262"/>
      <c r="CQ280" s="262"/>
      <c r="CR280" s="262"/>
      <c r="CS280" s="262"/>
      <c r="CT280" s="262"/>
      <c r="CU280" s="262"/>
      <c r="CV280" s="262"/>
      <c r="CW280" s="262"/>
      <c r="CX280" s="262"/>
      <c r="CY280" s="262"/>
      <c r="CZ280" s="262"/>
      <c r="DA280" s="262"/>
      <c r="DB280" s="262"/>
      <c r="DC280" s="262"/>
      <c r="DD280" s="262"/>
      <c r="DE280" s="262"/>
      <c r="DF280" s="262"/>
      <c r="DG280" s="262"/>
      <c r="DH280" s="262"/>
      <c r="DI280" s="262"/>
      <c r="DJ280" s="262"/>
      <c r="DK280" s="262"/>
      <c r="DL280" s="262"/>
      <c r="DM280" s="262"/>
      <c r="DN280" s="262"/>
      <c r="DO280" s="262"/>
      <c r="DP280" s="262"/>
      <c r="DQ280" s="262"/>
      <c r="DR280" s="262"/>
      <c r="DS280" s="262"/>
      <c r="DT280" s="262"/>
      <c r="DU280" s="262"/>
      <c r="DV280" s="262"/>
      <c r="DW280" s="262"/>
      <c r="DX280" s="262"/>
      <c r="DY280" s="262"/>
      <c r="DZ280" s="262"/>
      <c r="EA280" s="262"/>
      <c r="EB280" s="262"/>
      <c r="EC280" s="262"/>
      <c r="ED280" s="262"/>
      <c r="EE280" s="262"/>
      <c r="EF280" s="262"/>
      <c r="EG280" s="262"/>
      <c r="EH280" s="262"/>
      <c r="EI280" s="262"/>
      <c r="EJ280" s="262"/>
      <c r="EK280" s="262"/>
      <c r="EL280" s="262"/>
      <c r="EM280" s="262"/>
      <c r="EN280" s="262"/>
      <c r="EO280" s="262"/>
      <c r="EP280" s="262"/>
      <c r="EQ280" s="262"/>
      <c r="ER280" s="262"/>
      <c r="ES280" s="262"/>
      <c r="ET280" s="262"/>
      <c r="EU280" s="262"/>
      <c r="EV280" s="262"/>
      <c r="EW280" s="262"/>
      <c r="EX280" s="262"/>
      <c r="EY280" s="262"/>
      <c r="EZ280" s="262"/>
      <c r="FA280" s="262"/>
      <c r="FB280" s="262"/>
      <c r="FC280" s="262"/>
      <c r="FD280" s="262"/>
      <c r="FE280" s="262"/>
      <c r="FF280" s="262"/>
      <c r="FG280" s="262"/>
      <c r="FH280" s="262"/>
      <c r="FI280" s="262"/>
      <c r="FJ280" s="262"/>
      <c r="FK280" s="262"/>
      <c r="FL280" s="262"/>
      <c r="FM280" s="262"/>
      <c r="FN280" s="262"/>
      <c r="FO280" s="262"/>
      <c r="FP280" s="262"/>
      <c r="FQ280" s="262"/>
      <c r="FR280" s="262"/>
      <c r="FS280" s="262"/>
      <c r="FT280" s="262"/>
      <c r="FU280" s="262"/>
      <c r="FV280" s="262"/>
      <c r="FW280" s="262"/>
      <c r="FX280" s="262"/>
      <c r="FY280" s="262"/>
      <c r="FZ280" s="262"/>
      <c r="GA280" s="262"/>
      <c r="GB280" s="262"/>
      <c r="GC280" s="262"/>
      <c r="GD280" s="262"/>
      <c r="GE280" s="262"/>
      <c r="GF280" s="262"/>
      <c r="GG280" s="262"/>
      <c r="GH280" s="262"/>
      <c r="GI280" s="262"/>
      <c r="GJ280" s="262"/>
      <c r="GK280" s="262"/>
      <c r="GL280" s="262"/>
      <c r="GM280" s="262"/>
      <c r="GN280" s="262"/>
      <c r="GO280" s="262"/>
      <c r="GP280" s="262"/>
      <c r="GQ280" s="262"/>
      <c r="GR280" s="262"/>
      <c r="GS280" s="262"/>
      <c r="GT280" s="262"/>
      <c r="GU280" s="262"/>
      <c r="GV280" s="262"/>
      <c r="GW280" s="262"/>
      <c r="GX280" s="262"/>
      <c r="GY280" s="262"/>
      <c r="GZ280" s="262"/>
      <c r="HA280" s="262"/>
      <c r="HB280" s="262"/>
      <c r="HC280" s="262"/>
      <c r="HD280" s="262"/>
      <c r="HE280" s="262"/>
      <c r="HF280" s="262"/>
      <c r="HG280" s="262"/>
      <c r="HH280" s="262"/>
      <c r="HI280" s="262"/>
      <c r="HJ280" s="262"/>
      <c r="HK280" s="262"/>
      <c r="HL280" s="262"/>
      <c r="HM280" s="262"/>
      <c r="HN280" s="262"/>
      <c r="HO280" s="262"/>
      <c r="HP280" s="262"/>
      <c r="HQ280" s="262"/>
      <c r="HR280" s="262"/>
      <c r="HS280" s="262"/>
      <c r="HT280" s="262"/>
      <c r="HU280" s="262"/>
      <c r="HV280" s="262"/>
      <c r="HW280" s="262"/>
      <c r="HX280" s="262"/>
      <c r="HY280" s="262"/>
      <c r="HZ280" s="262"/>
      <c r="IA280" s="262"/>
      <c r="IB280" s="262"/>
      <c r="IC280" s="262"/>
      <c r="ID280" s="262"/>
      <c r="IE280" s="262"/>
      <c r="IF280" s="262"/>
      <c r="IG280" s="262"/>
      <c r="IH280" s="262"/>
      <c r="II280" s="262"/>
      <c r="IJ280" s="262"/>
      <c r="IK280" s="262"/>
      <c r="IL280" s="262"/>
      <c r="IM280" s="262"/>
      <c r="IN280" s="262"/>
      <c r="IO280" s="262"/>
      <c r="IP280" s="262"/>
      <c r="IQ280" s="262"/>
      <c r="IR280" s="262"/>
      <c r="IS280" s="262"/>
      <c r="IT280" s="262"/>
      <c r="IU280" s="262"/>
    </row>
    <row r="281" spans="1:255" x14ac:dyDescent="0.25">
      <c r="A281" s="1625" t="s">
        <v>879</v>
      </c>
      <c r="B281" s="1307" t="s">
        <v>262</v>
      </c>
      <c r="C281" s="1307" t="s">
        <v>263</v>
      </c>
      <c r="D281" s="264" t="s">
        <v>264</v>
      </c>
      <c r="E281" s="263">
        <v>43958</v>
      </c>
      <c r="F281" s="1307" t="s">
        <v>834</v>
      </c>
      <c r="G281" s="262"/>
      <c r="H281" s="262"/>
      <c r="I281" s="262"/>
      <c r="J281" s="262"/>
      <c r="K281" s="262"/>
      <c r="L281" s="262"/>
      <c r="M281" s="262"/>
      <c r="N281" s="262"/>
      <c r="O281" s="262"/>
      <c r="P281" s="262"/>
      <c r="Q281" s="262"/>
      <c r="R281" s="262"/>
      <c r="S281" s="262"/>
      <c r="T281" s="262"/>
      <c r="U281" s="262"/>
      <c r="V281" s="262"/>
      <c r="W281" s="262"/>
      <c r="X281" s="262"/>
      <c r="Y281" s="262"/>
      <c r="Z281" s="262"/>
      <c r="AA281" s="262"/>
      <c r="AB281" s="262"/>
      <c r="AC281" s="262"/>
      <c r="AD281" s="262"/>
      <c r="AE281" s="262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  <c r="BG281" s="262"/>
      <c r="BH281" s="262"/>
      <c r="BI281" s="262"/>
      <c r="BJ281" s="262"/>
      <c r="BK281" s="262"/>
      <c r="BL281" s="262"/>
      <c r="BM281" s="262"/>
      <c r="BN281" s="262"/>
      <c r="BO281" s="262"/>
      <c r="BP281" s="262"/>
      <c r="BQ281" s="262"/>
      <c r="BR281" s="262"/>
      <c r="BS281" s="262"/>
      <c r="BT281" s="262"/>
      <c r="BU281" s="262"/>
      <c r="BV281" s="262"/>
      <c r="BW281" s="262"/>
      <c r="BX281" s="262"/>
      <c r="BY281" s="262"/>
      <c r="BZ281" s="262"/>
      <c r="CA281" s="262"/>
      <c r="CB281" s="262"/>
      <c r="CC281" s="262"/>
      <c r="CD281" s="262"/>
      <c r="CE281" s="262"/>
      <c r="CF281" s="262"/>
      <c r="CG281" s="262"/>
      <c r="CH281" s="262"/>
      <c r="CI281" s="262"/>
      <c r="CJ281" s="262"/>
      <c r="CK281" s="262"/>
      <c r="CL281" s="262"/>
      <c r="CM281" s="262"/>
      <c r="CN281" s="262"/>
      <c r="CO281" s="262"/>
      <c r="CP281" s="262"/>
      <c r="CQ281" s="262"/>
      <c r="CR281" s="262"/>
      <c r="CS281" s="262"/>
      <c r="CT281" s="262"/>
      <c r="CU281" s="262"/>
      <c r="CV281" s="262"/>
      <c r="CW281" s="262"/>
      <c r="CX281" s="262"/>
      <c r="CY281" s="262"/>
      <c r="CZ281" s="262"/>
      <c r="DA281" s="262"/>
      <c r="DB281" s="262"/>
      <c r="DC281" s="262"/>
      <c r="DD281" s="262"/>
      <c r="DE281" s="262"/>
      <c r="DF281" s="262"/>
      <c r="DG281" s="262"/>
      <c r="DH281" s="262"/>
      <c r="DI281" s="262"/>
      <c r="DJ281" s="262"/>
      <c r="DK281" s="262"/>
      <c r="DL281" s="262"/>
      <c r="DM281" s="262"/>
      <c r="DN281" s="262"/>
      <c r="DO281" s="262"/>
      <c r="DP281" s="262"/>
      <c r="DQ281" s="262"/>
      <c r="DR281" s="262"/>
      <c r="DS281" s="262"/>
      <c r="DT281" s="262"/>
      <c r="DU281" s="262"/>
      <c r="DV281" s="262"/>
      <c r="DW281" s="262"/>
      <c r="DX281" s="262"/>
      <c r="DY281" s="262"/>
      <c r="DZ281" s="262"/>
      <c r="EA281" s="262"/>
      <c r="EB281" s="262"/>
      <c r="EC281" s="262"/>
      <c r="ED281" s="262"/>
      <c r="EE281" s="262"/>
      <c r="EF281" s="262"/>
      <c r="EG281" s="262"/>
      <c r="EH281" s="262"/>
      <c r="EI281" s="262"/>
      <c r="EJ281" s="262"/>
      <c r="EK281" s="262"/>
      <c r="EL281" s="262"/>
      <c r="EM281" s="262"/>
      <c r="EN281" s="262"/>
      <c r="EO281" s="262"/>
      <c r="EP281" s="262"/>
      <c r="EQ281" s="262"/>
      <c r="ER281" s="262"/>
      <c r="ES281" s="262"/>
      <c r="ET281" s="262"/>
      <c r="EU281" s="262"/>
      <c r="EV281" s="262"/>
      <c r="EW281" s="262"/>
      <c r="EX281" s="262"/>
      <c r="EY281" s="262"/>
      <c r="EZ281" s="262"/>
      <c r="FA281" s="262"/>
      <c r="FB281" s="262"/>
      <c r="FC281" s="262"/>
      <c r="FD281" s="262"/>
      <c r="FE281" s="262"/>
      <c r="FF281" s="262"/>
      <c r="FG281" s="262"/>
      <c r="FH281" s="262"/>
      <c r="FI281" s="262"/>
      <c r="FJ281" s="262"/>
      <c r="FK281" s="262"/>
      <c r="FL281" s="262"/>
      <c r="FM281" s="262"/>
      <c r="FN281" s="262"/>
      <c r="FO281" s="262"/>
      <c r="FP281" s="262"/>
      <c r="FQ281" s="262"/>
      <c r="FR281" s="262"/>
      <c r="FS281" s="262"/>
      <c r="FT281" s="262"/>
      <c r="FU281" s="262"/>
      <c r="FV281" s="262"/>
      <c r="FW281" s="262"/>
      <c r="FX281" s="262"/>
      <c r="FY281" s="262"/>
      <c r="FZ281" s="262"/>
      <c r="GA281" s="262"/>
      <c r="GB281" s="262"/>
      <c r="GC281" s="262"/>
      <c r="GD281" s="262"/>
      <c r="GE281" s="262"/>
      <c r="GF281" s="262"/>
      <c r="GG281" s="262"/>
      <c r="GH281" s="262"/>
      <c r="GI281" s="262"/>
      <c r="GJ281" s="262"/>
      <c r="GK281" s="262"/>
      <c r="GL281" s="262"/>
      <c r="GM281" s="262"/>
      <c r="GN281" s="262"/>
      <c r="GO281" s="262"/>
      <c r="GP281" s="262"/>
      <c r="GQ281" s="262"/>
      <c r="GR281" s="262"/>
      <c r="GS281" s="262"/>
      <c r="GT281" s="262"/>
      <c r="GU281" s="262"/>
      <c r="GV281" s="262"/>
      <c r="GW281" s="262"/>
      <c r="GX281" s="262"/>
      <c r="GY281" s="262"/>
      <c r="GZ281" s="262"/>
      <c r="HA281" s="262"/>
      <c r="HB281" s="262"/>
      <c r="HC281" s="262"/>
      <c r="HD281" s="262"/>
      <c r="HE281" s="262"/>
      <c r="HF281" s="262"/>
      <c r="HG281" s="262"/>
      <c r="HH281" s="262"/>
      <c r="HI281" s="262"/>
      <c r="HJ281" s="262"/>
      <c r="HK281" s="262"/>
      <c r="HL281" s="262"/>
      <c r="HM281" s="262"/>
      <c r="HN281" s="262"/>
      <c r="HO281" s="262"/>
      <c r="HP281" s="262"/>
      <c r="HQ281" s="262"/>
      <c r="HR281" s="262"/>
      <c r="HS281" s="262"/>
      <c r="HT281" s="262"/>
      <c r="HU281" s="262"/>
      <c r="HV281" s="262"/>
      <c r="HW281" s="262"/>
      <c r="HX281" s="262"/>
      <c r="HY281" s="262"/>
      <c r="HZ281" s="262"/>
      <c r="IA281" s="262"/>
      <c r="IB281" s="262"/>
      <c r="IC281" s="262"/>
      <c r="ID281" s="262"/>
      <c r="IE281" s="262"/>
      <c r="IF281" s="262"/>
      <c r="IG281" s="262"/>
      <c r="IH281" s="262"/>
      <c r="II281" s="262"/>
      <c r="IJ281" s="262"/>
      <c r="IK281" s="262"/>
      <c r="IL281" s="262"/>
      <c r="IM281" s="262"/>
      <c r="IN281" s="262"/>
      <c r="IO281" s="262"/>
      <c r="IP281" s="262"/>
      <c r="IQ281" s="262"/>
      <c r="IR281" s="262"/>
      <c r="IS281" s="262"/>
      <c r="IT281" s="262"/>
      <c r="IU281" s="262"/>
    </row>
    <row r="282" spans="1:255" x14ac:dyDescent="0.25">
      <c r="A282" s="1626"/>
      <c r="B282" s="1307" t="s">
        <v>795</v>
      </c>
      <c r="C282" s="1307" t="s">
        <v>796</v>
      </c>
      <c r="D282" s="264" t="s">
        <v>797</v>
      </c>
      <c r="E282" s="263">
        <v>44247</v>
      </c>
      <c r="F282" s="1307" t="s">
        <v>834</v>
      </c>
      <c r="G282" s="262"/>
      <c r="H282" s="262"/>
      <c r="I282" s="262"/>
      <c r="J282" s="262"/>
      <c r="K282" s="262"/>
      <c r="L282" s="262"/>
      <c r="M282" s="262"/>
      <c r="N282" s="262"/>
      <c r="O282" s="262"/>
      <c r="P282" s="262"/>
      <c r="Q282" s="262"/>
      <c r="R282" s="262"/>
      <c r="S282" s="262"/>
      <c r="T282" s="262"/>
      <c r="U282" s="262"/>
      <c r="V282" s="262"/>
      <c r="W282" s="262"/>
      <c r="X282" s="262"/>
      <c r="Y282" s="262"/>
      <c r="Z282" s="262"/>
      <c r="AA282" s="262"/>
      <c r="AB282" s="262"/>
      <c r="AC282" s="262"/>
      <c r="AD282" s="262"/>
      <c r="AE282" s="262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  <c r="BG282" s="262"/>
      <c r="BH282" s="262"/>
      <c r="BI282" s="262"/>
      <c r="BJ282" s="262"/>
      <c r="BK282" s="262"/>
      <c r="BL282" s="262"/>
      <c r="BM282" s="262"/>
      <c r="BN282" s="262"/>
      <c r="BO282" s="262"/>
      <c r="BP282" s="262"/>
      <c r="BQ282" s="262"/>
      <c r="BR282" s="262"/>
      <c r="BS282" s="262"/>
      <c r="BT282" s="262"/>
      <c r="BU282" s="262"/>
      <c r="BV282" s="262"/>
      <c r="BW282" s="262"/>
      <c r="BX282" s="262"/>
      <c r="BY282" s="262"/>
      <c r="BZ282" s="262"/>
      <c r="CA282" s="262"/>
      <c r="CB282" s="262"/>
      <c r="CC282" s="262"/>
      <c r="CD282" s="262"/>
      <c r="CE282" s="262"/>
      <c r="CF282" s="262"/>
      <c r="CG282" s="262"/>
      <c r="CH282" s="262"/>
      <c r="CI282" s="262"/>
      <c r="CJ282" s="262"/>
      <c r="CK282" s="262"/>
      <c r="CL282" s="262"/>
      <c r="CM282" s="262"/>
      <c r="CN282" s="262"/>
      <c r="CO282" s="262"/>
      <c r="CP282" s="262"/>
      <c r="CQ282" s="262"/>
      <c r="CR282" s="262"/>
      <c r="CS282" s="262"/>
      <c r="CT282" s="262"/>
      <c r="CU282" s="262"/>
      <c r="CV282" s="262"/>
      <c r="CW282" s="262"/>
      <c r="CX282" s="262"/>
      <c r="CY282" s="262"/>
      <c r="CZ282" s="262"/>
      <c r="DA282" s="262"/>
      <c r="DB282" s="262"/>
      <c r="DC282" s="262"/>
      <c r="DD282" s="262"/>
      <c r="DE282" s="262"/>
      <c r="DF282" s="262"/>
      <c r="DG282" s="262"/>
      <c r="DH282" s="262"/>
      <c r="DI282" s="262"/>
      <c r="DJ282" s="262"/>
      <c r="DK282" s="262"/>
      <c r="DL282" s="262"/>
      <c r="DM282" s="262"/>
      <c r="DN282" s="262"/>
      <c r="DO282" s="262"/>
      <c r="DP282" s="262"/>
      <c r="DQ282" s="262"/>
      <c r="DR282" s="262"/>
      <c r="DS282" s="262"/>
      <c r="DT282" s="262"/>
      <c r="DU282" s="262"/>
      <c r="DV282" s="262"/>
      <c r="DW282" s="262"/>
      <c r="DX282" s="262"/>
      <c r="DY282" s="262"/>
      <c r="DZ282" s="262"/>
      <c r="EA282" s="262"/>
      <c r="EB282" s="262"/>
      <c r="EC282" s="262"/>
      <c r="ED282" s="262"/>
      <c r="EE282" s="262"/>
      <c r="EF282" s="262"/>
      <c r="EG282" s="262"/>
      <c r="EH282" s="262"/>
      <c r="EI282" s="262"/>
      <c r="EJ282" s="262"/>
      <c r="EK282" s="262"/>
      <c r="EL282" s="262"/>
      <c r="EM282" s="262"/>
      <c r="EN282" s="262"/>
      <c r="EO282" s="262"/>
      <c r="EP282" s="262"/>
      <c r="EQ282" s="262"/>
      <c r="ER282" s="262"/>
      <c r="ES282" s="262"/>
      <c r="ET282" s="262"/>
      <c r="EU282" s="262"/>
      <c r="EV282" s="262"/>
      <c r="EW282" s="262"/>
      <c r="EX282" s="262"/>
      <c r="EY282" s="262"/>
      <c r="EZ282" s="262"/>
      <c r="FA282" s="262"/>
      <c r="FB282" s="262"/>
      <c r="FC282" s="262"/>
      <c r="FD282" s="262"/>
      <c r="FE282" s="262"/>
      <c r="FF282" s="262"/>
      <c r="FG282" s="262"/>
      <c r="FH282" s="262"/>
      <c r="FI282" s="262"/>
      <c r="FJ282" s="262"/>
      <c r="FK282" s="262"/>
      <c r="FL282" s="262"/>
      <c r="FM282" s="262"/>
      <c r="FN282" s="262"/>
      <c r="FO282" s="262"/>
      <c r="FP282" s="262"/>
      <c r="FQ282" s="262"/>
      <c r="FR282" s="262"/>
      <c r="FS282" s="262"/>
      <c r="FT282" s="262"/>
      <c r="FU282" s="262"/>
      <c r="FV282" s="262"/>
      <c r="FW282" s="262"/>
      <c r="FX282" s="262"/>
      <c r="FY282" s="262"/>
      <c r="FZ282" s="262"/>
      <c r="GA282" s="262"/>
      <c r="GB282" s="262"/>
      <c r="GC282" s="262"/>
      <c r="GD282" s="262"/>
      <c r="GE282" s="262"/>
      <c r="GF282" s="262"/>
      <c r="GG282" s="262"/>
      <c r="GH282" s="262"/>
      <c r="GI282" s="262"/>
      <c r="GJ282" s="262"/>
      <c r="GK282" s="262"/>
      <c r="GL282" s="262"/>
      <c r="GM282" s="262"/>
      <c r="GN282" s="262"/>
      <c r="GO282" s="262"/>
      <c r="GP282" s="262"/>
      <c r="GQ282" s="262"/>
      <c r="GR282" s="262"/>
      <c r="GS282" s="262"/>
      <c r="GT282" s="262"/>
      <c r="GU282" s="262"/>
      <c r="GV282" s="262"/>
      <c r="GW282" s="262"/>
      <c r="GX282" s="262"/>
      <c r="GY282" s="262"/>
      <c r="GZ282" s="262"/>
      <c r="HA282" s="262"/>
      <c r="HB282" s="262"/>
      <c r="HC282" s="262"/>
      <c r="HD282" s="262"/>
      <c r="HE282" s="262"/>
      <c r="HF282" s="262"/>
      <c r="HG282" s="262"/>
      <c r="HH282" s="262"/>
      <c r="HI282" s="262"/>
      <c r="HJ282" s="262"/>
      <c r="HK282" s="262"/>
      <c r="HL282" s="262"/>
      <c r="HM282" s="262"/>
      <c r="HN282" s="262"/>
      <c r="HO282" s="262"/>
      <c r="HP282" s="262"/>
      <c r="HQ282" s="262"/>
      <c r="HR282" s="262"/>
      <c r="HS282" s="262"/>
      <c r="HT282" s="262"/>
      <c r="HU282" s="262"/>
      <c r="HV282" s="262"/>
      <c r="HW282" s="262"/>
      <c r="HX282" s="262"/>
      <c r="HY282" s="262"/>
      <c r="HZ282" s="262"/>
      <c r="IA282" s="262"/>
      <c r="IB282" s="262"/>
      <c r="IC282" s="262"/>
      <c r="ID282" s="262"/>
      <c r="IE282" s="262"/>
      <c r="IF282" s="262"/>
      <c r="IG282" s="262"/>
      <c r="IH282" s="262"/>
      <c r="II282" s="262"/>
      <c r="IJ282" s="262"/>
      <c r="IK282" s="262"/>
      <c r="IL282" s="262"/>
      <c r="IM282" s="262"/>
      <c r="IN282" s="262"/>
      <c r="IO282" s="262"/>
      <c r="IP282" s="262"/>
      <c r="IQ282" s="262"/>
      <c r="IR282" s="262"/>
      <c r="IS282" s="262"/>
      <c r="IT282" s="262"/>
      <c r="IU282" s="262"/>
    </row>
    <row r="283" spans="1:255" x14ac:dyDescent="0.25">
      <c r="A283" s="1627"/>
      <c r="B283" s="1307" t="s">
        <v>795</v>
      </c>
      <c r="C283" s="1307" t="s">
        <v>796</v>
      </c>
      <c r="D283" s="264" t="s">
        <v>798</v>
      </c>
      <c r="E283" s="263">
        <v>44967</v>
      </c>
      <c r="F283" s="1307" t="s">
        <v>834</v>
      </c>
      <c r="G283" s="262"/>
      <c r="H283" s="262"/>
      <c r="I283" s="262"/>
      <c r="J283" s="262"/>
      <c r="K283" s="262"/>
      <c r="L283" s="262"/>
      <c r="M283" s="262"/>
      <c r="N283" s="262"/>
      <c r="O283" s="262"/>
      <c r="P283" s="262"/>
      <c r="Q283" s="262"/>
      <c r="R283" s="262"/>
      <c r="S283" s="262"/>
      <c r="T283" s="262"/>
      <c r="U283" s="262"/>
      <c r="V283" s="262"/>
      <c r="W283" s="262"/>
      <c r="X283" s="262"/>
      <c r="Y283" s="262"/>
      <c r="Z283" s="262"/>
      <c r="AA283" s="262"/>
      <c r="AB283" s="262"/>
      <c r="AC283" s="262"/>
      <c r="AD283" s="262"/>
      <c r="AE283" s="262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  <c r="BG283" s="262"/>
      <c r="BH283" s="262"/>
      <c r="BI283" s="262"/>
      <c r="BJ283" s="262"/>
      <c r="BK283" s="262"/>
      <c r="BL283" s="262"/>
      <c r="BM283" s="262"/>
      <c r="BN283" s="262"/>
      <c r="BO283" s="262"/>
      <c r="BP283" s="262"/>
      <c r="BQ283" s="262"/>
      <c r="BR283" s="262"/>
      <c r="BS283" s="262"/>
      <c r="BT283" s="262"/>
      <c r="BU283" s="262"/>
      <c r="BV283" s="262"/>
      <c r="BW283" s="262"/>
      <c r="BX283" s="262"/>
      <c r="BY283" s="262"/>
      <c r="BZ283" s="262"/>
      <c r="CA283" s="262"/>
      <c r="CB283" s="262"/>
      <c r="CC283" s="262"/>
      <c r="CD283" s="262"/>
      <c r="CE283" s="262"/>
      <c r="CF283" s="262"/>
      <c r="CG283" s="262"/>
      <c r="CH283" s="262"/>
      <c r="CI283" s="262"/>
      <c r="CJ283" s="262"/>
      <c r="CK283" s="262"/>
      <c r="CL283" s="262"/>
      <c r="CM283" s="262"/>
      <c r="CN283" s="262"/>
      <c r="CO283" s="262"/>
      <c r="CP283" s="262"/>
      <c r="CQ283" s="262"/>
      <c r="CR283" s="262"/>
      <c r="CS283" s="262"/>
      <c r="CT283" s="262"/>
      <c r="CU283" s="262"/>
      <c r="CV283" s="262"/>
      <c r="CW283" s="262"/>
      <c r="CX283" s="262"/>
      <c r="CY283" s="262"/>
      <c r="CZ283" s="262"/>
      <c r="DA283" s="262"/>
      <c r="DB283" s="262"/>
      <c r="DC283" s="262"/>
      <c r="DD283" s="262"/>
      <c r="DE283" s="262"/>
      <c r="DF283" s="262"/>
      <c r="DG283" s="262"/>
      <c r="DH283" s="262"/>
      <c r="DI283" s="262"/>
      <c r="DJ283" s="262"/>
      <c r="DK283" s="262"/>
      <c r="DL283" s="262"/>
      <c r="DM283" s="262"/>
      <c r="DN283" s="262"/>
      <c r="DO283" s="262"/>
      <c r="DP283" s="262"/>
      <c r="DQ283" s="262"/>
      <c r="DR283" s="262"/>
      <c r="DS283" s="262"/>
      <c r="DT283" s="262"/>
      <c r="DU283" s="262"/>
      <c r="DV283" s="262"/>
      <c r="DW283" s="262"/>
      <c r="DX283" s="262"/>
      <c r="DY283" s="262"/>
      <c r="DZ283" s="262"/>
      <c r="EA283" s="262"/>
      <c r="EB283" s="262"/>
      <c r="EC283" s="262"/>
      <c r="ED283" s="262"/>
      <c r="EE283" s="262"/>
      <c r="EF283" s="262"/>
      <c r="EG283" s="262"/>
      <c r="EH283" s="262"/>
      <c r="EI283" s="262"/>
      <c r="EJ283" s="262"/>
      <c r="EK283" s="262"/>
      <c r="EL283" s="262"/>
      <c r="EM283" s="262"/>
      <c r="EN283" s="262"/>
      <c r="EO283" s="262"/>
      <c r="EP283" s="262"/>
      <c r="EQ283" s="262"/>
      <c r="ER283" s="262"/>
      <c r="ES283" s="262"/>
      <c r="ET283" s="262"/>
      <c r="EU283" s="262"/>
      <c r="EV283" s="262"/>
      <c r="EW283" s="262"/>
      <c r="EX283" s="262"/>
      <c r="EY283" s="262"/>
      <c r="EZ283" s="262"/>
      <c r="FA283" s="262"/>
      <c r="FB283" s="262"/>
      <c r="FC283" s="262"/>
      <c r="FD283" s="262"/>
      <c r="FE283" s="262"/>
      <c r="FF283" s="262"/>
      <c r="FG283" s="262"/>
      <c r="FH283" s="262"/>
      <c r="FI283" s="262"/>
      <c r="FJ283" s="262"/>
      <c r="FK283" s="262"/>
      <c r="FL283" s="262"/>
      <c r="FM283" s="262"/>
      <c r="FN283" s="262"/>
      <c r="FO283" s="262"/>
      <c r="FP283" s="262"/>
      <c r="FQ283" s="262"/>
      <c r="FR283" s="262"/>
      <c r="FS283" s="262"/>
      <c r="FT283" s="262"/>
      <c r="FU283" s="262"/>
      <c r="FV283" s="262"/>
      <c r="FW283" s="262"/>
      <c r="FX283" s="262"/>
      <c r="FY283" s="262"/>
      <c r="FZ283" s="262"/>
      <c r="GA283" s="262"/>
      <c r="GB283" s="262"/>
      <c r="GC283" s="262"/>
      <c r="GD283" s="262"/>
      <c r="GE283" s="262"/>
      <c r="GF283" s="262"/>
      <c r="GG283" s="262"/>
      <c r="GH283" s="262"/>
      <c r="GI283" s="262"/>
      <c r="GJ283" s="262"/>
      <c r="GK283" s="262"/>
      <c r="GL283" s="262"/>
      <c r="GM283" s="262"/>
      <c r="GN283" s="262"/>
      <c r="GO283" s="262"/>
      <c r="GP283" s="262"/>
      <c r="GQ283" s="262"/>
      <c r="GR283" s="262"/>
      <c r="GS283" s="262"/>
      <c r="GT283" s="262"/>
      <c r="GU283" s="262"/>
      <c r="GV283" s="262"/>
      <c r="GW283" s="262"/>
      <c r="GX283" s="262"/>
      <c r="GY283" s="262"/>
      <c r="GZ283" s="262"/>
      <c r="HA283" s="262"/>
      <c r="HB283" s="262"/>
      <c r="HC283" s="262"/>
      <c r="HD283" s="262"/>
      <c r="HE283" s="262"/>
      <c r="HF283" s="262"/>
      <c r="HG283" s="262"/>
      <c r="HH283" s="262"/>
      <c r="HI283" s="262"/>
      <c r="HJ283" s="262"/>
      <c r="HK283" s="262"/>
      <c r="HL283" s="262"/>
      <c r="HM283" s="262"/>
      <c r="HN283" s="262"/>
      <c r="HO283" s="262"/>
      <c r="HP283" s="262"/>
      <c r="HQ283" s="262"/>
      <c r="HR283" s="262"/>
      <c r="HS283" s="262"/>
      <c r="HT283" s="262"/>
      <c r="HU283" s="262"/>
      <c r="HV283" s="262"/>
      <c r="HW283" s="262"/>
      <c r="HX283" s="262"/>
      <c r="HY283" s="262"/>
      <c r="HZ283" s="262"/>
      <c r="IA283" s="262"/>
      <c r="IB283" s="262"/>
      <c r="IC283" s="262"/>
      <c r="ID283" s="262"/>
      <c r="IE283" s="262"/>
      <c r="IF283" s="262"/>
      <c r="IG283" s="262"/>
      <c r="IH283" s="262"/>
      <c r="II283" s="262"/>
      <c r="IJ283" s="262"/>
      <c r="IK283" s="262"/>
      <c r="IL283" s="262"/>
      <c r="IM283" s="262"/>
      <c r="IN283" s="262"/>
      <c r="IO283" s="262"/>
      <c r="IP283" s="262"/>
      <c r="IQ283" s="262"/>
      <c r="IR283" s="262"/>
      <c r="IS283" s="262"/>
      <c r="IT283" s="262"/>
      <c r="IU283" s="262"/>
    </row>
    <row r="284" spans="1:255" x14ac:dyDescent="0.25"/>
    <row r="285" spans="1:255" x14ac:dyDescent="0.25"/>
    <row r="286" spans="1:255" x14ac:dyDescent="0.25"/>
    <row r="287" spans="1:255" x14ac:dyDescent="0.25"/>
    <row r="288" spans="1:255" x14ac:dyDescent="0.25"/>
    <row r="289" x14ac:dyDescent="0.25"/>
    <row r="290" x14ac:dyDescent="0.25"/>
    <row r="291" x14ac:dyDescent="0.25"/>
    <row r="292" x14ac:dyDescent="0.25"/>
    <row r="293" x14ac:dyDescent="0.25"/>
    <row r="294" x14ac:dyDescent="0.25"/>
    <row r="295" x14ac:dyDescent="0.25"/>
    <row r="296" x14ac:dyDescent="0.25"/>
    <row r="297" x14ac:dyDescent="0.25"/>
    <row r="298" x14ac:dyDescent="0.25"/>
    <row r="299" x14ac:dyDescent="0.25"/>
    <row r="300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x14ac:dyDescent="0.25"/>
    <row r="386" x14ac:dyDescent="0.25"/>
    <row r="387" x14ac:dyDescent="0.25"/>
    <row r="388" x14ac:dyDescent="0.25"/>
    <row r="389" x14ac:dyDescent="0.25"/>
    <row r="390" x14ac:dyDescent="0.25"/>
    <row r="391" x14ac:dyDescent="0.25"/>
    <row r="392" x14ac:dyDescent="0.25"/>
    <row r="393" x14ac:dyDescent="0.25"/>
    <row r="394" x14ac:dyDescent="0.25"/>
    <row r="395" x14ac:dyDescent="0.25"/>
    <row r="396" x14ac:dyDescent="0.25"/>
    <row r="397" x14ac:dyDescent="0.25"/>
    <row r="398" x14ac:dyDescent="0.25"/>
    <row r="399" x14ac:dyDescent="0.25"/>
    <row r="400" x14ac:dyDescent="0.25"/>
    <row r="401" x14ac:dyDescent="0.25"/>
    <row r="402" x14ac:dyDescent="0.25"/>
    <row r="403" x14ac:dyDescent="0.25"/>
    <row r="404" x14ac:dyDescent="0.25"/>
    <row r="405" x14ac:dyDescent="0.25"/>
    <row r="406" x14ac:dyDescent="0.25"/>
    <row r="407" x14ac:dyDescent="0.25"/>
    <row r="408" x14ac:dyDescent="0.25"/>
    <row r="409" x14ac:dyDescent="0.25"/>
    <row r="410" x14ac:dyDescent="0.25"/>
    <row r="411" x14ac:dyDescent="0.25"/>
    <row r="412" x14ac:dyDescent="0.25"/>
    <row r="413" x14ac:dyDescent="0.25"/>
    <row r="414" x14ac:dyDescent="0.25"/>
    <row r="415" x14ac:dyDescent="0.25"/>
    <row r="416" x14ac:dyDescent="0.25"/>
    <row r="417" x14ac:dyDescent="0.25"/>
    <row r="418" x14ac:dyDescent="0.25"/>
    <row r="419" x14ac:dyDescent="0.25"/>
    <row r="420" x14ac:dyDescent="0.25"/>
    <row r="421" x14ac:dyDescent="0.25"/>
    <row r="422" x14ac:dyDescent="0.25"/>
    <row r="423" x14ac:dyDescent="0.25"/>
    <row r="424" x14ac:dyDescent="0.25"/>
    <row r="425" x14ac:dyDescent="0.25"/>
    <row r="426" x14ac:dyDescent="0.25"/>
    <row r="427" x14ac:dyDescent="0.25"/>
    <row r="428" x14ac:dyDescent="0.25"/>
    <row r="429" x14ac:dyDescent="0.25"/>
    <row r="430" x14ac:dyDescent="0.25"/>
    <row r="431" x14ac:dyDescent="0.25"/>
  </sheetData>
  <mergeCells count="56">
    <mergeCell ref="A271:A279"/>
    <mergeCell ref="A281:A283"/>
    <mergeCell ref="A231:A234"/>
    <mergeCell ref="A235:A238"/>
    <mergeCell ref="A240:A242"/>
    <mergeCell ref="A243:A255"/>
    <mergeCell ref="A256:A259"/>
    <mergeCell ref="A261:A270"/>
    <mergeCell ref="A227:A230"/>
    <mergeCell ref="A191:A192"/>
    <mergeCell ref="A193:A195"/>
    <mergeCell ref="A196:A199"/>
    <mergeCell ref="A200:A203"/>
    <mergeCell ref="A204:A205"/>
    <mergeCell ref="A209:A210"/>
    <mergeCell ref="A211:A212"/>
    <mergeCell ref="A213:A216"/>
    <mergeCell ref="A217:A219"/>
    <mergeCell ref="A220:A223"/>
    <mergeCell ref="A224:A226"/>
    <mergeCell ref="A188:A189"/>
    <mergeCell ref="A151:A155"/>
    <mergeCell ref="A157:A158"/>
    <mergeCell ref="A159:A162"/>
    <mergeCell ref="A163:A164"/>
    <mergeCell ref="A165:A170"/>
    <mergeCell ref="A171:A172"/>
    <mergeCell ref="A173:A174"/>
    <mergeCell ref="A175:A176"/>
    <mergeCell ref="A177:A178"/>
    <mergeCell ref="A179:A184"/>
    <mergeCell ref="A185:A187"/>
    <mergeCell ref="A147:A150"/>
    <mergeCell ref="A89:A106"/>
    <mergeCell ref="A107:A110"/>
    <mergeCell ref="A111:A112"/>
    <mergeCell ref="A113:A116"/>
    <mergeCell ref="A119:A120"/>
    <mergeCell ref="A121:A126"/>
    <mergeCell ref="A127:A130"/>
    <mergeCell ref="A131:A134"/>
    <mergeCell ref="A135:A136"/>
    <mergeCell ref="A137:A139"/>
    <mergeCell ref="A140:A146"/>
    <mergeCell ref="A82:A88"/>
    <mergeCell ref="A1:F1"/>
    <mergeCell ref="A2:F2"/>
    <mergeCell ref="A3:F3"/>
    <mergeCell ref="A6:A10"/>
    <mergeCell ref="A11:A12"/>
    <mergeCell ref="A13:A20"/>
    <mergeCell ref="A21:A22"/>
    <mergeCell ref="A23:A29"/>
    <mergeCell ref="A30:A47"/>
    <mergeCell ref="A48:A64"/>
    <mergeCell ref="A65:A80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29"/>
  <sheetViews>
    <sheetView zoomScale="80" zoomScaleNormal="80" workbookViewId="0">
      <selection activeCell="A527" sqref="A527:Q529"/>
    </sheetView>
  </sheetViews>
  <sheetFormatPr baseColWidth="10" defaultRowHeight="15" x14ac:dyDescent="0.25"/>
  <cols>
    <col min="1" max="1" width="54.28515625" style="1323" customWidth="1"/>
    <col min="2" max="2" width="40.5703125" style="1323" customWidth="1"/>
    <col min="3" max="3" width="101.85546875" style="1323" bestFit="1" customWidth="1"/>
    <col min="4" max="4" width="75" style="1323" bestFit="1" customWidth="1"/>
    <col min="5" max="5" width="11.42578125" style="1323"/>
    <col min="6" max="6" width="15" style="1323" bestFit="1" customWidth="1"/>
    <col min="7" max="7" width="21.7109375" style="1323" bestFit="1" customWidth="1"/>
    <col min="8" max="8" width="18.7109375" style="1323" bestFit="1" customWidth="1"/>
    <col min="9" max="9" width="13.42578125" style="1323" bestFit="1" customWidth="1"/>
    <col min="10" max="10" width="15" style="1323" bestFit="1" customWidth="1"/>
    <col min="11" max="11" width="13.42578125" style="1323" bestFit="1" customWidth="1"/>
    <col min="12" max="12" width="22" style="1323" bestFit="1" customWidth="1"/>
    <col min="13" max="13" width="13.42578125" style="1323" bestFit="1" customWidth="1"/>
    <col min="14" max="14" width="15" style="1323" bestFit="1" customWidth="1"/>
    <col min="15" max="15" width="13.42578125" style="1323" bestFit="1" customWidth="1"/>
    <col min="16" max="16" width="19.28515625" style="1323" customWidth="1"/>
    <col min="17" max="17" width="29.140625" style="1323" customWidth="1"/>
    <col min="18" max="256" width="11.42578125" style="1323"/>
    <col min="257" max="257" width="54.28515625" style="1323" customWidth="1"/>
    <col min="258" max="258" width="40.5703125" style="1323" customWidth="1"/>
    <col min="259" max="259" width="101.85546875" style="1323" bestFit="1" customWidth="1"/>
    <col min="260" max="260" width="75" style="1323" bestFit="1" customWidth="1"/>
    <col min="261" max="261" width="11.42578125" style="1323"/>
    <col min="262" max="262" width="15" style="1323" bestFit="1" customWidth="1"/>
    <col min="263" max="263" width="21.7109375" style="1323" bestFit="1" customWidth="1"/>
    <col min="264" max="264" width="18.7109375" style="1323" bestFit="1" customWidth="1"/>
    <col min="265" max="265" width="13.42578125" style="1323" bestFit="1" customWidth="1"/>
    <col min="266" max="266" width="15" style="1323" bestFit="1" customWidth="1"/>
    <col min="267" max="267" width="13.42578125" style="1323" bestFit="1" customWidth="1"/>
    <col min="268" max="268" width="22" style="1323" bestFit="1" customWidth="1"/>
    <col min="269" max="269" width="13.42578125" style="1323" bestFit="1" customWidth="1"/>
    <col min="270" max="270" width="15" style="1323" bestFit="1" customWidth="1"/>
    <col min="271" max="271" width="13.42578125" style="1323" bestFit="1" customWidth="1"/>
    <col min="272" max="272" width="11.7109375" style="1323" bestFit="1" customWidth="1"/>
    <col min="273" max="273" width="16.140625" style="1323" customWidth="1"/>
    <col min="274" max="512" width="11.42578125" style="1323"/>
    <col min="513" max="513" width="54.28515625" style="1323" customWidth="1"/>
    <col min="514" max="514" width="40.5703125" style="1323" customWidth="1"/>
    <col min="515" max="515" width="101.85546875" style="1323" bestFit="1" customWidth="1"/>
    <col min="516" max="516" width="75" style="1323" bestFit="1" customWidth="1"/>
    <col min="517" max="517" width="11.42578125" style="1323"/>
    <col min="518" max="518" width="15" style="1323" bestFit="1" customWidth="1"/>
    <col min="519" max="519" width="21.7109375" style="1323" bestFit="1" customWidth="1"/>
    <col min="520" max="520" width="18.7109375" style="1323" bestFit="1" customWidth="1"/>
    <col min="521" max="521" width="13.42578125" style="1323" bestFit="1" customWidth="1"/>
    <col min="522" max="522" width="15" style="1323" bestFit="1" customWidth="1"/>
    <col min="523" max="523" width="13.42578125" style="1323" bestFit="1" customWidth="1"/>
    <col min="524" max="524" width="22" style="1323" bestFit="1" customWidth="1"/>
    <col min="525" max="525" width="13.42578125" style="1323" bestFit="1" customWidth="1"/>
    <col min="526" max="526" width="15" style="1323" bestFit="1" customWidth="1"/>
    <col min="527" max="527" width="13.42578125" style="1323" bestFit="1" customWidth="1"/>
    <col min="528" max="528" width="11.7109375" style="1323" bestFit="1" customWidth="1"/>
    <col min="529" max="529" width="16.140625" style="1323" customWidth="1"/>
    <col min="530" max="768" width="11.42578125" style="1323"/>
    <col min="769" max="769" width="54.28515625" style="1323" customWidth="1"/>
    <col min="770" max="770" width="40.5703125" style="1323" customWidth="1"/>
    <col min="771" max="771" width="101.85546875" style="1323" bestFit="1" customWidth="1"/>
    <col min="772" max="772" width="75" style="1323" bestFit="1" customWidth="1"/>
    <col min="773" max="773" width="11.42578125" style="1323"/>
    <col min="774" max="774" width="15" style="1323" bestFit="1" customWidth="1"/>
    <col min="775" max="775" width="21.7109375" style="1323" bestFit="1" customWidth="1"/>
    <col min="776" max="776" width="18.7109375" style="1323" bestFit="1" customWidth="1"/>
    <col min="777" max="777" width="13.42578125" style="1323" bestFit="1" customWidth="1"/>
    <col min="778" max="778" width="15" style="1323" bestFit="1" customWidth="1"/>
    <col min="779" max="779" width="13.42578125" style="1323" bestFit="1" customWidth="1"/>
    <col min="780" max="780" width="22" style="1323" bestFit="1" customWidth="1"/>
    <col min="781" max="781" width="13.42578125" style="1323" bestFit="1" customWidth="1"/>
    <col min="782" max="782" width="15" style="1323" bestFit="1" customWidth="1"/>
    <col min="783" max="783" width="13.42578125" style="1323" bestFit="1" customWidth="1"/>
    <col min="784" max="784" width="11.7109375" style="1323" bestFit="1" customWidth="1"/>
    <col min="785" max="785" width="16.140625" style="1323" customWidth="1"/>
    <col min="786" max="1024" width="11.42578125" style="1323"/>
    <col min="1025" max="1025" width="54.28515625" style="1323" customWidth="1"/>
    <col min="1026" max="1026" width="40.5703125" style="1323" customWidth="1"/>
    <col min="1027" max="1027" width="101.85546875" style="1323" bestFit="1" customWidth="1"/>
    <col min="1028" max="1028" width="75" style="1323" bestFit="1" customWidth="1"/>
    <col min="1029" max="1029" width="11.42578125" style="1323"/>
    <col min="1030" max="1030" width="15" style="1323" bestFit="1" customWidth="1"/>
    <col min="1031" max="1031" width="21.7109375" style="1323" bestFit="1" customWidth="1"/>
    <col min="1032" max="1032" width="18.7109375" style="1323" bestFit="1" customWidth="1"/>
    <col min="1033" max="1033" width="13.42578125" style="1323" bestFit="1" customWidth="1"/>
    <col min="1034" max="1034" width="15" style="1323" bestFit="1" customWidth="1"/>
    <col min="1035" max="1035" width="13.42578125" style="1323" bestFit="1" customWidth="1"/>
    <col min="1036" max="1036" width="22" style="1323" bestFit="1" customWidth="1"/>
    <col min="1037" max="1037" width="13.42578125" style="1323" bestFit="1" customWidth="1"/>
    <col min="1038" max="1038" width="15" style="1323" bestFit="1" customWidth="1"/>
    <col min="1039" max="1039" width="13.42578125" style="1323" bestFit="1" customWidth="1"/>
    <col min="1040" max="1040" width="11.7109375" style="1323" bestFit="1" customWidth="1"/>
    <col min="1041" max="1041" width="16.140625" style="1323" customWidth="1"/>
    <col min="1042" max="1280" width="11.42578125" style="1323"/>
    <col min="1281" max="1281" width="54.28515625" style="1323" customWidth="1"/>
    <col min="1282" max="1282" width="40.5703125" style="1323" customWidth="1"/>
    <col min="1283" max="1283" width="101.85546875" style="1323" bestFit="1" customWidth="1"/>
    <col min="1284" max="1284" width="75" style="1323" bestFit="1" customWidth="1"/>
    <col min="1285" max="1285" width="11.42578125" style="1323"/>
    <col min="1286" max="1286" width="15" style="1323" bestFit="1" customWidth="1"/>
    <col min="1287" max="1287" width="21.7109375" style="1323" bestFit="1" customWidth="1"/>
    <col min="1288" max="1288" width="18.7109375" style="1323" bestFit="1" customWidth="1"/>
    <col min="1289" max="1289" width="13.42578125" style="1323" bestFit="1" customWidth="1"/>
    <col min="1290" max="1290" width="15" style="1323" bestFit="1" customWidth="1"/>
    <col min="1291" max="1291" width="13.42578125" style="1323" bestFit="1" customWidth="1"/>
    <col min="1292" max="1292" width="22" style="1323" bestFit="1" customWidth="1"/>
    <col min="1293" max="1293" width="13.42578125" style="1323" bestFit="1" customWidth="1"/>
    <col min="1294" max="1294" width="15" style="1323" bestFit="1" customWidth="1"/>
    <col min="1295" max="1295" width="13.42578125" style="1323" bestFit="1" customWidth="1"/>
    <col min="1296" max="1296" width="11.7109375" style="1323" bestFit="1" customWidth="1"/>
    <col min="1297" max="1297" width="16.140625" style="1323" customWidth="1"/>
    <col min="1298" max="1536" width="11.42578125" style="1323"/>
    <col min="1537" max="1537" width="54.28515625" style="1323" customWidth="1"/>
    <col min="1538" max="1538" width="40.5703125" style="1323" customWidth="1"/>
    <col min="1539" max="1539" width="101.85546875" style="1323" bestFit="1" customWidth="1"/>
    <col min="1540" max="1540" width="75" style="1323" bestFit="1" customWidth="1"/>
    <col min="1541" max="1541" width="11.42578125" style="1323"/>
    <col min="1542" max="1542" width="15" style="1323" bestFit="1" customWidth="1"/>
    <col min="1543" max="1543" width="21.7109375" style="1323" bestFit="1" customWidth="1"/>
    <col min="1544" max="1544" width="18.7109375" style="1323" bestFit="1" customWidth="1"/>
    <col min="1545" max="1545" width="13.42578125" style="1323" bestFit="1" customWidth="1"/>
    <col min="1546" max="1546" width="15" style="1323" bestFit="1" customWidth="1"/>
    <col min="1547" max="1547" width="13.42578125" style="1323" bestFit="1" customWidth="1"/>
    <col min="1548" max="1548" width="22" style="1323" bestFit="1" customWidth="1"/>
    <col min="1549" max="1549" width="13.42578125" style="1323" bestFit="1" customWidth="1"/>
    <col min="1550" max="1550" width="15" style="1323" bestFit="1" customWidth="1"/>
    <col min="1551" max="1551" width="13.42578125" style="1323" bestFit="1" customWidth="1"/>
    <col min="1552" max="1552" width="11.7109375" style="1323" bestFit="1" customWidth="1"/>
    <col min="1553" max="1553" width="16.140625" style="1323" customWidth="1"/>
    <col min="1554" max="1792" width="11.42578125" style="1323"/>
    <col min="1793" max="1793" width="54.28515625" style="1323" customWidth="1"/>
    <col min="1794" max="1794" width="40.5703125" style="1323" customWidth="1"/>
    <col min="1795" max="1795" width="101.85546875" style="1323" bestFit="1" customWidth="1"/>
    <col min="1796" max="1796" width="75" style="1323" bestFit="1" customWidth="1"/>
    <col min="1797" max="1797" width="11.42578125" style="1323"/>
    <col min="1798" max="1798" width="15" style="1323" bestFit="1" customWidth="1"/>
    <col min="1799" max="1799" width="21.7109375" style="1323" bestFit="1" customWidth="1"/>
    <col min="1800" max="1800" width="18.7109375" style="1323" bestFit="1" customWidth="1"/>
    <col min="1801" max="1801" width="13.42578125" style="1323" bestFit="1" customWidth="1"/>
    <col min="1802" max="1802" width="15" style="1323" bestFit="1" customWidth="1"/>
    <col min="1803" max="1803" width="13.42578125" style="1323" bestFit="1" customWidth="1"/>
    <col min="1804" max="1804" width="22" style="1323" bestFit="1" customWidth="1"/>
    <col min="1805" max="1805" width="13.42578125" style="1323" bestFit="1" customWidth="1"/>
    <col min="1806" max="1806" width="15" style="1323" bestFit="1" customWidth="1"/>
    <col min="1807" max="1807" width="13.42578125" style="1323" bestFit="1" customWidth="1"/>
    <col min="1808" max="1808" width="11.7109375" style="1323" bestFit="1" customWidth="1"/>
    <col min="1809" max="1809" width="16.140625" style="1323" customWidth="1"/>
    <col min="1810" max="2048" width="11.42578125" style="1323"/>
    <col min="2049" max="2049" width="54.28515625" style="1323" customWidth="1"/>
    <col min="2050" max="2050" width="40.5703125" style="1323" customWidth="1"/>
    <col min="2051" max="2051" width="101.85546875" style="1323" bestFit="1" customWidth="1"/>
    <col min="2052" max="2052" width="75" style="1323" bestFit="1" customWidth="1"/>
    <col min="2053" max="2053" width="11.42578125" style="1323"/>
    <col min="2054" max="2054" width="15" style="1323" bestFit="1" customWidth="1"/>
    <col min="2055" max="2055" width="21.7109375" style="1323" bestFit="1" customWidth="1"/>
    <col min="2056" max="2056" width="18.7109375" style="1323" bestFit="1" customWidth="1"/>
    <col min="2057" max="2057" width="13.42578125" style="1323" bestFit="1" customWidth="1"/>
    <col min="2058" max="2058" width="15" style="1323" bestFit="1" customWidth="1"/>
    <col min="2059" max="2059" width="13.42578125" style="1323" bestFit="1" customWidth="1"/>
    <col min="2060" max="2060" width="22" style="1323" bestFit="1" customWidth="1"/>
    <col min="2061" max="2061" width="13.42578125" style="1323" bestFit="1" customWidth="1"/>
    <col min="2062" max="2062" width="15" style="1323" bestFit="1" customWidth="1"/>
    <col min="2063" max="2063" width="13.42578125" style="1323" bestFit="1" customWidth="1"/>
    <col min="2064" max="2064" width="11.7109375" style="1323" bestFit="1" customWidth="1"/>
    <col min="2065" max="2065" width="16.140625" style="1323" customWidth="1"/>
    <col min="2066" max="2304" width="11.42578125" style="1323"/>
    <col min="2305" max="2305" width="54.28515625" style="1323" customWidth="1"/>
    <col min="2306" max="2306" width="40.5703125" style="1323" customWidth="1"/>
    <col min="2307" max="2307" width="101.85546875" style="1323" bestFit="1" customWidth="1"/>
    <col min="2308" max="2308" width="75" style="1323" bestFit="1" customWidth="1"/>
    <col min="2309" max="2309" width="11.42578125" style="1323"/>
    <col min="2310" max="2310" width="15" style="1323" bestFit="1" customWidth="1"/>
    <col min="2311" max="2311" width="21.7109375" style="1323" bestFit="1" customWidth="1"/>
    <col min="2312" max="2312" width="18.7109375" style="1323" bestFit="1" customWidth="1"/>
    <col min="2313" max="2313" width="13.42578125" style="1323" bestFit="1" customWidth="1"/>
    <col min="2314" max="2314" width="15" style="1323" bestFit="1" customWidth="1"/>
    <col min="2315" max="2315" width="13.42578125" style="1323" bestFit="1" customWidth="1"/>
    <col min="2316" max="2316" width="22" style="1323" bestFit="1" customWidth="1"/>
    <col min="2317" max="2317" width="13.42578125" style="1323" bestFit="1" customWidth="1"/>
    <col min="2318" max="2318" width="15" style="1323" bestFit="1" customWidth="1"/>
    <col min="2319" max="2319" width="13.42578125" style="1323" bestFit="1" customWidth="1"/>
    <col min="2320" max="2320" width="11.7109375" style="1323" bestFit="1" customWidth="1"/>
    <col min="2321" max="2321" width="16.140625" style="1323" customWidth="1"/>
    <col min="2322" max="2560" width="11.42578125" style="1323"/>
    <col min="2561" max="2561" width="54.28515625" style="1323" customWidth="1"/>
    <col min="2562" max="2562" width="40.5703125" style="1323" customWidth="1"/>
    <col min="2563" max="2563" width="101.85546875" style="1323" bestFit="1" customWidth="1"/>
    <col min="2564" max="2564" width="75" style="1323" bestFit="1" customWidth="1"/>
    <col min="2565" max="2565" width="11.42578125" style="1323"/>
    <col min="2566" max="2566" width="15" style="1323" bestFit="1" customWidth="1"/>
    <col min="2567" max="2567" width="21.7109375" style="1323" bestFit="1" customWidth="1"/>
    <col min="2568" max="2568" width="18.7109375" style="1323" bestFit="1" customWidth="1"/>
    <col min="2569" max="2569" width="13.42578125" style="1323" bestFit="1" customWidth="1"/>
    <col min="2570" max="2570" width="15" style="1323" bestFit="1" customWidth="1"/>
    <col min="2571" max="2571" width="13.42578125" style="1323" bestFit="1" customWidth="1"/>
    <col min="2572" max="2572" width="22" style="1323" bestFit="1" customWidth="1"/>
    <col min="2573" max="2573" width="13.42578125" style="1323" bestFit="1" customWidth="1"/>
    <col min="2574" max="2574" width="15" style="1323" bestFit="1" customWidth="1"/>
    <col min="2575" max="2575" width="13.42578125" style="1323" bestFit="1" customWidth="1"/>
    <col min="2576" max="2576" width="11.7109375" style="1323" bestFit="1" customWidth="1"/>
    <col min="2577" max="2577" width="16.140625" style="1323" customWidth="1"/>
    <col min="2578" max="2816" width="11.42578125" style="1323"/>
    <col min="2817" max="2817" width="54.28515625" style="1323" customWidth="1"/>
    <col min="2818" max="2818" width="40.5703125" style="1323" customWidth="1"/>
    <col min="2819" max="2819" width="101.85546875" style="1323" bestFit="1" customWidth="1"/>
    <col min="2820" max="2820" width="75" style="1323" bestFit="1" customWidth="1"/>
    <col min="2821" max="2821" width="11.42578125" style="1323"/>
    <col min="2822" max="2822" width="15" style="1323" bestFit="1" customWidth="1"/>
    <col min="2823" max="2823" width="21.7109375" style="1323" bestFit="1" customWidth="1"/>
    <col min="2824" max="2824" width="18.7109375" style="1323" bestFit="1" customWidth="1"/>
    <col min="2825" max="2825" width="13.42578125" style="1323" bestFit="1" customWidth="1"/>
    <col min="2826" max="2826" width="15" style="1323" bestFit="1" customWidth="1"/>
    <col min="2827" max="2827" width="13.42578125" style="1323" bestFit="1" customWidth="1"/>
    <col min="2828" max="2828" width="22" style="1323" bestFit="1" customWidth="1"/>
    <col min="2829" max="2829" width="13.42578125" style="1323" bestFit="1" customWidth="1"/>
    <col min="2830" max="2830" width="15" style="1323" bestFit="1" customWidth="1"/>
    <col min="2831" max="2831" width="13.42578125" style="1323" bestFit="1" customWidth="1"/>
    <col min="2832" max="2832" width="11.7109375" style="1323" bestFit="1" customWidth="1"/>
    <col min="2833" max="2833" width="16.140625" style="1323" customWidth="1"/>
    <col min="2834" max="3072" width="11.42578125" style="1323"/>
    <col min="3073" max="3073" width="54.28515625" style="1323" customWidth="1"/>
    <col min="3074" max="3074" width="40.5703125" style="1323" customWidth="1"/>
    <col min="3075" max="3075" width="101.85546875" style="1323" bestFit="1" customWidth="1"/>
    <col min="3076" max="3076" width="75" style="1323" bestFit="1" customWidth="1"/>
    <col min="3077" max="3077" width="11.42578125" style="1323"/>
    <col min="3078" max="3078" width="15" style="1323" bestFit="1" customWidth="1"/>
    <col min="3079" max="3079" width="21.7109375" style="1323" bestFit="1" customWidth="1"/>
    <col min="3080" max="3080" width="18.7109375" style="1323" bestFit="1" customWidth="1"/>
    <col min="3081" max="3081" width="13.42578125" style="1323" bestFit="1" customWidth="1"/>
    <col min="3082" max="3082" width="15" style="1323" bestFit="1" customWidth="1"/>
    <col min="3083" max="3083" width="13.42578125" style="1323" bestFit="1" customWidth="1"/>
    <col min="3084" max="3084" width="22" style="1323" bestFit="1" customWidth="1"/>
    <col min="3085" max="3085" width="13.42578125" style="1323" bestFit="1" customWidth="1"/>
    <col min="3086" max="3086" width="15" style="1323" bestFit="1" customWidth="1"/>
    <col min="3087" max="3087" width="13.42578125" style="1323" bestFit="1" customWidth="1"/>
    <col min="3088" max="3088" width="11.7109375" style="1323" bestFit="1" customWidth="1"/>
    <col min="3089" max="3089" width="16.140625" style="1323" customWidth="1"/>
    <col min="3090" max="3328" width="11.42578125" style="1323"/>
    <col min="3329" max="3329" width="54.28515625" style="1323" customWidth="1"/>
    <col min="3330" max="3330" width="40.5703125" style="1323" customWidth="1"/>
    <col min="3331" max="3331" width="101.85546875" style="1323" bestFit="1" customWidth="1"/>
    <col min="3332" max="3332" width="75" style="1323" bestFit="1" customWidth="1"/>
    <col min="3333" max="3333" width="11.42578125" style="1323"/>
    <col min="3334" max="3334" width="15" style="1323" bestFit="1" customWidth="1"/>
    <col min="3335" max="3335" width="21.7109375" style="1323" bestFit="1" customWidth="1"/>
    <col min="3336" max="3336" width="18.7109375" style="1323" bestFit="1" customWidth="1"/>
    <col min="3337" max="3337" width="13.42578125" style="1323" bestFit="1" customWidth="1"/>
    <col min="3338" max="3338" width="15" style="1323" bestFit="1" customWidth="1"/>
    <col min="3339" max="3339" width="13.42578125" style="1323" bestFit="1" customWidth="1"/>
    <col min="3340" max="3340" width="22" style="1323" bestFit="1" customWidth="1"/>
    <col min="3341" max="3341" width="13.42578125" style="1323" bestFit="1" customWidth="1"/>
    <col min="3342" max="3342" width="15" style="1323" bestFit="1" customWidth="1"/>
    <col min="3343" max="3343" width="13.42578125" style="1323" bestFit="1" customWidth="1"/>
    <col min="3344" max="3344" width="11.7109375" style="1323" bestFit="1" customWidth="1"/>
    <col min="3345" max="3345" width="16.140625" style="1323" customWidth="1"/>
    <col min="3346" max="3584" width="11.42578125" style="1323"/>
    <col min="3585" max="3585" width="54.28515625" style="1323" customWidth="1"/>
    <col min="3586" max="3586" width="40.5703125" style="1323" customWidth="1"/>
    <col min="3587" max="3587" width="101.85546875" style="1323" bestFit="1" customWidth="1"/>
    <col min="3588" max="3588" width="75" style="1323" bestFit="1" customWidth="1"/>
    <col min="3589" max="3589" width="11.42578125" style="1323"/>
    <col min="3590" max="3590" width="15" style="1323" bestFit="1" customWidth="1"/>
    <col min="3591" max="3591" width="21.7109375" style="1323" bestFit="1" customWidth="1"/>
    <col min="3592" max="3592" width="18.7109375" style="1323" bestFit="1" customWidth="1"/>
    <col min="3593" max="3593" width="13.42578125" style="1323" bestFit="1" customWidth="1"/>
    <col min="3594" max="3594" width="15" style="1323" bestFit="1" customWidth="1"/>
    <col min="3595" max="3595" width="13.42578125" style="1323" bestFit="1" customWidth="1"/>
    <col min="3596" max="3596" width="22" style="1323" bestFit="1" customWidth="1"/>
    <col min="3597" max="3597" width="13.42578125" style="1323" bestFit="1" customWidth="1"/>
    <col min="3598" max="3598" width="15" style="1323" bestFit="1" customWidth="1"/>
    <col min="3599" max="3599" width="13.42578125" style="1323" bestFit="1" customWidth="1"/>
    <col min="3600" max="3600" width="11.7109375" style="1323" bestFit="1" customWidth="1"/>
    <col min="3601" max="3601" width="16.140625" style="1323" customWidth="1"/>
    <col min="3602" max="3840" width="11.42578125" style="1323"/>
    <col min="3841" max="3841" width="54.28515625" style="1323" customWidth="1"/>
    <col min="3842" max="3842" width="40.5703125" style="1323" customWidth="1"/>
    <col min="3843" max="3843" width="101.85546875" style="1323" bestFit="1" customWidth="1"/>
    <col min="3844" max="3844" width="75" style="1323" bestFit="1" customWidth="1"/>
    <col min="3845" max="3845" width="11.42578125" style="1323"/>
    <col min="3846" max="3846" width="15" style="1323" bestFit="1" customWidth="1"/>
    <col min="3847" max="3847" width="21.7109375" style="1323" bestFit="1" customWidth="1"/>
    <col min="3848" max="3848" width="18.7109375" style="1323" bestFit="1" customWidth="1"/>
    <col min="3849" max="3849" width="13.42578125" style="1323" bestFit="1" customWidth="1"/>
    <col min="3850" max="3850" width="15" style="1323" bestFit="1" customWidth="1"/>
    <col min="3851" max="3851" width="13.42578125" style="1323" bestFit="1" customWidth="1"/>
    <col min="3852" max="3852" width="22" style="1323" bestFit="1" customWidth="1"/>
    <col min="3853" max="3853" width="13.42578125" style="1323" bestFit="1" customWidth="1"/>
    <col min="3854" max="3854" width="15" style="1323" bestFit="1" customWidth="1"/>
    <col min="3855" max="3855" width="13.42578125" style="1323" bestFit="1" customWidth="1"/>
    <col min="3856" max="3856" width="11.7109375" style="1323" bestFit="1" customWidth="1"/>
    <col min="3857" max="3857" width="16.140625" style="1323" customWidth="1"/>
    <col min="3858" max="4096" width="11.42578125" style="1323"/>
    <col min="4097" max="4097" width="54.28515625" style="1323" customWidth="1"/>
    <col min="4098" max="4098" width="40.5703125" style="1323" customWidth="1"/>
    <col min="4099" max="4099" width="101.85546875" style="1323" bestFit="1" customWidth="1"/>
    <col min="4100" max="4100" width="75" style="1323" bestFit="1" customWidth="1"/>
    <col min="4101" max="4101" width="11.42578125" style="1323"/>
    <col min="4102" max="4102" width="15" style="1323" bestFit="1" customWidth="1"/>
    <col min="4103" max="4103" width="21.7109375" style="1323" bestFit="1" customWidth="1"/>
    <col min="4104" max="4104" width="18.7109375" style="1323" bestFit="1" customWidth="1"/>
    <col min="4105" max="4105" width="13.42578125" style="1323" bestFit="1" customWidth="1"/>
    <col min="4106" max="4106" width="15" style="1323" bestFit="1" customWidth="1"/>
    <col min="4107" max="4107" width="13.42578125" style="1323" bestFit="1" customWidth="1"/>
    <col min="4108" max="4108" width="22" style="1323" bestFit="1" customWidth="1"/>
    <col min="4109" max="4109" width="13.42578125" style="1323" bestFit="1" customWidth="1"/>
    <col min="4110" max="4110" width="15" style="1323" bestFit="1" customWidth="1"/>
    <col min="4111" max="4111" width="13.42578125" style="1323" bestFit="1" customWidth="1"/>
    <col min="4112" max="4112" width="11.7109375" style="1323" bestFit="1" customWidth="1"/>
    <col min="4113" max="4113" width="16.140625" style="1323" customWidth="1"/>
    <col min="4114" max="4352" width="11.42578125" style="1323"/>
    <col min="4353" max="4353" width="54.28515625" style="1323" customWidth="1"/>
    <col min="4354" max="4354" width="40.5703125" style="1323" customWidth="1"/>
    <col min="4355" max="4355" width="101.85546875" style="1323" bestFit="1" customWidth="1"/>
    <col min="4356" max="4356" width="75" style="1323" bestFit="1" customWidth="1"/>
    <col min="4357" max="4357" width="11.42578125" style="1323"/>
    <col min="4358" max="4358" width="15" style="1323" bestFit="1" customWidth="1"/>
    <col min="4359" max="4359" width="21.7109375" style="1323" bestFit="1" customWidth="1"/>
    <col min="4360" max="4360" width="18.7109375" style="1323" bestFit="1" customWidth="1"/>
    <col min="4361" max="4361" width="13.42578125" style="1323" bestFit="1" customWidth="1"/>
    <col min="4362" max="4362" width="15" style="1323" bestFit="1" customWidth="1"/>
    <col min="4363" max="4363" width="13.42578125" style="1323" bestFit="1" customWidth="1"/>
    <col min="4364" max="4364" width="22" style="1323" bestFit="1" customWidth="1"/>
    <col min="4365" max="4365" width="13.42578125" style="1323" bestFit="1" customWidth="1"/>
    <col min="4366" max="4366" width="15" style="1323" bestFit="1" customWidth="1"/>
    <col min="4367" max="4367" width="13.42578125" style="1323" bestFit="1" customWidth="1"/>
    <col min="4368" max="4368" width="11.7109375" style="1323" bestFit="1" customWidth="1"/>
    <col min="4369" max="4369" width="16.140625" style="1323" customWidth="1"/>
    <col min="4370" max="4608" width="11.42578125" style="1323"/>
    <col min="4609" max="4609" width="54.28515625" style="1323" customWidth="1"/>
    <col min="4610" max="4610" width="40.5703125" style="1323" customWidth="1"/>
    <col min="4611" max="4611" width="101.85546875" style="1323" bestFit="1" customWidth="1"/>
    <col min="4612" max="4612" width="75" style="1323" bestFit="1" customWidth="1"/>
    <col min="4613" max="4613" width="11.42578125" style="1323"/>
    <col min="4614" max="4614" width="15" style="1323" bestFit="1" customWidth="1"/>
    <col min="4615" max="4615" width="21.7109375" style="1323" bestFit="1" customWidth="1"/>
    <col min="4616" max="4616" width="18.7109375" style="1323" bestFit="1" customWidth="1"/>
    <col min="4617" max="4617" width="13.42578125" style="1323" bestFit="1" customWidth="1"/>
    <col min="4618" max="4618" width="15" style="1323" bestFit="1" customWidth="1"/>
    <col min="4619" max="4619" width="13.42578125" style="1323" bestFit="1" customWidth="1"/>
    <col min="4620" max="4620" width="22" style="1323" bestFit="1" customWidth="1"/>
    <col min="4621" max="4621" width="13.42578125" style="1323" bestFit="1" customWidth="1"/>
    <col min="4622" max="4622" width="15" style="1323" bestFit="1" customWidth="1"/>
    <col min="4623" max="4623" width="13.42578125" style="1323" bestFit="1" customWidth="1"/>
    <col min="4624" max="4624" width="11.7109375" style="1323" bestFit="1" customWidth="1"/>
    <col min="4625" max="4625" width="16.140625" style="1323" customWidth="1"/>
    <col min="4626" max="4864" width="11.42578125" style="1323"/>
    <col min="4865" max="4865" width="54.28515625" style="1323" customWidth="1"/>
    <col min="4866" max="4866" width="40.5703125" style="1323" customWidth="1"/>
    <col min="4867" max="4867" width="101.85546875" style="1323" bestFit="1" customWidth="1"/>
    <col min="4868" max="4868" width="75" style="1323" bestFit="1" customWidth="1"/>
    <col min="4869" max="4869" width="11.42578125" style="1323"/>
    <col min="4870" max="4870" width="15" style="1323" bestFit="1" customWidth="1"/>
    <col min="4871" max="4871" width="21.7109375" style="1323" bestFit="1" customWidth="1"/>
    <col min="4872" max="4872" width="18.7109375" style="1323" bestFit="1" customWidth="1"/>
    <col min="4873" max="4873" width="13.42578125" style="1323" bestFit="1" customWidth="1"/>
    <col min="4874" max="4874" width="15" style="1323" bestFit="1" customWidth="1"/>
    <col min="4875" max="4875" width="13.42578125" style="1323" bestFit="1" customWidth="1"/>
    <col min="4876" max="4876" width="22" style="1323" bestFit="1" customWidth="1"/>
    <col min="4877" max="4877" width="13.42578125" style="1323" bestFit="1" customWidth="1"/>
    <col min="4878" max="4878" width="15" style="1323" bestFit="1" customWidth="1"/>
    <col min="4879" max="4879" width="13.42578125" style="1323" bestFit="1" customWidth="1"/>
    <col min="4880" max="4880" width="11.7109375" style="1323" bestFit="1" customWidth="1"/>
    <col min="4881" max="4881" width="16.140625" style="1323" customWidth="1"/>
    <col min="4882" max="5120" width="11.42578125" style="1323"/>
    <col min="5121" max="5121" width="54.28515625" style="1323" customWidth="1"/>
    <col min="5122" max="5122" width="40.5703125" style="1323" customWidth="1"/>
    <col min="5123" max="5123" width="101.85546875" style="1323" bestFit="1" customWidth="1"/>
    <col min="5124" max="5124" width="75" style="1323" bestFit="1" customWidth="1"/>
    <col min="5125" max="5125" width="11.42578125" style="1323"/>
    <col min="5126" max="5126" width="15" style="1323" bestFit="1" customWidth="1"/>
    <col min="5127" max="5127" width="21.7109375" style="1323" bestFit="1" customWidth="1"/>
    <col min="5128" max="5128" width="18.7109375" style="1323" bestFit="1" customWidth="1"/>
    <col min="5129" max="5129" width="13.42578125" style="1323" bestFit="1" customWidth="1"/>
    <col min="5130" max="5130" width="15" style="1323" bestFit="1" customWidth="1"/>
    <col min="5131" max="5131" width="13.42578125" style="1323" bestFit="1" customWidth="1"/>
    <col min="5132" max="5132" width="22" style="1323" bestFit="1" customWidth="1"/>
    <col min="5133" max="5133" width="13.42578125" style="1323" bestFit="1" customWidth="1"/>
    <col min="5134" max="5134" width="15" style="1323" bestFit="1" customWidth="1"/>
    <col min="5135" max="5135" width="13.42578125" style="1323" bestFit="1" customWidth="1"/>
    <col min="5136" max="5136" width="11.7109375" style="1323" bestFit="1" customWidth="1"/>
    <col min="5137" max="5137" width="16.140625" style="1323" customWidth="1"/>
    <col min="5138" max="5376" width="11.42578125" style="1323"/>
    <col min="5377" max="5377" width="54.28515625" style="1323" customWidth="1"/>
    <col min="5378" max="5378" width="40.5703125" style="1323" customWidth="1"/>
    <col min="5379" max="5379" width="101.85546875" style="1323" bestFit="1" customWidth="1"/>
    <col min="5380" max="5380" width="75" style="1323" bestFit="1" customWidth="1"/>
    <col min="5381" max="5381" width="11.42578125" style="1323"/>
    <col min="5382" max="5382" width="15" style="1323" bestFit="1" customWidth="1"/>
    <col min="5383" max="5383" width="21.7109375" style="1323" bestFit="1" customWidth="1"/>
    <col min="5384" max="5384" width="18.7109375" style="1323" bestFit="1" customWidth="1"/>
    <col min="5385" max="5385" width="13.42578125" style="1323" bestFit="1" customWidth="1"/>
    <col min="5386" max="5386" width="15" style="1323" bestFit="1" customWidth="1"/>
    <col min="5387" max="5387" width="13.42578125" style="1323" bestFit="1" customWidth="1"/>
    <col min="5388" max="5388" width="22" style="1323" bestFit="1" customWidth="1"/>
    <col min="5389" max="5389" width="13.42578125" style="1323" bestFit="1" customWidth="1"/>
    <col min="5390" max="5390" width="15" style="1323" bestFit="1" customWidth="1"/>
    <col min="5391" max="5391" width="13.42578125" style="1323" bestFit="1" customWidth="1"/>
    <col min="5392" max="5392" width="11.7109375" style="1323" bestFit="1" customWidth="1"/>
    <col min="5393" max="5393" width="16.140625" style="1323" customWidth="1"/>
    <col min="5394" max="5632" width="11.42578125" style="1323"/>
    <col min="5633" max="5633" width="54.28515625" style="1323" customWidth="1"/>
    <col min="5634" max="5634" width="40.5703125" style="1323" customWidth="1"/>
    <col min="5635" max="5635" width="101.85546875" style="1323" bestFit="1" customWidth="1"/>
    <col min="5636" max="5636" width="75" style="1323" bestFit="1" customWidth="1"/>
    <col min="5637" max="5637" width="11.42578125" style="1323"/>
    <col min="5638" max="5638" width="15" style="1323" bestFit="1" customWidth="1"/>
    <col min="5639" max="5639" width="21.7109375" style="1323" bestFit="1" customWidth="1"/>
    <col min="5640" max="5640" width="18.7109375" style="1323" bestFit="1" customWidth="1"/>
    <col min="5641" max="5641" width="13.42578125" style="1323" bestFit="1" customWidth="1"/>
    <col min="5642" max="5642" width="15" style="1323" bestFit="1" customWidth="1"/>
    <col min="5643" max="5643" width="13.42578125" style="1323" bestFit="1" customWidth="1"/>
    <col min="5644" max="5644" width="22" style="1323" bestFit="1" customWidth="1"/>
    <col min="5645" max="5645" width="13.42578125" style="1323" bestFit="1" customWidth="1"/>
    <col min="5646" max="5646" width="15" style="1323" bestFit="1" customWidth="1"/>
    <col min="5647" max="5647" width="13.42578125" style="1323" bestFit="1" customWidth="1"/>
    <col min="5648" max="5648" width="11.7109375" style="1323" bestFit="1" customWidth="1"/>
    <col min="5649" max="5649" width="16.140625" style="1323" customWidth="1"/>
    <col min="5650" max="5888" width="11.42578125" style="1323"/>
    <col min="5889" max="5889" width="54.28515625" style="1323" customWidth="1"/>
    <col min="5890" max="5890" width="40.5703125" style="1323" customWidth="1"/>
    <col min="5891" max="5891" width="101.85546875" style="1323" bestFit="1" customWidth="1"/>
    <col min="5892" max="5892" width="75" style="1323" bestFit="1" customWidth="1"/>
    <col min="5893" max="5893" width="11.42578125" style="1323"/>
    <col min="5894" max="5894" width="15" style="1323" bestFit="1" customWidth="1"/>
    <col min="5895" max="5895" width="21.7109375" style="1323" bestFit="1" customWidth="1"/>
    <col min="5896" max="5896" width="18.7109375" style="1323" bestFit="1" customWidth="1"/>
    <col min="5897" max="5897" width="13.42578125" style="1323" bestFit="1" customWidth="1"/>
    <col min="5898" max="5898" width="15" style="1323" bestFit="1" customWidth="1"/>
    <col min="5899" max="5899" width="13.42578125" style="1323" bestFit="1" customWidth="1"/>
    <col min="5900" max="5900" width="22" style="1323" bestFit="1" customWidth="1"/>
    <col min="5901" max="5901" width="13.42578125" style="1323" bestFit="1" customWidth="1"/>
    <col min="5902" max="5902" width="15" style="1323" bestFit="1" customWidth="1"/>
    <col min="5903" max="5903" width="13.42578125" style="1323" bestFit="1" customWidth="1"/>
    <col min="5904" max="5904" width="11.7109375" style="1323" bestFit="1" customWidth="1"/>
    <col min="5905" max="5905" width="16.140625" style="1323" customWidth="1"/>
    <col min="5906" max="6144" width="11.42578125" style="1323"/>
    <col min="6145" max="6145" width="54.28515625" style="1323" customWidth="1"/>
    <col min="6146" max="6146" width="40.5703125" style="1323" customWidth="1"/>
    <col min="6147" max="6147" width="101.85546875" style="1323" bestFit="1" customWidth="1"/>
    <col min="6148" max="6148" width="75" style="1323" bestFit="1" customWidth="1"/>
    <col min="6149" max="6149" width="11.42578125" style="1323"/>
    <col min="6150" max="6150" width="15" style="1323" bestFit="1" customWidth="1"/>
    <col min="6151" max="6151" width="21.7109375" style="1323" bestFit="1" customWidth="1"/>
    <col min="6152" max="6152" width="18.7109375" style="1323" bestFit="1" customWidth="1"/>
    <col min="6153" max="6153" width="13.42578125" style="1323" bestFit="1" customWidth="1"/>
    <col min="6154" max="6154" width="15" style="1323" bestFit="1" customWidth="1"/>
    <col min="6155" max="6155" width="13.42578125" style="1323" bestFit="1" customWidth="1"/>
    <col min="6156" max="6156" width="22" style="1323" bestFit="1" customWidth="1"/>
    <col min="6157" max="6157" width="13.42578125" style="1323" bestFit="1" customWidth="1"/>
    <col min="6158" max="6158" width="15" style="1323" bestFit="1" customWidth="1"/>
    <col min="6159" max="6159" width="13.42578125" style="1323" bestFit="1" customWidth="1"/>
    <col min="6160" max="6160" width="11.7109375" style="1323" bestFit="1" customWidth="1"/>
    <col min="6161" max="6161" width="16.140625" style="1323" customWidth="1"/>
    <col min="6162" max="6400" width="11.42578125" style="1323"/>
    <col min="6401" max="6401" width="54.28515625" style="1323" customWidth="1"/>
    <col min="6402" max="6402" width="40.5703125" style="1323" customWidth="1"/>
    <col min="6403" max="6403" width="101.85546875" style="1323" bestFit="1" customWidth="1"/>
    <col min="6404" max="6404" width="75" style="1323" bestFit="1" customWidth="1"/>
    <col min="6405" max="6405" width="11.42578125" style="1323"/>
    <col min="6406" max="6406" width="15" style="1323" bestFit="1" customWidth="1"/>
    <col min="6407" max="6407" width="21.7109375" style="1323" bestFit="1" customWidth="1"/>
    <col min="6408" max="6408" width="18.7109375" style="1323" bestFit="1" customWidth="1"/>
    <col min="6409" max="6409" width="13.42578125" style="1323" bestFit="1" customWidth="1"/>
    <col min="6410" max="6410" width="15" style="1323" bestFit="1" customWidth="1"/>
    <col min="6411" max="6411" width="13.42578125" style="1323" bestFit="1" customWidth="1"/>
    <col min="6412" max="6412" width="22" style="1323" bestFit="1" customWidth="1"/>
    <col min="6413" max="6413" width="13.42578125" style="1323" bestFit="1" customWidth="1"/>
    <col min="6414" max="6414" width="15" style="1323" bestFit="1" customWidth="1"/>
    <col min="6415" max="6415" width="13.42578125" style="1323" bestFit="1" customWidth="1"/>
    <col min="6416" max="6416" width="11.7109375" style="1323" bestFit="1" customWidth="1"/>
    <col min="6417" max="6417" width="16.140625" style="1323" customWidth="1"/>
    <col min="6418" max="6656" width="11.42578125" style="1323"/>
    <col min="6657" max="6657" width="54.28515625" style="1323" customWidth="1"/>
    <col min="6658" max="6658" width="40.5703125" style="1323" customWidth="1"/>
    <col min="6659" max="6659" width="101.85546875" style="1323" bestFit="1" customWidth="1"/>
    <col min="6660" max="6660" width="75" style="1323" bestFit="1" customWidth="1"/>
    <col min="6661" max="6661" width="11.42578125" style="1323"/>
    <col min="6662" max="6662" width="15" style="1323" bestFit="1" customWidth="1"/>
    <col min="6663" max="6663" width="21.7109375" style="1323" bestFit="1" customWidth="1"/>
    <col min="6664" max="6664" width="18.7109375" style="1323" bestFit="1" customWidth="1"/>
    <col min="6665" max="6665" width="13.42578125" style="1323" bestFit="1" customWidth="1"/>
    <col min="6666" max="6666" width="15" style="1323" bestFit="1" customWidth="1"/>
    <col min="6667" max="6667" width="13.42578125" style="1323" bestFit="1" customWidth="1"/>
    <col min="6668" max="6668" width="22" style="1323" bestFit="1" customWidth="1"/>
    <col min="6669" max="6669" width="13.42578125" style="1323" bestFit="1" customWidth="1"/>
    <col min="6670" max="6670" width="15" style="1323" bestFit="1" customWidth="1"/>
    <col min="6671" max="6671" width="13.42578125" style="1323" bestFit="1" customWidth="1"/>
    <col min="6672" max="6672" width="11.7109375" style="1323" bestFit="1" customWidth="1"/>
    <col min="6673" max="6673" width="16.140625" style="1323" customWidth="1"/>
    <col min="6674" max="6912" width="11.42578125" style="1323"/>
    <col min="6913" max="6913" width="54.28515625" style="1323" customWidth="1"/>
    <col min="6914" max="6914" width="40.5703125" style="1323" customWidth="1"/>
    <col min="6915" max="6915" width="101.85546875" style="1323" bestFit="1" customWidth="1"/>
    <col min="6916" max="6916" width="75" style="1323" bestFit="1" customWidth="1"/>
    <col min="6917" max="6917" width="11.42578125" style="1323"/>
    <col min="6918" max="6918" width="15" style="1323" bestFit="1" customWidth="1"/>
    <col min="6919" max="6919" width="21.7109375" style="1323" bestFit="1" customWidth="1"/>
    <col min="6920" max="6920" width="18.7109375" style="1323" bestFit="1" customWidth="1"/>
    <col min="6921" max="6921" width="13.42578125" style="1323" bestFit="1" customWidth="1"/>
    <col min="6922" max="6922" width="15" style="1323" bestFit="1" customWidth="1"/>
    <col min="6923" max="6923" width="13.42578125" style="1323" bestFit="1" customWidth="1"/>
    <col min="6924" max="6924" width="22" style="1323" bestFit="1" customWidth="1"/>
    <col min="6925" max="6925" width="13.42578125" style="1323" bestFit="1" customWidth="1"/>
    <col min="6926" max="6926" width="15" style="1323" bestFit="1" customWidth="1"/>
    <col min="6927" max="6927" width="13.42578125" style="1323" bestFit="1" customWidth="1"/>
    <col min="6928" max="6928" width="11.7109375" style="1323" bestFit="1" customWidth="1"/>
    <col min="6929" max="6929" width="16.140625" style="1323" customWidth="1"/>
    <col min="6930" max="7168" width="11.42578125" style="1323"/>
    <col min="7169" max="7169" width="54.28515625" style="1323" customWidth="1"/>
    <col min="7170" max="7170" width="40.5703125" style="1323" customWidth="1"/>
    <col min="7171" max="7171" width="101.85546875" style="1323" bestFit="1" customWidth="1"/>
    <col min="7172" max="7172" width="75" style="1323" bestFit="1" customWidth="1"/>
    <col min="7173" max="7173" width="11.42578125" style="1323"/>
    <col min="7174" max="7174" width="15" style="1323" bestFit="1" customWidth="1"/>
    <col min="7175" max="7175" width="21.7109375" style="1323" bestFit="1" customWidth="1"/>
    <col min="7176" max="7176" width="18.7109375" style="1323" bestFit="1" customWidth="1"/>
    <col min="7177" max="7177" width="13.42578125" style="1323" bestFit="1" customWidth="1"/>
    <col min="7178" max="7178" width="15" style="1323" bestFit="1" customWidth="1"/>
    <col min="7179" max="7179" width="13.42578125" style="1323" bestFit="1" customWidth="1"/>
    <col min="7180" max="7180" width="22" style="1323" bestFit="1" customWidth="1"/>
    <col min="7181" max="7181" width="13.42578125" style="1323" bestFit="1" customWidth="1"/>
    <col min="7182" max="7182" width="15" style="1323" bestFit="1" customWidth="1"/>
    <col min="7183" max="7183" width="13.42578125" style="1323" bestFit="1" customWidth="1"/>
    <col min="7184" max="7184" width="11.7109375" style="1323" bestFit="1" customWidth="1"/>
    <col min="7185" max="7185" width="16.140625" style="1323" customWidth="1"/>
    <col min="7186" max="7424" width="11.42578125" style="1323"/>
    <col min="7425" max="7425" width="54.28515625" style="1323" customWidth="1"/>
    <col min="7426" max="7426" width="40.5703125" style="1323" customWidth="1"/>
    <col min="7427" max="7427" width="101.85546875" style="1323" bestFit="1" customWidth="1"/>
    <col min="7428" max="7428" width="75" style="1323" bestFit="1" customWidth="1"/>
    <col min="7429" max="7429" width="11.42578125" style="1323"/>
    <col min="7430" max="7430" width="15" style="1323" bestFit="1" customWidth="1"/>
    <col min="7431" max="7431" width="21.7109375" style="1323" bestFit="1" customWidth="1"/>
    <col min="7432" max="7432" width="18.7109375" style="1323" bestFit="1" customWidth="1"/>
    <col min="7433" max="7433" width="13.42578125" style="1323" bestFit="1" customWidth="1"/>
    <col min="7434" max="7434" width="15" style="1323" bestFit="1" customWidth="1"/>
    <col min="7435" max="7435" width="13.42578125" style="1323" bestFit="1" customWidth="1"/>
    <col min="7436" max="7436" width="22" style="1323" bestFit="1" customWidth="1"/>
    <col min="7437" max="7437" width="13.42578125" style="1323" bestFit="1" customWidth="1"/>
    <col min="7438" max="7438" width="15" style="1323" bestFit="1" customWidth="1"/>
    <col min="7439" max="7439" width="13.42578125" style="1323" bestFit="1" customWidth="1"/>
    <col min="7440" max="7440" width="11.7109375" style="1323" bestFit="1" customWidth="1"/>
    <col min="7441" max="7441" width="16.140625" style="1323" customWidth="1"/>
    <col min="7442" max="7680" width="11.42578125" style="1323"/>
    <col min="7681" max="7681" width="54.28515625" style="1323" customWidth="1"/>
    <col min="7682" max="7682" width="40.5703125" style="1323" customWidth="1"/>
    <col min="7683" max="7683" width="101.85546875" style="1323" bestFit="1" customWidth="1"/>
    <col min="7684" max="7684" width="75" style="1323" bestFit="1" customWidth="1"/>
    <col min="7685" max="7685" width="11.42578125" style="1323"/>
    <col min="7686" max="7686" width="15" style="1323" bestFit="1" customWidth="1"/>
    <col min="7687" max="7687" width="21.7109375" style="1323" bestFit="1" customWidth="1"/>
    <col min="7688" max="7688" width="18.7109375" style="1323" bestFit="1" customWidth="1"/>
    <col min="7689" max="7689" width="13.42578125" style="1323" bestFit="1" customWidth="1"/>
    <col min="7690" max="7690" width="15" style="1323" bestFit="1" customWidth="1"/>
    <col min="7691" max="7691" width="13.42578125" style="1323" bestFit="1" customWidth="1"/>
    <col min="7692" max="7692" width="22" style="1323" bestFit="1" customWidth="1"/>
    <col min="7693" max="7693" width="13.42578125" style="1323" bestFit="1" customWidth="1"/>
    <col min="7694" max="7694" width="15" style="1323" bestFit="1" customWidth="1"/>
    <col min="7695" max="7695" width="13.42578125" style="1323" bestFit="1" customWidth="1"/>
    <col min="7696" max="7696" width="11.7109375" style="1323" bestFit="1" customWidth="1"/>
    <col min="7697" max="7697" width="16.140625" style="1323" customWidth="1"/>
    <col min="7698" max="7936" width="11.42578125" style="1323"/>
    <col min="7937" max="7937" width="54.28515625" style="1323" customWidth="1"/>
    <col min="7938" max="7938" width="40.5703125" style="1323" customWidth="1"/>
    <col min="7939" max="7939" width="101.85546875" style="1323" bestFit="1" customWidth="1"/>
    <col min="7940" max="7940" width="75" style="1323" bestFit="1" customWidth="1"/>
    <col min="7941" max="7941" width="11.42578125" style="1323"/>
    <col min="7942" max="7942" width="15" style="1323" bestFit="1" customWidth="1"/>
    <col min="7943" max="7943" width="21.7109375" style="1323" bestFit="1" customWidth="1"/>
    <col min="7944" max="7944" width="18.7109375" style="1323" bestFit="1" customWidth="1"/>
    <col min="7945" max="7945" width="13.42578125" style="1323" bestFit="1" customWidth="1"/>
    <col min="7946" max="7946" width="15" style="1323" bestFit="1" customWidth="1"/>
    <col min="7947" max="7947" width="13.42578125" style="1323" bestFit="1" customWidth="1"/>
    <col min="7948" max="7948" width="22" style="1323" bestFit="1" customWidth="1"/>
    <col min="7949" max="7949" width="13.42578125" style="1323" bestFit="1" customWidth="1"/>
    <col min="7950" max="7950" width="15" style="1323" bestFit="1" customWidth="1"/>
    <col min="7951" max="7951" width="13.42578125" style="1323" bestFit="1" customWidth="1"/>
    <col min="7952" max="7952" width="11.7109375" style="1323" bestFit="1" customWidth="1"/>
    <col min="7953" max="7953" width="16.140625" style="1323" customWidth="1"/>
    <col min="7954" max="8192" width="11.42578125" style="1323"/>
    <col min="8193" max="8193" width="54.28515625" style="1323" customWidth="1"/>
    <col min="8194" max="8194" width="40.5703125" style="1323" customWidth="1"/>
    <col min="8195" max="8195" width="101.85546875" style="1323" bestFit="1" customWidth="1"/>
    <col min="8196" max="8196" width="75" style="1323" bestFit="1" customWidth="1"/>
    <col min="8197" max="8197" width="11.42578125" style="1323"/>
    <col min="8198" max="8198" width="15" style="1323" bestFit="1" customWidth="1"/>
    <col min="8199" max="8199" width="21.7109375" style="1323" bestFit="1" customWidth="1"/>
    <col min="8200" max="8200" width="18.7109375" style="1323" bestFit="1" customWidth="1"/>
    <col min="8201" max="8201" width="13.42578125" style="1323" bestFit="1" customWidth="1"/>
    <col min="8202" max="8202" width="15" style="1323" bestFit="1" customWidth="1"/>
    <col min="8203" max="8203" width="13.42578125" style="1323" bestFit="1" customWidth="1"/>
    <col min="8204" max="8204" width="22" style="1323" bestFit="1" customWidth="1"/>
    <col min="8205" max="8205" width="13.42578125" style="1323" bestFit="1" customWidth="1"/>
    <col min="8206" max="8206" width="15" style="1323" bestFit="1" customWidth="1"/>
    <col min="8207" max="8207" width="13.42578125" style="1323" bestFit="1" customWidth="1"/>
    <col min="8208" max="8208" width="11.7109375" style="1323" bestFit="1" customWidth="1"/>
    <col min="8209" max="8209" width="16.140625" style="1323" customWidth="1"/>
    <col min="8210" max="8448" width="11.42578125" style="1323"/>
    <col min="8449" max="8449" width="54.28515625" style="1323" customWidth="1"/>
    <col min="8450" max="8450" width="40.5703125" style="1323" customWidth="1"/>
    <col min="8451" max="8451" width="101.85546875" style="1323" bestFit="1" customWidth="1"/>
    <col min="8452" max="8452" width="75" style="1323" bestFit="1" customWidth="1"/>
    <col min="8453" max="8453" width="11.42578125" style="1323"/>
    <col min="8454" max="8454" width="15" style="1323" bestFit="1" customWidth="1"/>
    <col min="8455" max="8455" width="21.7109375" style="1323" bestFit="1" customWidth="1"/>
    <col min="8456" max="8456" width="18.7109375" style="1323" bestFit="1" customWidth="1"/>
    <col min="8457" max="8457" width="13.42578125" style="1323" bestFit="1" customWidth="1"/>
    <col min="8458" max="8458" width="15" style="1323" bestFit="1" customWidth="1"/>
    <col min="8459" max="8459" width="13.42578125" style="1323" bestFit="1" customWidth="1"/>
    <col min="8460" max="8460" width="22" style="1323" bestFit="1" customWidth="1"/>
    <col min="8461" max="8461" width="13.42578125" style="1323" bestFit="1" customWidth="1"/>
    <col min="8462" max="8462" width="15" style="1323" bestFit="1" customWidth="1"/>
    <col min="8463" max="8463" width="13.42578125" style="1323" bestFit="1" customWidth="1"/>
    <col min="8464" max="8464" width="11.7109375" style="1323" bestFit="1" customWidth="1"/>
    <col min="8465" max="8465" width="16.140625" style="1323" customWidth="1"/>
    <col min="8466" max="8704" width="11.42578125" style="1323"/>
    <col min="8705" max="8705" width="54.28515625" style="1323" customWidth="1"/>
    <col min="8706" max="8706" width="40.5703125" style="1323" customWidth="1"/>
    <col min="8707" max="8707" width="101.85546875" style="1323" bestFit="1" customWidth="1"/>
    <col min="8708" max="8708" width="75" style="1323" bestFit="1" customWidth="1"/>
    <col min="8709" max="8709" width="11.42578125" style="1323"/>
    <col min="8710" max="8710" width="15" style="1323" bestFit="1" customWidth="1"/>
    <col min="8711" max="8711" width="21.7109375" style="1323" bestFit="1" customWidth="1"/>
    <col min="8712" max="8712" width="18.7109375" style="1323" bestFit="1" customWidth="1"/>
    <col min="8713" max="8713" width="13.42578125" style="1323" bestFit="1" customWidth="1"/>
    <col min="8714" max="8714" width="15" style="1323" bestFit="1" customWidth="1"/>
    <col min="8715" max="8715" width="13.42578125" style="1323" bestFit="1" customWidth="1"/>
    <col min="8716" max="8716" width="22" style="1323" bestFit="1" customWidth="1"/>
    <col min="8717" max="8717" width="13.42578125" style="1323" bestFit="1" customWidth="1"/>
    <col min="8718" max="8718" width="15" style="1323" bestFit="1" customWidth="1"/>
    <col min="8719" max="8719" width="13.42578125" style="1323" bestFit="1" customWidth="1"/>
    <col min="8720" max="8720" width="11.7109375" style="1323" bestFit="1" customWidth="1"/>
    <col min="8721" max="8721" width="16.140625" style="1323" customWidth="1"/>
    <col min="8722" max="8960" width="11.42578125" style="1323"/>
    <col min="8961" max="8961" width="54.28515625" style="1323" customWidth="1"/>
    <col min="8962" max="8962" width="40.5703125" style="1323" customWidth="1"/>
    <col min="8963" max="8963" width="101.85546875" style="1323" bestFit="1" customWidth="1"/>
    <col min="8964" max="8964" width="75" style="1323" bestFit="1" customWidth="1"/>
    <col min="8965" max="8965" width="11.42578125" style="1323"/>
    <col min="8966" max="8966" width="15" style="1323" bestFit="1" customWidth="1"/>
    <col min="8967" max="8967" width="21.7109375" style="1323" bestFit="1" customWidth="1"/>
    <col min="8968" max="8968" width="18.7109375" style="1323" bestFit="1" customWidth="1"/>
    <col min="8969" max="8969" width="13.42578125" style="1323" bestFit="1" customWidth="1"/>
    <col min="8970" max="8970" width="15" style="1323" bestFit="1" customWidth="1"/>
    <col min="8971" max="8971" width="13.42578125" style="1323" bestFit="1" customWidth="1"/>
    <col min="8972" max="8972" width="22" style="1323" bestFit="1" customWidth="1"/>
    <col min="8973" max="8973" width="13.42578125" style="1323" bestFit="1" customWidth="1"/>
    <col min="8974" max="8974" width="15" style="1323" bestFit="1" customWidth="1"/>
    <col min="8975" max="8975" width="13.42578125" style="1323" bestFit="1" customWidth="1"/>
    <col min="8976" max="8976" width="11.7109375" style="1323" bestFit="1" customWidth="1"/>
    <col min="8977" max="8977" width="16.140625" style="1323" customWidth="1"/>
    <col min="8978" max="9216" width="11.42578125" style="1323"/>
    <col min="9217" max="9217" width="54.28515625" style="1323" customWidth="1"/>
    <col min="9218" max="9218" width="40.5703125" style="1323" customWidth="1"/>
    <col min="9219" max="9219" width="101.85546875" style="1323" bestFit="1" customWidth="1"/>
    <col min="9220" max="9220" width="75" style="1323" bestFit="1" customWidth="1"/>
    <col min="9221" max="9221" width="11.42578125" style="1323"/>
    <col min="9222" max="9222" width="15" style="1323" bestFit="1" customWidth="1"/>
    <col min="9223" max="9223" width="21.7109375" style="1323" bestFit="1" customWidth="1"/>
    <col min="9224" max="9224" width="18.7109375" style="1323" bestFit="1" customWidth="1"/>
    <col min="9225" max="9225" width="13.42578125" style="1323" bestFit="1" customWidth="1"/>
    <col min="9226" max="9226" width="15" style="1323" bestFit="1" customWidth="1"/>
    <col min="9227" max="9227" width="13.42578125" style="1323" bestFit="1" customWidth="1"/>
    <col min="9228" max="9228" width="22" style="1323" bestFit="1" customWidth="1"/>
    <col min="9229" max="9229" width="13.42578125" style="1323" bestFit="1" customWidth="1"/>
    <col min="9230" max="9230" width="15" style="1323" bestFit="1" customWidth="1"/>
    <col min="9231" max="9231" width="13.42578125" style="1323" bestFit="1" customWidth="1"/>
    <col min="9232" max="9232" width="11.7109375" style="1323" bestFit="1" customWidth="1"/>
    <col min="9233" max="9233" width="16.140625" style="1323" customWidth="1"/>
    <col min="9234" max="9472" width="11.42578125" style="1323"/>
    <col min="9473" max="9473" width="54.28515625" style="1323" customWidth="1"/>
    <col min="9474" max="9474" width="40.5703125" style="1323" customWidth="1"/>
    <col min="9475" max="9475" width="101.85546875" style="1323" bestFit="1" customWidth="1"/>
    <col min="9476" max="9476" width="75" style="1323" bestFit="1" customWidth="1"/>
    <col min="9477" max="9477" width="11.42578125" style="1323"/>
    <col min="9478" max="9478" width="15" style="1323" bestFit="1" customWidth="1"/>
    <col min="9479" max="9479" width="21.7109375" style="1323" bestFit="1" customWidth="1"/>
    <col min="9480" max="9480" width="18.7109375" style="1323" bestFit="1" customWidth="1"/>
    <col min="9481" max="9481" width="13.42578125" style="1323" bestFit="1" customWidth="1"/>
    <col min="9482" max="9482" width="15" style="1323" bestFit="1" customWidth="1"/>
    <col min="9483" max="9483" width="13.42578125" style="1323" bestFit="1" customWidth="1"/>
    <col min="9484" max="9484" width="22" style="1323" bestFit="1" customWidth="1"/>
    <col min="9485" max="9485" width="13.42578125" style="1323" bestFit="1" customWidth="1"/>
    <col min="9486" max="9486" width="15" style="1323" bestFit="1" customWidth="1"/>
    <col min="9487" max="9487" width="13.42578125" style="1323" bestFit="1" customWidth="1"/>
    <col min="9488" max="9488" width="11.7109375" style="1323" bestFit="1" customWidth="1"/>
    <col min="9489" max="9489" width="16.140625" style="1323" customWidth="1"/>
    <col min="9490" max="9728" width="11.42578125" style="1323"/>
    <col min="9729" max="9729" width="54.28515625" style="1323" customWidth="1"/>
    <col min="9730" max="9730" width="40.5703125" style="1323" customWidth="1"/>
    <col min="9731" max="9731" width="101.85546875" style="1323" bestFit="1" customWidth="1"/>
    <col min="9732" max="9732" width="75" style="1323" bestFit="1" customWidth="1"/>
    <col min="9733" max="9733" width="11.42578125" style="1323"/>
    <col min="9734" max="9734" width="15" style="1323" bestFit="1" customWidth="1"/>
    <col min="9735" max="9735" width="21.7109375" style="1323" bestFit="1" customWidth="1"/>
    <col min="9736" max="9736" width="18.7109375" style="1323" bestFit="1" customWidth="1"/>
    <col min="9737" max="9737" width="13.42578125" style="1323" bestFit="1" customWidth="1"/>
    <col min="9738" max="9738" width="15" style="1323" bestFit="1" customWidth="1"/>
    <col min="9739" max="9739" width="13.42578125" style="1323" bestFit="1" customWidth="1"/>
    <col min="9740" max="9740" width="22" style="1323" bestFit="1" customWidth="1"/>
    <col min="9741" max="9741" width="13.42578125" style="1323" bestFit="1" customWidth="1"/>
    <col min="9742" max="9742" width="15" style="1323" bestFit="1" customWidth="1"/>
    <col min="9743" max="9743" width="13.42578125" style="1323" bestFit="1" customWidth="1"/>
    <col min="9744" max="9744" width="11.7109375" style="1323" bestFit="1" customWidth="1"/>
    <col min="9745" max="9745" width="16.140625" style="1323" customWidth="1"/>
    <col min="9746" max="9984" width="11.42578125" style="1323"/>
    <col min="9985" max="9985" width="54.28515625" style="1323" customWidth="1"/>
    <col min="9986" max="9986" width="40.5703125" style="1323" customWidth="1"/>
    <col min="9987" max="9987" width="101.85546875" style="1323" bestFit="1" customWidth="1"/>
    <col min="9988" max="9988" width="75" style="1323" bestFit="1" customWidth="1"/>
    <col min="9989" max="9989" width="11.42578125" style="1323"/>
    <col min="9990" max="9990" width="15" style="1323" bestFit="1" customWidth="1"/>
    <col min="9991" max="9991" width="21.7109375" style="1323" bestFit="1" customWidth="1"/>
    <col min="9992" max="9992" width="18.7109375" style="1323" bestFit="1" customWidth="1"/>
    <col min="9993" max="9993" width="13.42578125" style="1323" bestFit="1" customWidth="1"/>
    <col min="9994" max="9994" width="15" style="1323" bestFit="1" customWidth="1"/>
    <col min="9995" max="9995" width="13.42578125" style="1323" bestFit="1" customWidth="1"/>
    <col min="9996" max="9996" width="22" style="1323" bestFit="1" customWidth="1"/>
    <col min="9997" max="9997" width="13.42578125" style="1323" bestFit="1" customWidth="1"/>
    <col min="9998" max="9998" width="15" style="1323" bestFit="1" customWidth="1"/>
    <col min="9999" max="9999" width="13.42578125" style="1323" bestFit="1" customWidth="1"/>
    <col min="10000" max="10000" width="11.7109375" style="1323" bestFit="1" customWidth="1"/>
    <col min="10001" max="10001" width="16.140625" style="1323" customWidth="1"/>
    <col min="10002" max="10240" width="11.42578125" style="1323"/>
    <col min="10241" max="10241" width="54.28515625" style="1323" customWidth="1"/>
    <col min="10242" max="10242" width="40.5703125" style="1323" customWidth="1"/>
    <col min="10243" max="10243" width="101.85546875" style="1323" bestFit="1" customWidth="1"/>
    <col min="10244" max="10244" width="75" style="1323" bestFit="1" customWidth="1"/>
    <col min="10245" max="10245" width="11.42578125" style="1323"/>
    <col min="10246" max="10246" width="15" style="1323" bestFit="1" customWidth="1"/>
    <col min="10247" max="10247" width="21.7109375" style="1323" bestFit="1" customWidth="1"/>
    <col min="10248" max="10248" width="18.7109375" style="1323" bestFit="1" customWidth="1"/>
    <col min="10249" max="10249" width="13.42578125" style="1323" bestFit="1" customWidth="1"/>
    <col min="10250" max="10250" width="15" style="1323" bestFit="1" customWidth="1"/>
    <col min="10251" max="10251" width="13.42578125" style="1323" bestFit="1" customWidth="1"/>
    <col min="10252" max="10252" width="22" style="1323" bestFit="1" customWidth="1"/>
    <col min="10253" max="10253" width="13.42578125" style="1323" bestFit="1" customWidth="1"/>
    <col min="10254" max="10254" width="15" style="1323" bestFit="1" customWidth="1"/>
    <col min="10255" max="10255" width="13.42578125" style="1323" bestFit="1" customWidth="1"/>
    <col min="10256" max="10256" width="11.7109375" style="1323" bestFit="1" customWidth="1"/>
    <col min="10257" max="10257" width="16.140625" style="1323" customWidth="1"/>
    <col min="10258" max="10496" width="11.42578125" style="1323"/>
    <col min="10497" max="10497" width="54.28515625" style="1323" customWidth="1"/>
    <col min="10498" max="10498" width="40.5703125" style="1323" customWidth="1"/>
    <col min="10499" max="10499" width="101.85546875" style="1323" bestFit="1" customWidth="1"/>
    <col min="10500" max="10500" width="75" style="1323" bestFit="1" customWidth="1"/>
    <col min="10501" max="10501" width="11.42578125" style="1323"/>
    <col min="10502" max="10502" width="15" style="1323" bestFit="1" customWidth="1"/>
    <col min="10503" max="10503" width="21.7109375" style="1323" bestFit="1" customWidth="1"/>
    <col min="10504" max="10504" width="18.7109375" style="1323" bestFit="1" customWidth="1"/>
    <col min="10505" max="10505" width="13.42578125" style="1323" bestFit="1" customWidth="1"/>
    <col min="10506" max="10506" width="15" style="1323" bestFit="1" customWidth="1"/>
    <col min="10507" max="10507" width="13.42578125" style="1323" bestFit="1" customWidth="1"/>
    <col min="10508" max="10508" width="22" style="1323" bestFit="1" customWidth="1"/>
    <col min="10509" max="10509" width="13.42578125" style="1323" bestFit="1" customWidth="1"/>
    <col min="10510" max="10510" width="15" style="1323" bestFit="1" customWidth="1"/>
    <col min="10511" max="10511" width="13.42578125" style="1323" bestFit="1" customWidth="1"/>
    <col min="10512" max="10512" width="11.7109375" style="1323" bestFit="1" customWidth="1"/>
    <col min="10513" max="10513" width="16.140625" style="1323" customWidth="1"/>
    <col min="10514" max="10752" width="11.42578125" style="1323"/>
    <col min="10753" max="10753" width="54.28515625" style="1323" customWidth="1"/>
    <col min="10754" max="10754" width="40.5703125" style="1323" customWidth="1"/>
    <col min="10755" max="10755" width="101.85546875" style="1323" bestFit="1" customWidth="1"/>
    <col min="10756" max="10756" width="75" style="1323" bestFit="1" customWidth="1"/>
    <col min="10757" max="10757" width="11.42578125" style="1323"/>
    <col min="10758" max="10758" width="15" style="1323" bestFit="1" customWidth="1"/>
    <col min="10759" max="10759" width="21.7109375" style="1323" bestFit="1" customWidth="1"/>
    <col min="10760" max="10760" width="18.7109375" style="1323" bestFit="1" customWidth="1"/>
    <col min="10761" max="10761" width="13.42578125" style="1323" bestFit="1" customWidth="1"/>
    <col min="10762" max="10762" width="15" style="1323" bestFit="1" customWidth="1"/>
    <col min="10763" max="10763" width="13.42578125" style="1323" bestFit="1" customWidth="1"/>
    <col min="10764" max="10764" width="22" style="1323" bestFit="1" customWidth="1"/>
    <col min="10765" max="10765" width="13.42578125" style="1323" bestFit="1" customWidth="1"/>
    <col min="10766" max="10766" width="15" style="1323" bestFit="1" customWidth="1"/>
    <col min="10767" max="10767" width="13.42578125" style="1323" bestFit="1" customWidth="1"/>
    <col min="10768" max="10768" width="11.7109375" style="1323" bestFit="1" customWidth="1"/>
    <col min="10769" max="10769" width="16.140625" style="1323" customWidth="1"/>
    <col min="10770" max="11008" width="11.42578125" style="1323"/>
    <col min="11009" max="11009" width="54.28515625" style="1323" customWidth="1"/>
    <col min="11010" max="11010" width="40.5703125" style="1323" customWidth="1"/>
    <col min="11011" max="11011" width="101.85546875" style="1323" bestFit="1" customWidth="1"/>
    <col min="11012" max="11012" width="75" style="1323" bestFit="1" customWidth="1"/>
    <col min="11013" max="11013" width="11.42578125" style="1323"/>
    <col min="11014" max="11014" width="15" style="1323" bestFit="1" customWidth="1"/>
    <col min="11015" max="11015" width="21.7109375" style="1323" bestFit="1" customWidth="1"/>
    <col min="11016" max="11016" width="18.7109375" style="1323" bestFit="1" customWidth="1"/>
    <col min="11017" max="11017" width="13.42578125" style="1323" bestFit="1" customWidth="1"/>
    <col min="11018" max="11018" width="15" style="1323" bestFit="1" customWidth="1"/>
    <col min="11019" max="11019" width="13.42578125" style="1323" bestFit="1" customWidth="1"/>
    <col min="11020" max="11020" width="22" style="1323" bestFit="1" customWidth="1"/>
    <col min="11021" max="11021" width="13.42578125" style="1323" bestFit="1" customWidth="1"/>
    <col min="11022" max="11022" width="15" style="1323" bestFit="1" customWidth="1"/>
    <col min="11023" max="11023" width="13.42578125" style="1323" bestFit="1" customWidth="1"/>
    <col min="11024" max="11024" width="11.7109375" style="1323" bestFit="1" customWidth="1"/>
    <col min="11025" max="11025" width="16.140625" style="1323" customWidth="1"/>
    <col min="11026" max="11264" width="11.42578125" style="1323"/>
    <col min="11265" max="11265" width="54.28515625" style="1323" customWidth="1"/>
    <col min="11266" max="11266" width="40.5703125" style="1323" customWidth="1"/>
    <col min="11267" max="11267" width="101.85546875" style="1323" bestFit="1" customWidth="1"/>
    <col min="11268" max="11268" width="75" style="1323" bestFit="1" customWidth="1"/>
    <col min="11269" max="11269" width="11.42578125" style="1323"/>
    <col min="11270" max="11270" width="15" style="1323" bestFit="1" customWidth="1"/>
    <col min="11271" max="11271" width="21.7109375" style="1323" bestFit="1" customWidth="1"/>
    <col min="11272" max="11272" width="18.7109375" style="1323" bestFit="1" customWidth="1"/>
    <col min="11273" max="11273" width="13.42578125" style="1323" bestFit="1" customWidth="1"/>
    <col min="11274" max="11274" width="15" style="1323" bestFit="1" customWidth="1"/>
    <col min="11275" max="11275" width="13.42578125" style="1323" bestFit="1" customWidth="1"/>
    <col min="11276" max="11276" width="22" style="1323" bestFit="1" customWidth="1"/>
    <col min="11277" max="11277" width="13.42578125" style="1323" bestFit="1" customWidth="1"/>
    <col min="11278" max="11278" width="15" style="1323" bestFit="1" customWidth="1"/>
    <col min="11279" max="11279" width="13.42578125" style="1323" bestFit="1" customWidth="1"/>
    <col min="11280" max="11280" width="11.7109375" style="1323" bestFit="1" customWidth="1"/>
    <col min="11281" max="11281" width="16.140625" style="1323" customWidth="1"/>
    <col min="11282" max="11520" width="11.42578125" style="1323"/>
    <col min="11521" max="11521" width="54.28515625" style="1323" customWidth="1"/>
    <col min="11522" max="11522" width="40.5703125" style="1323" customWidth="1"/>
    <col min="11523" max="11523" width="101.85546875" style="1323" bestFit="1" customWidth="1"/>
    <col min="11524" max="11524" width="75" style="1323" bestFit="1" customWidth="1"/>
    <col min="11525" max="11525" width="11.42578125" style="1323"/>
    <col min="11526" max="11526" width="15" style="1323" bestFit="1" customWidth="1"/>
    <col min="11527" max="11527" width="21.7109375" style="1323" bestFit="1" customWidth="1"/>
    <col min="11528" max="11528" width="18.7109375" style="1323" bestFit="1" customWidth="1"/>
    <col min="11529" max="11529" width="13.42578125" style="1323" bestFit="1" customWidth="1"/>
    <col min="11530" max="11530" width="15" style="1323" bestFit="1" customWidth="1"/>
    <col min="11531" max="11531" width="13.42578125" style="1323" bestFit="1" customWidth="1"/>
    <col min="11532" max="11532" width="22" style="1323" bestFit="1" customWidth="1"/>
    <col min="11533" max="11533" width="13.42578125" style="1323" bestFit="1" customWidth="1"/>
    <col min="11534" max="11534" width="15" style="1323" bestFit="1" customWidth="1"/>
    <col min="11535" max="11535" width="13.42578125" style="1323" bestFit="1" customWidth="1"/>
    <col min="11536" max="11536" width="11.7109375" style="1323" bestFit="1" customWidth="1"/>
    <col min="11537" max="11537" width="16.140625" style="1323" customWidth="1"/>
    <col min="11538" max="11776" width="11.42578125" style="1323"/>
    <col min="11777" max="11777" width="54.28515625" style="1323" customWidth="1"/>
    <col min="11778" max="11778" width="40.5703125" style="1323" customWidth="1"/>
    <col min="11779" max="11779" width="101.85546875" style="1323" bestFit="1" customWidth="1"/>
    <col min="11780" max="11780" width="75" style="1323" bestFit="1" customWidth="1"/>
    <col min="11781" max="11781" width="11.42578125" style="1323"/>
    <col min="11782" max="11782" width="15" style="1323" bestFit="1" customWidth="1"/>
    <col min="11783" max="11783" width="21.7109375" style="1323" bestFit="1" customWidth="1"/>
    <col min="11784" max="11784" width="18.7109375" style="1323" bestFit="1" customWidth="1"/>
    <col min="11785" max="11785" width="13.42578125" style="1323" bestFit="1" customWidth="1"/>
    <col min="11786" max="11786" width="15" style="1323" bestFit="1" customWidth="1"/>
    <col min="11787" max="11787" width="13.42578125" style="1323" bestFit="1" customWidth="1"/>
    <col min="11788" max="11788" width="22" style="1323" bestFit="1" customWidth="1"/>
    <col min="11789" max="11789" width="13.42578125" style="1323" bestFit="1" customWidth="1"/>
    <col min="11790" max="11790" width="15" style="1323" bestFit="1" customWidth="1"/>
    <col min="11791" max="11791" width="13.42578125" style="1323" bestFit="1" customWidth="1"/>
    <col min="11792" max="11792" width="11.7109375" style="1323" bestFit="1" customWidth="1"/>
    <col min="11793" max="11793" width="16.140625" style="1323" customWidth="1"/>
    <col min="11794" max="12032" width="11.42578125" style="1323"/>
    <col min="12033" max="12033" width="54.28515625" style="1323" customWidth="1"/>
    <col min="12034" max="12034" width="40.5703125" style="1323" customWidth="1"/>
    <col min="12035" max="12035" width="101.85546875" style="1323" bestFit="1" customWidth="1"/>
    <col min="12036" max="12036" width="75" style="1323" bestFit="1" customWidth="1"/>
    <col min="12037" max="12037" width="11.42578125" style="1323"/>
    <col min="12038" max="12038" width="15" style="1323" bestFit="1" customWidth="1"/>
    <col min="12039" max="12039" width="21.7109375" style="1323" bestFit="1" customWidth="1"/>
    <col min="12040" max="12040" width="18.7109375" style="1323" bestFit="1" customWidth="1"/>
    <col min="12041" max="12041" width="13.42578125" style="1323" bestFit="1" customWidth="1"/>
    <col min="12042" max="12042" width="15" style="1323" bestFit="1" customWidth="1"/>
    <col min="12043" max="12043" width="13.42578125" style="1323" bestFit="1" customWidth="1"/>
    <col min="12044" max="12044" width="22" style="1323" bestFit="1" customWidth="1"/>
    <col min="12045" max="12045" width="13.42578125" style="1323" bestFit="1" customWidth="1"/>
    <col min="12046" max="12046" width="15" style="1323" bestFit="1" customWidth="1"/>
    <col min="12047" max="12047" width="13.42578125" style="1323" bestFit="1" customWidth="1"/>
    <col min="12048" max="12048" width="11.7109375" style="1323" bestFit="1" customWidth="1"/>
    <col min="12049" max="12049" width="16.140625" style="1323" customWidth="1"/>
    <col min="12050" max="12288" width="11.42578125" style="1323"/>
    <col min="12289" max="12289" width="54.28515625" style="1323" customWidth="1"/>
    <col min="12290" max="12290" width="40.5703125" style="1323" customWidth="1"/>
    <col min="12291" max="12291" width="101.85546875" style="1323" bestFit="1" customWidth="1"/>
    <col min="12292" max="12292" width="75" style="1323" bestFit="1" customWidth="1"/>
    <col min="12293" max="12293" width="11.42578125" style="1323"/>
    <col min="12294" max="12294" width="15" style="1323" bestFit="1" customWidth="1"/>
    <col min="12295" max="12295" width="21.7109375" style="1323" bestFit="1" customWidth="1"/>
    <col min="12296" max="12296" width="18.7109375" style="1323" bestFit="1" customWidth="1"/>
    <col min="12297" max="12297" width="13.42578125" style="1323" bestFit="1" customWidth="1"/>
    <col min="12298" max="12298" width="15" style="1323" bestFit="1" customWidth="1"/>
    <col min="12299" max="12299" width="13.42578125" style="1323" bestFit="1" customWidth="1"/>
    <col min="12300" max="12300" width="22" style="1323" bestFit="1" customWidth="1"/>
    <col min="12301" max="12301" width="13.42578125" style="1323" bestFit="1" customWidth="1"/>
    <col min="12302" max="12302" width="15" style="1323" bestFit="1" customWidth="1"/>
    <col min="12303" max="12303" width="13.42578125" style="1323" bestFit="1" customWidth="1"/>
    <col min="12304" max="12304" width="11.7109375" style="1323" bestFit="1" customWidth="1"/>
    <col min="12305" max="12305" width="16.140625" style="1323" customWidth="1"/>
    <col min="12306" max="12544" width="11.42578125" style="1323"/>
    <col min="12545" max="12545" width="54.28515625" style="1323" customWidth="1"/>
    <col min="12546" max="12546" width="40.5703125" style="1323" customWidth="1"/>
    <col min="12547" max="12547" width="101.85546875" style="1323" bestFit="1" customWidth="1"/>
    <col min="12548" max="12548" width="75" style="1323" bestFit="1" customWidth="1"/>
    <col min="12549" max="12549" width="11.42578125" style="1323"/>
    <col min="12550" max="12550" width="15" style="1323" bestFit="1" customWidth="1"/>
    <col min="12551" max="12551" width="21.7109375" style="1323" bestFit="1" customWidth="1"/>
    <col min="12552" max="12552" width="18.7109375" style="1323" bestFit="1" customWidth="1"/>
    <col min="12553" max="12553" width="13.42578125" style="1323" bestFit="1" customWidth="1"/>
    <col min="12554" max="12554" width="15" style="1323" bestFit="1" customWidth="1"/>
    <col min="12555" max="12555" width="13.42578125" style="1323" bestFit="1" customWidth="1"/>
    <col min="12556" max="12556" width="22" style="1323" bestFit="1" customWidth="1"/>
    <col min="12557" max="12557" width="13.42578125" style="1323" bestFit="1" customWidth="1"/>
    <col min="12558" max="12558" width="15" style="1323" bestFit="1" customWidth="1"/>
    <col min="12559" max="12559" width="13.42578125" style="1323" bestFit="1" customWidth="1"/>
    <col min="12560" max="12560" width="11.7109375" style="1323" bestFit="1" customWidth="1"/>
    <col min="12561" max="12561" width="16.140625" style="1323" customWidth="1"/>
    <col min="12562" max="12800" width="11.42578125" style="1323"/>
    <col min="12801" max="12801" width="54.28515625" style="1323" customWidth="1"/>
    <col min="12802" max="12802" width="40.5703125" style="1323" customWidth="1"/>
    <col min="12803" max="12803" width="101.85546875" style="1323" bestFit="1" customWidth="1"/>
    <col min="12804" max="12804" width="75" style="1323" bestFit="1" customWidth="1"/>
    <col min="12805" max="12805" width="11.42578125" style="1323"/>
    <col min="12806" max="12806" width="15" style="1323" bestFit="1" customWidth="1"/>
    <col min="12807" max="12807" width="21.7109375" style="1323" bestFit="1" customWidth="1"/>
    <col min="12808" max="12808" width="18.7109375" style="1323" bestFit="1" customWidth="1"/>
    <col min="12809" max="12809" width="13.42578125" style="1323" bestFit="1" customWidth="1"/>
    <col min="12810" max="12810" width="15" style="1323" bestFit="1" customWidth="1"/>
    <col min="12811" max="12811" width="13.42578125" style="1323" bestFit="1" customWidth="1"/>
    <col min="12812" max="12812" width="22" style="1323" bestFit="1" customWidth="1"/>
    <col min="12813" max="12813" width="13.42578125" style="1323" bestFit="1" customWidth="1"/>
    <col min="12814" max="12814" width="15" style="1323" bestFit="1" customWidth="1"/>
    <col min="12815" max="12815" width="13.42578125" style="1323" bestFit="1" customWidth="1"/>
    <col min="12816" max="12816" width="11.7109375" style="1323" bestFit="1" customWidth="1"/>
    <col min="12817" max="12817" width="16.140625" style="1323" customWidth="1"/>
    <col min="12818" max="13056" width="11.42578125" style="1323"/>
    <col min="13057" max="13057" width="54.28515625" style="1323" customWidth="1"/>
    <col min="13058" max="13058" width="40.5703125" style="1323" customWidth="1"/>
    <col min="13059" max="13059" width="101.85546875" style="1323" bestFit="1" customWidth="1"/>
    <col min="13060" max="13060" width="75" style="1323" bestFit="1" customWidth="1"/>
    <col min="13061" max="13061" width="11.42578125" style="1323"/>
    <col min="13062" max="13062" width="15" style="1323" bestFit="1" customWidth="1"/>
    <col min="13063" max="13063" width="21.7109375" style="1323" bestFit="1" customWidth="1"/>
    <col min="13064" max="13064" width="18.7109375" style="1323" bestFit="1" customWidth="1"/>
    <col min="13065" max="13065" width="13.42578125" style="1323" bestFit="1" customWidth="1"/>
    <col min="13066" max="13066" width="15" style="1323" bestFit="1" customWidth="1"/>
    <col min="13067" max="13067" width="13.42578125" style="1323" bestFit="1" customWidth="1"/>
    <col min="13068" max="13068" width="22" style="1323" bestFit="1" customWidth="1"/>
    <col min="13069" max="13069" width="13.42578125" style="1323" bestFit="1" customWidth="1"/>
    <col min="13070" max="13070" width="15" style="1323" bestFit="1" customWidth="1"/>
    <col min="13071" max="13071" width="13.42578125" style="1323" bestFit="1" customWidth="1"/>
    <col min="13072" max="13072" width="11.7109375" style="1323" bestFit="1" customWidth="1"/>
    <col min="13073" max="13073" width="16.140625" style="1323" customWidth="1"/>
    <col min="13074" max="13312" width="11.42578125" style="1323"/>
    <col min="13313" max="13313" width="54.28515625" style="1323" customWidth="1"/>
    <col min="13314" max="13314" width="40.5703125" style="1323" customWidth="1"/>
    <col min="13315" max="13315" width="101.85546875" style="1323" bestFit="1" customWidth="1"/>
    <col min="13316" max="13316" width="75" style="1323" bestFit="1" customWidth="1"/>
    <col min="13317" max="13317" width="11.42578125" style="1323"/>
    <col min="13318" max="13318" width="15" style="1323" bestFit="1" customWidth="1"/>
    <col min="13319" max="13319" width="21.7109375" style="1323" bestFit="1" customWidth="1"/>
    <col min="13320" max="13320" width="18.7109375" style="1323" bestFit="1" customWidth="1"/>
    <col min="13321" max="13321" width="13.42578125" style="1323" bestFit="1" customWidth="1"/>
    <col min="13322" max="13322" width="15" style="1323" bestFit="1" customWidth="1"/>
    <col min="13323" max="13323" width="13.42578125" style="1323" bestFit="1" customWidth="1"/>
    <col min="13324" max="13324" width="22" style="1323" bestFit="1" customWidth="1"/>
    <col min="13325" max="13325" width="13.42578125" style="1323" bestFit="1" customWidth="1"/>
    <col min="13326" max="13326" width="15" style="1323" bestFit="1" customWidth="1"/>
    <col min="13327" max="13327" width="13.42578125" style="1323" bestFit="1" customWidth="1"/>
    <col min="13328" max="13328" width="11.7109375" style="1323" bestFit="1" customWidth="1"/>
    <col min="13329" max="13329" width="16.140625" style="1323" customWidth="1"/>
    <col min="13330" max="13568" width="11.42578125" style="1323"/>
    <col min="13569" max="13569" width="54.28515625" style="1323" customWidth="1"/>
    <col min="13570" max="13570" width="40.5703125" style="1323" customWidth="1"/>
    <col min="13571" max="13571" width="101.85546875" style="1323" bestFit="1" customWidth="1"/>
    <col min="13572" max="13572" width="75" style="1323" bestFit="1" customWidth="1"/>
    <col min="13573" max="13573" width="11.42578125" style="1323"/>
    <col min="13574" max="13574" width="15" style="1323" bestFit="1" customWidth="1"/>
    <col min="13575" max="13575" width="21.7109375" style="1323" bestFit="1" customWidth="1"/>
    <col min="13576" max="13576" width="18.7109375" style="1323" bestFit="1" customWidth="1"/>
    <col min="13577" max="13577" width="13.42578125" style="1323" bestFit="1" customWidth="1"/>
    <col min="13578" max="13578" width="15" style="1323" bestFit="1" customWidth="1"/>
    <col min="13579" max="13579" width="13.42578125" style="1323" bestFit="1" customWidth="1"/>
    <col min="13580" max="13580" width="22" style="1323" bestFit="1" customWidth="1"/>
    <col min="13581" max="13581" width="13.42578125" style="1323" bestFit="1" customWidth="1"/>
    <col min="13582" max="13582" width="15" style="1323" bestFit="1" customWidth="1"/>
    <col min="13583" max="13583" width="13.42578125" style="1323" bestFit="1" customWidth="1"/>
    <col min="13584" max="13584" width="11.7109375" style="1323" bestFit="1" customWidth="1"/>
    <col min="13585" max="13585" width="16.140625" style="1323" customWidth="1"/>
    <col min="13586" max="13824" width="11.42578125" style="1323"/>
    <col min="13825" max="13825" width="54.28515625" style="1323" customWidth="1"/>
    <col min="13826" max="13826" width="40.5703125" style="1323" customWidth="1"/>
    <col min="13827" max="13827" width="101.85546875" style="1323" bestFit="1" customWidth="1"/>
    <col min="13828" max="13828" width="75" style="1323" bestFit="1" customWidth="1"/>
    <col min="13829" max="13829" width="11.42578125" style="1323"/>
    <col min="13830" max="13830" width="15" style="1323" bestFit="1" customWidth="1"/>
    <col min="13831" max="13831" width="21.7109375" style="1323" bestFit="1" customWidth="1"/>
    <col min="13832" max="13832" width="18.7109375" style="1323" bestFit="1" customWidth="1"/>
    <col min="13833" max="13833" width="13.42578125" style="1323" bestFit="1" customWidth="1"/>
    <col min="13834" max="13834" width="15" style="1323" bestFit="1" customWidth="1"/>
    <col min="13835" max="13835" width="13.42578125" style="1323" bestFit="1" customWidth="1"/>
    <col min="13836" max="13836" width="22" style="1323" bestFit="1" customWidth="1"/>
    <col min="13837" max="13837" width="13.42578125" style="1323" bestFit="1" customWidth="1"/>
    <col min="13838" max="13838" width="15" style="1323" bestFit="1" customWidth="1"/>
    <col min="13839" max="13839" width="13.42578125" style="1323" bestFit="1" customWidth="1"/>
    <col min="13840" max="13840" width="11.7109375" style="1323" bestFit="1" customWidth="1"/>
    <col min="13841" max="13841" width="16.140625" style="1323" customWidth="1"/>
    <col min="13842" max="14080" width="11.42578125" style="1323"/>
    <col min="14081" max="14081" width="54.28515625" style="1323" customWidth="1"/>
    <col min="14082" max="14082" width="40.5703125" style="1323" customWidth="1"/>
    <col min="14083" max="14083" width="101.85546875" style="1323" bestFit="1" customWidth="1"/>
    <col min="14084" max="14084" width="75" style="1323" bestFit="1" customWidth="1"/>
    <col min="14085" max="14085" width="11.42578125" style="1323"/>
    <col min="14086" max="14086" width="15" style="1323" bestFit="1" customWidth="1"/>
    <col min="14087" max="14087" width="21.7109375" style="1323" bestFit="1" customWidth="1"/>
    <col min="14088" max="14088" width="18.7109375" style="1323" bestFit="1" customWidth="1"/>
    <col min="14089" max="14089" width="13.42578125" style="1323" bestFit="1" customWidth="1"/>
    <col min="14090" max="14090" width="15" style="1323" bestFit="1" customWidth="1"/>
    <col min="14091" max="14091" width="13.42578125" style="1323" bestFit="1" customWidth="1"/>
    <col min="14092" max="14092" width="22" style="1323" bestFit="1" customWidth="1"/>
    <col min="14093" max="14093" width="13.42578125" style="1323" bestFit="1" customWidth="1"/>
    <col min="14094" max="14094" width="15" style="1323" bestFit="1" customWidth="1"/>
    <col min="14095" max="14095" width="13.42578125" style="1323" bestFit="1" customWidth="1"/>
    <col min="14096" max="14096" width="11.7109375" style="1323" bestFit="1" customWidth="1"/>
    <col min="14097" max="14097" width="16.140625" style="1323" customWidth="1"/>
    <col min="14098" max="14336" width="11.42578125" style="1323"/>
    <col min="14337" max="14337" width="54.28515625" style="1323" customWidth="1"/>
    <col min="14338" max="14338" width="40.5703125" style="1323" customWidth="1"/>
    <col min="14339" max="14339" width="101.85546875" style="1323" bestFit="1" customWidth="1"/>
    <col min="14340" max="14340" width="75" style="1323" bestFit="1" customWidth="1"/>
    <col min="14341" max="14341" width="11.42578125" style="1323"/>
    <col min="14342" max="14342" width="15" style="1323" bestFit="1" customWidth="1"/>
    <col min="14343" max="14343" width="21.7109375" style="1323" bestFit="1" customWidth="1"/>
    <col min="14344" max="14344" width="18.7109375" style="1323" bestFit="1" customWidth="1"/>
    <col min="14345" max="14345" width="13.42578125" style="1323" bestFit="1" customWidth="1"/>
    <col min="14346" max="14346" width="15" style="1323" bestFit="1" customWidth="1"/>
    <col min="14347" max="14347" width="13.42578125" style="1323" bestFit="1" customWidth="1"/>
    <col min="14348" max="14348" width="22" style="1323" bestFit="1" customWidth="1"/>
    <col min="14349" max="14349" width="13.42578125" style="1323" bestFit="1" customWidth="1"/>
    <col min="14350" max="14350" width="15" style="1323" bestFit="1" customWidth="1"/>
    <col min="14351" max="14351" width="13.42578125" style="1323" bestFit="1" customWidth="1"/>
    <col min="14352" max="14352" width="11.7109375" style="1323" bestFit="1" customWidth="1"/>
    <col min="14353" max="14353" width="16.140625" style="1323" customWidth="1"/>
    <col min="14354" max="14592" width="11.42578125" style="1323"/>
    <col min="14593" max="14593" width="54.28515625" style="1323" customWidth="1"/>
    <col min="14594" max="14594" width="40.5703125" style="1323" customWidth="1"/>
    <col min="14595" max="14595" width="101.85546875" style="1323" bestFit="1" customWidth="1"/>
    <col min="14596" max="14596" width="75" style="1323" bestFit="1" customWidth="1"/>
    <col min="14597" max="14597" width="11.42578125" style="1323"/>
    <col min="14598" max="14598" width="15" style="1323" bestFit="1" customWidth="1"/>
    <col min="14599" max="14599" width="21.7109375" style="1323" bestFit="1" customWidth="1"/>
    <col min="14600" max="14600" width="18.7109375" style="1323" bestFit="1" customWidth="1"/>
    <col min="14601" max="14601" width="13.42578125" style="1323" bestFit="1" customWidth="1"/>
    <col min="14602" max="14602" width="15" style="1323" bestFit="1" customWidth="1"/>
    <col min="14603" max="14603" width="13.42578125" style="1323" bestFit="1" customWidth="1"/>
    <col min="14604" max="14604" width="22" style="1323" bestFit="1" customWidth="1"/>
    <col min="14605" max="14605" width="13.42578125" style="1323" bestFit="1" customWidth="1"/>
    <col min="14606" max="14606" width="15" style="1323" bestFit="1" customWidth="1"/>
    <col min="14607" max="14607" width="13.42578125" style="1323" bestFit="1" customWidth="1"/>
    <col min="14608" max="14608" width="11.7109375" style="1323" bestFit="1" customWidth="1"/>
    <col min="14609" max="14609" width="16.140625" style="1323" customWidth="1"/>
    <col min="14610" max="14848" width="11.42578125" style="1323"/>
    <col min="14849" max="14849" width="54.28515625" style="1323" customWidth="1"/>
    <col min="14850" max="14850" width="40.5703125" style="1323" customWidth="1"/>
    <col min="14851" max="14851" width="101.85546875" style="1323" bestFit="1" customWidth="1"/>
    <col min="14852" max="14852" width="75" style="1323" bestFit="1" customWidth="1"/>
    <col min="14853" max="14853" width="11.42578125" style="1323"/>
    <col min="14854" max="14854" width="15" style="1323" bestFit="1" customWidth="1"/>
    <col min="14855" max="14855" width="21.7109375" style="1323" bestFit="1" customWidth="1"/>
    <col min="14856" max="14856" width="18.7109375" style="1323" bestFit="1" customWidth="1"/>
    <col min="14857" max="14857" width="13.42578125" style="1323" bestFit="1" customWidth="1"/>
    <col min="14858" max="14858" width="15" style="1323" bestFit="1" customWidth="1"/>
    <col min="14859" max="14859" width="13.42578125" style="1323" bestFit="1" customWidth="1"/>
    <col min="14860" max="14860" width="22" style="1323" bestFit="1" customWidth="1"/>
    <col min="14861" max="14861" width="13.42578125" style="1323" bestFit="1" customWidth="1"/>
    <col min="14862" max="14862" width="15" style="1323" bestFit="1" customWidth="1"/>
    <col min="14863" max="14863" width="13.42578125" style="1323" bestFit="1" customWidth="1"/>
    <col min="14864" max="14864" width="11.7109375" style="1323" bestFit="1" customWidth="1"/>
    <col min="14865" max="14865" width="16.140625" style="1323" customWidth="1"/>
    <col min="14866" max="15104" width="11.42578125" style="1323"/>
    <col min="15105" max="15105" width="54.28515625" style="1323" customWidth="1"/>
    <col min="15106" max="15106" width="40.5703125" style="1323" customWidth="1"/>
    <col min="15107" max="15107" width="101.85546875" style="1323" bestFit="1" customWidth="1"/>
    <col min="15108" max="15108" width="75" style="1323" bestFit="1" customWidth="1"/>
    <col min="15109" max="15109" width="11.42578125" style="1323"/>
    <col min="15110" max="15110" width="15" style="1323" bestFit="1" customWidth="1"/>
    <col min="15111" max="15111" width="21.7109375" style="1323" bestFit="1" customWidth="1"/>
    <col min="15112" max="15112" width="18.7109375" style="1323" bestFit="1" customWidth="1"/>
    <col min="15113" max="15113" width="13.42578125" style="1323" bestFit="1" customWidth="1"/>
    <col min="15114" max="15114" width="15" style="1323" bestFit="1" customWidth="1"/>
    <col min="15115" max="15115" width="13.42578125" style="1323" bestFit="1" customWidth="1"/>
    <col min="15116" max="15116" width="22" style="1323" bestFit="1" customWidth="1"/>
    <col min="15117" max="15117" width="13.42578125" style="1323" bestFit="1" customWidth="1"/>
    <col min="15118" max="15118" width="15" style="1323" bestFit="1" customWidth="1"/>
    <col min="15119" max="15119" width="13.42578125" style="1323" bestFit="1" customWidth="1"/>
    <col min="15120" max="15120" width="11.7109375" style="1323" bestFit="1" customWidth="1"/>
    <col min="15121" max="15121" width="16.140625" style="1323" customWidth="1"/>
    <col min="15122" max="15360" width="11.42578125" style="1323"/>
    <col min="15361" max="15361" width="54.28515625" style="1323" customWidth="1"/>
    <col min="15362" max="15362" width="40.5703125" style="1323" customWidth="1"/>
    <col min="15363" max="15363" width="101.85546875" style="1323" bestFit="1" customWidth="1"/>
    <col min="15364" max="15364" width="75" style="1323" bestFit="1" customWidth="1"/>
    <col min="15365" max="15365" width="11.42578125" style="1323"/>
    <col min="15366" max="15366" width="15" style="1323" bestFit="1" customWidth="1"/>
    <col min="15367" max="15367" width="21.7109375" style="1323" bestFit="1" customWidth="1"/>
    <col min="15368" max="15368" width="18.7109375" style="1323" bestFit="1" customWidth="1"/>
    <col min="15369" max="15369" width="13.42578125" style="1323" bestFit="1" customWidth="1"/>
    <col min="15370" max="15370" width="15" style="1323" bestFit="1" customWidth="1"/>
    <col min="15371" max="15371" width="13.42578125" style="1323" bestFit="1" customWidth="1"/>
    <col min="15372" max="15372" width="22" style="1323" bestFit="1" customWidth="1"/>
    <col min="15373" max="15373" width="13.42578125" style="1323" bestFit="1" customWidth="1"/>
    <col min="15374" max="15374" width="15" style="1323" bestFit="1" customWidth="1"/>
    <col min="15375" max="15375" width="13.42578125" style="1323" bestFit="1" customWidth="1"/>
    <col min="15376" max="15376" width="11.7109375" style="1323" bestFit="1" customWidth="1"/>
    <col min="15377" max="15377" width="16.140625" style="1323" customWidth="1"/>
    <col min="15378" max="15616" width="11.42578125" style="1323"/>
    <col min="15617" max="15617" width="54.28515625" style="1323" customWidth="1"/>
    <col min="15618" max="15618" width="40.5703125" style="1323" customWidth="1"/>
    <col min="15619" max="15619" width="101.85546875" style="1323" bestFit="1" customWidth="1"/>
    <col min="15620" max="15620" width="75" style="1323" bestFit="1" customWidth="1"/>
    <col min="15621" max="15621" width="11.42578125" style="1323"/>
    <col min="15622" max="15622" width="15" style="1323" bestFit="1" customWidth="1"/>
    <col min="15623" max="15623" width="21.7109375" style="1323" bestFit="1" customWidth="1"/>
    <col min="15624" max="15624" width="18.7109375" style="1323" bestFit="1" customWidth="1"/>
    <col min="15625" max="15625" width="13.42578125" style="1323" bestFit="1" customWidth="1"/>
    <col min="15626" max="15626" width="15" style="1323" bestFit="1" customWidth="1"/>
    <col min="15627" max="15627" width="13.42578125" style="1323" bestFit="1" customWidth="1"/>
    <col min="15628" max="15628" width="22" style="1323" bestFit="1" customWidth="1"/>
    <col min="15629" max="15629" width="13.42578125" style="1323" bestFit="1" customWidth="1"/>
    <col min="15630" max="15630" width="15" style="1323" bestFit="1" customWidth="1"/>
    <col min="15631" max="15631" width="13.42578125" style="1323" bestFit="1" customWidth="1"/>
    <col min="15632" max="15632" width="11.7109375" style="1323" bestFit="1" customWidth="1"/>
    <col min="15633" max="15633" width="16.140625" style="1323" customWidth="1"/>
    <col min="15634" max="15872" width="11.42578125" style="1323"/>
    <col min="15873" max="15873" width="54.28515625" style="1323" customWidth="1"/>
    <col min="15874" max="15874" width="40.5703125" style="1323" customWidth="1"/>
    <col min="15875" max="15875" width="101.85546875" style="1323" bestFit="1" customWidth="1"/>
    <col min="15876" max="15876" width="75" style="1323" bestFit="1" customWidth="1"/>
    <col min="15877" max="15877" width="11.42578125" style="1323"/>
    <col min="15878" max="15878" width="15" style="1323" bestFit="1" customWidth="1"/>
    <col min="15879" max="15879" width="21.7109375" style="1323" bestFit="1" customWidth="1"/>
    <col min="15880" max="15880" width="18.7109375" style="1323" bestFit="1" customWidth="1"/>
    <col min="15881" max="15881" width="13.42578125" style="1323" bestFit="1" customWidth="1"/>
    <col min="15882" max="15882" width="15" style="1323" bestFit="1" customWidth="1"/>
    <col min="15883" max="15883" width="13.42578125" style="1323" bestFit="1" customWidth="1"/>
    <col min="15884" max="15884" width="22" style="1323" bestFit="1" customWidth="1"/>
    <col min="15885" max="15885" width="13.42578125" style="1323" bestFit="1" customWidth="1"/>
    <col min="15886" max="15886" width="15" style="1323" bestFit="1" customWidth="1"/>
    <col min="15887" max="15887" width="13.42578125" style="1323" bestFit="1" customWidth="1"/>
    <col min="15888" max="15888" width="11.7109375" style="1323" bestFit="1" customWidth="1"/>
    <col min="15889" max="15889" width="16.140625" style="1323" customWidth="1"/>
    <col min="15890" max="16128" width="11.42578125" style="1323"/>
    <col min="16129" max="16129" width="54.28515625" style="1323" customWidth="1"/>
    <col min="16130" max="16130" width="40.5703125" style="1323" customWidth="1"/>
    <col min="16131" max="16131" width="101.85546875" style="1323" bestFit="1" customWidth="1"/>
    <col min="16132" max="16132" width="75" style="1323" bestFit="1" customWidth="1"/>
    <col min="16133" max="16133" width="11.42578125" style="1323"/>
    <col min="16134" max="16134" width="15" style="1323" bestFit="1" customWidth="1"/>
    <col min="16135" max="16135" width="21.7109375" style="1323" bestFit="1" customWidth="1"/>
    <col min="16136" max="16136" width="18.7109375" style="1323" bestFit="1" customWidth="1"/>
    <col min="16137" max="16137" width="13.42578125" style="1323" bestFit="1" customWidth="1"/>
    <col min="16138" max="16138" width="15" style="1323" bestFit="1" customWidth="1"/>
    <col min="16139" max="16139" width="13.42578125" style="1323" bestFit="1" customWidth="1"/>
    <col min="16140" max="16140" width="22" style="1323" bestFit="1" customWidth="1"/>
    <col min="16141" max="16141" width="13.42578125" style="1323" bestFit="1" customWidth="1"/>
    <col min="16142" max="16142" width="15" style="1323" bestFit="1" customWidth="1"/>
    <col min="16143" max="16143" width="13.42578125" style="1323" bestFit="1" customWidth="1"/>
    <col min="16144" max="16144" width="11.7109375" style="1323" bestFit="1" customWidth="1"/>
    <col min="16145" max="16145" width="16.140625" style="1323" customWidth="1"/>
    <col min="16146" max="16384" width="11.42578125" style="1323"/>
  </cols>
  <sheetData>
    <row r="1" spans="1:17" ht="3.75" customHeight="1" x14ac:dyDescent="0.25">
      <c r="A1" s="1319"/>
      <c r="B1" s="1320"/>
      <c r="C1" s="1321"/>
      <c r="D1" s="1321"/>
      <c r="E1" s="1322"/>
      <c r="F1" s="1322"/>
      <c r="G1" s="1322"/>
      <c r="H1" s="1322"/>
      <c r="I1" s="1322"/>
      <c r="J1" s="1322"/>
      <c r="K1" s="1322"/>
      <c r="L1" s="1322"/>
      <c r="M1" s="1322"/>
      <c r="N1" s="1322"/>
      <c r="O1" s="1322"/>
      <c r="P1" s="1322"/>
      <c r="Q1" s="1322"/>
    </row>
    <row r="2" spans="1:17" ht="15.75" x14ac:dyDescent="0.25">
      <c r="A2" s="1723" t="s">
        <v>531</v>
      </c>
      <c r="B2" s="1723"/>
      <c r="C2" s="1723"/>
      <c r="D2" s="1723"/>
      <c r="E2" s="1723"/>
      <c r="F2" s="1723"/>
      <c r="G2" s="1723"/>
      <c r="H2" s="1723"/>
      <c r="I2" s="1723"/>
      <c r="J2" s="1723"/>
      <c r="K2" s="1723"/>
      <c r="L2" s="1723"/>
      <c r="M2" s="1723"/>
      <c r="N2" s="1723"/>
      <c r="O2" s="1723"/>
      <c r="P2" s="1723"/>
      <c r="Q2" s="1723"/>
    </row>
    <row r="3" spans="1:17" ht="15.75" x14ac:dyDescent="0.25">
      <c r="A3" s="1723" t="s">
        <v>1860</v>
      </c>
      <c r="B3" s="1723"/>
      <c r="C3" s="1723"/>
      <c r="D3" s="1723"/>
      <c r="E3" s="1723"/>
      <c r="F3" s="1723"/>
      <c r="G3" s="1723"/>
      <c r="H3" s="1723"/>
      <c r="I3" s="1723"/>
      <c r="J3" s="1723"/>
      <c r="K3" s="1723"/>
      <c r="L3" s="1723"/>
      <c r="M3" s="1723"/>
      <c r="N3" s="1723"/>
      <c r="O3" s="1723"/>
      <c r="P3" s="1723"/>
      <c r="Q3" s="1723"/>
    </row>
    <row r="4" spans="1:17" ht="6" customHeight="1" x14ac:dyDescent="0.25">
      <c r="A4" s="1275"/>
      <c r="B4" s="1275"/>
      <c r="C4" s="1275"/>
      <c r="D4" s="1275"/>
      <c r="E4" s="1275"/>
      <c r="F4" s="1275"/>
      <c r="G4" s="1275"/>
      <c r="H4" s="1275"/>
      <c r="I4" s="1275"/>
      <c r="J4" s="1275"/>
      <c r="K4" s="1275"/>
      <c r="L4" s="1275"/>
      <c r="M4" s="1275"/>
      <c r="N4" s="1275"/>
      <c r="O4" s="1275"/>
      <c r="P4" s="1275"/>
      <c r="Q4" s="1275"/>
    </row>
    <row r="5" spans="1:17" ht="16.5" customHeight="1" x14ac:dyDescent="0.3">
      <c r="A5" s="1724" t="s">
        <v>532</v>
      </c>
      <c r="B5" s="1727" t="s">
        <v>533</v>
      </c>
      <c r="C5" s="1728"/>
      <c r="D5" s="1728"/>
      <c r="E5" s="1729"/>
      <c r="F5" s="1528"/>
      <c r="G5" s="1528"/>
      <c r="H5" s="1736" t="s">
        <v>802</v>
      </c>
      <c r="I5" s="1737"/>
      <c r="J5" s="1737"/>
      <c r="K5" s="1738"/>
      <c r="L5" s="1736" t="s">
        <v>803</v>
      </c>
      <c r="M5" s="1737"/>
      <c r="N5" s="1737"/>
      <c r="O5" s="1738"/>
      <c r="P5" s="1724" t="s">
        <v>536</v>
      </c>
      <c r="Q5" s="1724" t="s">
        <v>537</v>
      </c>
    </row>
    <row r="6" spans="1:17" ht="18" customHeight="1" x14ac:dyDescent="0.3">
      <c r="A6" s="1725"/>
      <c r="B6" s="1730"/>
      <c r="C6" s="1731"/>
      <c r="D6" s="1731"/>
      <c r="E6" s="1732"/>
      <c r="F6" s="1715" t="s">
        <v>514</v>
      </c>
      <c r="G6" s="1716"/>
      <c r="H6" s="1722" t="s">
        <v>538</v>
      </c>
      <c r="I6" s="1720"/>
      <c r="J6" s="1720" t="s">
        <v>539</v>
      </c>
      <c r="K6" s="1721"/>
      <c r="L6" s="1722" t="s">
        <v>538</v>
      </c>
      <c r="M6" s="1720"/>
      <c r="N6" s="1720" t="s">
        <v>539</v>
      </c>
      <c r="O6" s="1721"/>
      <c r="P6" s="1725"/>
      <c r="Q6" s="1725"/>
    </row>
    <row r="7" spans="1:17" ht="15.75" customHeight="1" x14ac:dyDescent="0.3">
      <c r="A7" s="1725"/>
      <c r="B7" s="1730"/>
      <c r="C7" s="1731"/>
      <c r="D7" s="1731"/>
      <c r="E7" s="1732"/>
      <c r="F7" s="1663" t="s">
        <v>540</v>
      </c>
      <c r="G7" s="1662"/>
      <c r="H7" s="1715" t="s">
        <v>540</v>
      </c>
      <c r="I7" s="1716"/>
      <c r="J7" s="1715" t="s">
        <v>540</v>
      </c>
      <c r="K7" s="1715"/>
      <c r="L7" s="1714" t="s">
        <v>540</v>
      </c>
      <c r="M7" s="1716"/>
      <c r="N7" s="1715" t="s">
        <v>540</v>
      </c>
      <c r="O7" s="1716"/>
      <c r="P7" s="1725"/>
      <c r="Q7" s="1725"/>
    </row>
    <row r="8" spans="1:17" ht="15.75" customHeight="1" x14ac:dyDescent="0.3">
      <c r="A8" s="1726"/>
      <c r="B8" s="1733"/>
      <c r="C8" s="1734"/>
      <c r="D8" s="1734"/>
      <c r="E8" s="1735"/>
      <c r="F8" s="1529" t="s">
        <v>541</v>
      </c>
      <c r="G8" s="1530" t="s">
        <v>532</v>
      </c>
      <c r="H8" s="1531" t="s">
        <v>541</v>
      </c>
      <c r="I8" s="1530" t="s">
        <v>532</v>
      </c>
      <c r="J8" s="1531" t="s">
        <v>541</v>
      </c>
      <c r="K8" s="1529" t="s">
        <v>532</v>
      </c>
      <c r="L8" s="1531" t="s">
        <v>541</v>
      </c>
      <c r="M8" s="1530" t="s">
        <v>532</v>
      </c>
      <c r="N8" s="1529" t="s">
        <v>541</v>
      </c>
      <c r="O8" s="1530" t="s">
        <v>532</v>
      </c>
      <c r="P8" s="1726"/>
      <c r="Q8" s="1726"/>
    </row>
    <row r="9" spans="1:17" x14ac:dyDescent="0.25">
      <c r="A9" s="1324" t="s">
        <v>1280</v>
      </c>
      <c r="B9" s="1325" t="s">
        <v>1134</v>
      </c>
      <c r="C9" s="1325" t="s">
        <v>835</v>
      </c>
      <c r="D9" s="1325"/>
      <c r="E9" s="1325"/>
      <c r="F9" s="1326" t="s">
        <v>542</v>
      </c>
      <c r="G9" s="1326" t="s">
        <v>542</v>
      </c>
      <c r="H9" s="1326" t="s">
        <v>543</v>
      </c>
      <c r="I9" s="1326" t="s">
        <v>1135</v>
      </c>
      <c r="J9" s="1326" t="s">
        <v>542</v>
      </c>
      <c r="K9" s="1326" t="s">
        <v>542</v>
      </c>
      <c r="L9" s="1326" t="s">
        <v>543</v>
      </c>
      <c r="M9" s="1326" t="s">
        <v>1135</v>
      </c>
      <c r="N9" s="1326" t="s">
        <v>542</v>
      </c>
      <c r="O9" s="1326" t="s">
        <v>542</v>
      </c>
      <c r="P9" s="1326" t="s">
        <v>545</v>
      </c>
      <c r="Q9" s="1327">
        <v>43921</v>
      </c>
    </row>
    <row r="10" spans="1:17" x14ac:dyDescent="0.25">
      <c r="A10" s="1324" t="s">
        <v>1280</v>
      </c>
      <c r="B10" s="1325" t="s">
        <v>1134</v>
      </c>
      <c r="C10" s="1325" t="s">
        <v>168</v>
      </c>
      <c r="D10" s="1325"/>
      <c r="E10" s="1325"/>
      <c r="F10" s="1326" t="s">
        <v>542</v>
      </c>
      <c r="G10" s="1326" t="s">
        <v>542</v>
      </c>
      <c r="H10" s="1326" t="s">
        <v>543</v>
      </c>
      <c r="I10" s="1326" t="s">
        <v>1135</v>
      </c>
      <c r="J10" s="1326" t="s">
        <v>542</v>
      </c>
      <c r="K10" s="1326" t="s">
        <v>542</v>
      </c>
      <c r="L10" s="1326" t="s">
        <v>543</v>
      </c>
      <c r="M10" s="1326" t="s">
        <v>1135</v>
      </c>
      <c r="N10" s="1326" t="s">
        <v>542</v>
      </c>
      <c r="O10" s="1326" t="s">
        <v>542</v>
      </c>
      <c r="P10" s="1326" t="s">
        <v>545</v>
      </c>
      <c r="Q10" s="1327">
        <v>43921</v>
      </c>
    </row>
    <row r="11" spans="1:17" x14ac:dyDescent="0.25">
      <c r="A11" s="1324" t="s">
        <v>1280</v>
      </c>
      <c r="B11" s="1325" t="s">
        <v>1920</v>
      </c>
      <c r="C11" s="1325" t="s">
        <v>549</v>
      </c>
      <c r="D11" s="1325"/>
      <c r="E11" s="1325"/>
      <c r="F11" s="1326" t="s">
        <v>542</v>
      </c>
      <c r="G11" s="1326" t="s">
        <v>542</v>
      </c>
      <c r="H11" s="1326" t="s">
        <v>543</v>
      </c>
      <c r="I11" s="1326" t="s">
        <v>1135</v>
      </c>
      <c r="J11" s="1326" t="s">
        <v>542</v>
      </c>
      <c r="K11" s="1326" t="s">
        <v>542</v>
      </c>
      <c r="L11" s="1326" t="s">
        <v>543</v>
      </c>
      <c r="M11" s="1326" t="s">
        <v>1135</v>
      </c>
      <c r="N11" s="1326" t="s">
        <v>542</v>
      </c>
      <c r="O11" s="1326" t="s">
        <v>542</v>
      </c>
      <c r="P11" s="1326" t="s">
        <v>545</v>
      </c>
      <c r="Q11" s="1327">
        <v>43921</v>
      </c>
    </row>
    <row r="12" spans="1:17" x14ac:dyDescent="0.25">
      <c r="A12" s="1324" t="s">
        <v>1280</v>
      </c>
      <c r="B12" s="1325" t="s">
        <v>1134</v>
      </c>
      <c r="C12" s="1325" t="s">
        <v>1136</v>
      </c>
      <c r="D12" s="1325"/>
      <c r="E12" s="1325"/>
      <c r="F12" s="1326" t="s">
        <v>557</v>
      </c>
      <c r="G12" s="1326" t="s">
        <v>558</v>
      </c>
      <c r="H12" s="1326" t="s">
        <v>543</v>
      </c>
      <c r="I12" s="1326" t="s">
        <v>1142</v>
      </c>
      <c r="J12" s="1326" t="s">
        <v>557</v>
      </c>
      <c r="K12" s="1326" t="s">
        <v>558</v>
      </c>
      <c r="L12" s="1326" t="s">
        <v>543</v>
      </c>
      <c r="M12" s="1326" t="s">
        <v>1142</v>
      </c>
      <c r="N12" s="1326" t="s">
        <v>557</v>
      </c>
      <c r="O12" s="1326" t="s">
        <v>558</v>
      </c>
      <c r="P12" s="1326" t="s">
        <v>550</v>
      </c>
      <c r="Q12" s="1327">
        <v>43921</v>
      </c>
    </row>
    <row r="13" spans="1:17" x14ac:dyDescent="0.25">
      <c r="A13" s="1324" t="s">
        <v>1280</v>
      </c>
      <c r="B13" s="1325" t="s">
        <v>1134</v>
      </c>
      <c r="C13" s="1325" t="s">
        <v>1</v>
      </c>
      <c r="D13" s="1325"/>
      <c r="E13" s="1325"/>
      <c r="F13" s="1326" t="s">
        <v>546</v>
      </c>
      <c r="G13" s="1326" t="s">
        <v>553</v>
      </c>
      <c r="H13" s="1326" t="s">
        <v>543</v>
      </c>
      <c r="I13" s="1326" t="s">
        <v>1135</v>
      </c>
      <c r="J13" s="1326" t="s">
        <v>546</v>
      </c>
      <c r="K13" s="1326" t="s">
        <v>553</v>
      </c>
      <c r="L13" s="1326" t="s">
        <v>543</v>
      </c>
      <c r="M13" s="1326" t="s">
        <v>1135</v>
      </c>
      <c r="N13" s="1326" t="s">
        <v>546</v>
      </c>
      <c r="O13" s="1326" t="s">
        <v>553</v>
      </c>
      <c r="P13" s="1326" t="s">
        <v>545</v>
      </c>
      <c r="Q13" s="1327">
        <v>43921</v>
      </c>
    </row>
    <row r="14" spans="1:17" x14ac:dyDescent="0.25">
      <c r="A14" s="1324" t="s">
        <v>1280</v>
      </c>
      <c r="B14" s="1325" t="s">
        <v>1134</v>
      </c>
      <c r="C14" s="1325" t="s">
        <v>169</v>
      </c>
      <c r="D14" s="1325"/>
      <c r="E14" s="1325"/>
      <c r="F14" s="1326" t="s">
        <v>547</v>
      </c>
      <c r="G14" s="1326" t="s">
        <v>566</v>
      </c>
      <c r="H14" s="1326" t="s">
        <v>543</v>
      </c>
      <c r="I14" s="1326" t="s">
        <v>1142</v>
      </c>
      <c r="J14" s="1326" t="s">
        <v>547</v>
      </c>
      <c r="K14" s="1326" t="s">
        <v>566</v>
      </c>
      <c r="L14" s="1326" t="s">
        <v>543</v>
      </c>
      <c r="M14" s="1326" t="s">
        <v>1142</v>
      </c>
      <c r="N14" s="1326" t="s">
        <v>547</v>
      </c>
      <c r="O14" s="1326" t="s">
        <v>566</v>
      </c>
      <c r="P14" s="1326" t="s">
        <v>545</v>
      </c>
      <c r="Q14" s="1327">
        <v>43921</v>
      </c>
    </row>
    <row r="15" spans="1:17" x14ac:dyDescent="0.25">
      <c r="A15" s="1324" t="s">
        <v>1280</v>
      </c>
      <c r="B15" s="1325" t="s">
        <v>1134</v>
      </c>
      <c r="C15" s="1325" t="s">
        <v>515</v>
      </c>
      <c r="D15" s="1325"/>
      <c r="E15" s="1325"/>
      <c r="F15" s="1326" t="s">
        <v>547</v>
      </c>
      <c r="G15" s="1326" t="s">
        <v>566</v>
      </c>
      <c r="H15" s="1326" t="s">
        <v>543</v>
      </c>
      <c r="I15" s="1326" t="s">
        <v>1142</v>
      </c>
      <c r="J15" s="1326" t="s">
        <v>547</v>
      </c>
      <c r="K15" s="1326" t="s">
        <v>566</v>
      </c>
      <c r="L15" s="1326" t="s">
        <v>543</v>
      </c>
      <c r="M15" s="1326" t="s">
        <v>1142</v>
      </c>
      <c r="N15" s="1326" t="s">
        <v>547</v>
      </c>
      <c r="O15" s="1326" t="s">
        <v>566</v>
      </c>
      <c r="P15" s="1326" t="s">
        <v>545</v>
      </c>
      <c r="Q15" s="1327">
        <v>43921</v>
      </c>
    </row>
    <row r="16" spans="1:17" x14ac:dyDescent="0.25">
      <c r="A16" s="1324" t="s">
        <v>1280</v>
      </c>
      <c r="B16" s="1325" t="s">
        <v>1134</v>
      </c>
      <c r="C16" s="1325" t="s">
        <v>170</v>
      </c>
      <c r="D16" s="1325"/>
      <c r="E16" s="1325"/>
      <c r="F16" s="1326" t="s">
        <v>546</v>
      </c>
      <c r="G16" s="1326" t="s">
        <v>553</v>
      </c>
      <c r="H16" s="1326" t="s">
        <v>543</v>
      </c>
      <c r="I16" s="1326" t="s">
        <v>1135</v>
      </c>
      <c r="J16" s="1326" t="s">
        <v>546</v>
      </c>
      <c r="K16" s="1326" t="s">
        <v>553</v>
      </c>
      <c r="L16" s="1326" t="s">
        <v>543</v>
      </c>
      <c r="M16" s="1326" t="s">
        <v>1135</v>
      </c>
      <c r="N16" s="1326" t="s">
        <v>546</v>
      </c>
      <c r="O16" s="1326" t="s">
        <v>553</v>
      </c>
      <c r="P16" s="1326" t="s">
        <v>545</v>
      </c>
      <c r="Q16" s="1327">
        <v>43921</v>
      </c>
    </row>
    <row r="17" spans="1:17" x14ac:dyDescent="0.25">
      <c r="A17" s="1324" t="s">
        <v>1280</v>
      </c>
      <c r="B17" s="1325" t="s">
        <v>1134</v>
      </c>
      <c r="C17" s="1325" t="s">
        <v>10</v>
      </c>
      <c r="D17" s="1325"/>
      <c r="E17" s="1325"/>
      <c r="F17" s="1326" t="s">
        <v>542</v>
      </c>
      <c r="G17" s="1326" t="s">
        <v>542</v>
      </c>
      <c r="H17" s="1326" t="s">
        <v>543</v>
      </c>
      <c r="I17" s="1326" t="s">
        <v>1135</v>
      </c>
      <c r="J17" s="1326" t="s">
        <v>542</v>
      </c>
      <c r="K17" s="1326" t="s">
        <v>542</v>
      </c>
      <c r="L17" s="1326" t="s">
        <v>543</v>
      </c>
      <c r="M17" s="1326" t="s">
        <v>1135</v>
      </c>
      <c r="N17" s="1326" t="s">
        <v>542</v>
      </c>
      <c r="O17" s="1326" t="s">
        <v>542</v>
      </c>
      <c r="P17" s="1326" t="s">
        <v>545</v>
      </c>
      <c r="Q17" s="1327">
        <v>43921</v>
      </c>
    </row>
    <row r="18" spans="1:17" x14ac:dyDescent="0.25">
      <c r="A18" s="1324" t="s">
        <v>1280</v>
      </c>
      <c r="B18" s="1325" t="s">
        <v>1134</v>
      </c>
      <c r="C18" s="1325" t="s">
        <v>3</v>
      </c>
      <c r="D18" s="1325"/>
      <c r="E18" s="1325"/>
      <c r="F18" s="1326" t="s">
        <v>542</v>
      </c>
      <c r="G18" s="1326" t="s">
        <v>542</v>
      </c>
      <c r="H18" s="1326" t="s">
        <v>543</v>
      </c>
      <c r="I18" s="1326" t="s">
        <v>1135</v>
      </c>
      <c r="J18" s="1326" t="s">
        <v>542</v>
      </c>
      <c r="K18" s="1326" t="s">
        <v>542</v>
      </c>
      <c r="L18" s="1326" t="s">
        <v>543</v>
      </c>
      <c r="M18" s="1326" t="s">
        <v>1135</v>
      </c>
      <c r="N18" s="1326" t="s">
        <v>542</v>
      </c>
      <c r="O18" s="1326" t="s">
        <v>542</v>
      </c>
      <c r="P18" s="1326" t="s">
        <v>545</v>
      </c>
      <c r="Q18" s="1327">
        <v>43921</v>
      </c>
    </row>
    <row r="19" spans="1:17" x14ac:dyDescent="0.25">
      <c r="A19" s="1324" t="s">
        <v>1280</v>
      </c>
      <c r="B19" s="1325" t="s">
        <v>1134</v>
      </c>
      <c r="C19" s="1325" t="s">
        <v>93</v>
      </c>
      <c r="D19" s="1325"/>
      <c r="E19" s="1325"/>
      <c r="F19" s="1326" t="s">
        <v>544</v>
      </c>
      <c r="G19" s="1326" t="s">
        <v>551</v>
      </c>
      <c r="H19" s="1326" t="s">
        <v>543</v>
      </c>
      <c r="I19" s="1326" t="s">
        <v>1142</v>
      </c>
      <c r="J19" s="1326" t="s">
        <v>544</v>
      </c>
      <c r="K19" s="1326" t="s">
        <v>551</v>
      </c>
      <c r="L19" s="1326" t="s">
        <v>543</v>
      </c>
      <c r="M19" s="1326" t="s">
        <v>1142</v>
      </c>
      <c r="N19" s="1326" t="s">
        <v>544</v>
      </c>
      <c r="O19" s="1326" t="s">
        <v>551</v>
      </c>
      <c r="P19" s="1326" t="s">
        <v>545</v>
      </c>
      <c r="Q19" s="1327">
        <v>43921</v>
      </c>
    </row>
    <row r="20" spans="1:17" x14ac:dyDescent="0.25">
      <c r="A20" s="1324" t="s">
        <v>1280</v>
      </c>
      <c r="B20" s="1325" t="s">
        <v>1134</v>
      </c>
      <c r="C20" s="1325" t="s">
        <v>171</v>
      </c>
      <c r="D20" s="1325"/>
      <c r="E20" s="1325"/>
      <c r="F20" s="1326" t="s">
        <v>555</v>
      </c>
      <c r="G20" s="1326" t="s">
        <v>1307</v>
      </c>
      <c r="H20" s="1326" t="s">
        <v>563</v>
      </c>
      <c r="I20" s="1326" t="s">
        <v>1432</v>
      </c>
      <c r="J20" s="1326" t="s">
        <v>555</v>
      </c>
      <c r="K20" s="1326" t="s">
        <v>1307</v>
      </c>
      <c r="L20" s="1326" t="s">
        <v>563</v>
      </c>
      <c r="M20" s="1326" t="s">
        <v>1432</v>
      </c>
      <c r="N20" s="1326" t="s">
        <v>555</v>
      </c>
      <c r="O20" s="1326" t="s">
        <v>1307</v>
      </c>
      <c r="P20" s="1326" t="s">
        <v>550</v>
      </c>
      <c r="Q20" s="1327">
        <v>43921</v>
      </c>
    </row>
    <row r="21" spans="1:17" x14ac:dyDescent="0.25">
      <c r="A21" s="1324" t="s">
        <v>1280</v>
      </c>
      <c r="B21" s="1325" t="s">
        <v>1137</v>
      </c>
      <c r="C21" s="1325" t="s">
        <v>1111</v>
      </c>
      <c r="D21" s="1325"/>
      <c r="E21" s="1325"/>
      <c r="F21" s="1326" t="s">
        <v>562</v>
      </c>
      <c r="G21" s="1326" t="s">
        <v>926</v>
      </c>
      <c r="H21" s="1326" t="s">
        <v>563</v>
      </c>
      <c r="I21" s="1326" t="s">
        <v>1432</v>
      </c>
      <c r="J21" s="1326" t="s">
        <v>562</v>
      </c>
      <c r="K21" s="1326" t="s">
        <v>926</v>
      </c>
      <c r="L21" s="1326" t="s">
        <v>563</v>
      </c>
      <c r="M21" s="1326" t="s">
        <v>1432</v>
      </c>
      <c r="N21" s="1326" t="s">
        <v>562</v>
      </c>
      <c r="O21" s="1326" t="s">
        <v>926</v>
      </c>
      <c r="P21" s="1326" t="s">
        <v>550</v>
      </c>
      <c r="Q21" s="1327">
        <v>43921</v>
      </c>
    </row>
    <row r="22" spans="1:17" x14ac:dyDescent="0.25">
      <c r="A22" s="1324" t="s">
        <v>1280</v>
      </c>
      <c r="B22" s="1325" t="s">
        <v>1137</v>
      </c>
      <c r="C22" s="1325" t="s">
        <v>1045</v>
      </c>
      <c r="D22" s="1325"/>
      <c r="E22" s="1325"/>
      <c r="F22" s="1326" t="s">
        <v>547</v>
      </c>
      <c r="G22" s="1326" t="s">
        <v>566</v>
      </c>
      <c r="H22" s="1326" t="s">
        <v>543</v>
      </c>
      <c r="I22" s="1326" t="s">
        <v>1142</v>
      </c>
      <c r="J22" s="1326" t="s">
        <v>547</v>
      </c>
      <c r="K22" s="1326" t="s">
        <v>566</v>
      </c>
      <c r="L22" s="1326" t="s">
        <v>543</v>
      </c>
      <c r="M22" s="1326" t="s">
        <v>1142</v>
      </c>
      <c r="N22" s="1326" t="s">
        <v>547</v>
      </c>
      <c r="O22" s="1326" t="s">
        <v>566</v>
      </c>
      <c r="P22" s="1326" t="s">
        <v>545</v>
      </c>
      <c r="Q22" s="1327">
        <v>43921</v>
      </c>
    </row>
    <row r="23" spans="1:17" x14ac:dyDescent="0.25">
      <c r="A23" s="1324" t="s">
        <v>1280</v>
      </c>
      <c r="B23" s="1325" t="s">
        <v>1134</v>
      </c>
      <c r="C23" s="1325" t="s">
        <v>12</v>
      </c>
      <c r="D23" s="1325"/>
      <c r="E23" s="1325"/>
      <c r="F23" s="1326" t="s">
        <v>546</v>
      </c>
      <c r="G23" s="1326" t="s">
        <v>553</v>
      </c>
      <c r="H23" s="1326" t="s">
        <v>543</v>
      </c>
      <c r="I23" s="1326" t="s">
        <v>1135</v>
      </c>
      <c r="J23" s="1326" t="s">
        <v>546</v>
      </c>
      <c r="K23" s="1326" t="s">
        <v>553</v>
      </c>
      <c r="L23" s="1326" t="s">
        <v>543</v>
      </c>
      <c r="M23" s="1326" t="s">
        <v>1135</v>
      </c>
      <c r="N23" s="1326" t="s">
        <v>546</v>
      </c>
      <c r="O23" s="1326" t="s">
        <v>553</v>
      </c>
      <c r="P23" s="1326" t="s">
        <v>545</v>
      </c>
      <c r="Q23" s="1327">
        <v>43921</v>
      </c>
    </row>
    <row r="24" spans="1:17" x14ac:dyDescent="0.25">
      <c r="A24" s="1324" t="s">
        <v>1280</v>
      </c>
      <c r="B24" s="1325" t="s">
        <v>1134</v>
      </c>
      <c r="C24" s="1325" t="s">
        <v>96</v>
      </c>
      <c r="D24" s="1325"/>
      <c r="E24" s="1325"/>
      <c r="F24" s="1326" t="s">
        <v>542</v>
      </c>
      <c r="G24" s="1326" t="s">
        <v>542</v>
      </c>
      <c r="H24" s="1326" t="s">
        <v>543</v>
      </c>
      <c r="I24" s="1326" t="s">
        <v>1135</v>
      </c>
      <c r="J24" s="1326" t="s">
        <v>542</v>
      </c>
      <c r="K24" s="1326" t="s">
        <v>542</v>
      </c>
      <c r="L24" s="1326" t="s">
        <v>543</v>
      </c>
      <c r="M24" s="1326" t="s">
        <v>1135</v>
      </c>
      <c r="N24" s="1326" t="s">
        <v>542</v>
      </c>
      <c r="O24" s="1326" t="s">
        <v>542</v>
      </c>
      <c r="P24" s="1326" t="s">
        <v>545</v>
      </c>
      <c r="Q24" s="1327">
        <v>43921</v>
      </c>
    </row>
    <row r="25" spans="1:17" x14ac:dyDescent="0.25">
      <c r="A25" s="1324" t="s">
        <v>1139</v>
      </c>
      <c r="B25" s="1325" t="s">
        <v>1134</v>
      </c>
      <c r="C25" s="1325" t="s">
        <v>169</v>
      </c>
      <c r="D25" s="1325"/>
      <c r="E25" s="1325"/>
      <c r="F25" s="1326" t="s">
        <v>548</v>
      </c>
      <c r="G25" s="1326" t="s">
        <v>548</v>
      </c>
      <c r="H25" s="1326" t="s">
        <v>543</v>
      </c>
      <c r="I25" s="1326" t="s">
        <v>543</v>
      </c>
      <c r="J25" s="1326" t="s">
        <v>548</v>
      </c>
      <c r="K25" s="1326" t="s">
        <v>548</v>
      </c>
      <c r="L25" s="1326" t="s">
        <v>543</v>
      </c>
      <c r="M25" s="1326" t="s">
        <v>543</v>
      </c>
      <c r="N25" s="1326" t="s">
        <v>548</v>
      </c>
      <c r="O25" s="1326" t="s">
        <v>548</v>
      </c>
      <c r="P25" s="1326" t="s">
        <v>545</v>
      </c>
      <c r="Q25" s="1327">
        <v>43921</v>
      </c>
    </row>
    <row r="26" spans="1:17" x14ac:dyDescent="0.25">
      <c r="A26" s="1324" t="s">
        <v>1139</v>
      </c>
      <c r="B26" s="1325" t="s">
        <v>1134</v>
      </c>
      <c r="C26" s="1325" t="s">
        <v>515</v>
      </c>
      <c r="D26" s="1325"/>
      <c r="E26" s="1325"/>
      <c r="F26" s="1326" t="s">
        <v>547</v>
      </c>
      <c r="G26" s="1326" t="s">
        <v>547</v>
      </c>
      <c r="H26" s="1326" t="s">
        <v>543</v>
      </c>
      <c r="I26" s="1326" t="s">
        <v>543</v>
      </c>
      <c r="J26" s="1326" t="s">
        <v>547</v>
      </c>
      <c r="K26" s="1326" t="s">
        <v>547</v>
      </c>
      <c r="L26" s="1326" t="s">
        <v>543</v>
      </c>
      <c r="M26" s="1326" t="s">
        <v>543</v>
      </c>
      <c r="N26" s="1326" t="s">
        <v>547</v>
      </c>
      <c r="O26" s="1326" t="s">
        <v>547</v>
      </c>
      <c r="P26" s="1326" t="s">
        <v>545</v>
      </c>
      <c r="Q26" s="1327">
        <v>43921</v>
      </c>
    </row>
    <row r="27" spans="1:17" x14ac:dyDescent="0.25">
      <c r="A27" s="1324" t="s">
        <v>1139</v>
      </c>
      <c r="B27" s="1325" t="s">
        <v>1134</v>
      </c>
      <c r="C27" s="1325" t="s">
        <v>93</v>
      </c>
      <c r="D27" s="1325"/>
      <c r="E27" s="1325"/>
      <c r="F27" s="1326" t="s">
        <v>544</v>
      </c>
      <c r="G27" s="1326" t="s">
        <v>544</v>
      </c>
      <c r="H27" s="1326" t="s">
        <v>543</v>
      </c>
      <c r="I27" s="1326" t="s">
        <v>543</v>
      </c>
      <c r="J27" s="1326" t="s">
        <v>544</v>
      </c>
      <c r="K27" s="1326" t="s">
        <v>544</v>
      </c>
      <c r="L27" s="1326" t="s">
        <v>543</v>
      </c>
      <c r="M27" s="1326" t="s">
        <v>543</v>
      </c>
      <c r="N27" s="1326" t="s">
        <v>544</v>
      </c>
      <c r="O27" s="1326" t="s">
        <v>544</v>
      </c>
      <c r="P27" s="1326" t="s">
        <v>545</v>
      </c>
      <c r="Q27" s="1327">
        <v>43921</v>
      </c>
    </row>
    <row r="28" spans="1:17" x14ac:dyDescent="0.25">
      <c r="A28" s="1324" t="s">
        <v>1139</v>
      </c>
      <c r="B28" s="1325" t="s">
        <v>1134</v>
      </c>
      <c r="C28" s="1325" t="s">
        <v>171</v>
      </c>
      <c r="D28" s="1325"/>
      <c r="E28" s="1325"/>
      <c r="F28" s="1326" t="s">
        <v>547</v>
      </c>
      <c r="G28" s="1326" t="s">
        <v>547</v>
      </c>
      <c r="H28" s="1326" t="s">
        <v>543</v>
      </c>
      <c r="I28" s="1326" t="s">
        <v>543</v>
      </c>
      <c r="J28" s="1326" t="s">
        <v>547</v>
      </c>
      <c r="K28" s="1326" t="s">
        <v>547</v>
      </c>
      <c r="L28" s="1326" t="s">
        <v>543</v>
      </c>
      <c r="M28" s="1326" t="s">
        <v>543</v>
      </c>
      <c r="N28" s="1326" t="s">
        <v>547</v>
      </c>
      <c r="O28" s="1326" t="s">
        <v>547</v>
      </c>
      <c r="P28" s="1326" t="s">
        <v>550</v>
      </c>
      <c r="Q28" s="1327">
        <v>43921</v>
      </c>
    </row>
    <row r="29" spans="1:17" x14ac:dyDescent="0.25">
      <c r="A29" s="1324" t="s">
        <v>1139</v>
      </c>
      <c r="B29" s="1325" t="s">
        <v>1137</v>
      </c>
      <c r="C29" s="1325" t="s">
        <v>1111</v>
      </c>
      <c r="D29" s="1325"/>
      <c r="E29" s="1325"/>
      <c r="F29" s="1326" t="s">
        <v>561</v>
      </c>
      <c r="G29" s="1326" t="s">
        <v>561</v>
      </c>
      <c r="H29" s="1326" t="s">
        <v>560</v>
      </c>
      <c r="I29" s="1326" t="s">
        <v>560</v>
      </c>
      <c r="J29" s="1326" t="s">
        <v>561</v>
      </c>
      <c r="K29" s="1326" t="s">
        <v>561</v>
      </c>
      <c r="L29" s="1326" t="s">
        <v>560</v>
      </c>
      <c r="M29" s="1326" t="s">
        <v>560</v>
      </c>
      <c r="N29" s="1326" t="s">
        <v>561</v>
      </c>
      <c r="O29" s="1326" t="s">
        <v>561</v>
      </c>
      <c r="P29" s="1326" t="s">
        <v>545</v>
      </c>
      <c r="Q29" s="1327">
        <v>43921</v>
      </c>
    </row>
    <row r="30" spans="1:17" x14ac:dyDescent="0.25">
      <c r="A30" s="1324" t="s">
        <v>1139</v>
      </c>
      <c r="B30" s="1325" t="s">
        <v>1137</v>
      </c>
      <c r="C30" s="1325" t="s">
        <v>1045</v>
      </c>
      <c r="D30" s="1325"/>
      <c r="E30" s="1325"/>
      <c r="F30" s="1326" t="s">
        <v>547</v>
      </c>
      <c r="G30" s="1326" t="s">
        <v>547</v>
      </c>
      <c r="H30" s="1326" t="s">
        <v>543</v>
      </c>
      <c r="I30" s="1326" t="s">
        <v>543</v>
      </c>
      <c r="J30" s="1326" t="s">
        <v>547</v>
      </c>
      <c r="K30" s="1326" t="s">
        <v>547</v>
      </c>
      <c r="L30" s="1326" t="s">
        <v>543</v>
      </c>
      <c r="M30" s="1326" t="s">
        <v>543</v>
      </c>
      <c r="N30" s="1326" t="s">
        <v>547</v>
      </c>
      <c r="O30" s="1326" t="s">
        <v>547</v>
      </c>
      <c r="P30" s="1326" t="s">
        <v>545</v>
      </c>
      <c r="Q30" s="1327">
        <v>43921</v>
      </c>
    </row>
    <row r="31" spans="1:17" x14ac:dyDescent="0.25">
      <c r="A31" s="1324" t="s">
        <v>1675</v>
      </c>
      <c r="B31" s="1325" t="s">
        <v>1134</v>
      </c>
      <c r="C31" s="1325" t="s">
        <v>835</v>
      </c>
      <c r="D31" s="1325"/>
      <c r="E31" s="1325"/>
      <c r="F31" s="1326" t="s">
        <v>542</v>
      </c>
      <c r="G31" s="1326" t="s">
        <v>1433</v>
      </c>
      <c r="H31" s="1326" t="s">
        <v>543</v>
      </c>
      <c r="I31" s="1326" t="s">
        <v>1434</v>
      </c>
      <c r="J31" s="1326" t="s">
        <v>542</v>
      </c>
      <c r="K31" s="1326" t="s">
        <v>1433</v>
      </c>
      <c r="L31" s="1326" t="s">
        <v>543</v>
      </c>
      <c r="M31" s="1326" t="s">
        <v>1434</v>
      </c>
      <c r="N31" s="1326" t="s">
        <v>548</v>
      </c>
      <c r="O31" s="1326" t="s">
        <v>1435</v>
      </c>
      <c r="P31" s="1326"/>
      <c r="Q31" s="1327">
        <v>43921</v>
      </c>
    </row>
    <row r="32" spans="1:17" x14ac:dyDescent="0.25">
      <c r="A32" s="1324" t="s">
        <v>1675</v>
      </c>
      <c r="B32" s="1325" t="s">
        <v>1134</v>
      </c>
      <c r="C32" s="1325" t="s">
        <v>168</v>
      </c>
      <c r="D32" s="1325"/>
      <c r="E32" s="1325"/>
      <c r="F32" s="1326" t="s">
        <v>542</v>
      </c>
      <c r="G32" s="1326" t="s">
        <v>1433</v>
      </c>
      <c r="H32" s="1326" t="s">
        <v>543</v>
      </c>
      <c r="I32" s="1326" t="s">
        <v>1434</v>
      </c>
      <c r="J32" s="1326" t="s">
        <v>542</v>
      </c>
      <c r="K32" s="1326" t="s">
        <v>1433</v>
      </c>
      <c r="L32" s="1326" t="s">
        <v>543</v>
      </c>
      <c r="M32" s="1326" t="s">
        <v>1434</v>
      </c>
      <c r="N32" s="1326" t="s">
        <v>548</v>
      </c>
      <c r="O32" s="1326" t="s">
        <v>1435</v>
      </c>
      <c r="P32" s="1326"/>
      <c r="Q32" s="1327">
        <v>43921</v>
      </c>
    </row>
    <row r="33" spans="1:17" x14ac:dyDescent="0.25">
      <c r="A33" s="1324" t="s">
        <v>1675</v>
      </c>
      <c r="B33" s="1325" t="s">
        <v>1920</v>
      </c>
      <c r="C33" s="1325" t="s">
        <v>549</v>
      </c>
      <c r="D33" s="1325"/>
      <c r="E33" s="1325"/>
      <c r="F33" s="1326" t="s">
        <v>542</v>
      </c>
      <c r="G33" s="1326" t="s">
        <v>1433</v>
      </c>
      <c r="H33" s="1326" t="s">
        <v>543</v>
      </c>
      <c r="I33" s="1326" t="s">
        <v>1434</v>
      </c>
      <c r="J33" s="1326" t="s">
        <v>542</v>
      </c>
      <c r="K33" s="1326" t="s">
        <v>1433</v>
      </c>
      <c r="L33" s="1326" t="s">
        <v>543</v>
      </c>
      <c r="M33" s="1326" t="s">
        <v>1434</v>
      </c>
      <c r="N33" s="1326" t="s">
        <v>548</v>
      </c>
      <c r="O33" s="1326" t="s">
        <v>1435</v>
      </c>
      <c r="P33" s="1326"/>
      <c r="Q33" s="1327">
        <v>43921</v>
      </c>
    </row>
    <row r="34" spans="1:17" x14ac:dyDescent="0.25">
      <c r="A34" s="1324" t="s">
        <v>1675</v>
      </c>
      <c r="B34" s="1325" t="s">
        <v>1134</v>
      </c>
      <c r="C34" s="1325" t="s">
        <v>1136</v>
      </c>
      <c r="D34" s="1325"/>
      <c r="E34" s="1325"/>
      <c r="F34" s="1326" t="s">
        <v>555</v>
      </c>
      <c r="G34" s="1326" t="s">
        <v>1504</v>
      </c>
      <c r="H34" s="1326" t="s">
        <v>560</v>
      </c>
      <c r="I34" s="1326" t="s">
        <v>1505</v>
      </c>
      <c r="J34" s="1326" t="s">
        <v>555</v>
      </c>
      <c r="K34" s="1326" t="s">
        <v>1504</v>
      </c>
      <c r="L34" s="1326" t="s">
        <v>560</v>
      </c>
      <c r="M34" s="1326" t="s">
        <v>1505</v>
      </c>
      <c r="N34" s="1326" t="s">
        <v>561</v>
      </c>
      <c r="O34" s="1326" t="s">
        <v>1506</v>
      </c>
      <c r="P34" s="1326"/>
      <c r="Q34" s="1327">
        <v>43921</v>
      </c>
    </row>
    <row r="35" spans="1:17" x14ac:dyDescent="0.25">
      <c r="A35" s="1324" t="s">
        <v>1675</v>
      </c>
      <c r="B35" s="1325" t="s">
        <v>1134</v>
      </c>
      <c r="C35" s="1325" t="s">
        <v>1</v>
      </c>
      <c r="D35" s="1325"/>
      <c r="E35" s="1325"/>
      <c r="F35" s="1326" t="s">
        <v>546</v>
      </c>
      <c r="G35" s="1326" t="s">
        <v>1436</v>
      </c>
      <c r="H35" s="1326" t="s">
        <v>543</v>
      </c>
      <c r="I35" s="1326" t="s">
        <v>1434</v>
      </c>
      <c r="J35" s="1326" t="s">
        <v>546</v>
      </c>
      <c r="K35" s="1326" t="s">
        <v>1436</v>
      </c>
      <c r="L35" s="1326" t="s">
        <v>543</v>
      </c>
      <c r="M35" s="1326" t="s">
        <v>1434</v>
      </c>
      <c r="N35" s="1326" t="s">
        <v>548</v>
      </c>
      <c r="O35" s="1326" t="s">
        <v>1435</v>
      </c>
      <c r="P35" s="1326"/>
      <c r="Q35" s="1327">
        <v>43921</v>
      </c>
    </row>
    <row r="36" spans="1:17" x14ac:dyDescent="0.25">
      <c r="A36" s="1324" t="s">
        <v>1675</v>
      </c>
      <c r="B36" s="1325" t="s">
        <v>1134</v>
      </c>
      <c r="C36" s="1325" t="s">
        <v>170</v>
      </c>
      <c r="D36" s="1325"/>
      <c r="E36" s="1325"/>
      <c r="F36" s="1326" t="s">
        <v>546</v>
      </c>
      <c r="G36" s="1326" t="s">
        <v>1436</v>
      </c>
      <c r="H36" s="1326" t="s">
        <v>543</v>
      </c>
      <c r="I36" s="1326" t="s">
        <v>1434</v>
      </c>
      <c r="J36" s="1326" t="s">
        <v>546</v>
      </c>
      <c r="K36" s="1326" t="s">
        <v>1436</v>
      </c>
      <c r="L36" s="1326" t="s">
        <v>543</v>
      </c>
      <c r="M36" s="1326" t="s">
        <v>1434</v>
      </c>
      <c r="N36" s="1326" t="s">
        <v>548</v>
      </c>
      <c r="O36" s="1326" t="s">
        <v>1435</v>
      </c>
      <c r="P36" s="1326"/>
      <c r="Q36" s="1327">
        <v>43921</v>
      </c>
    </row>
    <row r="37" spans="1:17" x14ac:dyDescent="0.25">
      <c r="A37" s="1324" t="s">
        <v>1675</v>
      </c>
      <c r="B37" s="1325" t="s">
        <v>1134</v>
      </c>
      <c r="C37" s="1325" t="s">
        <v>10</v>
      </c>
      <c r="D37" s="1325"/>
      <c r="E37" s="1325"/>
      <c r="F37" s="1326" t="s">
        <v>542</v>
      </c>
      <c r="G37" s="1326" t="s">
        <v>1433</v>
      </c>
      <c r="H37" s="1326" t="s">
        <v>543</v>
      </c>
      <c r="I37" s="1326" t="s">
        <v>1434</v>
      </c>
      <c r="J37" s="1326" t="s">
        <v>542</v>
      </c>
      <c r="K37" s="1326" t="s">
        <v>1433</v>
      </c>
      <c r="L37" s="1326" t="s">
        <v>543</v>
      </c>
      <c r="M37" s="1326" t="s">
        <v>1434</v>
      </c>
      <c r="N37" s="1326" t="s">
        <v>548</v>
      </c>
      <c r="O37" s="1326" t="s">
        <v>1435</v>
      </c>
      <c r="P37" s="1326"/>
      <c r="Q37" s="1327">
        <v>43921</v>
      </c>
    </row>
    <row r="38" spans="1:17" x14ac:dyDescent="0.25">
      <c r="A38" s="1324" t="s">
        <v>1675</v>
      </c>
      <c r="B38" s="1325" t="s">
        <v>1134</v>
      </c>
      <c r="C38" s="1325" t="s">
        <v>3</v>
      </c>
      <c r="D38" s="1325"/>
      <c r="E38" s="1325"/>
      <c r="F38" s="1326" t="s">
        <v>542</v>
      </c>
      <c r="G38" s="1326" t="s">
        <v>1433</v>
      </c>
      <c r="H38" s="1326" t="s">
        <v>543</v>
      </c>
      <c r="I38" s="1326" t="s">
        <v>1434</v>
      </c>
      <c r="J38" s="1326" t="s">
        <v>548</v>
      </c>
      <c r="K38" s="1326" t="s">
        <v>1435</v>
      </c>
      <c r="L38" s="1326" t="s">
        <v>543</v>
      </c>
      <c r="M38" s="1326" t="s">
        <v>1434</v>
      </c>
      <c r="N38" s="1326" t="s">
        <v>548</v>
      </c>
      <c r="O38" s="1326" t="s">
        <v>1435</v>
      </c>
      <c r="P38" s="1326"/>
      <c r="Q38" s="1327">
        <v>43921</v>
      </c>
    </row>
    <row r="39" spans="1:17" x14ac:dyDescent="0.25">
      <c r="A39" s="1324" t="s">
        <v>1675</v>
      </c>
      <c r="B39" s="1325" t="s">
        <v>1134</v>
      </c>
      <c r="C39" s="1325" t="s">
        <v>12</v>
      </c>
      <c r="D39" s="1325"/>
      <c r="E39" s="1325"/>
      <c r="F39" s="1326" t="s">
        <v>546</v>
      </c>
      <c r="G39" s="1326" t="s">
        <v>1436</v>
      </c>
      <c r="H39" s="1326" t="s">
        <v>543</v>
      </c>
      <c r="I39" s="1326" t="s">
        <v>1434</v>
      </c>
      <c r="J39" s="1326" t="s">
        <v>546</v>
      </c>
      <c r="K39" s="1326" t="s">
        <v>1436</v>
      </c>
      <c r="L39" s="1326" t="s">
        <v>543</v>
      </c>
      <c r="M39" s="1326" t="s">
        <v>1434</v>
      </c>
      <c r="N39" s="1326" t="s">
        <v>548</v>
      </c>
      <c r="O39" s="1326" t="s">
        <v>1435</v>
      </c>
      <c r="P39" s="1326"/>
      <c r="Q39" s="1327">
        <v>43921</v>
      </c>
    </row>
    <row r="40" spans="1:17" x14ac:dyDescent="0.25">
      <c r="A40" s="1324" t="s">
        <v>1675</v>
      </c>
      <c r="B40" s="1325" t="s">
        <v>1134</v>
      </c>
      <c r="C40" s="1325" t="s">
        <v>96</v>
      </c>
      <c r="D40" s="1325"/>
      <c r="E40" s="1325"/>
      <c r="F40" s="1326" t="s">
        <v>542</v>
      </c>
      <c r="G40" s="1326" t="s">
        <v>1433</v>
      </c>
      <c r="H40" s="1326" t="s">
        <v>543</v>
      </c>
      <c r="I40" s="1326" t="s">
        <v>1434</v>
      </c>
      <c r="J40" s="1326" t="s">
        <v>542</v>
      </c>
      <c r="K40" s="1326" t="s">
        <v>1433</v>
      </c>
      <c r="L40" s="1326" t="s">
        <v>543</v>
      </c>
      <c r="M40" s="1326" t="s">
        <v>1434</v>
      </c>
      <c r="N40" s="1326" t="s">
        <v>548</v>
      </c>
      <c r="O40" s="1326" t="s">
        <v>1435</v>
      </c>
      <c r="P40" s="1326"/>
      <c r="Q40" s="1327">
        <v>43921</v>
      </c>
    </row>
    <row r="41" spans="1:17" ht="15" hidden="1" customHeight="1" x14ac:dyDescent="0.25">
      <c r="A41" s="1324"/>
      <c r="B41" s="1325"/>
      <c r="C41" s="1325"/>
      <c r="D41" s="1325"/>
      <c r="E41" s="1325"/>
      <c r="F41" s="1326"/>
      <c r="G41" s="1326"/>
      <c r="H41" s="1326"/>
      <c r="I41" s="1326"/>
      <c r="J41" s="1326"/>
      <c r="K41" s="1326"/>
      <c r="L41" s="1326"/>
      <c r="M41" s="1326"/>
      <c r="N41" s="1326"/>
      <c r="O41" s="1326"/>
      <c r="P41" s="1326"/>
      <c r="Q41" s="1327"/>
    </row>
    <row r="42" spans="1:17" ht="15" hidden="1" customHeight="1" x14ac:dyDescent="0.25">
      <c r="A42" s="1324"/>
      <c r="B42" s="1325"/>
      <c r="C42" s="1325"/>
      <c r="D42" s="1325"/>
      <c r="E42" s="1325"/>
      <c r="F42" s="1326"/>
      <c r="G42" s="1326"/>
      <c r="H42" s="1326"/>
      <c r="I42" s="1326"/>
      <c r="J42" s="1326"/>
      <c r="K42" s="1326"/>
      <c r="L42" s="1326"/>
      <c r="M42" s="1326"/>
      <c r="N42" s="1326"/>
      <c r="O42" s="1326"/>
      <c r="P42" s="1326"/>
      <c r="Q42" s="1327"/>
    </row>
    <row r="43" spans="1:17" ht="15" hidden="1" customHeight="1" x14ac:dyDescent="0.25">
      <c r="A43" s="1324"/>
      <c r="B43" s="1325"/>
      <c r="C43" s="1325"/>
      <c r="D43" s="1325"/>
      <c r="E43" s="1325"/>
      <c r="F43" s="1326"/>
      <c r="G43" s="1326"/>
      <c r="H43" s="1326"/>
      <c r="I43" s="1326"/>
      <c r="J43" s="1326"/>
      <c r="K43" s="1326"/>
      <c r="L43" s="1326"/>
      <c r="M43" s="1326"/>
      <c r="N43" s="1326"/>
      <c r="O43" s="1326"/>
      <c r="P43" s="1326"/>
      <c r="Q43" s="1327"/>
    </row>
    <row r="44" spans="1:17" ht="15" hidden="1" customHeight="1" x14ac:dyDescent="0.25">
      <c r="A44" s="1324"/>
      <c r="B44" s="1325"/>
      <c r="C44" s="1325"/>
      <c r="D44" s="1325"/>
      <c r="E44" s="1325"/>
      <c r="F44" s="1326"/>
      <c r="G44" s="1326"/>
      <c r="H44" s="1326"/>
      <c r="I44" s="1326"/>
      <c r="J44" s="1326"/>
      <c r="K44" s="1326"/>
      <c r="L44" s="1326"/>
      <c r="M44" s="1326"/>
      <c r="N44" s="1326"/>
      <c r="O44" s="1326"/>
      <c r="P44" s="1326"/>
      <c r="Q44" s="1327"/>
    </row>
    <row r="45" spans="1:17" ht="15" hidden="1" customHeight="1" x14ac:dyDescent="0.25">
      <c r="A45" s="1324"/>
      <c r="B45" s="1325"/>
      <c r="C45" s="1325"/>
      <c r="D45" s="1325"/>
      <c r="E45" s="1325"/>
      <c r="F45" s="1326"/>
      <c r="G45" s="1326"/>
      <c r="H45" s="1326"/>
      <c r="I45" s="1326"/>
      <c r="J45" s="1326"/>
      <c r="K45" s="1326"/>
      <c r="L45" s="1326"/>
      <c r="M45" s="1326"/>
      <c r="N45" s="1326"/>
      <c r="O45" s="1326"/>
      <c r="P45" s="1326"/>
      <c r="Q45" s="1327"/>
    </row>
    <row r="46" spans="1:17" ht="15" hidden="1" customHeight="1" x14ac:dyDescent="0.25">
      <c r="A46" s="1324"/>
      <c r="B46" s="1325"/>
      <c r="C46" s="1325"/>
      <c r="D46" s="1325"/>
      <c r="E46" s="1325"/>
      <c r="F46" s="1326"/>
      <c r="G46" s="1326"/>
      <c r="H46" s="1326"/>
      <c r="I46" s="1326"/>
      <c r="J46" s="1326"/>
      <c r="K46" s="1326"/>
      <c r="L46" s="1326"/>
      <c r="M46" s="1326"/>
      <c r="N46" s="1326"/>
      <c r="O46" s="1326"/>
      <c r="P46" s="1326"/>
      <c r="Q46" s="1327"/>
    </row>
    <row r="47" spans="1:17" ht="15" hidden="1" customHeight="1" x14ac:dyDescent="0.25">
      <c r="A47" s="1324"/>
      <c r="B47" s="1325"/>
      <c r="C47" s="1325"/>
      <c r="D47" s="1325"/>
      <c r="E47" s="1325"/>
      <c r="F47" s="1326"/>
      <c r="G47" s="1326"/>
      <c r="H47" s="1326"/>
      <c r="I47" s="1326"/>
      <c r="J47" s="1326"/>
      <c r="K47" s="1326"/>
      <c r="L47" s="1326"/>
      <c r="M47" s="1326"/>
      <c r="N47" s="1326"/>
      <c r="O47" s="1326"/>
      <c r="P47" s="1326"/>
      <c r="Q47" s="1327"/>
    </row>
    <row r="48" spans="1:17" ht="15" hidden="1" customHeight="1" x14ac:dyDescent="0.25">
      <c r="A48" s="1324"/>
      <c r="B48" s="1325"/>
      <c r="C48" s="1325"/>
      <c r="D48" s="1325"/>
      <c r="E48" s="1325"/>
      <c r="F48" s="1326"/>
      <c r="G48" s="1326"/>
      <c r="H48" s="1326"/>
      <c r="I48" s="1326"/>
      <c r="J48" s="1326"/>
      <c r="K48" s="1326"/>
      <c r="L48" s="1326"/>
      <c r="M48" s="1326"/>
      <c r="N48" s="1326"/>
      <c r="O48" s="1326"/>
      <c r="P48" s="1326"/>
      <c r="Q48" s="1327"/>
    </row>
    <row r="49" spans="1:17" ht="15" hidden="1" customHeight="1" x14ac:dyDescent="0.25">
      <c r="A49" s="1324"/>
      <c r="B49" s="1325"/>
      <c r="C49" s="1325"/>
      <c r="D49" s="1325"/>
      <c r="E49" s="1325"/>
      <c r="F49" s="1326"/>
      <c r="G49" s="1326"/>
      <c r="H49" s="1326"/>
      <c r="I49" s="1326"/>
      <c r="J49" s="1326"/>
      <c r="K49" s="1326"/>
      <c r="L49" s="1326"/>
      <c r="M49" s="1326"/>
      <c r="N49" s="1326"/>
      <c r="O49" s="1326"/>
      <c r="P49" s="1326"/>
      <c r="Q49" s="1327"/>
    </row>
    <row r="50" spans="1:17" ht="15" hidden="1" customHeight="1" x14ac:dyDescent="0.25">
      <c r="A50" s="1324"/>
      <c r="B50" s="1325"/>
      <c r="C50" s="1325"/>
      <c r="D50" s="1325"/>
      <c r="E50" s="1325"/>
      <c r="F50" s="1326"/>
      <c r="G50" s="1326"/>
      <c r="H50" s="1326"/>
      <c r="I50" s="1326"/>
      <c r="J50" s="1326"/>
      <c r="K50" s="1326"/>
      <c r="L50" s="1326"/>
      <c r="M50" s="1326"/>
      <c r="N50" s="1326"/>
      <c r="O50" s="1326"/>
      <c r="P50" s="1326"/>
      <c r="Q50" s="1327"/>
    </row>
    <row r="51" spans="1:17" ht="15" hidden="1" customHeight="1" x14ac:dyDescent="0.25">
      <c r="A51" s="1324"/>
      <c r="B51" s="1325"/>
      <c r="C51" s="1325"/>
      <c r="D51" s="1325"/>
      <c r="E51" s="1325"/>
      <c r="F51" s="1326"/>
      <c r="G51" s="1326"/>
      <c r="H51" s="1326"/>
      <c r="I51" s="1326"/>
      <c r="J51" s="1326"/>
      <c r="K51" s="1326"/>
      <c r="L51" s="1326"/>
      <c r="M51" s="1326"/>
      <c r="N51" s="1326"/>
      <c r="O51" s="1326"/>
      <c r="P51" s="1326"/>
      <c r="Q51" s="1327"/>
    </row>
    <row r="52" spans="1:17" ht="15" hidden="1" customHeight="1" x14ac:dyDescent="0.25">
      <c r="A52" s="1324"/>
      <c r="B52" s="1325"/>
      <c r="C52" s="1325"/>
      <c r="D52" s="1325"/>
      <c r="E52" s="1325"/>
      <c r="F52" s="1326"/>
      <c r="G52" s="1326"/>
      <c r="H52" s="1326"/>
      <c r="I52" s="1326"/>
      <c r="J52" s="1326"/>
      <c r="K52" s="1326"/>
      <c r="L52" s="1326"/>
      <c r="M52" s="1326"/>
      <c r="N52" s="1326"/>
      <c r="O52" s="1326"/>
      <c r="P52" s="1326"/>
      <c r="Q52" s="1327"/>
    </row>
    <row r="53" spans="1:17" ht="15" hidden="1" customHeight="1" x14ac:dyDescent="0.25">
      <c r="A53" s="1324"/>
      <c r="B53" s="1325"/>
      <c r="C53" s="1325"/>
      <c r="D53" s="1325"/>
      <c r="E53" s="1325"/>
      <c r="F53" s="1326"/>
      <c r="G53" s="1326"/>
      <c r="H53" s="1326"/>
      <c r="I53" s="1326"/>
      <c r="J53" s="1326"/>
      <c r="K53" s="1326"/>
      <c r="L53" s="1326"/>
      <c r="M53" s="1326"/>
      <c r="N53" s="1326"/>
      <c r="O53" s="1326"/>
      <c r="P53" s="1326"/>
      <c r="Q53" s="1327"/>
    </row>
    <row r="54" spans="1:17" ht="15" hidden="1" customHeight="1" x14ac:dyDescent="0.25">
      <c r="A54" s="1324"/>
      <c r="B54" s="1325"/>
      <c r="C54" s="1325"/>
      <c r="D54" s="1325"/>
      <c r="E54" s="1325"/>
      <c r="F54" s="1326"/>
      <c r="G54" s="1326"/>
      <c r="H54" s="1326"/>
      <c r="I54" s="1326"/>
      <c r="J54" s="1326"/>
      <c r="K54" s="1326"/>
      <c r="L54" s="1326"/>
      <c r="M54" s="1326"/>
      <c r="N54" s="1326"/>
      <c r="O54" s="1326"/>
      <c r="P54" s="1326"/>
      <c r="Q54" s="1327"/>
    </row>
    <row r="55" spans="1:17" ht="15" hidden="1" customHeight="1" x14ac:dyDescent="0.25">
      <c r="A55" s="1324"/>
      <c r="B55" s="1325"/>
      <c r="C55" s="1325"/>
      <c r="D55" s="1325"/>
      <c r="E55" s="1325"/>
      <c r="F55" s="1326"/>
      <c r="G55" s="1326"/>
      <c r="H55" s="1326"/>
      <c r="I55" s="1326"/>
      <c r="J55" s="1326"/>
      <c r="K55" s="1326"/>
      <c r="L55" s="1326"/>
      <c r="M55" s="1326"/>
      <c r="N55" s="1326"/>
      <c r="O55" s="1326"/>
      <c r="P55" s="1326"/>
      <c r="Q55" s="1327"/>
    </row>
    <row r="56" spans="1:17" ht="15" hidden="1" customHeight="1" x14ac:dyDescent="0.25">
      <c r="A56" s="1324"/>
      <c r="B56" s="1325"/>
      <c r="C56" s="1325"/>
      <c r="D56" s="1325"/>
      <c r="E56" s="1325"/>
      <c r="F56" s="1326"/>
      <c r="G56" s="1326"/>
      <c r="H56" s="1326"/>
      <c r="I56" s="1326"/>
      <c r="J56" s="1326"/>
      <c r="K56" s="1326"/>
      <c r="L56" s="1326"/>
      <c r="M56" s="1326"/>
      <c r="N56" s="1326"/>
      <c r="O56" s="1326"/>
      <c r="P56" s="1326"/>
      <c r="Q56" s="1327"/>
    </row>
    <row r="57" spans="1:17" ht="15" hidden="1" customHeight="1" x14ac:dyDescent="0.25">
      <c r="A57" s="1324"/>
      <c r="B57" s="1325"/>
      <c r="C57" s="1325"/>
      <c r="D57" s="1325"/>
      <c r="E57" s="1325"/>
      <c r="F57" s="1326"/>
      <c r="G57" s="1326"/>
      <c r="H57" s="1326"/>
      <c r="I57" s="1326"/>
      <c r="J57" s="1326"/>
      <c r="K57" s="1326"/>
      <c r="L57" s="1326"/>
      <c r="M57" s="1326"/>
      <c r="N57" s="1326"/>
      <c r="O57" s="1326"/>
      <c r="P57" s="1326"/>
      <c r="Q57" s="1327"/>
    </row>
    <row r="58" spans="1:17" ht="15" hidden="1" customHeight="1" x14ac:dyDescent="0.25">
      <c r="A58" s="1324"/>
      <c r="B58" s="1325"/>
      <c r="C58" s="1325"/>
      <c r="D58" s="1325"/>
      <c r="E58" s="1325"/>
      <c r="F58" s="1326"/>
      <c r="G58" s="1326"/>
      <c r="H58" s="1326"/>
      <c r="I58" s="1326"/>
      <c r="J58" s="1326"/>
      <c r="K58" s="1326"/>
      <c r="L58" s="1326"/>
      <c r="M58" s="1326"/>
      <c r="N58" s="1326"/>
      <c r="O58" s="1326"/>
      <c r="P58" s="1326"/>
      <c r="Q58" s="1327"/>
    </row>
    <row r="59" spans="1:17" ht="15" hidden="1" customHeight="1" x14ac:dyDescent="0.25">
      <c r="A59" s="1324"/>
      <c r="B59" s="1325"/>
      <c r="C59" s="1325"/>
      <c r="D59" s="1325"/>
      <c r="E59" s="1325"/>
      <c r="F59" s="1326"/>
      <c r="G59" s="1326"/>
      <c r="H59" s="1326"/>
      <c r="I59" s="1326"/>
      <c r="J59" s="1326"/>
      <c r="K59" s="1326"/>
      <c r="L59" s="1326"/>
      <c r="M59" s="1326"/>
      <c r="N59" s="1326"/>
      <c r="O59" s="1326"/>
      <c r="P59" s="1326"/>
      <c r="Q59" s="1327"/>
    </row>
    <row r="60" spans="1:17" ht="15" hidden="1" customHeight="1" x14ac:dyDescent="0.25">
      <c r="A60" s="1324"/>
      <c r="B60" s="1325"/>
      <c r="C60" s="1325"/>
      <c r="D60" s="1325"/>
      <c r="E60" s="1325"/>
      <c r="F60" s="1326"/>
      <c r="G60" s="1326"/>
      <c r="H60" s="1326"/>
      <c r="I60" s="1326"/>
      <c r="J60" s="1326"/>
      <c r="K60" s="1326"/>
      <c r="L60" s="1326"/>
      <c r="M60" s="1326"/>
      <c r="N60" s="1326"/>
      <c r="O60" s="1326"/>
      <c r="P60" s="1326"/>
      <c r="Q60" s="1327"/>
    </row>
    <row r="61" spans="1:17" ht="15" hidden="1" customHeight="1" x14ac:dyDescent="0.25">
      <c r="A61" s="1324"/>
      <c r="B61" s="1325"/>
      <c r="C61" s="1325"/>
      <c r="D61" s="1325"/>
      <c r="E61" s="1325"/>
      <c r="F61" s="1326"/>
      <c r="G61" s="1326"/>
      <c r="H61" s="1326"/>
      <c r="I61" s="1326"/>
      <c r="J61" s="1326"/>
      <c r="K61" s="1326"/>
      <c r="L61" s="1326"/>
      <c r="M61" s="1326"/>
      <c r="N61" s="1326"/>
      <c r="O61" s="1326"/>
      <c r="P61" s="1326"/>
      <c r="Q61" s="1327"/>
    </row>
    <row r="62" spans="1:17" ht="15" hidden="1" customHeight="1" x14ac:dyDescent="0.25">
      <c r="A62" s="1324"/>
      <c r="B62" s="1325"/>
      <c r="C62" s="1325"/>
      <c r="D62" s="1325"/>
      <c r="E62" s="1325"/>
      <c r="F62" s="1326"/>
      <c r="G62" s="1326"/>
      <c r="H62" s="1326"/>
      <c r="I62" s="1326"/>
      <c r="J62" s="1326"/>
      <c r="K62" s="1326"/>
      <c r="L62" s="1326"/>
      <c r="M62" s="1326"/>
      <c r="N62" s="1326"/>
      <c r="O62" s="1326"/>
      <c r="P62" s="1326"/>
      <c r="Q62" s="1327"/>
    </row>
    <row r="63" spans="1:17" ht="15" hidden="1" customHeight="1" x14ac:dyDescent="0.25">
      <c r="A63" s="1324"/>
      <c r="B63" s="1325"/>
      <c r="C63" s="1325"/>
      <c r="D63" s="1325"/>
      <c r="E63" s="1325"/>
      <c r="F63" s="1326"/>
      <c r="G63" s="1326"/>
      <c r="H63" s="1326"/>
      <c r="I63" s="1326"/>
      <c r="J63" s="1326"/>
      <c r="K63" s="1326"/>
      <c r="L63" s="1326"/>
      <c r="M63" s="1326"/>
      <c r="N63" s="1326"/>
      <c r="O63" s="1326"/>
      <c r="P63" s="1326"/>
      <c r="Q63" s="1327"/>
    </row>
    <row r="64" spans="1:17" ht="15" hidden="1" customHeight="1" x14ac:dyDescent="0.25">
      <c r="A64" s="1324"/>
      <c r="B64" s="1325"/>
      <c r="C64" s="1325"/>
      <c r="D64" s="1325"/>
      <c r="E64" s="1325"/>
      <c r="F64" s="1326"/>
      <c r="G64" s="1326"/>
      <c r="H64" s="1326"/>
      <c r="I64" s="1326"/>
      <c r="J64" s="1326"/>
      <c r="K64" s="1326"/>
      <c r="L64" s="1326"/>
      <c r="M64" s="1326"/>
      <c r="N64" s="1326"/>
      <c r="O64" s="1326"/>
      <c r="P64" s="1326"/>
      <c r="Q64" s="1327"/>
    </row>
    <row r="65" spans="1:17" ht="15" hidden="1" customHeight="1" x14ac:dyDescent="0.25">
      <c r="A65" s="1324"/>
      <c r="B65" s="1325"/>
      <c r="C65" s="1325"/>
      <c r="D65" s="1325"/>
      <c r="E65" s="1325"/>
      <c r="F65" s="1326"/>
      <c r="G65" s="1326"/>
      <c r="H65" s="1326"/>
      <c r="I65" s="1326"/>
      <c r="J65" s="1326"/>
      <c r="K65" s="1326"/>
      <c r="L65" s="1326"/>
      <c r="M65" s="1326"/>
      <c r="N65" s="1326"/>
      <c r="O65" s="1326"/>
      <c r="P65" s="1326"/>
      <c r="Q65" s="1327"/>
    </row>
    <row r="66" spans="1:17" ht="15" hidden="1" customHeight="1" x14ac:dyDescent="0.25">
      <c r="A66" s="1324"/>
      <c r="B66" s="1325"/>
      <c r="C66" s="1325"/>
      <c r="D66" s="1325"/>
      <c r="E66" s="1325"/>
      <c r="F66" s="1326"/>
      <c r="G66" s="1326"/>
      <c r="H66" s="1326"/>
      <c r="I66" s="1326"/>
      <c r="J66" s="1326"/>
      <c r="K66" s="1326"/>
      <c r="L66" s="1326"/>
      <c r="M66" s="1326"/>
      <c r="N66" s="1326"/>
      <c r="O66" s="1326"/>
      <c r="P66" s="1326"/>
      <c r="Q66" s="1327"/>
    </row>
    <row r="67" spans="1:17" ht="15" customHeight="1" x14ac:dyDescent="0.3">
      <c r="A67" s="1702" t="s">
        <v>532</v>
      </c>
      <c r="B67" s="1705" t="s">
        <v>556</v>
      </c>
      <c r="C67" s="1706"/>
      <c r="D67" s="1706"/>
      <c r="E67" s="1707"/>
      <c r="F67" s="1532"/>
      <c r="G67" s="1533"/>
      <c r="H67" s="1714" t="s">
        <v>534</v>
      </c>
      <c r="I67" s="1715"/>
      <c r="J67" s="1715"/>
      <c r="K67" s="1716"/>
      <c r="L67" s="1714" t="s">
        <v>535</v>
      </c>
      <c r="M67" s="1715"/>
      <c r="N67" s="1715"/>
      <c r="O67" s="1716"/>
      <c r="P67" s="1717" t="s">
        <v>536</v>
      </c>
      <c r="Q67" s="1658" t="s">
        <v>537</v>
      </c>
    </row>
    <row r="68" spans="1:17" ht="18.75" x14ac:dyDescent="0.3">
      <c r="A68" s="1703"/>
      <c r="B68" s="1708"/>
      <c r="C68" s="1709"/>
      <c r="D68" s="1709"/>
      <c r="E68" s="1710"/>
      <c r="F68" s="1661" t="s">
        <v>514</v>
      </c>
      <c r="G68" s="1662"/>
      <c r="H68" s="1661" t="s">
        <v>538</v>
      </c>
      <c r="I68" s="1663"/>
      <c r="J68" s="1663" t="s">
        <v>539</v>
      </c>
      <c r="K68" s="1662"/>
      <c r="L68" s="1661" t="s">
        <v>538</v>
      </c>
      <c r="M68" s="1663"/>
      <c r="N68" s="1663" t="s">
        <v>539</v>
      </c>
      <c r="O68" s="1662"/>
      <c r="P68" s="1718"/>
      <c r="Q68" s="1659"/>
    </row>
    <row r="69" spans="1:17" ht="15.75" customHeight="1" x14ac:dyDescent="0.3">
      <c r="A69" s="1703"/>
      <c r="B69" s="1708"/>
      <c r="C69" s="1709"/>
      <c r="D69" s="1709"/>
      <c r="E69" s="1710"/>
      <c r="F69" s="1661" t="s">
        <v>540</v>
      </c>
      <c r="G69" s="1662"/>
      <c r="H69" s="1661" t="s">
        <v>540</v>
      </c>
      <c r="I69" s="1663"/>
      <c r="J69" s="1663" t="s">
        <v>540</v>
      </c>
      <c r="K69" s="1662"/>
      <c r="L69" s="1661" t="s">
        <v>540</v>
      </c>
      <c r="M69" s="1663"/>
      <c r="N69" s="1663" t="s">
        <v>540</v>
      </c>
      <c r="O69" s="1662"/>
      <c r="P69" s="1718"/>
      <c r="Q69" s="1659"/>
    </row>
    <row r="70" spans="1:17" ht="18.75" x14ac:dyDescent="0.3">
      <c r="A70" s="1704"/>
      <c r="B70" s="1711"/>
      <c r="C70" s="1712"/>
      <c r="D70" s="1712"/>
      <c r="E70" s="1713"/>
      <c r="F70" s="1531" t="s">
        <v>541</v>
      </c>
      <c r="G70" s="1530" t="s">
        <v>532</v>
      </c>
      <c r="H70" s="1531" t="s">
        <v>541</v>
      </c>
      <c r="I70" s="1529" t="s">
        <v>532</v>
      </c>
      <c r="J70" s="1529" t="s">
        <v>541</v>
      </c>
      <c r="K70" s="1530" t="s">
        <v>532</v>
      </c>
      <c r="L70" s="1531" t="s">
        <v>541</v>
      </c>
      <c r="M70" s="1529" t="s">
        <v>532</v>
      </c>
      <c r="N70" s="1529" t="s">
        <v>541</v>
      </c>
      <c r="O70" s="1530" t="s">
        <v>532</v>
      </c>
      <c r="P70" s="1719"/>
      <c r="Q70" s="1660"/>
    </row>
    <row r="71" spans="1:17" x14ac:dyDescent="0.25">
      <c r="A71" s="1328" t="s">
        <v>1280</v>
      </c>
      <c r="B71" s="1325" t="s">
        <v>556</v>
      </c>
      <c r="C71" s="1325" t="s">
        <v>1141</v>
      </c>
      <c r="D71" s="1325"/>
      <c r="E71" s="1325"/>
      <c r="F71" s="1326" t="s">
        <v>557</v>
      </c>
      <c r="G71" s="1326" t="s">
        <v>558</v>
      </c>
      <c r="H71" s="1326" t="s">
        <v>543</v>
      </c>
      <c r="I71" s="1326" t="s">
        <v>1142</v>
      </c>
      <c r="J71" s="1326" t="s">
        <v>557</v>
      </c>
      <c r="K71" s="1326" t="s">
        <v>558</v>
      </c>
      <c r="L71" s="1326" t="s">
        <v>543</v>
      </c>
      <c r="M71" s="1326" t="s">
        <v>1142</v>
      </c>
      <c r="N71" s="1326" t="s">
        <v>557</v>
      </c>
      <c r="O71" s="1326" t="s">
        <v>558</v>
      </c>
      <c r="P71" s="1326"/>
      <c r="Q71" s="1327">
        <v>43921</v>
      </c>
    </row>
    <row r="72" spans="1:17" x14ac:dyDescent="0.25">
      <c r="A72" s="1328" t="s">
        <v>1139</v>
      </c>
      <c r="B72" s="1325" t="s">
        <v>556</v>
      </c>
      <c r="C72" s="1325" t="s">
        <v>1140</v>
      </c>
      <c r="D72" s="1325"/>
      <c r="E72" s="1325"/>
      <c r="F72" s="1326" t="s">
        <v>559</v>
      </c>
      <c r="G72" s="1326" t="s">
        <v>559</v>
      </c>
      <c r="H72" s="1326" t="s">
        <v>560</v>
      </c>
      <c r="I72" s="1326" t="s">
        <v>560</v>
      </c>
      <c r="J72" s="1326" t="s">
        <v>559</v>
      </c>
      <c r="K72" s="1326" t="s">
        <v>559</v>
      </c>
      <c r="L72" s="1326" t="s">
        <v>560</v>
      </c>
      <c r="M72" s="1326" t="s">
        <v>560</v>
      </c>
      <c r="N72" s="1326" t="s">
        <v>559</v>
      </c>
      <c r="O72" s="1326" t="s">
        <v>559</v>
      </c>
      <c r="P72" s="1326" t="s">
        <v>545</v>
      </c>
      <c r="Q72" s="1327">
        <v>43921</v>
      </c>
    </row>
    <row r="73" spans="1:17" x14ac:dyDescent="0.25">
      <c r="A73" s="1328" t="s">
        <v>1139</v>
      </c>
      <c r="B73" s="1325" t="s">
        <v>556</v>
      </c>
      <c r="C73" s="1325" t="s">
        <v>1144</v>
      </c>
      <c r="D73" s="1325"/>
      <c r="E73" s="1325"/>
      <c r="F73" s="1326" t="s">
        <v>547</v>
      </c>
      <c r="G73" s="1326" t="s">
        <v>547</v>
      </c>
      <c r="H73" s="1326" t="s">
        <v>543</v>
      </c>
      <c r="I73" s="1326" t="s">
        <v>543</v>
      </c>
      <c r="J73" s="1326" t="s">
        <v>547</v>
      </c>
      <c r="K73" s="1326" t="s">
        <v>547</v>
      </c>
      <c r="L73" s="1326" t="s">
        <v>543</v>
      </c>
      <c r="M73" s="1326" t="s">
        <v>543</v>
      </c>
      <c r="N73" s="1326" t="s">
        <v>547</v>
      </c>
      <c r="O73" s="1326" t="s">
        <v>547</v>
      </c>
      <c r="P73" s="1326" t="s">
        <v>545</v>
      </c>
      <c r="Q73" s="1327">
        <v>43921</v>
      </c>
    </row>
    <row r="74" spans="1:17" x14ac:dyDescent="0.25">
      <c r="A74" s="1328" t="s">
        <v>1139</v>
      </c>
      <c r="B74" s="1325" t="s">
        <v>556</v>
      </c>
      <c r="C74" s="1325" t="s">
        <v>1145</v>
      </c>
      <c r="D74" s="1325"/>
      <c r="E74" s="1325"/>
      <c r="F74" s="1326" t="s">
        <v>1062</v>
      </c>
      <c r="G74" s="1326" t="s">
        <v>1062</v>
      </c>
      <c r="H74" s="1326" t="s">
        <v>563</v>
      </c>
      <c r="I74" s="1326" t="s">
        <v>563</v>
      </c>
      <c r="J74" s="1326" t="s">
        <v>1062</v>
      </c>
      <c r="K74" s="1326" t="s">
        <v>1062</v>
      </c>
      <c r="L74" s="1326" t="s">
        <v>563</v>
      </c>
      <c r="M74" s="1326" t="s">
        <v>563</v>
      </c>
      <c r="N74" s="1326" t="s">
        <v>1062</v>
      </c>
      <c r="O74" s="1326" t="s">
        <v>1062</v>
      </c>
      <c r="P74" s="1326" t="s">
        <v>545</v>
      </c>
      <c r="Q74" s="1327">
        <v>43921</v>
      </c>
    </row>
    <row r="75" spans="1:17" x14ac:dyDescent="0.25">
      <c r="A75" s="1328" t="s">
        <v>1139</v>
      </c>
      <c r="B75" s="1325" t="s">
        <v>556</v>
      </c>
      <c r="C75" s="1325" t="s">
        <v>1281</v>
      </c>
      <c r="D75" s="1325"/>
      <c r="E75" s="1325"/>
      <c r="F75" s="1326" t="s">
        <v>559</v>
      </c>
      <c r="G75" s="1326" t="s">
        <v>559</v>
      </c>
      <c r="H75" s="1326" t="s">
        <v>560</v>
      </c>
      <c r="I75" s="1326" t="s">
        <v>560</v>
      </c>
      <c r="J75" s="1326" t="s">
        <v>559</v>
      </c>
      <c r="K75" s="1326" t="s">
        <v>559</v>
      </c>
      <c r="L75" s="1326" t="s">
        <v>560</v>
      </c>
      <c r="M75" s="1326" t="s">
        <v>560</v>
      </c>
      <c r="N75" s="1326" t="s">
        <v>559</v>
      </c>
      <c r="O75" s="1326" t="s">
        <v>559</v>
      </c>
      <c r="P75" s="1326" t="s">
        <v>545</v>
      </c>
      <c r="Q75" s="1327">
        <v>43921</v>
      </c>
    </row>
    <row r="76" spans="1:17" x14ac:dyDescent="0.25">
      <c r="A76" s="1328" t="s">
        <v>1139</v>
      </c>
      <c r="B76" s="1325" t="s">
        <v>556</v>
      </c>
      <c r="C76" s="1325" t="s">
        <v>1146</v>
      </c>
      <c r="D76" s="1325"/>
      <c r="E76" s="1325"/>
      <c r="F76" s="1326" t="s">
        <v>557</v>
      </c>
      <c r="G76" s="1326" t="s">
        <v>557</v>
      </c>
      <c r="H76" s="1326" t="s">
        <v>543</v>
      </c>
      <c r="I76" s="1326" t="s">
        <v>543</v>
      </c>
      <c r="J76" s="1326" t="s">
        <v>557</v>
      </c>
      <c r="K76" s="1326" t="s">
        <v>557</v>
      </c>
      <c r="L76" s="1326" t="s">
        <v>543</v>
      </c>
      <c r="M76" s="1326" t="s">
        <v>543</v>
      </c>
      <c r="N76" s="1326" t="s">
        <v>557</v>
      </c>
      <c r="O76" s="1326" t="s">
        <v>557</v>
      </c>
      <c r="P76" s="1326" t="s">
        <v>545</v>
      </c>
      <c r="Q76" s="1327">
        <v>43921</v>
      </c>
    </row>
    <row r="77" spans="1:17" x14ac:dyDescent="0.25">
      <c r="A77" s="1328" t="s">
        <v>1139</v>
      </c>
      <c r="B77" s="1325" t="s">
        <v>556</v>
      </c>
      <c r="C77" s="1325" t="s">
        <v>1143</v>
      </c>
      <c r="D77" s="1325"/>
      <c r="E77" s="1325"/>
      <c r="F77" s="1326" t="s">
        <v>562</v>
      </c>
      <c r="G77" s="1326" t="s">
        <v>562</v>
      </c>
      <c r="H77" s="1326" t="s">
        <v>560</v>
      </c>
      <c r="I77" s="1326" t="s">
        <v>560</v>
      </c>
      <c r="J77" s="1326" t="s">
        <v>562</v>
      </c>
      <c r="K77" s="1326" t="s">
        <v>562</v>
      </c>
      <c r="L77" s="1326" t="s">
        <v>560</v>
      </c>
      <c r="M77" s="1326" t="s">
        <v>560</v>
      </c>
      <c r="N77" s="1326" t="s">
        <v>562</v>
      </c>
      <c r="O77" s="1326" t="s">
        <v>562</v>
      </c>
      <c r="P77" s="1326" t="s">
        <v>552</v>
      </c>
      <c r="Q77" s="1327">
        <v>43921</v>
      </c>
    </row>
    <row r="78" spans="1:17" x14ac:dyDescent="0.25">
      <c r="A78" s="1328" t="s">
        <v>1139</v>
      </c>
      <c r="B78" s="1325" t="s">
        <v>556</v>
      </c>
      <c r="C78" s="1325" t="s">
        <v>1676</v>
      </c>
      <c r="D78" s="1325"/>
      <c r="E78" s="1325"/>
      <c r="F78" s="1326" t="s">
        <v>562</v>
      </c>
      <c r="G78" s="1326" t="s">
        <v>562</v>
      </c>
      <c r="H78" s="1326" t="s">
        <v>560</v>
      </c>
      <c r="I78" s="1326" t="s">
        <v>560</v>
      </c>
      <c r="J78" s="1326" t="s">
        <v>562</v>
      </c>
      <c r="K78" s="1326" t="s">
        <v>562</v>
      </c>
      <c r="L78" s="1326" t="s">
        <v>560</v>
      </c>
      <c r="M78" s="1326" t="s">
        <v>560</v>
      </c>
      <c r="N78" s="1326" t="s">
        <v>562</v>
      </c>
      <c r="O78" s="1326" t="s">
        <v>562</v>
      </c>
      <c r="P78" s="1326" t="s">
        <v>545</v>
      </c>
      <c r="Q78" s="1327">
        <v>43921</v>
      </c>
    </row>
    <row r="79" spans="1:17" ht="15" hidden="1" customHeight="1" x14ac:dyDescent="0.25">
      <c r="A79" s="1328"/>
      <c r="B79" s="1325"/>
      <c r="C79" s="1325"/>
      <c r="D79" s="1325"/>
      <c r="E79" s="1325"/>
      <c r="F79" s="1326"/>
      <c r="G79" s="1326"/>
      <c r="H79" s="1326"/>
      <c r="I79" s="1326"/>
      <c r="J79" s="1326"/>
      <c r="K79" s="1326"/>
      <c r="L79" s="1326"/>
      <c r="M79" s="1326"/>
      <c r="N79" s="1326"/>
      <c r="O79" s="1326"/>
      <c r="P79" s="1326"/>
      <c r="Q79" s="1327"/>
    </row>
    <row r="80" spans="1:17" ht="15" hidden="1" customHeight="1" x14ac:dyDescent="0.25">
      <c r="A80" s="1328"/>
      <c r="B80" s="1325"/>
      <c r="C80" s="1325"/>
      <c r="D80" s="1325"/>
      <c r="E80" s="1325"/>
      <c r="F80" s="1326"/>
      <c r="G80" s="1326"/>
      <c r="H80" s="1326"/>
      <c r="I80" s="1326"/>
      <c r="J80" s="1326"/>
      <c r="K80" s="1326"/>
      <c r="L80" s="1326"/>
      <c r="M80" s="1326"/>
      <c r="N80" s="1326"/>
      <c r="O80" s="1326"/>
      <c r="P80" s="1326"/>
      <c r="Q80" s="1327"/>
    </row>
    <row r="81" spans="1:17" ht="15" hidden="1" customHeight="1" x14ac:dyDescent="0.25">
      <c r="A81" s="1328"/>
      <c r="B81" s="1325"/>
      <c r="C81" s="1325"/>
      <c r="D81" s="1325"/>
      <c r="E81" s="1325"/>
      <c r="F81" s="1326"/>
      <c r="G81" s="1326"/>
      <c r="H81" s="1326"/>
      <c r="I81" s="1326"/>
      <c r="J81" s="1326"/>
      <c r="K81" s="1326"/>
      <c r="L81" s="1326"/>
      <c r="M81" s="1326"/>
      <c r="N81" s="1326"/>
      <c r="O81" s="1326"/>
      <c r="P81" s="1326"/>
      <c r="Q81" s="1327"/>
    </row>
    <row r="82" spans="1:17" ht="15" hidden="1" customHeight="1" x14ac:dyDescent="0.25">
      <c r="A82" s="1328"/>
      <c r="B82" s="1325"/>
      <c r="C82" s="1325"/>
      <c r="D82" s="1325"/>
      <c r="E82" s="1325"/>
      <c r="F82" s="1326"/>
      <c r="G82" s="1326"/>
      <c r="H82" s="1326"/>
      <c r="I82" s="1326"/>
      <c r="J82" s="1326"/>
      <c r="K82" s="1326"/>
      <c r="L82" s="1326"/>
      <c r="M82" s="1326"/>
      <c r="N82" s="1326"/>
      <c r="O82" s="1326"/>
      <c r="P82" s="1326"/>
      <c r="Q82" s="1327"/>
    </row>
    <row r="83" spans="1:17" ht="15" hidden="1" customHeight="1" x14ac:dyDescent="0.25">
      <c r="A83" s="1328"/>
      <c r="B83" s="1325"/>
      <c r="C83" s="1325"/>
      <c r="D83" s="1325"/>
      <c r="E83" s="1325"/>
      <c r="F83" s="1326"/>
      <c r="G83" s="1326"/>
      <c r="H83" s="1326"/>
      <c r="I83" s="1326"/>
      <c r="J83" s="1326"/>
      <c r="K83" s="1326"/>
      <c r="L83" s="1326"/>
      <c r="M83" s="1326"/>
      <c r="N83" s="1326"/>
      <c r="O83" s="1326"/>
      <c r="P83" s="1326"/>
      <c r="Q83" s="1327"/>
    </row>
    <row r="84" spans="1:17" ht="15" hidden="1" customHeight="1" x14ac:dyDescent="0.25">
      <c r="A84" s="1328"/>
      <c r="B84" s="1325"/>
      <c r="C84" s="1325"/>
      <c r="D84" s="1325"/>
      <c r="E84" s="1325"/>
      <c r="F84" s="1326"/>
      <c r="G84" s="1326"/>
      <c r="H84" s="1326"/>
      <c r="I84" s="1326"/>
      <c r="J84" s="1326"/>
      <c r="K84" s="1326"/>
      <c r="L84" s="1326"/>
      <c r="M84" s="1326"/>
      <c r="N84" s="1326"/>
      <c r="O84" s="1326"/>
      <c r="P84" s="1326"/>
      <c r="Q84" s="1327"/>
    </row>
    <row r="85" spans="1:17" ht="15" hidden="1" customHeight="1" x14ac:dyDescent="0.25">
      <c r="A85" s="1328"/>
      <c r="B85" s="1325"/>
      <c r="C85" s="1325"/>
      <c r="D85" s="1325"/>
      <c r="E85" s="1325"/>
      <c r="F85" s="1326"/>
      <c r="G85" s="1326"/>
      <c r="H85" s="1326"/>
      <c r="I85" s="1326"/>
      <c r="J85" s="1326"/>
      <c r="K85" s="1326"/>
      <c r="L85" s="1326"/>
      <c r="M85" s="1326"/>
      <c r="N85" s="1326"/>
      <c r="O85" s="1326"/>
      <c r="P85" s="1326"/>
      <c r="Q85" s="1327"/>
    </row>
    <row r="86" spans="1:17" ht="15" hidden="1" customHeight="1" x14ac:dyDescent="0.25">
      <c r="A86" s="1328"/>
      <c r="B86" s="1325"/>
      <c r="C86" s="1325"/>
      <c r="D86" s="1325"/>
      <c r="E86" s="1325"/>
      <c r="F86" s="1326"/>
      <c r="G86" s="1326"/>
      <c r="H86" s="1326"/>
      <c r="I86" s="1326"/>
      <c r="J86" s="1326"/>
      <c r="K86" s="1326"/>
      <c r="L86" s="1326"/>
      <c r="M86" s="1326"/>
      <c r="N86" s="1326"/>
      <c r="O86" s="1326"/>
      <c r="P86" s="1326"/>
      <c r="Q86" s="1327"/>
    </row>
    <row r="87" spans="1:17" ht="15" customHeight="1" x14ac:dyDescent="0.3">
      <c r="A87" s="1702" t="s">
        <v>532</v>
      </c>
      <c r="B87" s="1705" t="s">
        <v>976</v>
      </c>
      <c r="C87" s="1706" t="s">
        <v>976</v>
      </c>
      <c r="D87" s="1706"/>
      <c r="E87" s="1707"/>
      <c r="F87" s="1532"/>
      <c r="G87" s="1533"/>
      <c r="H87" s="1714" t="s">
        <v>534</v>
      </c>
      <c r="I87" s="1715"/>
      <c r="J87" s="1715"/>
      <c r="K87" s="1716"/>
      <c r="L87" s="1714" t="s">
        <v>535</v>
      </c>
      <c r="M87" s="1715"/>
      <c r="N87" s="1715"/>
      <c r="O87" s="1716"/>
      <c r="P87" s="1717" t="s">
        <v>536</v>
      </c>
      <c r="Q87" s="1658" t="s">
        <v>537</v>
      </c>
    </row>
    <row r="88" spans="1:17" ht="18.75" x14ac:dyDescent="0.3">
      <c r="A88" s="1703"/>
      <c r="B88" s="1708"/>
      <c r="C88" s="1709"/>
      <c r="D88" s="1709"/>
      <c r="E88" s="1710"/>
      <c r="F88" s="1661" t="s">
        <v>514</v>
      </c>
      <c r="G88" s="1662"/>
      <c r="H88" s="1661" t="s">
        <v>538</v>
      </c>
      <c r="I88" s="1663"/>
      <c r="J88" s="1663" t="s">
        <v>539</v>
      </c>
      <c r="K88" s="1662"/>
      <c r="L88" s="1661" t="s">
        <v>538</v>
      </c>
      <c r="M88" s="1663"/>
      <c r="N88" s="1663" t="s">
        <v>539</v>
      </c>
      <c r="O88" s="1662"/>
      <c r="P88" s="1718"/>
      <c r="Q88" s="1659"/>
    </row>
    <row r="89" spans="1:17" ht="18.75" x14ac:dyDescent="0.3">
      <c r="A89" s="1703"/>
      <c r="B89" s="1708"/>
      <c r="C89" s="1709"/>
      <c r="D89" s="1709"/>
      <c r="E89" s="1710"/>
      <c r="F89" s="1661" t="s">
        <v>540</v>
      </c>
      <c r="G89" s="1662"/>
      <c r="H89" s="1661" t="s">
        <v>540</v>
      </c>
      <c r="I89" s="1663"/>
      <c r="J89" s="1663" t="s">
        <v>540</v>
      </c>
      <c r="K89" s="1662"/>
      <c r="L89" s="1661" t="s">
        <v>540</v>
      </c>
      <c r="M89" s="1663"/>
      <c r="N89" s="1663" t="s">
        <v>540</v>
      </c>
      <c r="O89" s="1662"/>
      <c r="P89" s="1718"/>
      <c r="Q89" s="1659"/>
    </row>
    <row r="90" spans="1:17" ht="18.75" x14ac:dyDescent="0.3">
      <c r="A90" s="1704"/>
      <c r="B90" s="1711"/>
      <c r="C90" s="1712"/>
      <c r="D90" s="1712"/>
      <c r="E90" s="1713"/>
      <c r="F90" s="1531" t="s">
        <v>541</v>
      </c>
      <c r="G90" s="1530" t="s">
        <v>532</v>
      </c>
      <c r="H90" s="1531" t="s">
        <v>541</v>
      </c>
      <c r="I90" s="1529" t="s">
        <v>532</v>
      </c>
      <c r="J90" s="1529" t="s">
        <v>541</v>
      </c>
      <c r="K90" s="1530" t="s">
        <v>532</v>
      </c>
      <c r="L90" s="1531" t="s">
        <v>541</v>
      </c>
      <c r="M90" s="1529" t="s">
        <v>532</v>
      </c>
      <c r="N90" s="1529" t="s">
        <v>541</v>
      </c>
      <c r="O90" s="1530" t="s">
        <v>532</v>
      </c>
      <c r="P90" s="1719"/>
      <c r="Q90" s="1660"/>
    </row>
    <row r="91" spans="1:17" x14ac:dyDescent="0.25">
      <c r="A91" s="1328" t="s">
        <v>1280</v>
      </c>
      <c r="B91" s="1325" t="s">
        <v>1147</v>
      </c>
      <c r="C91" s="1325" t="s">
        <v>1437</v>
      </c>
      <c r="D91" s="1325"/>
      <c r="E91" s="1325"/>
      <c r="F91" s="1326" t="s">
        <v>562</v>
      </c>
      <c r="G91" s="1326" t="s">
        <v>926</v>
      </c>
      <c r="H91" s="1326" t="s">
        <v>563</v>
      </c>
      <c r="I91" s="1326" t="s">
        <v>1432</v>
      </c>
      <c r="J91" s="1326" t="s">
        <v>562</v>
      </c>
      <c r="K91" s="1326" t="s">
        <v>926</v>
      </c>
      <c r="L91" s="1326" t="s">
        <v>563</v>
      </c>
      <c r="M91" s="1326" t="s">
        <v>1432</v>
      </c>
      <c r="N91" s="1326" t="s">
        <v>562</v>
      </c>
      <c r="O91" s="1326" t="s">
        <v>926</v>
      </c>
      <c r="P91" s="1326"/>
      <c r="Q91" s="1327">
        <v>43921</v>
      </c>
    </row>
    <row r="92" spans="1:17" x14ac:dyDescent="0.25">
      <c r="A92" s="1328" t="s">
        <v>1280</v>
      </c>
      <c r="B92" s="1325" t="s">
        <v>1147</v>
      </c>
      <c r="C92" s="1325" t="s">
        <v>1305</v>
      </c>
      <c r="D92" s="1325"/>
      <c r="E92" s="1325"/>
      <c r="F92" s="1326" t="s">
        <v>557</v>
      </c>
      <c r="G92" s="1326" t="s">
        <v>558</v>
      </c>
      <c r="H92" s="1326" t="s">
        <v>543</v>
      </c>
      <c r="I92" s="1326" t="s">
        <v>1142</v>
      </c>
      <c r="J92" s="1326" t="s">
        <v>557</v>
      </c>
      <c r="K92" s="1326" t="s">
        <v>558</v>
      </c>
      <c r="L92" s="1326" t="s">
        <v>543</v>
      </c>
      <c r="M92" s="1326" t="s">
        <v>1142</v>
      </c>
      <c r="N92" s="1326" t="s">
        <v>557</v>
      </c>
      <c r="O92" s="1326" t="s">
        <v>558</v>
      </c>
      <c r="P92" s="1326" t="s">
        <v>545</v>
      </c>
      <c r="Q92" s="1327">
        <v>43921</v>
      </c>
    </row>
    <row r="93" spans="1:17" x14ac:dyDescent="0.25">
      <c r="A93" s="1328" t="s">
        <v>1280</v>
      </c>
      <c r="B93" s="1325" t="s">
        <v>1147</v>
      </c>
      <c r="C93" s="1325" t="s">
        <v>1148</v>
      </c>
      <c r="D93" s="1325"/>
      <c r="E93" s="1325"/>
      <c r="F93" s="1326" t="s">
        <v>561</v>
      </c>
      <c r="G93" s="1326" t="s">
        <v>389</v>
      </c>
      <c r="H93" s="1326" t="s">
        <v>560</v>
      </c>
      <c r="I93" s="1326" t="s">
        <v>1138</v>
      </c>
      <c r="J93" s="1326" t="s">
        <v>561</v>
      </c>
      <c r="K93" s="1326" t="s">
        <v>389</v>
      </c>
      <c r="L93" s="1326" t="s">
        <v>560</v>
      </c>
      <c r="M93" s="1326" t="s">
        <v>1138</v>
      </c>
      <c r="N93" s="1326" t="s">
        <v>561</v>
      </c>
      <c r="O93" s="1326" t="s">
        <v>389</v>
      </c>
      <c r="P93" s="1326"/>
      <c r="Q93" s="1327">
        <v>43921</v>
      </c>
    </row>
    <row r="94" spans="1:17" x14ac:dyDescent="0.25">
      <c r="A94" s="1328" t="s">
        <v>1280</v>
      </c>
      <c r="B94" s="1325" t="s">
        <v>1147</v>
      </c>
      <c r="C94" s="1325" t="s">
        <v>1150</v>
      </c>
      <c r="D94" s="1325"/>
      <c r="E94" s="1325"/>
      <c r="F94" s="1326" t="s">
        <v>1062</v>
      </c>
      <c r="G94" s="1326" t="s">
        <v>1063</v>
      </c>
      <c r="H94" s="1326" t="s">
        <v>1064</v>
      </c>
      <c r="I94" s="1326" t="s">
        <v>1151</v>
      </c>
      <c r="J94" s="1326" t="s">
        <v>1062</v>
      </c>
      <c r="K94" s="1326" t="s">
        <v>1063</v>
      </c>
      <c r="L94" s="1326" t="s">
        <v>1064</v>
      </c>
      <c r="M94" s="1326" t="s">
        <v>1151</v>
      </c>
      <c r="N94" s="1326" t="s">
        <v>1062</v>
      </c>
      <c r="O94" s="1326" t="s">
        <v>1063</v>
      </c>
      <c r="P94" s="1326"/>
      <c r="Q94" s="1327">
        <v>43921</v>
      </c>
    </row>
    <row r="95" spans="1:17" x14ac:dyDescent="0.25">
      <c r="A95" s="1328" t="s">
        <v>1280</v>
      </c>
      <c r="B95" s="1325" t="s">
        <v>1152</v>
      </c>
      <c r="C95" s="1325" t="s">
        <v>1153</v>
      </c>
      <c r="D95" s="1325"/>
      <c r="E95" s="1325"/>
      <c r="F95" s="1326" t="s">
        <v>559</v>
      </c>
      <c r="G95" s="1326" t="s">
        <v>736</v>
      </c>
      <c r="H95" s="1326" t="s">
        <v>560</v>
      </c>
      <c r="I95" s="1326" t="s">
        <v>1138</v>
      </c>
      <c r="J95" s="1326" t="s">
        <v>559</v>
      </c>
      <c r="K95" s="1326" t="s">
        <v>736</v>
      </c>
      <c r="L95" s="1326" t="s">
        <v>560</v>
      </c>
      <c r="M95" s="1326" t="s">
        <v>1138</v>
      </c>
      <c r="N95" s="1326" t="s">
        <v>559</v>
      </c>
      <c r="O95" s="1326" t="s">
        <v>736</v>
      </c>
      <c r="P95" s="1326"/>
      <c r="Q95" s="1327">
        <v>43921</v>
      </c>
    </row>
    <row r="96" spans="1:17" x14ac:dyDescent="0.25">
      <c r="A96" s="1328" t="s">
        <v>1280</v>
      </c>
      <c r="B96" s="1325" t="s">
        <v>1152</v>
      </c>
      <c r="C96" s="1325" t="s">
        <v>1154</v>
      </c>
      <c r="D96" s="1325"/>
      <c r="E96" s="1325"/>
      <c r="F96" s="1326" t="s">
        <v>548</v>
      </c>
      <c r="G96" s="1326" t="s">
        <v>554</v>
      </c>
      <c r="H96" s="1326" t="s">
        <v>543</v>
      </c>
      <c r="I96" s="1326" t="s">
        <v>1142</v>
      </c>
      <c r="J96" s="1326" t="s">
        <v>548</v>
      </c>
      <c r="K96" s="1326" t="s">
        <v>554</v>
      </c>
      <c r="L96" s="1326" t="s">
        <v>543</v>
      </c>
      <c r="M96" s="1326" t="s">
        <v>1142</v>
      </c>
      <c r="N96" s="1326" t="s">
        <v>548</v>
      </c>
      <c r="O96" s="1326" t="s">
        <v>554</v>
      </c>
      <c r="P96" s="1326" t="s">
        <v>545</v>
      </c>
      <c r="Q96" s="1327">
        <v>43921</v>
      </c>
    </row>
    <row r="97" spans="1:17" x14ac:dyDescent="0.25">
      <c r="A97" s="1328" t="s">
        <v>1280</v>
      </c>
      <c r="B97" s="1325" t="s">
        <v>1152</v>
      </c>
      <c r="C97" s="1325" t="s">
        <v>1155</v>
      </c>
      <c r="D97" s="1325"/>
      <c r="E97" s="1325"/>
      <c r="F97" s="1326" t="s">
        <v>559</v>
      </c>
      <c r="G97" s="1326" t="s">
        <v>736</v>
      </c>
      <c r="H97" s="1326" t="s">
        <v>560</v>
      </c>
      <c r="I97" s="1326" t="s">
        <v>1138</v>
      </c>
      <c r="J97" s="1326" t="s">
        <v>559</v>
      </c>
      <c r="K97" s="1326" t="s">
        <v>736</v>
      </c>
      <c r="L97" s="1326" t="s">
        <v>560</v>
      </c>
      <c r="M97" s="1326" t="s">
        <v>1138</v>
      </c>
      <c r="N97" s="1326" t="s">
        <v>559</v>
      </c>
      <c r="O97" s="1326" t="s">
        <v>736</v>
      </c>
      <c r="P97" s="1326"/>
      <c r="Q97" s="1327">
        <v>43921</v>
      </c>
    </row>
    <row r="98" spans="1:17" x14ac:dyDescent="0.25">
      <c r="A98" s="1328" t="s">
        <v>1139</v>
      </c>
      <c r="B98" s="1325" t="s">
        <v>1147</v>
      </c>
      <c r="C98" s="1325" t="s">
        <v>1149</v>
      </c>
      <c r="D98" s="1325"/>
      <c r="E98" s="1325"/>
      <c r="F98" s="1326" t="s">
        <v>559</v>
      </c>
      <c r="G98" s="1326" t="s">
        <v>559</v>
      </c>
      <c r="H98" s="1326" t="s">
        <v>560</v>
      </c>
      <c r="I98" s="1326" t="s">
        <v>560</v>
      </c>
      <c r="J98" s="1326" t="s">
        <v>559</v>
      </c>
      <c r="K98" s="1326" t="s">
        <v>559</v>
      </c>
      <c r="L98" s="1326" t="s">
        <v>560</v>
      </c>
      <c r="M98" s="1326" t="s">
        <v>560</v>
      </c>
      <c r="N98" s="1326" t="s">
        <v>559</v>
      </c>
      <c r="O98" s="1326" t="s">
        <v>559</v>
      </c>
      <c r="P98" s="1326" t="s">
        <v>545</v>
      </c>
      <c r="Q98" s="1327">
        <v>43921</v>
      </c>
    </row>
    <row r="99" spans="1:17" ht="15" hidden="1" customHeight="1" x14ac:dyDescent="0.25">
      <c r="A99" s="1328"/>
      <c r="B99" s="1325"/>
      <c r="C99" s="1325"/>
      <c r="D99" s="1325"/>
      <c r="E99" s="1325"/>
      <c r="F99" s="1326"/>
      <c r="G99" s="1326"/>
      <c r="H99" s="1326"/>
      <c r="I99" s="1326"/>
      <c r="J99" s="1326"/>
      <c r="K99" s="1326"/>
      <c r="L99" s="1326"/>
      <c r="M99" s="1326"/>
      <c r="N99" s="1326"/>
      <c r="O99" s="1326"/>
      <c r="P99" s="1326"/>
      <c r="Q99" s="1327"/>
    </row>
    <row r="100" spans="1:17" ht="15" hidden="1" customHeight="1" x14ac:dyDescent="0.25">
      <c r="A100" s="1328"/>
      <c r="B100" s="1325"/>
      <c r="C100" s="1325"/>
      <c r="D100" s="1325"/>
      <c r="E100" s="1325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  <c r="P100" s="1326"/>
      <c r="Q100" s="1327"/>
    </row>
    <row r="101" spans="1:17" ht="15" hidden="1" customHeight="1" x14ac:dyDescent="0.25">
      <c r="A101" s="1328"/>
      <c r="B101" s="1325"/>
      <c r="C101" s="1325"/>
      <c r="D101" s="1325"/>
      <c r="E101" s="1325"/>
      <c r="F101" s="1326"/>
      <c r="G101" s="1326"/>
      <c r="H101" s="1326"/>
      <c r="I101" s="1326"/>
      <c r="J101" s="1326"/>
      <c r="K101" s="1326"/>
      <c r="L101" s="1326"/>
      <c r="M101" s="1326"/>
      <c r="N101" s="1326"/>
      <c r="O101" s="1326"/>
      <c r="P101" s="1326"/>
      <c r="Q101" s="1327"/>
    </row>
    <row r="102" spans="1:17" ht="15" hidden="1" customHeight="1" x14ac:dyDescent="0.25">
      <c r="A102" s="1328"/>
      <c r="B102" s="1325"/>
      <c r="C102" s="1325"/>
      <c r="D102" s="1325"/>
      <c r="E102" s="1325"/>
      <c r="F102" s="1326"/>
      <c r="G102" s="1326"/>
      <c r="H102" s="1326"/>
      <c r="I102" s="1326"/>
      <c r="J102" s="1326"/>
      <c r="K102" s="1326"/>
      <c r="L102" s="1326"/>
      <c r="M102" s="1326"/>
      <c r="N102" s="1326"/>
      <c r="O102" s="1326"/>
      <c r="P102" s="1326"/>
      <c r="Q102" s="1327"/>
    </row>
    <row r="103" spans="1:17" ht="15" hidden="1" customHeight="1" x14ac:dyDescent="0.25">
      <c r="A103" s="1328"/>
      <c r="B103" s="1325"/>
      <c r="C103" s="1325"/>
      <c r="D103" s="1325"/>
      <c r="E103" s="1325"/>
      <c r="F103" s="1326"/>
      <c r="G103" s="1326"/>
      <c r="H103" s="1326"/>
      <c r="I103" s="1326"/>
      <c r="J103" s="1326"/>
      <c r="K103" s="1326"/>
      <c r="L103" s="1326"/>
      <c r="M103" s="1326"/>
      <c r="N103" s="1326"/>
      <c r="O103" s="1326"/>
      <c r="P103" s="1326"/>
      <c r="Q103" s="1327"/>
    </row>
    <row r="104" spans="1:17" ht="15" hidden="1" customHeight="1" x14ac:dyDescent="0.25">
      <c r="A104" s="1328"/>
      <c r="B104" s="1325"/>
      <c r="C104" s="1325"/>
      <c r="D104" s="1325"/>
      <c r="E104" s="1325"/>
      <c r="F104" s="1326"/>
      <c r="G104" s="1326"/>
      <c r="H104" s="1326"/>
      <c r="I104" s="1326"/>
      <c r="J104" s="1326"/>
      <c r="K104" s="1326"/>
      <c r="L104" s="1326"/>
      <c r="M104" s="1326"/>
      <c r="N104" s="1326"/>
      <c r="O104" s="1326"/>
      <c r="P104" s="1326"/>
      <c r="Q104" s="1327"/>
    </row>
    <row r="105" spans="1:17" ht="15" hidden="1" customHeight="1" x14ac:dyDescent="0.25">
      <c r="A105" s="1328"/>
      <c r="B105" s="1325"/>
      <c r="C105" s="1325"/>
      <c r="D105" s="1325"/>
      <c r="E105" s="1325"/>
      <c r="F105" s="1326"/>
      <c r="G105" s="1326"/>
      <c r="H105" s="1326"/>
      <c r="I105" s="1326"/>
      <c r="J105" s="1326"/>
      <c r="K105" s="1326"/>
      <c r="L105" s="1326"/>
      <c r="M105" s="1326"/>
      <c r="N105" s="1326"/>
      <c r="O105" s="1326"/>
      <c r="P105" s="1326"/>
      <c r="Q105" s="1327"/>
    </row>
    <row r="106" spans="1:17" ht="15" hidden="1" customHeight="1" x14ac:dyDescent="0.25">
      <c r="A106" s="1341"/>
      <c r="B106" s="1342"/>
      <c r="C106" s="1342"/>
      <c r="D106" s="1342"/>
      <c r="E106" s="1342"/>
      <c r="F106" s="1343"/>
      <c r="G106" s="1343"/>
      <c r="H106" s="1343"/>
      <c r="I106" s="1343"/>
      <c r="J106" s="1343"/>
      <c r="K106" s="1343"/>
      <c r="L106" s="1343"/>
      <c r="M106" s="1343"/>
      <c r="N106" s="1343"/>
      <c r="O106" s="1343"/>
      <c r="P106" s="1343"/>
      <c r="Q106" s="1344"/>
    </row>
    <row r="107" spans="1:17" ht="15" customHeight="1" x14ac:dyDescent="0.25">
      <c r="A107" s="1680" t="s">
        <v>532</v>
      </c>
      <c r="B107" s="1683" t="s">
        <v>977</v>
      </c>
      <c r="C107" s="1684"/>
      <c r="D107" s="1684"/>
      <c r="E107" s="1684"/>
      <c r="F107" s="1684"/>
      <c r="G107" s="1684"/>
      <c r="H107" s="1684"/>
      <c r="I107" s="1684"/>
      <c r="J107" s="1685"/>
      <c r="K107" s="1691" t="s">
        <v>1156</v>
      </c>
      <c r="L107" s="1692"/>
      <c r="M107" s="1692"/>
      <c r="N107" s="1692"/>
      <c r="O107" s="1693"/>
      <c r="P107" s="1696" t="s">
        <v>536</v>
      </c>
      <c r="Q107" s="1699" t="s">
        <v>537</v>
      </c>
    </row>
    <row r="108" spans="1:17" ht="15.75" customHeight="1" x14ac:dyDescent="0.25">
      <c r="A108" s="1681"/>
      <c r="B108" s="1686"/>
      <c r="C108" s="1650"/>
      <c r="D108" s="1650"/>
      <c r="E108" s="1650"/>
      <c r="F108" s="1650"/>
      <c r="G108" s="1650"/>
      <c r="H108" s="1650"/>
      <c r="I108" s="1650"/>
      <c r="J108" s="1687"/>
      <c r="K108" s="1694"/>
      <c r="L108" s="1639"/>
      <c r="M108" s="1639"/>
      <c r="N108" s="1639"/>
      <c r="O108" s="1695"/>
      <c r="P108" s="1697"/>
      <c r="Q108" s="1700"/>
    </row>
    <row r="109" spans="1:17" ht="15.75" customHeight="1" x14ac:dyDescent="0.3">
      <c r="A109" s="1681"/>
      <c r="B109" s="1686"/>
      <c r="C109" s="1650"/>
      <c r="D109" s="1650"/>
      <c r="E109" s="1650"/>
      <c r="F109" s="1650"/>
      <c r="G109" s="1650"/>
      <c r="H109" s="1650"/>
      <c r="I109" s="1650"/>
      <c r="J109" s="1687"/>
      <c r="K109" s="1534"/>
      <c r="L109" s="1640" t="s">
        <v>540</v>
      </c>
      <c r="M109" s="1640"/>
      <c r="N109" s="1640"/>
      <c r="O109" s="1535"/>
      <c r="P109" s="1697"/>
      <c r="Q109" s="1700"/>
    </row>
    <row r="110" spans="1:17" ht="15.75" customHeight="1" x14ac:dyDescent="0.3">
      <c r="A110" s="1682"/>
      <c r="B110" s="1688"/>
      <c r="C110" s="1689"/>
      <c r="D110" s="1689"/>
      <c r="E110" s="1689"/>
      <c r="F110" s="1689"/>
      <c r="G110" s="1689"/>
      <c r="H110" s="1689"/>
      <c r="I110" s="1689"/>
      <c r="J110" s="1690"/>
      <c r="K110" s="1536"/>
      <c r="L110" s="1537" t="s">
        <v>541</v>
      </c>
      <c r="M110" s="1538"/>
      <c r="N110" s="1537" t="s">
        <v>532</v>
      </c>
      <c r="O110" s="1539"/>
      <c r="P110" s="1698"/>
      <c r="Q110" s="1701"/>
    </row>
    <row r="111" spans="1:17" x14ac:dyDescent="0.25">
      <c r="A111" s="1345" t="s">
        <v>1280</v>
      </c>
      <c r="B111" s="1346" t="s">
        <v>1157</v>
      </c>
      <c r="C111" s="1346" t="s">
        <v>120</v>
      </c>
      <c r="D111" s="1346"/>
      <c r="E111" s="1346"/>
      <c r="F111" s="1346"/>
      <c r="G111" s="1346"/>
      <c r="H111" s="1346"/>
      <c r="I111" s="1346"/>
      <c r="J111" s="1346"/>
      <c r="K111" s="1347"/>
      <c r="L111" s="1347"/>
      <c r="M111" s="1347"/>
      <c r="N111" s="1347" t="s">
        <v>546</v>
      </c>
      <c r="O111" s="1347" t="s">
        <v>553</v>
      </c>
      <c r="P111" s="1347" t="s">
        <v>545</v>
      </c>
      <c r="Q111" s="1348">
        <v>43921</v>
      </c>
    </row>
    <row r="112" spans="1:17" x14ac:dyDescent="0.25">
      <c r="A112" s="1328" t="s">
        <v>1280</v>
      </c>
      <c r="B112" s="1325" t="s">
        <v>1158</v>
      </c>
      <c r="C112" s="1325" t="s">
        <v>1159</v>
      </c>
      <c r="D112" s="1325"/>
      <c r="E112" s="1325"/>
      <c r="F112" s="1325"/>
      <c r="G112" s="1325"/>
      <c r="H112" s="1325"/>
      <c r="I112" s="1325"/>
      <c r="J112" s="1325"/>
      <c r="K112" s="1326"/>
      <c r="L112" s="1326"/>
      <c r="M112" s="1326"/>
      <c r="N112" s="1326" t="s">
        <v>544</v>
      </c>
      <c r="O112" s="1326" t="s">
        <v>551</v>
      </c>
      <c r="P112" s="1326" t="s">
        <v>545</v>
      </c>
      <c r="Q112" s="1327">
        <v>43921</v>
      </c>
    </row>
    <row r="113" spans="1:17" x14ac:dyDescent="0.25">
      <c r="A113" s="1328" t="s">
        <v>1280</v>
      </c>
      <c r="B113" s="1325" t="s">
        <v>1157</v>
      </c>
      <c r="C113" s="1325" t="s">
        <v>944</v>
      </c>
      <c r="D113" s="1325"/>
      <c r="E113" s="1325"/>
      <c r="F113" s="1325"/>
      <c r="G113" s="1325"/>
      <c r="H113" s="1325"/>
      <c r="I113" s="1325"/>
      <c r="J113" s="1325"/>
      <c r="K113" s="1326"/>
      <c r="L113" s="1326"/>
      <c r="M113" s="1326"/>
      <c r="N113" s="1326" t="s">
        <v>546</v>
      </c>
      <c r="O113" s="1326" t="s">
        <v>553</v>
      </c>
      <c r="P113" s="1326" t="s">
        <v>545</v>
      </c>
      <c r="Q113" s="1327">
        <v>43921</v>
      </c>
    </row>
    <row r="114" spans="1:17" x14ac:dyDescent="0.25">
      <c r="A114" s="1328" t="s">
        <v>1280</v>
      </c>
      <c r="B114" s="1325" t="s">
        <v>1158</v>
      </c>
      <c r="C114" s="1325" t="s">
        <v>800</v>
      </c>
      <c r="D114" s="1325"/>
      <c r="E114" s="1325"/>
      <c r="F114" s="1325"/>
      <c r="G114" s="1325"/>
      <c r="H114" s="1325"/>
      <c r="I114" s="1325"/>
      <c r="J114" s="1325"/>
      <c r="K114" s="1326"/>
      <c r="L114" s="1326"/>
      <c r="M114" s="1326"/>
      <c r="N114" s="1326" t="s">
        <v>555</v>
      </c>
      <c r="O114" s="1326" t="s">
        <v>1307</v>
      </c>
      <c r="P114" s="1326" t="s">
        <v>545</v>
      </c>
      <c r="Q114" s="1327">
        <v>43921</v>
      </c>
    </row>
    <row r="115" spans="1:17" x14ac:dyDescent="0.25">
      <c r="A115" s="1328" t="s">
        <v>1280</v>
      </c>
      <c r="B115" s="1325" t="s">
        <v>1157</v>
      </c>
      <c r="C115" s="1325" t="s">
        <v>565</v>
      </c>
      <c r="D115" s="1325"/>
      <c r="E115" s="1325"/>
      <c r="F115" s="1325"/>
      <c r="G115" s="1325"/>
      <c r="H115" s="1325"/>
      <c r="I115" s="1325"/>
      <c r="J115" s="1325"/>
      <c r="K115" s="1326"/>
      <c r="L115" s="1326"/>
      <c r="M115" s="1326"/>
      <c r="N115" s="1326" t="s">
        <v>557</v>
      </c>
      <c r="O115" s="1326" t="s">
        <v>558</v>
      </c>
      <c r="P115" s="1326" t="s">
        <v>550</v>
      </c>
      <c r="Q115" s="1327">
        <v>43921</v>
      </c>
    </row>
    <row r="116" spans="1:17" x14ac:dyDescent="0.25">
      <c r="A116" s="1328" t="s">
        <v>1280</v>
      </c>
      <c r="B116" s="1325" t="s">
        <v>1157</v>
      </c>
      <c r="C116" s="1325" t="s">
        <v>1282</v>
      </c>
      <c r="D116" s="1325"/>
      <c r="E116" s="1325"/>
      <c r="F116" s="1325"/>
      <c r="G116" s="1325"/>
      <c r="H116" s="1325"/>
      <c r="I116" s="1325"/>
      <c r="J116" s="1325"/>
      <c r="K116" s="1326"/>
      <c r="L116" s="1326"/>
      <c r="M116" s="1326"/>
      <c r="N116" s="1326" t="s">
        <v>548</v>
      </c>
      <c r="O116" s="1326" t="s">
        <v>554</v>
      </c>
      <c r="P116" s="1326" t="s">
        <v>552</v>
      </c>
      <c r="Q116" s="1327">
        <v>43921</v>
      </c>
    </row>
    <row r="117" spans="1:17" x14ac:dyDescent="0.25">
      <c r="A117" s="1328" t="s">
        <v>1280</v>
      </c>
      <c r="B117" s="1325" t="s">
        <v>1158</v>
      </c>
      <c r="C117" s="1325" t="s">
        <v>16</v>
      </c>
      <c r="D117" s="1325"/>
      <c r="E117" s="1325"/>
      <c r="F117" s="1325"/>
      <c r="G117" s="1325"/>
      <c r="H117" s="1325"/>
      <c r="I117" s="1325"/>
      <c r="J117" s="1325"/>
      <c r="K117" s="1326"/>
      <c r="L117" s="1326"/>
      <c r="M117" s="1326"/>
      <c r="N117" s="1326" t="s">
        <v>544</v>
      </c>
      <c r="O117" s="1326" t="s">
        <v>551</v>
      </c>
      <c r="P117" s="1326" t="s">
        <v>550</v>
      </c>
      <c r="Q117" s="1327">
        <v>43921</v>
      </c>
    </row>
    <row r="118" spans="1:17" x14ac:dyDescent="0.25">
      <c r="A118" s="1328" t="s">
        <v>1280</v>
      </c>
      <c r="B118" s="1325" t="s">
        <v>1157</v>
      </c>
      <c r="C118" s="1325" t="s">
        <v>735</v>
      </c>
      <c r="D118" s="1325"/>
      <c r="E118" s="1325"/>
      <c r="F118" s="1325"/>
      <c r="G118" s="1325"/>
      <c r="H118" s="1325"/>
      <c r="I118" s="1325"/>
      <c r="J118" s="1325"/>
      <c r="K118" s="1326"/>
      <c r="L118" s="1326"/>
      <c r="M118" s="1326"/>
      <c r="N118" s="1326" t="s">
        <v>547</v>
      </c>
      <c r="O118" s="1326" t="s">
        <v>566</v>
      </c>
      <c r="P118" s="1326" t="s">
        <v>545</v>
      </c>
      <c r="Q118" s="1327">
        <v>43921</v>
      </c>
    </row>
    <row r="119" spans="1:17" x14ac:dyDescent="0.25">
      <c r="A119" s="1328" t="s">
        <v>1280</v>
      </c>
      <c r="B119" s="1325" t="s">
        <v>1158</v>
      </c>
      <c r="C119" s="1325" t="s">
        <v>778</v>
      </c>
      <c r="D119" s="1325"/>
      <c r="E119" s="1325"/>
      <c r="F119" s="1325"/>
      <c r="G119" s="1325"/>
      <c r="H119" s="1325"/>
      <c r="I119" s="1325"/>
      <c r="J119" s="1325"/>
      <c r="K119" s="1326"/>
      <c r="L119" s="1326"/>
      <c r="M119" s="1326"/>
      <c r="N119" s="1326" t="s">
        <v>548</v>
      </c>
      <c r="O119" s="1326" t="s">
        <v>554</v>
      </c>
      <c r="P119" s="1326" t="s">
        <v>545</v>
      </c>
      <c r="Q119" s="1327">
        <v>43921</v>
      </c>
    </row>
    <row r="120" spans="1:17" x14ac:dyDescent="0.25">
      <c r="A120" s="1328" t="s">
        <v>1280</v>
      </c>
      <c r="B120" s="1325" t="s">
        <v>1158</v>
      </c>
      <c r="C120" s="1325" t="s">
        <v>1921</v>
      </c>
      <c r="D120" s="1325"/>
      <c r="E120" s="1325"/>
      <c r="F120" s="1325"/>
      <c r="G120" s="1325"/>
      <c r="H120" s="1325"/>
      <c r="I120" s="1325"/>
      <c r="J120" s="1325"/>
      <c r="K120" s="1326"/>
      <c r="L120" s="1326"/>
      <c r="M120" s="1326"/>
      <c r="N120" s="1326" t="s">
        <v>555</v>
      </c>
      <c r="O120" s="1326" t="s">
        <v>1307</v>
      </c>
      <c r="P120" s="1326" t="s">
        <v>545</v>
      </c>
      <c r="Q120" s="1327">
        <v>43921</v>
      </c>
    </row>
    <row r="121" spans="1:17" x14ac:dyDescent="0.25">
      <c r="A121" s="1328" t="s">
        <v>1280</v>
      </c>
      <c r="B121" s="1325" t="s">
        <v>1157</v>
      </c>
      <c r="C121" s="1325" t="s">
        <v>1160</v>
      </c>
      <c r="D121" s="1325"/>
      <c r="E121" s="1325"/>
      <c r="F121" s="1325"/>
      <c r="G121" s="1325"/>
      <c r="H121" s="1325"/>
      <c r="I121" s="1325"/>
      <c r="J121" s="1325"/>
      <c r="K121" s="1326"/>
      <c r="L121" s="1326"/>
      <c r="M121" s="1326"/>
      <c r="N121" s="1326" t="s">
        <v>880</v>
      </c>
      <c r="O121" s="1326" t="s">
        <v>978</v>
      </c>
      <c r="P121" s="1326" t="s">
        <v>550</v>
      </c>
      <c r="Q121" s="1327">
        <v>43921</v>
      </c>
    </row>
    <row r="122" spans="1:17" x14ac:dyDescent="0.25">
      <c r="A122" s="1328" t="s">
        <v>1280</v>
      </c>
      <c r="B122" s="1325" t="s">
        <v>1158</v>
      </c>
      <c r="C122" s="1325" t="s">
        <v>19</v>
      </c>
      <c r="D122" s="1325"/>
      <c r="E122" s="1325"/>
      <c r="F122" s="1325"/>
      <c r="G122" s="1325"/>
      <c r="H122" s="1325"/>
      <c r="I122" s="1325"/>
      <c r="J122" s="1325"/>
      <c r="K122" s="1326"/>
      <c r="L122" s="1326"/>
      <c r="M122" s="1326"/>
      <c r="N122" s="1326" t="s">
        <v>583</v>
      </c>
      <c r="O122" s="1326" t="s">
        <v>1259</v>
      </c>
      <c r="P122" s="1326" t="s">
        <v>550</v>
      </c>
      <c r="Q122" s="1327">
        <v>43921</v>
      </c>
    </row>
    <row r="123" spans="1:17" x14ac:dyDescent="0.25">
      <c r="A123" s="1328" t="s">
        <v>1280</v>
      </c>
      <c r="B123" s="1325" t="s">
        <v>1157</v>
      </c>
      <c r="C123" s="1325" t="s">
        <v>564</v>
      </c>
      <c r="D123" s="1325"/>
      <c r="E123" s="1325"/>
      <c r="F123" s="1325"/>
      <c r="G123" s="1325"/>
      <c r="H123" s="1325"/>
      <c r="I123" s="1325"/>
      <c r="J123" s="1325"/>
      <c r="K123" s="1326"/>
      <c r="L123" s="1326"/>
      <c r="M123" s="1326"/>
      <c r="N123" s="1326" t="s">
        <v>548</v>
      </c>
      <c r="O123" s="1326" t="s">
        <v>554</v>
      </c>
      <c r="P123" s="1326" t="s">
        <v>545</v>
      </c>
      <c r="Q123" s="1327">
        <v>43921</v>
      </c>
    </row>
    <row r="124" spans="1:17" x14ac:dyDescent="0.25">
      <c r="A124" s="1328" t="s">
        <v>1280</v>
      </c>
      <c r="B124" s="1325" t="s">
        <v>1158</v>
      </c>
      <c r="C124" s="1325" t="s">
        <v>1161</v>
      </c>
      <c r="D124" s="1325"/>
      <c r="E124" s="1325"/>
      <c r="F124" s="1325"/>
      <c r="G124" s="1325"/>
      <c r="H124" s="1325"/>
      <c r="I124" s="1325"/>
      <c r="J124" s="1325"/>
      <c r="K124" s="1326"/>
      <c r="L124" s="1326"/>
      <c r="M124" s="1326"/>
      <c r="N124" s="1326" t="s">
        <v>547</v>
      </c>
      <c r="O124" s="1326" t="s">
        <v>566</v>
      </c>
      <c r="P124" s="1326" t="s">
        <v>552</v>
      </c>
      <c r="Q124" s="1327">
        <v>43921</v>
      </c>
    </row>
    <row r="125" spans="1:17" x14ac:dyDescent="0.25">
      <c r="A125" s="1328" t="s">
        <v>1162</v>
      </c>
      <c r="B125" s="1325" t="s">
        <v>1157</v>
      </c>
      <c r="C125" s="1325" t="s">
        <v>944</v>
      </c>
      <c r="D125" s="1325"/>
      <c r="E125" s="1325"/>
      <c r="F125" s="1325"/>
      <c r="G125" s="1325"/>
      <c r="H125" s="1325"/>
      <c r="I125" s="1325"/>
      <c r="J125" s="1325"/>
      <c r="K125" s="1326"/>
      <c r="L125" s="1326"/>
      <c r="M125" s="1326"/>
      <c r="N125" s="1326" t="s">
        <v>542</v>
      </c>
      <c r="O125" s="1326" t="s">
        <v>1181</v>
      </c>
      <c r="P125" s="1326" t="s">
        <v>545</v>
      </c>
      <c r="Q125" s="1327">
        <v>43916</v>
      </c>
    </row>
    <row r="126" spans="1:17" x14ac:dyDescent="0.25">
      <c r="A126" s="1328" t="s">
        <v>1162</v>
      </c>
      <c r="B126" s="1325" t="s">
        <v>1158</v>
      </c>
      <c r="C126" s="1325" t="s">
        <v>800</v>
      </c>
      <c r="D126" s="1325"/>
      <c r="E126" s="1325"/>
      <c r="F126" s="1325"/>
      <c r="G126" s="1325"/>
      <c r="H126" s="1325"/>
      <c r="I126" s="1325"/>
      <c r="J126" s="1325"/>
      <c r="K126" s="1326"/>
      <c r="L126" s="1326"/>
      <c r="M126" s="1326"/>
      <c r="N126" s="1326" t="s">
        <v>555</v>
      </c>
      <c r="O126" s="1326" t="s">
        <v>1260</v>
      </c>
      <c r="P126" s="1326" t="s">
        <v>545</v>
      </c>
      <c r="Q126" s="1327">
        <v>43916</v>
      </c>
    </row>
    <row r="127" spans="1:17" x14ac:dyDescent="0.25">
      <c r="A127" s="1328" t="s">
        <v>1162</v>
      </c>
      <c r="B127" s="1325" t="s">
        <v>1157</v>
      </c>
      <c r="C127" s="1325" t="s">
        <v>565</v>
      </c>
      <c r="D127" s="1325"/>
      <c r="E127" s="1325"/>
      <c r="F127" s="1325"/>
      <c r="G127" s="1325"/>
      <c r="H127" s="1325"/>
      <c r="I127" s="1325"/>
      <c r="J127" s="1325"/>
      <c r="K127" s="1326"/>
      <c r="L127" s="1326"/>
      <c r="M127" s="1326"/>
      <c r="N127" s="1326" t="s">
        <v>555</v>
      </c>
      <c r="O127" s="1326" t="s">
        <v>1260</v>
      </c>
      <c r="P127" s="1326" t="s">
        <v>545</v>
      </c>
      <c r="Q127" s="1327">
        <v>43916</v>
      </c>
    </row>
    <row r="128" spans="1:17" x14ac:dyDescent="0.25">
      <c r="A128" s="1328" t="s">
        <v>1162</v>
      </c>
      <c r="B128" s="1325" t="s">
        <v>1157</v>
      </c>
      <c r="C128" s="1325" t="s">
        <v>1282</v>
      </c>
      <c r="D128" s="1325"/>
      <c r="E128" s="1325"/>
      <c r="F128" s="1325"/>
      <c r="G128" s="1325"/>
      <c r="H128" s="1325"/>
      <c r="I128" s="1325"/>
      <c r="J128" s="1325"/>
      <c r="K128" s="1326"/>
      <c r="L128" s="1326"/>
      <c r="M128" s="1326"/>
      <c r="N128" s="1326" t="s">
        <v>547</v>
      </c>
      <c r="O128" s="1326" t="s">
        <v>1165</v>
      </c>
      <c r="P128" s="1326" t="s">
        <v>545</v>
      </c>
      <c r="Q128" s="1327">
        <v>43916</v>
      </c>
    </row>
    <row r="129" spans="1:17" x14ac:dyDescent="0.25">
      <c r="A129" s="1328" t="s">
        <v>1162</v>
      </c>
      <c r="B129" s="1325" t="s">
        <v>1157</v>
      </c>
      <c r="C129" s="1325" t="s">
        <v>15</v>
      </c>
      <c r="D129" s="1325"/>
      <c r="E129" s="1325"/>
      <c r="F129" s="1325"/>
      <c r="G129" s="1325"/>
      <c r="H129" s="1325"/>
      <c r="I129" s="1325"/>
      <c r="J129" s="1325"/>
      <c r="K129" s="1326"/>
      <c r="L129" s="1326"/>
      <c r="M129" s="1326"/>
      <c r="N129" s="1326" t="s">
        <v>546</v>
      </c>
      <c r="O129" s="1326" t="s">
        <v>1183</v>
      </c>
      <c r="P129" s="1326" t="s">
        <v>552</v>
      </c>
      <c r="Q129" s="1327">
        <v>43916</v>
      </c>
    </row>
    <row r="130" spans="1:17" x14ac:dyDescent="0.25">
      <c r="A130" s="1328" t="s">
        <v>1162</v>
      </c>
      <c r="B130" s="1325" t="s">
        <v>1158</v>
      </c>
      <c r="C130" s="1325" t="s">
        <v>16</v>
      </c>
      <c r="D130" s="1325"/>
      <c r="E130" s="1325"/>
      <c r="F130" s="1325"/>
      <c r="G130" s="1325"/>
      <c r="H130" s="1325"/>
      <c r="I130" s="1325"/>
      <c r="J130" s="1325"/>
      <c r="K130" s="1326"/>
      <c r="L130" s="1326"/>
      <c r="M130" s="1326"/>
      <c r="N130" s="1326" t="s">
        <v>544</v>
      </c>
      <c r="O130" s="1326" t="s">
        <v>1164</v>
      </c>
      <c r="P130" s="1326" t="s">
        <v>545</v>
      </c>
      <c r="Q130" s="1327">
        <v>43916</v>
      </c>
    </row>
    <row r="131" spans="1:17" x14ac:dyDescent="0.25">
      <c r="A131" s="1328" t="s">
        <v>1162</v>
      </c>
      <c r="B131" s="1325" t="s">
        <v>1158</v>
      </c>
      <c r="C131" s="1325" t="s">
        <v>1921</v>
      </c>
      <c r="D131" s="1325"/>
      <c r="E131" s="1325"/>
      <c r="F131" s="1325"/>
      <c r="G131" s="1325"/>
      <c r="H131" s="1325"/>
      <c r="I131" s="1325"/>
      <c r="J131" s="1325"/>
      <c r="K131" s="1326"/>
      <c r="L131" s="1326"/>
      <c r="M131" s="1326"/>
      <c r="N131" s="1326" t="s">
        <v>547</v>
      </c>
      <c r="O131" s="1326" t="s">
        <v>1165</v>
      </c>
      <c r="P131" s="1326" t="s">
        <v>545</v>
      </c>
      <c r="Q131" s="1327">
        <v>43916</v>
      </c>
    </row>
    <row r="132" spans="1:17" x14ac:dyDescent="0.25">
      <c r="A132" s="1328" t="s">
        <v>1162</v>
      </c>
      <c r="B132" s="1325" t="s">
        <v>1157</v>
      </c>
      <c r="C132" s="1325" t="s">
        <v>564</v>
      </c>
      <c r="D132" s="1325"/>
      <c r="E132" s="1325"/>
      <c r="F132" s="1325"/>
      <c r="G132" s="1325"/>
      <c r="H132" s="1325"/>
      <c r="I132" s="1325"/>
      <c r="J132" s="1325"/>
      <c r="K132" s="1326"/>
      <c r="L132" s="1326"/>
      <c r="M132" s="1326"/>
      <c r="N132" s="1326" t="s">
        <v>547</v>
      </c>
      <c r="O132" s="1326" t="s">
        <v>1165</v>
      </c>
      <c r="P132" s="1326" t="s">
        <v>552</v>
      </c>
      <c r="Q132" s="1327">
        <v>43916</v>
      </c>
    </row>
    <row r="133" spans="1:17" x14ac:dyDescent="0.25">
      <c r="A133" s="1328" t="s">
        <v>1162</v>
      </c>
      <c r="B133" s="1325" t="s">
        <v>1157</v>
      </c>
      <c r="C133" s="1325" t="s">
        <v>1306</v>
      </c>
      <c r="D133" s="1325"/>
      <c r="E133" s="1325"/>
      <c r="F133" s="1325"/>
      <c r="G133" s="1325"/>
      <c r="H133" s="1325"/>
      <c r="I133" s="1325"/>
      <c r="J133" s="1325"/>
      <c r="K133" s="1326"/>
      <c r="L133" s="1326"/>
      <c r="M133" s="1326"/>
      <c r="N133" s="1326" t="s">
        <v>547</v>
      </c>
      <c r="O133" s="1326" t="s">
        <v>1165</v>
      </c>
      <c r="P133" s="1326" t="s">
        <v>545</v>
      </c>
      <c r="Q133" s="1327">
        <v>43916</v>
      </c>
    </row>
    <row r="134" spans="1:17" x14ac:dyDescent="0.25">
      <c r="A134" s="1328" t="s">
        <v>1675</v>
      </c>
      <c r="B134" s="1325" t="s">
        <v>1157</v>
      </c>
      <c r="C134" s="1325" t="s">
        <v>120</v>
      </c>
      <c r="D134" s="1325"/>
      <c r="E134" s="1325"/>
      <c r="F134" s="1325"/>
      <c r="G134" s="1325"/>
      <c r="H134" s="1325"/>
      <c r="I134" s="1325"/>
      <c r="J134" s="1325"/>
      <c r="K134" s="1326"/>
      <c r="L134" s="1326"/>
      <c r="M134" s="1326"/>
      <c r="N134" s="1326" t="s">
        <v>544</v>
      </c>
      <c r="O134" s="1326" t="s">
        <v>1438</v>
      </c>
      <c r="P134" s="1326"/>
      <c r="Q134" s="1327">
        <v>43921</v>
      </c>
    </row>
    <row r="135" spans="1:17" x14ac:dyDescent="0.25">
      <c r="A135" s="1328" t="s">
        <v>1675</v>
      </c>
      <c r="B135" s="1325" t="s">
        <v>1158</v>
      </c>
      <c r="C135" s="1325" t="s">
        <v>1159</v>
      </c>
      <c r="D135" s="1325"/>
      <c r="E135" s="1325"/>
      <c r="F135" s="1325"/>
      <c r="G135" s="1325"/>
      <c r="H135" s="1325"/>
      <c r="I135" s="1325"/>
      <c r="J135" s="1325"/>
      <c r="K135" s="1326"/>
      <c r="L135" s="1326"/>
      <c r="M135" s="1326"/>
      <c r="N135" s="1326" t="s">
        <v>548</v>
      </c>
      <c r="O135" s="1326" t="s">
        <v>1435</v>
      </c>
      <c r="P135" s="1326"/>
      <c r="Q135" s="1327">
        <v>43921</v>
      </c>
    </row>
    <row r="136" spans="1:17" x14ac:dyDescent="0.25">
      <c r="A136" s="1328" t="s">
        <v>1675</v>
      </c>
      <c r="B136" s="1325" t="s">
        <v>1157</v>
      </c>
      <c r="C136" s="1325" t="s">
        <v>944</v>
      </c>
      <c r="D136" s="1325"/>
      <c r="E136" s="1325"/>
      <c r="F136" s="1325"/>
      <c r="G136" s="1325"/>
      <c r="H136" s="1325"/>
      <c r="I136" s="1325"/>
      <c r="J136" s="1325"/>
      <c r="K136" s="1326"/>
      <c r="L136" s="1326"/>
      <c r="M136" s="1326"/>
      <c r="N136" s="1326" t="s">
        <v>542</v>
      </c>
      <c r="O136" s="1326" t="s">
        <v>1433</v>
      </c>
      <c r="P136" s="1326"/>
      <c r="Q136" s="1327">
        <v>43921</v>
      </c>
    </row>
    <row r="137" spans="1:17" x14ac:dyDescent="0.25">
      <c r="A137" s="1328" t="s">
        <v>1675</v>
      </c>
      <c r="B137" s="1325" t="s">
        <v>1157</v>
      </c>
      <c r="C137" s="1325" t="s">
        <v>15</v>
      </c>
      <c r="D137" s="1325"/>
      <c r="E137" s="1325"/>
      <c r="F137" s="1325"/>
      <c r="G137" s="1325"/>
      <c r="H137" s="1325"/>
      <c r="I137" s="1325"/>
      <c r="J137" s="1325"/>
      <c r="K137" s="1326"/>
      <c r="L137" s="1326"/>
      <c r="M137" s="1326"/>
      <c r="N137" s="1326" t="s">
        <v>542</v>
      </c>
      <c r="O137" s="1326" t="s">
        <v>1433</v>
      </c>
      <c r="P137" s="1326"/>
      <c r="Q137" s="1327">
        <v>43921</v>
      </c>
    </row>
    <row r="138" spans="1:17" x14ac:dyDescent="0.25">
      <c r="A138" s="1328" t="s">
        <v>1675</v>
      </c>
      <c r="B138" s="1325" t="s">
        <v>1157</v>
      </c>
      <c r="C138" s="1325" t="s">
        <v>735</v>
      </c>
      <c r="D138" s="1325"/>
      <c r="E138" s="1325"/>
      <c r="F138" s="1325"/>
      <c r="G138" s="1325"/>
      <c r="H138" s="1325"/>
      <c r="I138" s="1325"/>
      <c r="J138" s="1325"/>
      <c r="K138" s="1326"/>
      <c r="L138" s="1326"/>
      <c r="M138" s="1326"/>
      <c r="N138" s="1326" t="s">
        <v>547</v>
      </c>
      <c r="O138" s="1326" t="s">
        <v>1507</v>
      </c>
      <c r="P138" s="1326"/>
      <c r="Q138" s="1327">
        <v>43921</v>
      </c>
    </row>
    <row r="139" spans="1:17" x14ac:dyDescent="0.25">
      <c r="A139" s="1328" t="s">
        <v>1675</v>
      </c>
      <c r="B139" s="1325" t="s">
        <v>1158</v>
      </c>
      <c r="C139" s="1325" t="s">
        <v>778</v>
      </c>
      <c r="D139" s="1325"/>
      <c r="E139" s="1325"/>
      <c r="F139" s="1325"/>
      <c r="G139" s="1325"/>
      <c r="H139" s="1325"/>
      <c r="I139" s="1325"/>
      <c r="J139" s="1325"/>
      <c r="K139" s="1326"/>
      <c r="L139" s="1326"/>
      <c r="M139" s="1326"/>
      <c r="N139" s="1326" t="s">
        <v>548</v>
      </c>
      <c r="O139" s="1326" t="s">
        <v>1435</v>
      </c>
      <c r="P139" s="1326"/>
      <c r="Q139" s="1327">
        <v>43921</v>
      </c>
    </row>
    <row r="140" spans="1:17" x14ac:dyDescent="0.25">
      <c r="A140" s="1328" t="s">
        <v>1675</v>
      </c>
      <c r="B140" s="1325" t="s">
        <v>1158</v>
      </c>
      <c r="C140" s="1325" t="s">
        <v>1161</v>
      </c>
      <c r="D140" s="1325"/>
      <c r="E140" s="1325"/>
      <c r="F140" s="1325"/>
      <c r="G140" s="1325"/>
      <c r="H140" s="1325"/>
      <c r="I140" s="1325"/>
      <c r="J140" s="1325"/>
      <c r="K140" s="1326"/>
      <c r="L140" s="1326"/>
      <c r="M140" s="1326"/>
      <c r="N140" s="1326" t="s">
        <v>548</v>
      </c>
      <c r="O140" s="1326" t="s">
        <v>1435</v>
      </c>
      <c r="P140" s="1326"/>
      <c r="Q140" s="1327">
        <v>43921</v>
      </c>
    </row>
    <row r="141" spans="1:17" ht="15" hidden="1" customHeight="1" x14ac:dyDescent="0.25">
      <c r="A141" s="1328"/>
      <c r="B141" s="1325"/>
      <c r="C141" s="1325"/>
      <c r="D141" s="1325"/>
      <c r="E141" s="1325"/>
      <c r="F141" s="1325"/>
      <c r="G141" s="1325"/>
      <c r="H141" s="1325"/>
      <c r="I141" s="1325"/>
      <c r="J141" s="1325"/>
      <c r="K141" s="1326"/>
      <c r="L141" s="1326"/>
      <c r="M141" s="1326"/>
      <c r="N141" s="1326"/>
      <c r="O141" s="1326"/>
      <c r="P141" s="1326"/>
      <c r="Q141" s="1327"/>
    </row>
    <row r="142" spans="1:17" ht="15" hidden="1" customHeight="1" x14ac:dyDescent="0.25">
      <c r="A142" s="1328"/>
      <c r="B142" s="1325"/>
      <c r="C142" s="1325"/>
      <c r="D142" s="1325"/>
      <c r="E142" s="1325"/>
      <c r="F142" s="1325"/>
      <c r="G142" s="1325"/>
      <c r="H142" s="1325"/>
      <c r="I142" s="1325"/>
      <c r="J142" s="1325"/>
      <c r="K142" s="1326"/>
      <c r="L142" s="1326"/>
      <c r="M142" s="1326"/>
      <c r="N142" s="1326"/>
      <c r="O142" s="1326"/>
      <c r="P142" s="1326"/>
      <c r="Q142" s="1327"/>
    </row>
    <row r="143" spans="1:17" ht="15" hidden="1" customHeight="1" x14ac:dyDescent="0.25">
      <c r="A143" s="1328"/>
      <c r="B143" s="1325"/>
      <c r="C143" s="1325"/>
      <c r="D143" s="1325"/>
      <c r="E143" s="1325"/>
      <c r="F143" s="1325"/>
      <c r="G143" s="1325"/>
      <c r="H143" s="1325"/>
      <c r="I143" s="1325"/>
      <c r="J143" s="1325"/>
      <c r="K143" s="1326"/>
      <c r="L143" s="1326"/>
      <c r="M143" s="1326"/>
      <c r="N143" s="1326"/>
      <c r="O143" s="1326"/>
      <c r="P143" s="1326"/>
      <c r="Q143" s="1327"/>
    </row>
    <row r="144" spans="1:17" ht="15" hidden="1" customHeight="1" x14ac:dyDescent="0.25">
      <c r="A144" s="1328"/>
      <c r="B144" s="1325"/>
      <c r="C144" s="1325"/>
      <c r="D144" s="1325"/>
      <c r="E144" s="1325"/>
      <c r="F144" s="1325"/>
      <c r="G144" s="1325"/>
      <c r="H144" s="1325"/>
      <c r="I144" s="1325"/>
      <c r="J144" s="1325"/>
      <c r="K144" s="1326"/>
      <c r="L144" s="1326"/>
      <c r="M144" s="1326"/>
      <c r="N144" s="1326"/>
      <c r="O144" s="1326"/>
      <c r="P144" s="1326"/>
      <c r="Q144" s="1327"/>
    </row>
    <row r="145" spans="1:17" ht="15" hidden="1" customHeight="1" x14ac:dyDescent="0.25">
      <c r="A145" s="1328"/>
      <c r="B145" s="1325"/>
      <c r="C145" s="1325"/>
      <c r="D145" s="1325"/>
      <c r="E145" s="1325"/>
      <c r="F145" s="1325"/>
      <c r="G145" s="1325"/>
      <c r="H145" s="1325"/>
      <c r="I145" s="1325"/>
      <c r="J145" s="1325"/>
      <c r="K145" s="1326"/>
      <c r="L145" s="1326"/>
      <c r="M145" s="1326"/>
      <c r="N145" s="1326"/>
      <c r="O145" s="1326"/>
      <c r="P145" s="1326"/>
      <c r="Q145" s="1327"/>
    </row>
    <row r="146" spans="1:17" ht="15" hidden="1" customHeight="1" x14ac:dyDescent="0.25">
      <c r="A146" s="1328"/>
      <c r="B146" s="1325"/>
      <c r="C146" s="1325"/>
      <c r="D146" s="1325"/>
      <c r="E146" s="1325"/>
      <c r="F146" s="1325"/>
      <c r="G146" s="1325"/>
      <c r="H146" s="1325"/>
      <c r="I146" s="1325"/>
      <c r="J146" s="1325"/>
      <c r="K146" s="1326"/>
      <c r="L146" s="1326"/>
      <c r="M146" s="1326"/>
      <c r="N146" s="1326"/>
      <c r="O146" s="1326"/>
      <c r="P146" s="1326"/>
      <c r="Q146" s="1327"/>
    </row>
    <row r="147" spans="1:17" ht="15" hidden="1" customHeight="1" x14ac:dyDescent="0.25">
      <c r="A147" s="1328"/>
      <c r="B147" s="1325"/>
      <c r="C147" s="1325"/>
      <c r="D147" s="1325"/>
      <c r="E147" s="1325"/>
      <c r="F147" s="1325"/>
      <c r="G147" s="1325"/>
      <c r="H147" s="1325"/>
      <c r="I147" s="1325"/>
      <c r="J147" s="1325"/>
      <c r="K147" s="1326"/>
      <c r="L147" s="1326"/>
      <c r="M147" s="1326"/>
      <c r="N147" s="1326"/>
      <c r="O147" s="1326"/>
      <c r="P147" s="1326"/>
      <c r="Q147" s="1327"/>
    </row>
    <row r="148" spans="1:17" ht="15" hidden="1" customHeight="1" x14ac:dyDescent="0.25">
      <c r="A148" s="1328"/>
      <c r="B148" s="1325"/>
      <c r="C148" s="1325"/>
      <c r="D148" s="1325"/>
      <c r="E148" s="1325"/>
      <c r="F148" s="1325"/>
      <c r="G148" s="1325"/>
      <c r="H148" s="1325"/>
      <c r="I148" s="1325"/>
      <c r="J148" s="1325"/>
      <c r="K148" s="1326"/>
      <c r="L148" s="1326"/>
      <c r="M148" s="1326"/>
      <c r="N148" s="1326"/>
      <c r="O148" s="1326"/>
      <c r="P148" s="1326"/>
      <c r="Q148" s="1327"/>
    </row>
    <row r="149" spans="1:17" ht="15" hidden="1" customHeight="1" x14ac:dyDescent="0.25">
      <c r="A149" s="1328"/>
      <c r="B149" s="1325"/>
      <c r="C149" s="1325"/>
      <c r="D149" s="1325"/>
      <c r="E149" s="1325"/>
      <c r="F149" s="1325"/>
      <c r="G149" s="1325"/>
      <c r="H149" s="1325"/>
      <c r="I149" s="1325"/>
      <c r="J149" s="1325"/>
      <c r="K149" s="1326"/>
      <c r="L149" s="1326"/>
      <c r="M149" s="1326"/>
      <c r="N149" s="1326"/>
      <c r="O149" s="1326"/>
      <c r="P149" s="1326"/>
      <c r="Q149" s="1327"/>
    </row>
    <row r="150" spans="1:17" ht="15" hidden="1" customHeight="1" x14ac:dyDescent="0.25">
      <c r="A150" s="1328"/>
      <c r="B150" s="1325"/>
      <c r="C150" s="1325"/>
      <c r="D150" s="1325"/>
      <c r="E150" s="1325"/>
      <c r="F150" s="1325"/>
      <c r="G150" s="1325"/>
      <c r="H150" s="1325"/>
      <c r="I150" s="1325"/>
      <c r="J150" s="1325"/>
      <c r="K150" s="1326"/>
      <c r="L150" s="1326"/>
      <c r="M150" s="1326"/>
      <c r="N150" s="1326"/>
      <c r="O150" s="1326"/>
      <c r="P150" s="1326"/>
      <c r="Q150" s="1327"/>
    </row>
    <row r="151" spans="1:17" ht="15" hidden="1" customHeight="1" x14ac:dyDescent="0.25">
      <c r="A151" s="1328"/>
      <c r="B151" s="1325"/>
      <c r="C151" s="1325"/>
      <c r="D151" s="1325"/>
      <c r="E151" s="1325"/>
      <c r="F151" s="1325"/>
      <c r="G151" s="1325"/>
      <c r="H151" s="1325"/>
      <c r="I151" s="1325"/>
      <c r="J151" s="1325"/>
      <c r="K151" s="1326"/>
      <c r="L151" s="1326"/>
      <c r="M151" s="1326"/>
      <c r="N151" s="1326"/>
      <c r="O151" s="1326"/>
      <c r="P151" s="1326"/>
      <c r="Q151" s="1327"/>
    </row>
    <row r="152" spans="1:17" ht="15" hidden="1" customHeight="1" x14ac:dyDescent="0.25">
      <c r="A152" s="1328"/>
      <c r="B152" s="1325"/>
      <c r="C152" s="1325"/>
      <c r="D152" s="1325"/>
      <c r="E152" s="1325"/>
      <c r="F152" s="1325"/>
      <c r="G152" s="1325"/>
      <c r="H152" s="1325"/>
      <c r="I152" s="1325"/>
      <c r="J152" s="1325"/>
      <c r="K152" s="1326"/>
      <c r="L152" s="1326"/>
      <c r="M152" s="1326"/>
      <c r="N152" s="1326"/>
      <c r="O152" s="1326"/>
      <c r="P152" s="1326"/>
      <c r="Q152" s="1327"/>
    </row>
    <row r="153" spans="1:17" ht="15" hidden="1" customHeight="1" x14ac:dyDescent="0.25">
      <c r="A153" s="1328"/>
      <c r="B153" s="1325"/>
      <c r="C153" s="1325"/>
      <c r="D153" s="1325"/>
      <c r="E153" s="1325"/>
      <c r="F153" s="1325"/>
      <c r="G153" s="1325"/>
      <c r="H153" s="1325"/>
      <c r="I153" s="1325"/>
      <c r="J153" s="1325"/>
      <c r="K153" s="1326"/>
      <c r="L153" s="1326"/>
      <c r="M153" s="1326"/>
      <c r="N153" s="1326"/>
      <c r="O153" s="1326"/>
      <c r="P153" s="1326"/>
      <c r="Q153" s="1327"/>
    </row>
    <row r="154" spans="1:17" ht="15" hidden="1" customHeight="1" x14ac:dyDescent="0.25">
      <c r="A154" s="1328"/>
      <c r="B154" s="1325"/>
      <c r="C154" s="1325"/>
      <c r="D154" s="1325"/>
      <c r="E154" s="1325"/>
      <c r="F154" s="1325"/>
      <c r="G154" s="1325"/>
      <c r="H154" s="1325"/>
      <c r="I154" s="1325"/>
      <c r="J154" s="1325"/>
      <c r="K154" s="1326"/>
      <c r="L154" s="1326"/>
      <c r="M154" s="1326"/>
      <c r="N154" s="1326"/>
      <c r="O154" s="1326"/>
      <c r="P154" s="1326"/>
      <c r="Q154" s="1327"/>
    </row>
    <row r="155" spans="1:17" ht="15" hidden="1" customHeight="1" x14ac:dyDescent="0.25">
      <c r="A155" s="1328"/>
      <c r="B155" s="1325"/>
      <c r="C155" s="1325"/>
      <c r="D155" s="1325"/>
      <c r="E155" s="1325"/>
      <c r="F155" s="1325"/>
      <c r="G155" s="1325"/>
      <c r="H155" s="1325"/>
      <c r="I155" s="1325"/>
      <c r="J155" s="1325"/>
      <c r="K155" s="1326"/>
      <c r="L155" s="1326"/>
      <c r="M155" s="1326"/>
      <c r="N155" s="1326"/>
      <c r="O155" s="1326"/>
      <c r="P155" s="1326"/>
      <c r="Q155" s="1327"/>
    </row>
    <row r="156" spans="1:17" ht="15" hidden="1" customHeight="1" x14ac:dyDescent="0.25">
      <c r="A156" s="1328"/>
      <c r="B156" s="1325"/>
      <c r="C156" s="1325"/>
      <c r="D156" s="1325"/>
      <c r="E156" s="1325"/>
      <c r="F156" s="1325"/>
      <c r="G156" s="1325"/>
      <c r="H156" s="1325"/>
      <c r="I156" s="1325"/>
      <c r="J156" s="1325"/>
      <c r="K156" s="1326"/>
      <c r="L156" s="1326"/>
      <c r="M156" s="1326"/>
      <c r="N156" s="1326"/>
      <c r="O156" s="1326"/>
      <c r="P156" s="1326"/>
      <c r="Q156" s="1327"/>
    </row>
    <row r="157" spans="1:17" ht="15" hidden="1" customHeight="1" x14ac:dyDescent="0.25">
      <c r="A157" s="1328"/>
      <c r="B157" s="1325"/>
      <c r="C157" s="1325"/>
      <c r="D157" s="1325"/>
      <c r="E157" s="1325"/>
      <c r="F157" s="1325"/>
      <c r="G157" s="1325"/>
      <c r="H157" s="1325"/>
      <c r="I157" s="1325"/>
      <c r="J157" s="1325"/>
      <c r="K157" s="1326"/>
      <c r="L157" s="1326"/>
      <c r="M157" s="1326"/>
      <c r="N157" s="1326"/>
      <c r="O157" s="1326"/>
      <c r="P157" s="1326"/>
      <c r="Q157" s="1327"/>
    </row>
    <row r="158" spans="1:17" ht="15" customHeight="1" x14ac:dyDescent="0.25">
      <c r="A158" s="1634" t="s">
        <v>532</v>
      </c>
      <c r="B158" s="1641" t="s">
        <v>597</v>
      </c>
      <c r="C158" s="1649" t="s">
        <v>597</v>
      </c>
      <c r="D158" s="1649"/>
      <c r="E158" s="1649"/>
      <c r="F158" s="1649"/>
      <c r="G158" s="1649"/>
      <c r="H158" s="1649"/>
      <c r="I158" s="1649"/>
      <c r="J158" s="1642"/>
      <c r="K158" s="1672" t="s">
        <v>514</v>
      </c>
      <c r="L158" s="1673" t="s">
        <v>514</v>
      </c>
      <c r="M158" s="1673"/>
      <c r="N158" s="1673"/>
      <c r="O158" s="1674"/>
      <c r="P158" s="1675" t="s">
        <v>536</v>
      </c>
      <c r="Q158" s="1677" t="s">
        <v>537</v>
      </c>
    </row>
    <row r="159" spans="1:17" x14ac:dyDescent="0.25">
      <c r="A159" s="1634"/>
      <c r="B159" s="1643"/>
      <c r="C159" s="1650"/>
      <c r="D159" s="1650"/>
      <c r="E159" s="1650"/>
      <c r="F159" s="1650"/>
      <c r="G159" s="1650"/>
      <c r="H159" s="1650"/>
      <c r="I159" s="1650"/>
      <c r="J159" s="1644"/>
      <c r="K159" s="1540"/>
      <c r="L159" s="1679" t="s">
        <v>540</v>
      </c>
      <c r="M159" s="1679"/>
      <c r="N159" s="1679"/>
      <c r="O159" s="1541"/>
      <c r="P159" s="1676"/>
      <c r="Q159" s="1678"/>
    </row>
    <row r="160" spans="1:17" x14ac:dyDescent="0.25">
      <c r="A160" s="1634"/>
      <c r="B160" s="1643"/>
      <c r="C160" s="1650"/>
      <c r="D160" s="1650"/>
      <c r="E160" s="1650"/>
      <c r="F160" s="1650"/>
      <c r="G160" s="1650"/>
      <c r="H160" s="1650"/>
      <c r="I160" s="1650"/>
      <c r="J160" s="1644"/>
      <c r="K160" s="1540"/>
      <c r="L160" s="1542" t="s">
        <v>541</v>
      </c>
      <c r="M160" s="1543"/>
      <c r="N160" s="1542" t="s">
        <v>532</v>
      </c>
      <c r="O160" s="1542"/>
      <c r="P160" s="1676"/>
      <c r="Q160" s="1678"/>
    </row>
    <row r="161" spans="1:17" x14ac:dyDescent="0.25">
      <c r="A161" s="1329" t="s">
        <v>1675</v>
      </c>
      <c r="B161" s="1325" t="s">
        <v>1167</v>
      </c>
      <c r="C161" s="1325" t="s">
        <v>672</v>
      </c>
      <c r="D161" s="1325"/>
      <c r="E161" s="1325"/>
      <c r="F161" s="1325"/>
      <c r="G161" s="1325"/>
      <c r="H161" s="1325"/>
      <c r="I161" s="1325"/>
      <c r="J161" s="1325"/>
      <c r="K161" s="1326"/>
      <c r="L161" s="1326"/>
      <c r="M161" s="1326"/>
      <c r="N161" s="1326" t="s">
        <v>546</v>
      </c>
      <c r="O161" s="1326" t="s">
        <v>1436</v>
      </c>
      <c r="P161" s="1326"/>
      <c r="Q161" s="1327">
        <v>43921</v>
      </c>
    </row>
    <row r="162" spans="1:17" x14ac:dyDescent="0.25">
      <c r="A162" s="1330" t="s">
        <v>1675</v>
      </c>
      <c r="B162" s="1325" t="s">
        <v>1167</v>
      </c>
      <c r="C162" s="1325" t="s">
        <v>1416</v>
      </c>
      <c r="D162" s="1325"/>
      <c r="E162" s="1325"/>
      <c r="F162" s="1325"/>
      <c r="G162" s="1325"/>
      <c r="H162" s="1325"/>
      <c r="I162" s="1325"/>
      <c r="J162" s="1325"/>
      <c r="K162" s="1326"/>
      <c r="L162" s="1326"/>
      <c r="M162" s="1326"/>
      <c r="N162" s="1326" t="s">
        <v>544</v>
      </c>
      <c r="O162" s="1326" t="s">
        <v>1438</v>
      </c>
      <c r="P162" s="1326"/>
      <c r="Q162" s="1327">
        <v>43921</v>
      </c>
    </row>
    <row r="163" spans="1:17" x14ac:dyDescent="0.25">
      <c r="A163" s="1329" t="s">
        <v>1675</v>
      </c>
      <c r="B163" s="1325" t="s">
        <v>1167</v>
      </c>
      <c r="C163" s="1325" t="s">
        <v>1168</v>
      </c>
      <c r="D163" s="1325"/>
      <c r="E163" s="1325"/>
      <c r="F163" s="1325"/>
      <c r="G163" s="1325"/>
      <c r="H163" s="1325"/>
      <c r="I163" s="1325"/>
      <c r="J163" s="1325"/>
      <c r="K163" s="1326"/>
      <c r="L163" s="1326"/>
      <c r="M163" s="1326"/>
      <c r="N163" s="1326" t="s">
        <v>544</v>
      </c>
      <c r="O163" s="1326" t="s">
        <v>1438</v>
      </c>
      <c r="P163" s="1326"/>
      <c r="Q163" s="1327">
        <v>43921</v>
      </c>
    </row>
    <row r="164" spans="1:17" ht="15" hidden="1" customHeight="1" x14ac:dyDescent="0.25">
      <c r="A164" s="1330"/>
      <c r="B164" s="1325"/>
      <c r="C164" s="1325"/>
      <c r="D164" s="1325"/>
      <c r="E164" s="1325"/>
      <c r="F164" s="1325"/>
      <c r="G164" s="1325"/>
      <c r="H164" s="1325"/>
      <c r="I164" s="1325"/>
      <c r="J164" s="1325"/>
      <c r="K164" s="1326"/>
      <c r="L164" s="1326"/>
      <c r="M164" s="1326"/>
      <c r="N164" s="1326"/>
      <c r="O164" s="1326"/>
      <c r="P164" s="1326"/>
      <c r="Q164" s="1327"/>
    </row>
    <row r="165" spans="1:17" ht="15" hidden="1" customHeight="1" x14ac:dyDescent="0.25">
      <c r="A165" s="1329"/>
      <c r="B165" s="1325"/>
      <c r="C165" s="1325"/>
      <c r="D165" s="1325"/>
      <c r="E165" s="1325"/>
      <c r="F165" s="1325"/>
      <c r="G165" s="1325"/>
      <c r="H165" s="1325"/>
      <c r="I165" s="1325"/>
      <c r="J165" s="1325"/>
      <c r="K165" s="1326"/>
      <c r="L165" s="1326"/>
      <c r="M165" s="1326"/>
      <c r="N165" s="1326"/>
      <c r="O165" s="1326"/>
      <c r="P165" s="1326"/>
      <c r="Q165" s="1327"/>
    </row>
    <row r="166" spans="1:17" ht="15" hidden="1" customHeight="1" x14ac:dyDescent="0.25">
      <c r="A166" s="1330"/>
      <c r="B166" s="1325"/>
      <c r="C166" s="1325"/>
      <c r="D166" s="1325"/>
      <c r="E166" s="1325"/>
      <c r="F166" s="1325"/>
      <c r="G166" s="1325"/>
      <c r="H166" s="1325"/>
      <c r="I166" s="1325"/>
      <c r="J166" s="1325"/>
      <c r="K166" s="1326"/>
      <c r="L166" s="1326"/>
      <c r="M166" s="1326"/>
      <c r="N166" s="1326"/>
      <c r="O166" s="1326"/>
      <c r="P166" s="1326"/>
      <c r="Q166" s="1327"/>
    </row>
    <row r="167" spans="1:17" ht="15" hidden="1" customHeight="1" x14ac:dyDescent="0.25">
      <c r="A167" s="1329"/>
      <c r="B167" s="1325"/>
      <c r="C167" s="1325"/>
      <c r="D167" s="1325"/>
      <c r="E167" s="1325"/>
      <c r="F167" s="1325"/>
      <c r="G167" s="1325"/>
      <c r="H167" s="1325"/>
      <c r="I167" s="1325"/>
      <c r="J167" s="1325"/>
      <c r="K167" s="1326"/>
      <c r="L167" s="1326"/>
      <c r="M167" s="1326"/>
      <c r="N167" s="1326"/>
      <c r="O167" s="1326"/>
      <c r="P167" s="1326"/>
      <c r="Q167" s="1327"/>
    </row>
    <row r="168" spans="1:17" ht="15" hidden="1" customHeight="1" x14ac:dyDescent="0.25">
      <c r="A168" s="1330"/>
      <c r="B168" s="1325"/>
      <c r="C168" s="1325"/>
      <c r="D168" s="1325"/>
      <c r="E168" s="1325"/>
      <c r="F168" s="1325"/>
      <c r="G168" s="1325"/>
      <c r="H168" s="1325"/>
      <c r="I168" s="1325"/>
      <c r="J168" s="1325"/>
      <c r="K168" s="1326"/>
      <c r="L168" s="1326"/>
      <c r="M168" s="1326"/>
      <c r="N168" s="1326"/>
      <c r="O168" s="1326"/>
      <c r="P168" s="1326"/>
      <c r="Q168" s="1327"/>
    </row>
    <row r="169" spans="1:17" ht="15" hidden="1" customHeight="1" x14ac:dyDescent="0.25">
      <c r="A169" s="1329"/>
      <c r="B169" s="1325"/>
      <c r="C169" s="1325"/>
      <c r="D169" s="1325"/>
      <c r="E169" s="1325"/>
      <c r="F169" s="1325"/>
      <c r="G169" s="1325"/>
      <c r="H169" s="1325"/>
      <c r="I169" s="1325"/>
      <c r="J169" s="1325"/>
      <c r="K169" s="1326"/>
      <c r="L169" s="1326"/>
      <c r="M169" s="1326"/>
      <c r="N169" s="1326"/>
      <c r="O169" s="1326"/>
      <c r="P169" s="1326"/>
      <c r="Q169" s="1327"/>
    </row>
    <row r="170" spans="1:17" ht="15" hidden="1" customHeight="1" x14ac:dyDescent="0.25">
      <c r="A170" s="1330"/>
      <c r="B170" s="1325"/>
      <c r="C170" s="1325"/>
      <c r="D170" s="1325"/>
      <c r="E170" s="1325"/>
      <c r="F170" s="1325"/>
      <c r="G170" s="1325"/>
      <c r="H170" s="1325"/>
      <c r="I170" s="1325"/>
      <c r="J170" s="1325"/>
      <c r="K170" s="1326"/>
      <c r="L170" s="1326"/>
      <c r="M170" s="1326"/>
      <c r="N170" s="1326"/>
      <c r="O170" s="1326"/>
      <c r="P170" s="1326"/>
      <c r="Q170" s="1327"/>
    </row>
    <row r="171" spans="1:17" ht="15" hidden="1" customHeight="1" x14ac:dyDescent="0.25">
      <c r="A171" s="1329"/>
      <c r="B171" s="1325"/>
      <c r="C171" s="1325"/>
      <c r="D171" s="1325"/>
      <c r="E171" s="1325"/>
      <c r="F171" s="1325"/>
      <c r="G171" s="1325"/>
      <c r="H171" s="1325"/>
      <c r="I171" s="1325"/>
      <c r="J171" s="1325"/>
      <c r="K171" s="1326"/>
      <c r="L171" s="1326"/>
      <c r="M171" s="1326"/>
      <c r="N171" s="1326"/>
      <c r="O171" s="1326"/>
      <c r="P171" s="1326"/>
      <c r="Q171" s="1327"/>
    </row>
    <row r="172" spans="1:17" ht="15" hidden="1" customHeight="1" x14ac:dyDescent="0.25">
      <c r="A172" s="1330"/>
      <c r="B172" s="1325"/>
      <c r="C172" s="1325"/>
      <c r="D172" s="1325"/>
      <c r="E172" s="1325"/>
      <c r="F172" s="1325"/>
      <c r="G172" s="1325"/>
      <c r="H172" s="1325"/>
      <c r="I172" s="1325"/>
      <c r="J172" s="1325"/>
      <c r="K172" s="1326"/>
      <c r="L172" s="1326"/>
      <c r="M172" s="1326"/>
      <c r="N172" s="1326"/>
      <c r="O172" s="1326"/>
      <c r="P172" s="1326"/>
      <c r="Q172" s="1327"/>
    </row>
    <row r="173" spans="1:17" ht="15" hidden="1" customHeight="1" x14ac:dyDescent="0.25">
      <c r="A173" s="1329"/>
      <c r="B173" s="1325"/>
      <c r="C173" s="1325"/>
      <c r="D173" s="1325"/>
      <c r="E173" s="1325"/>
      <c r="F173" s="1325"/>
      <c r="G173" s="1325"/>
      <c r="H173" s="1325"/>
      <c r="I173" s="1325"/>
      <c r="J173" s="1325"/>
      <c r="K173" s="1326"/>
      <c r="L173" s="1326"/>
      <c r="M173" s="1326"/>
      <c r="N173" s="1326"/>
      <c r="O173" s="1326"/>
      <c r="P173" s="1326"/>
      <c r="Q173" s="1327"/>
    </row>
    <row r="174" spans="1:17" ht="15" hidden="1" customHeight="1" x14ac:dyDescent="0.25">
      <c r="A174" s="1330"/>
      <c r="B174" s="1325"/>
      <c r="C174" s="1325"/>
      <c r="D174" s="1325"/>
      <c r="E174" s="1325"/>
      <c r="F174" s="1325"/>
      <c r="G174" s="1325"/>
      <c r="H174" s="1325"/>
      <c r="I174" s="1325"/>
      <c r="J174" s="1325"/>
      <c r="K174" s="1326"/>
      <c r="L174" s="1326"/>
      <c r="M174" s="1326"/>
      <c r="N174" s="1326"/>
      <c r="O174" s="1326"/>
      <c r="P174" s="1326"/>
      <c r="Q174" s="1327"/>
    </row>
    <row r="175" spans="1:17" ht="15" hidden="1" customHeight="1" x14ac:dyDescent="0.25">
      <c r="A175" s="1329"/>
      <c r="B175" s="1325"/>
      <c r="C175" s="1325"/>
      <c r="D175" s="1325"/>
      <c r="E175" s="1325"/>
      <c r="F175" s="1325"/>
      <c r="G175" s="1325"/>
      <c r="H175" s="1325"/>
      <c r="I175" s="1325"/>
      <c r="J175" s="1325"/>
      <c r="K175" s="1326"/>
      <c r="L175" s="1326"/>
      <c r="M175" s="1326"/>
      <c r="N175" s="1326"/>
      <c r="O175" s="1326"/>
      <c r="P175" s="1326"/>
      <c r="Q175" s="1327"/>
    </row>
    <row r="176" spans="1:17" ht="15" hidden="1" customHeight="1" x14ac:dyDescent="0.25">
      <c r="A176" s="1329"/>
      <c r="B176" s="1325"/>
      <c r="C176" s="1325"/>
      <c r="D176" s="1325"/>
      <c r="E176" s="1325"/>
      <c r="F176" s="1325"/>
      <c r="G176" s="1325"/>
      <c r="H176" s="1325"/>
      <c r="I176" s="1325"/>
      <c r="J176" s="1325"/>
      <c r="K176" s="1326"/>
      <c r="L176" s="1326"/>
      <c r="M176" s="1326"/>
      <c r="N176" s="1326"/>
      <c r="O176" s="1326"/>
      <c r="P176" s="1326"/>
      <c r="Q176" s="1327"/>
    </row>
    <row r="177" spans="1:17" ht="15" hidden="1" customHeight="1" x14ac:dyDescent="0.25">
      <c r="A177" s="1330"/>
      <c r="B177" s="1325"/>
      <c r="C177" s="1325"/>
      <c r="D177" s="1325"/>
      <c r="E177" s="1325"/>
      <c r="F177" s="1325"/>
      <c r="G177" s="1325"/>
      <c r="H177" s="1325"/>
      <c r="I177" s="1325"/>
      <c r="J177" s="1325"/>
      <c r="K177" s="1326"/>
      <c r="L177" s="1326"/>
      <c r="M177" s="1326"/>
      <c r="N177" s="1326"/>
      <c r="O177" s="1326"/>
      <c r="P177" s="1326"/>
      <c r="Q177" s="1327"/>
    </row>
    <row r="178" spans="1:17" ht="15" customHeight="1" x14ac:dyDescent="0.3">
      <c r="A178" s="1634" t="s">
        <v>532</v>
      </c>
      <c r="B178" s="1641" t="s">
        <v>514</v>
      </c>
      <c r="C178" s="1649" t="s">
        <v>514</v>
      </c>
      <c r="D178" s="1641" t="s">
        <v>568</v>
      </c>
      <c r="E178" s="1641" t="s">
        <v>569</v>
      </c>
      <c r="F178" s="1642"/>
      <c r="G178" s="1651" t="s">
        <v>570</v>
      </c>
      <c r="H178" s="1652"/>
      <c r="I178" s="1652"/>
      <c r="J178" s="1653"/>
      <c r="K178" s="1654" t="s">
        <v>571</v>
      </c>
      <c r="L178" s="1655" t="s">
        <v>571</v>
      </c>
      <c r="M178" s="1655"/>
      <c r="N178" s="1655"/>
      <c r="O178" s="1656"/>
      <c r="P178" s="1664" t="s">
        <v>536</v>
      </c>
      <c r="Q178" s="1666" t="s">
        <v>572</v>
      </c>
    </row>
    <row r="179" spans="1:17" ht="18.75" x14ac:dyDescent="0.3">
      <c r="A179" s="1634"/>
      <c r="B179" s="1643"/>
      <c r="C179" s="1650"/>
      <c r="D179" s="1643"/>
      <c r="E179" s="1643"/>
      <c r="F179" s="1644"/>
      <c r="G179" s="1668" t="s">
        <v>540</v>
      </c>
      <c r="H179" s="1669"/>
      <c r="I179" s="1669"/>
      <c r="J179" s="1670"/>
      <c r="K179" s="1544"/>
      <c r="L179" s="1640" t="s">
        <v>540</v>
      </c>
      <c r="M179" s="1640"/>
      <c r="N179" s="1640"/>
      <c r="O179" s="1545"/>
      <c r="P179" s="1665"/>
      <c r="Q179" s="1667"/>
    </row>
    <row r="180" spans="1:17" ht="37.5" x14ac:dyDescent="0.3">
      <c r="A180" s="1634"/>
      <c r="B180" s="1643"/>
      <c r="C180" s="1650"/>
      <c r="D180" s="1643"/>
      <c r="E180" s="1645"/>
      <c r="F180" s="1646"/>
      <c r="G180" s="1546" t="s">
        <v>541</v>
      </c>
      <c r="H180" s="1547"/>
      <c r="I180" s="1547" t="s">
        <v>532</v>
      </c>
      <c r="J180" s="1548"/>
      <c r="K180" s="1544"/>
      <c r="L180" s="1549" t="s">
        <v>541</v>
      </c>
      <c r="M180" s="1550"/>
      <c r="N180" s="1549" t="s">
        <v>532</v>
      </c>
      <c r="O180" s="1549"/>
      <c r="P180" s="1665"/>
      <c r="Q180" s="1667"/>
    </row>
    <row r="181" spans="1:17" x14ac:dyDescent="0.25">
      <c r="A181" s="1328" t="s">
        <v>1280</v>
      </c>
      <c r="B181" s="1325" t="s">
        <v>1134</v>
      </c>
      <c r="C181" s="1325" t="s">
        <v>835</v>
      </c>
      <c r="D181" s="1325" t="s">
        <v>1922</v>
      </c>
      <c r="E181" s="1331" t="s">
        <v>1756</v>
      </c>
      <c r="F181" s="1331"/>
      <c r="G181" s="1326"/>
      <c r="H181" s="1326"/>
      <c r="I181" s="1326"/>
      <c r="J181" s="1326"/>
      <c r="K181" s="1326"/>
      <c r="L181" s="1326"/>
      <c r="M181" s="1326"/>
      <c r="N181" s="1326" t="s">
        <v>546</v>
      </c>
      <c r="O181" s="1326" t="s">
        <v>553</v>
      </c>
      <c r="P181" s="1326" t="s">
        <v>545</v>
      </c>
      <c r="Q181" s="1327">
        <v>43921</v>
      </c>
    </row>
    <row r="182" spans="1:17" x14ac:dyDescent="0.25">
      <c r="A182" s="1328" t="s">
        <v>1280</v>
      </c>
      <c r="B182" s="1325" t="s">
        <v>1134</v>
      </c>
      <c r="C182" s="1325" t="s">
        <v>835</v>
      </c>
      <c r="D182" s="1325" t="s">
        <v>1923</v>
      </c>
      <c r="E182" s="1331" t="s">
        <v>1757</v>
      </c>
      <c r="F182" s="1331"/>
      <c r="G182" s="1326"/>
      <c r="H182" s="1326"/>
      <c r="I182" s="1326"/>
      <c r="J182" s="1326"/>
      <c r="K182" s="1326"/>
      <c r="L182" s="1326"/>
      <c r="M182" s="1326"/>
      <c r="N182" s="1326" t="s">
        <v>546</v>
      </c>
      <c r="O182" s="1326" t="s">
        <v>553</v>
      </c>
      <c r="P182" s="1326" t="s">
        <v>545</v>
      </c>
      <c r="Q182" s="1327">
        <v>43921</v>
      </c>
    </row>
    <row r="183" spans="1:17" x14ac:dyDescent="0.25">
      <c r="A183" s="1328" t="s">
        <v>1280</v>
      </c>
      <c r="B183" s="1325" t="s">
        <v>1134</v>
      </c>
      <c r="C183" s="1325" t="s">
        <v>835</v>
      </c>
      <c r="D183" s="1325" t="s">
        <v>738</v>
      </c>
      <c r="E183" s="1331" t="s">
        <v>1169</v>
      </c>
      <c r="F183" s="1331"/>
      <c r="G183" s="1326"/>
      <c r="H183" s="1326"/>
      <c r="I183" s="1326"/>
      <c r="J183" s="1326"/>
      <c r="K183" s="1326"/>
      <c r="L183" s="1326"/>
      <c r="M183" s="1326"/>
      <c r="N183" s="1326" t="s">
        <v>546</v>
      </c>
      <c r="O183" s="1326" t="s">
        <v>553</v>
      </c>
      <c r="P183" s="1326" t="s">
        <v>545</v>
      </c>
      <c r="Q183" s="1327">
        <v>43921</v>
      </c>
    </row>
    <row r="184" spans="1:17" x14ac:dyDescent="0.25">
      <c r="A184" s="1328" t="s">
        <v>1280</v>
      </c>
      <c r="B184" s="1325" t="s">
        <v>1134</v>
      </c>
      <c r="C184" s="1325" t="s">
        <v>168</v>
      </c>
      <c r="D184" s="1325" t="s">
        <v>1924</v>
      </c>
      <c r="E184" s="1331" t="s">
        <v>1758</v>
      </c>
      <c r="F184" s="1331"/>
      <c r="G184" s="1326"/>
      <c r="H184" s="1326"/>
      <c r="I184" s="1326"/>
      <c r="J184" s="1326"/>
      <c r="K184" s="1326"/>
      <c r="L184" s="1326"/>
      <c r="M184" s="1326"/>
      <c r="N184" s="1326" t="s">
        <v>546</v>
      </c>
      <c r="O184" s="1326" t="s">
        <v>553</v>
      </c>
      <c r="P184" s="1326" t="s">
        <v>545</v>
      </c>
      <c r="Q184" s="1327">
        <v>43921</v>
      </c>
    </row>
    <row r="185" spans="1:17" x14ac:dyDescent="0.25">
      <c r="A185" s="1328" t="s">
        <v>1280</v>
      </c>
      <c r="B185" s="1325" t="s">
        <v>1134</v>
      </c>
      <c r="C185" s="1325" t="s">
        <v>168</v>
      </c>
      <c r="D185" s="1325" t="s">
        <v>178</v>
      </c>
      <c r="E185" s="1331" t="s">
        <v>1759</v>
      </c>
      <c r="F185" s="1331"/>
      <c r="G185" s="1326"/>
      <c r="H185" s="1326"/>
      <c r="I185" s="1326"/>
      <c r="J185" s="1326"/>
      <c r="K185" s="1326"/>
      <c r="L185" s="1326"/>
      <c r="M185" s="1326"/>
      <c r="N185" s="1326" t="s">
        <v>546</v>
      </c>
      <c r="O185" s="1326" t="s">
        <v>553</v>
      </c>
      <c r="P185" s="1326" t="s">
        <v>545</v>
      </c>
      <c r="Q185" s="1327">
        <v>43921</v>
      </c>
    </row>
    <row r="186" spans="1:17" x14ac:dyDescent="0.25">
      <c r="A186" s="1328" t="s">
        <v>1280</v>
      </c>
      <c r="B186" s="1325" t="s">
        <v>1134</v>
      </c>
      <c r="C186" s="1325" t="s">
        <v>1</v>
      </c>
      <c r="D186" s="1325" t="s">
        <v>1698</v>
      </c>
      <c r="E186" s="1331" t="s">
        <v>1169</v>
      </c>
      <c r="F186" s="1331"/>
      <c r="G186" s="1326"/>
      <c r="H186" s="1326"/>
      <c r="I186" s="1326"/>
      <c r="J186" s="1326"/>
      <c r="K186" s="1326"/>
      <c r="L186" s="1326"/>
      <c r="M186" s="1326"/>
      <c r="N186" s="1326" t="s">
        <v>546</v>
      </c>
      <c r="O186" s="1326" t="s">
        <v>553</v>
      </c>
      <c r="P186" s="1326" t="s">
        <v>545</v>
      </c>
      <c r="Q186" s="1327">
        <v>43921</v>
      </c>
    </row>
    <row r="187" spans="1:17" x14ac:dyDescent="0.25">
      <c r="A187" s="1328" t="s">
        <v>1280</v>
      </c>
      <c r="B187" s="1325" t="s">
        <v>1134</v>
      </c>
      <c r="C187" s="1325" t="s">
        <v>1</v>
      </c>
      <c r="D187" s="1325" t="s">
        <v>837</v>
      </c>
      <c r="E187" s="1331" t="s">
        <v>1761</v>
      </c>
      <c r="F187" s="1331"/>
      <c r="G187" s="1326"/>
      <c r="H187" s="1326"/>
      <c r="I187" s="1326"/>
      <c r="J187" s="1326"/>
      <c r="K187" s="1326"/>
      <c r="L187" s="1326"/>
      <c r="M187" s="1326"/>
      <c r="N187" s="1326" t="s">
        <v>544</v>
      </c>
      <c r="O187" s="1326" t="s">
        <v>551</v>
      </c>
      <c r="P187" s="1326" t="s">
        <v>545</v>
      </c>
      <c r="Q187" s="1327">
        <v>43921</v>
      </c>
    </row>
    <row r="188" spans="1:17" x14ac:dyDescent="0.25">
      <c r="A188" s="1328" t="s">
        <v>1280</v>
      </c>
      <c r="B188" s="1325" t="s">
        <v>1134</v>
      </c>
      <c r="C188" s="1325" t="s">
        <v>1</v>
      </c>
      <c r="D188" s="1325" t="s">
        <v>904</v>
      </c>
      <c r="E188" s="1331" t="s">
        <v>1170</v>
      </c>
      <c r="F188" s="1331"/>
      <c r="G188" s="1326"/>
      <c r="H188" s="1326"/>
      <c r="I188" s="1326"/>
      <c r="J188" s="1326"/>
      <c r="K188" s="1326"/>
      <c r="L188" s="1326"/>
      <c r="M188" s="1326"/>
      <c r="N188" s="1326" t="s">
        <v>544</v>
      </c>
      <c r="O188" s="1326" t="s">
        <v>551</v>
      </c>
      <c r="P188" s="1326" t="s">
        <v>545</v>
      </c>
      <c r="Q188" s="1327">
        <v>43921</v>
      </c>
    </row>
    <row r="189" spans="1:17" x14ac:dyDescent="0.25">
      <c r="A189" s="1328" t="s">
        <v>1280</v>
      </c>
      <c r="B189" s="1325" t="s">
        <v>1134</v>
      </c>
      <c r="C189" s="1325" t="s">
        <v>1</v>
      </c>
      <c r="D189" s="1325" t="s">
        <v>1171</v>
      </c>
      <c r="E189" s="1331" t="s">
        <v>1762</v>
      </c>
      <c r="F189" s="1331"/>
      <c r="G189" s="1326"/>
      <c r="H189" s="1326"/>
      <c r="I189" s="1326"/>
      <c r="J189" s="1326"/>
      <c r="K189" s="1326"/>
      <c r="L189" s="1326"/>
      <c r="M189" s="1326"/>
      <c r="N189" s="1326" t="s">
        <v>544</v>
      </c>
      <c r="O189" s="1326" t="s">
        <v>551</v>
      </c>
      <c r="P189" s="1326" t="s">
        <v>545</v>
      </c>
      <c r="Q189" s="1327">
        <v>43921</v>
      </c>
    </row>
    <row r="190" spans="1:17" x14ac:dyDescent="0.25">
      <c r="A190" s="1328" t="s">
        <v>1280</v>
      </c>
      <c r="B190" s="1325" t="s">
        <v>1134</v>
      </c>
      <c r="C190" s="1325" t="s">
        <v>170</v>
      </c>
      <c r="D190" s="1325" t="s">
        <v>1308</v>
      </c>
      <c r="E190" s="1331" t="s">
        <v>1760</v>
      </c>
      <c r="F190" s="1331"/>
      <c r="G190" s="1326"/>
      <c r="H190" s="1326"/>
      <c r="I190" s="1326"/>
      <c r="J190" s="1326"/>
      <c r="K190" s="1326"/>
      <c r="L190" s="1326"/>
      <c r="M190" s="1326"/>
      <c r="N190" s="1326" t="s">
        <v>546</v>
      </c>
      <c r="O190" s="1326" t="s">
        <v>553</v>
      </c>
      <c r="P190" s="1326" t="s">
        <v>545</v>
      </c>
      <c r="Q190" s="1327">
        <v>43921</v>
      </c>
    </row>
    <row r="191" spans="1:17" x14ac:dyDescent="0.25">
      <c r="A191" s="1328" t="s">
        <v>1280</v>
      </c>
      <c r="B191" s="1325" t="s">
        <v>1134</v>
      </c>
      <c r="C191" s="1325" t="s">
        <v>170</v>
      </c>
      <c r="D191" s="1325" t="s">
        <v>184</v>
      </c>
      <c r="E191" s="1331" t="s">
        <v>1759</v>
      </c>
      <c r="F191" s="1331"/>
      <c r="G191" s="1326"/>
      <c r="H191" s="1326"/>
      <c r="I191" s="1326"/>
      <c r="J191" s="1326"/>
      <c r="K191" s="1326"/>
      <c r="L191" s="1326"/>
      <c r="M191" s="1326"/>
      <c r="N191" s="1326" t="s">
        <v>544</v>
      </c>
      <c r="O191" s="1326" t="s">
        <v>551</v>
      </c>
      <c r="P191" s="1326" t="s">
        <v>545</v>
      </c>
      <c r="Q191" s="1327">
        <v>43921</v>
      </c>
    </row>
    <row r="192" spans="1:17" x14ac:dyDescent="0.25">
      <c r="A192" s="1328" t="s">
        <v>1280</v>
      </c>
      <c r="B192" s="1325" t="s">
        <v>1134</v>
      </c>
      <c r="C192" s="1325" t="s">
        <v>170</v>
      </c>
      <c r="D192" s="1325" t="s">
        <v>187</v>
      </c>
      <c r="E192" s="1331" t="s">
        <v>1756</v>
      </c>
      <c r="F192" s="1331"/>
      <c r="G192" s="1326"/>
      <c r="H192" s="1326"/>
      <c r="I192" s="1326"/>
      <c r="J192" s="1326"/>
      <c r="K192" s="1326"/>
      <c r="L192" s="1326"/>
      <c r="M192" s="1326"/>
      <c r="N192" s="1326" t="s">
        <v>544</v>
      </c>
      <c r="O192" s="1326" t="s">
        <v>551</v>
      </c>
      <c r="P192" s="1326" t="s">
        <v>545</v>
      </c>
      <c r="Q192" s="1327">
        <v>43921</v>
      </c>
    </row>
    <row r="193" spans="1:17" x14ac:dyDescent="0.25">
      <c r="A193" s="1328" t="s">
        <v>1280</v>
      </c>
      <c r="B193" s="1325" t="s">
        <v>1134</v>
      </c>
      <c r="C193" s="1325" t="s">
        <v>170</v>
      </c>
      <c r="D193" s="1325" t="s">
        <v>711</v>
      </c>
      <c r="E193" s="1331" t="s">
        <v>1756</v>
      </c>
      <c r="F193" s="1331"/>
      <c r="G193" s="1326"/>
      <c r="H193" s="1326"/>
      <c r="I193" s="1326"/>
      <c r="J193" s="1326"/>
      <c r="K193" s="1326"/>
      <c r="L193" s="1326"/>
      <c r="M193" s="1326"/>
      <c r="N193" s="1326" t="s">
        <v>544</v>
      </c>
      <c r="O193" s="1326" t="s">
        <v>551</v>
      </c>
      <c r="P193" s="1326" t="s">
        <v>545</v>
      </c>
      <c r="Q193" s="1327">
        <v>43921</v>
      </c>
    </row>
    <row r="194" spans="1:17" x14ac:dyDescent="0.25">
      <c r="A194" s="1328" t="s">
        <v>1280</v>
      </c>
      <c r="B194" s="1325" t="s">
        <v>1134</v>
      </c>
      <c r="C194" s="1325" t="s">
        <v>170</v>
      </c>
      <c r="D194" s="1325" t="s">
        <v>934</v>
      </c>
      <c r="E194" s="1331" t="s">
        <v>1759</v>
      </c>
      <c r="F194" s="1331"/>
      <c r="G194" s="1326"/>
      <c r="H194" s="1326"/>
      <c r="I194" s="1326"/>
      <c r="J194" s="1326"/>
      <c r="K194" s="1326"/>
      <c r="L194" s="1326"/>
      <c r="M194" s="1326"/>
      <c r="N194" s="1326" t="s">
        <v>544</v>
      </c>
      <c r="O194" s="1326" t="s">
        <v>551</v>
      </c>
      <c r="P194" s="1326" t="s">
        <v>545</v>
      </c>
      <c r="Q194" s="1327">
        <v>43921</v>
      </c>
    </row>
    <row r="195" spans="1:17" x14ac:dyDescent="0.25">
      <c r="A195" s="1328" t="s">
        <v>1280</v>
      </c>
      <c r="B195" s="1325" t="s">
        <v>1134</v>
      </c>
      <c r="C195" s="1325" t="s">
        <v>170</v>
      </c>
      <c r="D195" s="1325" t="s">
        <v>1584</v>
      </c>
      <c r="E195" s="1331" t="s">
        <v>1759</v>
      </c>
      <c r="F195" s="1331"/>
      <c r="G195" s="1326"/>
      <c r="H195" s="1326"/>
      <c r="I195" s="1326"/>
      <c r="J195" s="1326"/>
      <c r="K195" s="1326"/>
      <c r="L195" s="1326"/>
      <c r="M195" s="1326"/>
      <c r="N195" s="1326" t="s">
        <v>544</v>
      </c>
      <c r="O195" s="1326" t="s">
        <v>551</v>
      </c>
      <c r="P195" s="1326" t="s">
        <v>545</v>
      </c>
      <c r="Q195" s="1327">
        <v>43921</v>
      </c>
    </row>
    <row r="196" spans="1:17" x14ac:dyDescent="0.25">
      <c r="A196" s="1328" t="s">
        <v>1280</v>
      </c>
      <c r="B196" s="1325" t="s">
        <v>1134</v>
      </c>
      <c r="C196" s="1325" t="s">
        <v>10</v>
      </c>
      <c r="D196" s="1325" t="s">
        <v>715</v>
      </c>
      <c r="E196" s="1331" t="s">
        <v>1760</v>
      </c>
      <c r="F196" s="1331"/>
      <c r="G196" s="1326"/>
      <c r="H196" s="1326"/>
      <c r="I196" s="1326"/>
      <c r="J196" s="1326"/>
      <c r="K196" s="1326"/>
      <c r="L196" s="1326"/>
      <c r="M196" s="1326"/>
      <c r="N196" s="1326" t="s">
        <v>542</v>
      </c>
      <c r="O196" s="1326" t="s">
        <v>542</v>
      </c>
      <c r="P196" s="1326" t="s">
        <v>545</v>
      </c>
      <c r="Q196" s="1327">
        <v>43921</v>
      </c>
    </row>
    <row r="197" spans="1:17" x14ac:dyDescent="0.25">
      <c r="A197" s="1328" t="s">
        <v>1280</v>
      </c>
      <c r="B197" s="1325" t="s">
        <v>1134</v>
      </c>
      <c r="C197" s="1325" t="s">
        <v>10</v>
      </c>
      <c r="D197" s="1325" t="s">
        <v>840</v>
      </c>
      <c r="E197" s="1331" t="s">
        <v>1763</v>
      </c>
      <c r="F197" s="1331"/>
      <c r="G197" s="1326"/>
      <c r="H197" s="1326"/>
      <c r="I197" s="1326"/>
      <c r="J197" s="1326"/>
      <c r="K197" s="1326"/>
      <c r="L197" s="1326"/>
      <c r="M197" s="1326"/>
      <c r="N197" s="1326" t="s">
        <v>542</v>
      </c>
      <c r="O197" s="1326" t="s">
        <v>542</v>
      </c>
      <c r="P197" s="1326" t="s">
        <v>545</v>
      </c>
      <c r="Q197" s="1327">
        <v>43921</v>
      </c>
    </row>
    <row r="198" spans="1:17" x14ac:dyDescent="0.25">
      <c r="A198" s="1328" t="s">
        <v>1280</v>
      </c>
      <c r="B198" s="1325" t="s">
        <v>1134</v>
      </c>
      <c r="C198" s="1325" t="s">
        <v>10</v>
      </c>
      <c r="D198" s="1325" t="s">
        <v>1925</v>
      </c>
      <c r="E198" s="1331" t="s">
        <v>1763</v>
      </c>
      <c r="F198" s="1331"/>
      <c r="G198" s="1326"/>
      <c r="H198" s="1326"/>
      <c r="I198" s="1326"/>
      <c r="J198" s="1326"/>
      <c r="K198" s="1326"/>
      <c r="L198" s="1326"/>
      <c r="M198" s="1326"/>
      <c r="N198" s="1326" t="s">
        <v>542</v>
      </c>
      <c r="O198" s="1326" t="s">
        <v>542</v>
      </c>
      <c r="P198" s="1326" t="s">
        <v>545</v>
      </c>
      <c r="Q198" s="1327">
        <v>43921</v>
      </c>
    </row>
    <row r="199" spans="1:17" x14ac:dyDescent="0.25">
      <c r="A199" s="1328" t="s">
        <v>1280</v>
      </c>
      <c r="B199" s="1325" t="s">
        <v>1134</v>
      </c>
      <c r="C199" s="1325" t="s">
        <v>10</v>
      </c>
      <c r="D199" s="1325" t="s">
        <v>718</v>
      </c>
      <c r="E199" s="1331" t="s">
        <v>1760</v>
      </c>
      <c r="F199" s="1331"/>
      <c r="G199" s="1326"/>
      <c r="H199" s="1326"/>
      <c r="I199" s="1326"/>
      <c r="J199" s="1326"/>
      <c r="K199" s="1326"/>
      <c r="L199" s="1326"/>
      <c r="M199" s="1326"/>
      <c r="N199" s="1326" t="s">
        <v>542</v>
      </c>
      <c r="O199" s="1326" t="s">
        <v>542</v>
      </c>
      <c r="P199" s="1326" t="s">
        <v>545</v>
      </c>
      <c r="Q199" s="1327">
        <v>43921</v>
      </c>
    </row>
    <row r="200" spans="1:17" x14ac:dyDescent="0.25">
      <c r="A200" s="1328" t="s">
        <v>1280</v>
      </c>
      <c r="B200" s="1325" t="s">
        <v>1134</v>
      </c>
      <c r="C200" s="1325" t="s">
        <v>10</v>
      </c>
      <c r="D200" s="1325" t="s">
        <v>1926</v>
      </c>
      <c r="E200" s="1331" t="s">
        <v>1764</v>
      </c>
      <c r="F200" s="1331"/>
      <c r="G200" s="1326"/>
      <c r="H200" s="1326"/>
      <c r="I200" s="1326"/>
      <c r="J200" s="1326"/>
      <c r="K200" s="1326"/>
      <c r="L200" s="1326"/>
      <c r="M200" s="1326"/>
      <c r="N200" s="1326" t="s">
        <v>542</v>
      </c>
      <c r="O200" s="1326" t="s">
        <v>542</v>
      </c>
      <c r="P200" s="1326" t="s">
        <v>545</v>
      </c>
      <c r="Q200" s="1327">
        <v>43921</v>
      </c>
    </row>
    <row r="201" spans="1:17" x14ac:dyDescent="0.25">
      <c r="A201" s="1328" t="s">
        <v>1280</v>
      </c>
      <c r="B201" s="1325" t="s">
        <v>1134</v>
      </c>
      <c r="C201" s="1325" t="s">
        <v>10</v>
      </c>
      <c r="D201" s="1325" t="s">
        <v>1927</v>
      </c>
      <c r="E201" s="1331" t="s">
        <v>1760</v>
      </c>
      <c r="F201" s="1331"/>
      <c r="G201" s="1326"/>
      <c r="H201" s="1326"/>
      <c r="I201" s="1326"/>
      <c r="J201" s="1326"/>
      <c r="K201" s="1326"/>
      <c r="L201" s="1326"/>
      <c r="M201" s="1326"/>
      <c r="N201" s="1326" t="s">
        <v>542</v>
      </c>
      <c r="O201" s="1326" t="s">
        <v>542</v>
      </c>
      <c r="P201" s="1326" t="s">
        <v>545</v>
      </c>
      <c r="Q201" s="1327">
        <v>43921</v>
      </c>
    </row>
    <row r="202" spans="1:17" x14ac:dyDescent="0.25">
      <c r="A202" s="1328" t="s">
        <v>1280</v>
      </c>
      <c r="B202" s="1325" t="s">
        <v>1134</v>
      </c>
      <c r="C202" s="1325" t="s">
        <v>10</v>
      </c>
      <c r="D202" s="1325" t="s">
        <v>1928</v>
      </c>
      <c r="E202" s="1331" t="s">
        <v>1765</v>
      </c>
      <c r="F202" s="1331"/>
      <c r="G202" s="1326"/>
      <c r="H202" s="1326"/>
      <c r="I202" s="1326"/>
      <c r="J202" s="1326"/>
      <c r="K202" s="1326"/>
      <c r="L202" s="1326"/>
      <c r="M202" s="1326"/>
      <c r="N202" s="1326" t="s">
        <v>544</v>
      </c>
      <c r="O202" s="1326" t="s">
        <v>551</v>
      </c>
      <c r="P202" s="1326" t="s">
        <v>545</v>
      </c>
      <c r="Q202" s="1327">
        <v>43921</v>
      </c>
    </row>
    <row r="203" spans="1:17" x14ac:dyDescent="0.25">
      <c r="A203" s="1328" t="s">
        <v>1280</v>
      </c>
      <c r="B203" s="1325" t="s">
        <v>1134</v>
      </c>
      <c r="C203" s="1325" t="s">
        <v>10</v>
      </c>
      <c r="D203" s="1325" t="s">
        <v>1929</v>
      </c>
      <c r="E203" s="1331" t="s">
        <v>1766</v>
      </c>
      <c r="F203" s="1331"/>
      <c r="G203" s="1326"/>
      <c r="H203" s="1326"/>
      <c r="I203" s="1326"/>
      <c r="J203" s="1326"/>
      <c r="K203" s="1326"/>
      <c r="L203" s="1326"/>
      <c r="M203" s="1326"/>
      <c r="N203" s="1326" t="s">
        <v>546</v>
      </c>
      <c r="O203" s="1326" t="s">
        <v>553</v>
      </c>
      <c r="P203" s="1326" t="s">
        <v>545</v>
      </c>
      <c r="Q203" s="1327">
        <v>43921</v>
      </c>
    </row>
    <row r="204" spans="1:17" x14ac:dyDescent="0.25">
      <c r="A204" s="1328" t="s">
        <v>1280</v>
      </c>
      <c r="B204" s="1325" t="s">
        <v>1134</v>
      </c>
      <c r="C204" s="1325" t="s">
        <v>3</v>
      </c>
      <c r="D204" s="1325" t="s">
        <v>846</v>
      </c>
      <c r="E204" s="1331" t="s">
        <v>1169</v>
      </c>
      <c r="F204" s="1331"/>
      <c r="G204" s="1326"/>
      <c r="H204" s="1326"/>
      <c r="I204" s="1326"/>
      <c r="J204" s="1326"/>
      <c r="K204" s="1326"/>
      <c r="L204" s="1326"/>
      <c r="M204" s="1326"/>
      <c r="N204" s="1326" t="s">
        <v>542</v>
      </c>
      <c r="O204" s="1326" t="s">
        <v>542</v>
      </c>
      <c r="P204" s="1326" t="s">
        <v>545</v>
      </c>
      <c r="Q204" s="1327">
        <v>43921</v>
      </c>
    </row>
    <row r="205" spans="1:17" x14ac:dyDescent="0.25">
      <c r="A205" s="1328" t="s">
        <v>1280</v>
      </c>
      <c r="B205" s="1325" t="s">
        <v>1134</v>
      </c>
      <c r="C205" s="1325" t="s">
        <v>3</v>
      </c>
      <c r="D205" s="1325" t="s">
        <v>849</v>
      </c>
      <c r="E205" s="1331" t="s">
        <v>1767</v>
      </c>
      <c r="F205" s="1331"/>
      <c r="G205" s="1326"/>
      <c r="H205" s="1326"/>
      <c r="I205" s="1326"/>
      <c r="J205" s="1326"/>
      <c r="K205" s="1326"/>
      <c r="L205" s="1326"/>
      <c r="M205" s="1326"/>
      <c r="N205" s="1326" t="s">
        <v>542</v>
      </c>
      <c r="O205" s="1326" t="s">
        <v>542</v>
      </c>
      <c r="P205" s="1326" t="s">
        <v>545</v>
      </c>
      <c r="Q205" s="1327">
        <v>43921</v>
      </c>
    </row>
    <row r="206" spans="1:17" x14ac:dyDescent="0.25">
      <c r="A206" s="1328" t="s">
        <v>1280</v>
      </c>
      <c r="B206" s="1325" t="s">
        <v>1134</v>
      </c>
      <c r="C206" s="1325" t="s">
        <v>3</v>
      </c>
      <c r="D206" s="1325" t="s">
        <v>852</v>
      </c>
      <c r="E206" s="1331" t="s">
        <v>1760</v>
      </c>
      <c r="F206" s="1331"/>
      <c r="G206" s="1326"/>
      <c r="H206" s="1326"/>
      <c r="I206" s="1326"/>
      <c r="J206" s="1326"/>
      <c r="K206" s="1326"/>
      <c r="L206" s="1326"/>
      <c r="M206" s="1326"/>
      <c r="N206" s="1326" t="s">
        <v>542</v>
      </c>
      <c r="O206" s="1326" t="s">
        <v>542</v>
      </c>
      <c r="P206" s="1326" t="s">
        <v>545</v>
      </c>
      <c r="Q206" s="1327">
        <v>43921</v>
      </c>
    </row>
    <row r="207" spans="1:17" x14ac:dyDescent="0.25">
      <c r="A207" s="1328" t="s">
        <v>1280</v>
      </c>
      <c r="B207" s="1325" t="s">
        <v>1134</v>
      </c>
      <c r="C207" s="1325" t="s">
        <v>3</v>
      </c>
      <c r="D207" s="1325" t="s">
        <v>1863</v>
      </c>
      <c r="E207" s="1331" t="s">
        <v>1169</v>
      </c>
      <c r="F207" s="1331"/>
      <c r="G207" s="1326"/>
      <c r="H207" s="1326"/>
      <c r="I207" s="1326"/>
      <c r="J207" s="1326"/>
      <c r="K207" s="1326"/>
      <c r="L207" s="1326"/>
      <c r="M207" s="1326"/>
      <c r="N207" s="1326" t="s">
        <v>542</v>
      </c>
      <c r="O207" s="1326" t="s">
        <v>542</v>
      </c>
      <c r="P207" s="1326" t="s">
        <v>545</v>
      </c>
      <c r="Q207" s="1327">
        <v>43921</v>
      </c>
    </row>
    <row r="208" spans="1:17" x14ac:dyDescent="0.25">
      <c r="A208" s="1328" t="s">
        <v>1280</v>
      </c>
      <c r="B208" s="1325" t="s">
        <v>1134</v>
      </c>
      <c r="C208" s="1325" t="s">
        <v>3</v>
      </c>
      <c r="D208" s="1325" t="s">
        <v>1866</v>
      </c>
      <c r="E208" s="1331" t="s">
        <v>1169</v>
      </c>
      <c r="F208" s="1331"/>
      <c r="G208" s="1326"/>
      <c r="H208" s="1326"/>
      <c r="I208" s="1326"/>
      <c r="J208" s="1326"/>
      <c r="K208" s="1326"/>
      <c r="L208" s="1326"/>
      <c r="M208" s="1326"/>
      <c r="N208" s="1326" t="s">
        <v>542</v>
      </c>
      <c r="O208" s="1326" t="s">
        <v>542</v>
      </c>
      <c r="P208" s="1326" t="s">
        <v>545</v>
      </c>
      <c r="Q208" s="1327">
        <v>43921</v>
      </c>
    </row>
    <row r="209" spans="1:17" x14ac:dyDescent="0.25">
      <c r="A209" s="1328" t="s">
        <v>1280</v>
      </c>
      <c r="B209" s="1325" t="s">
        <v>1134</v>
      </c>
      <c r="C209" s="1325" t="s">
        <v>3</v>
      </c>
      <c r="D209" s="1325" t="s">
        <v>1869</v>
      </c>
      <c r="E209" s="1331" t="s">
        <v>1930</v>
      </c>
      <c r="F209" s="1331"/>
      <c r="G209" s="1326"/>
      <c r="H209" s="1326"/>
      <c r="I209" s="1326"/>
      <c r="J209" s="1326"/>
      <c r="K209" s="1326"/>
      <c r="L209" s="1326"/>
      <c r="M209" s="1326"/>
      <c r="N209" s="1326" t="s">
        <v>542</v>
      </c>
      <c r="O209" s="1326" t="s">
        <v>542</v>
      </c>
      <c r="P209" s="1326" t="s">
        <v>545</v>
      </c>
      <c r="Q209" s="1327">
        <v>43921</v>
      </c>
    </row>
    <row r="210" spans="1:17" x14ac:dyDescent="0.25">
      <c r="A210" s="1328" t="s">
        <v>1280</v>
      </c>
      <c r="B210" s="1325" t="s">
        <v>1134</v>
      </c>
      <c r="C210" s="1325" t="s">
        <v>3</v>
      </c>
      <c r="D210" s="1325" t="s">
        <v>605</v>
      </c>
      <c r="E210" s="1331" t="s">
        <v>1768</v>
      </c>
      <c r="F210" s="1331"/>
      <c r="G210" s="1326"/>
      <c r="H210" s="1326"/>
      <c r="I210" s="1326"/>
      <c r="J210" s="1326"/>
      <c r="K210" s="1326"/>
      <c r="L210" s="1326"/>
      <c r="M210" s="1326"/>
      <c r="N210" s="1326" t="s">
        <v>544</v>
      </c>
      <c r="O210" s="1326" t="s">
        <v>551</v>
      </c>
      <c r="P210" s="1326" t="s">
        <v>545</v>
      </c>
      <c r="Q210" s="1327">
        <v>43921</v>
      </c>
    </row>
    <row r="211" spans="1:17" x14ac:dyDescent="0.25">
      <c r="A211" s="1328" t="s">
        <v>1280</v>
      </c>
      <c r="B211" s="1325" t="s">
        <v>1134</v>
      </c>
      <c r="C211" s="1325" t="s">
        <v>3</v>
      </c>
      <c r="D211" s="1325" t="s">
        <v>856</v>
      </c>
      <c r="E211" s="1331" t="s">
        <v>1769</v>
      </c>
      <c r="F211" s="1331"/>
      <c r="G211" s="1326"/>
      <c r="H211" s="1326"/>
      <c r="I211" s="1326"/>
      <c r="J211" s="1326"/>
      <c r="K211" s="1326"/>
      <c r="L211" s="1326"/>
      <c r="M211" s="1326"/>
      <c r="N211" s="1326" t="s">
        <v>546</v>
      </c>
      <c r="O211" s="1326" t="s">
        <v>553</v>
      </c>
      <c r="P211" s="1326" t="s">
        <v>545</v>
      </c>
      <c r="Q211" s="1327">
        <v>43921</v>
      </c>
    </row>
    <row r="212" spans="1:17" x14ac:dyDescent="0.25">
      <c r="A212" s="1328" t="s">
        <v>1280</v>
      </c>
      <c r="B212" s="1325" t="s">
        <v>1134</v>
      </c>
      <c r="C212" s="1325" t="s">
        <v>3</v>
      </c>
      <c r="D212" s="1325" t="s">
        <v>996</v>
      </c>
      <c r="E212" s="1331" t="s">
        <v>1763</v>
      </c>
      <c r="F212" s="1331"/>
      <c r="G212" s="1326"/>
      <c r="H212" s="1326"/>
      <c r="I212" s="1326"/>
      <c r="J212" s="1326"/>
      <c r="K212" s="1326"/>
      <c r="L212" s="1326"/>
      <c r="M212" s="1326"/>
      <c r="N212" s="1326" t="s">
        <v>544</v>
      </c>
      <c r="O212" s="1326" t="s">
        <v>551</v>
      </c>
      <c r="P212" s="1326" t="s">
        <v>545</v>
      </c>
      <c r="Q212" s="1327">
        <v>43921</v>
      </c>
    </row>
    <row r="213" spans="1:17" x14ac:dyDescent="0.25">
      <c r="A213" s="1328" t="s">
        <v>1280</v>
      </c>
      <c r="B213" s="1325" t="s">
        <v>1134</v>
      </c>
      <c r="C213" s="1325" t="s">
        <v>3</v>
      </c>
      <c r="D213" s="1325" t="s">
        <v>1702</v>
      </c>
      <c r="E213" s="1331" t="s">
        <v>1763</v>
      </c>
      <c r="F213" s="1331"/>
      <c r="G213" s="1326"/>
      <c r="H213" s="1326"/>
      <c r="I213" s="1326"/>
      <c r="J213" s="1326"/>
      <c r="K213" s="1326"/>
      <c r="L213" s="1326"/>
      <c r="M213" s="1326"/>
      <c r="N213" s="1326" t="s">
        <v>544</v>
      </c>
      <c r="O213" s="1326" t="s">
        <v>551</v>
      </c>
      <c r="P213" s="1326" t="s">
        <v>545</v>
      </c>
      <c r="Q213" s="1327">
        <v>43921</v>
      </c>
    </row>
    <row r="214" spans="1:17" x14ac:dyDescent="0.25">
      <c r="A214" s="1328" t="s">
        <v>1280</v>
      </c>
      <c r="B214" s="1325" t="s">
        <v>1134</v>
      </c>
      <c r="C214" s="1325" t="s">
        <v>93</v>
      </c>
      <c r="D214" s="1325" t="s">
        <v>189</v>
      </c>
      <c r="E214" s="1331" t="s">
        <v>1770</v>
      </c>
      <c r="F214" s="1331"/>
      <c r="G214" s="1326"/>
      <c r="H214" s="1326"/>
      <c r="I214" s="1326"/>
      <c r="J214" s="1326"/>
      <c r="K214" s="1326"/>
      <c r="L214" s="1326"/>
      <c r="M214" s="1326"/>
      <c r="N214" s="1326" t="s">
        <v>544</v>
      </c>
      <c r="O214" s="1326" t="s">
        <v>551</v>
      </c>
      <c r="P214" s="1326" t="s">
        <v>545</v>
      </c>
      <c r="Q214" s="1327">
        <v>43921</v>
      </c>
    </row>
    <row r="215" spans="1:17" x14ac:dyDescent="0.25">
      <c r="A215" s="1328" t="s">
        <v>1280</v>
      </c>
      <c r="B215" s="1325" t="s">
        <v>1134</v>
      </c>
      <c r="C215" s="1325" t="s">
        <v>93</v>
      </c>
      <c r="D215" s="1325" t="s">
        <v>192</v>
      </c>
      <c r="E215" s="1331" t="s">
        <v>1771</v>
      </c>
      <c r="F215" s="1331"/>
      <c r="G215" s="1326"/>
      <c r="H215" s="1326"/>
      <c r="I215" s="1326"/>
      <c r="J215" s="1326"/>
      <c r="K215" s="1326"/>
      <c r="L215" s="1326"/>
      <c r="M215" s="1326"/>
      <c r="N215" s="1326" t="s">
        <v>544</v>
      </c>
      <c r="O215" s="1326" t="s">
        <v>551</v>
      </c>
      <c r="P215" s="1326" t="s">
        <v>545</v>
      </c>
      <c r="Q215" s="1327">
        <v>43921</v>
      </c>
    </row>
    <row r="216" spans="1:17" x14ac:dyDescent="0.25">
      <c r="A216" s="1328" t="s">
        <v>1280</v>
      </c>
      <c r="B216" s="1325" t="s">
        <v>1134</v>
      </c>
      <c r="C216" s="1325" t="s">
        <v>93</v>
      </c>
      <c r="D216" s="1325" t="s">
        <v>1772</v>
      </c>
      <c r="E216" s="1331" t="s">
        <v>1773</v>
      </c>
      <c r="F216" s="1331"/>
      <c r="G216" s="1326"/>
      <c r="H216" s="1326"/>
      <c r="I216" s="1326"/>
      <c r="J216" s="1326"/>
      <c r="K216" s="1326"/>
      <c r="L216" s="1326"/>
      <c r="M216" s="1326"/>
      <c r="N216" s="1326" t="s">
        <v>544</v>
      </c>
      <c r="O216" s="1326" t="s">
        <v>551</v>
      </c>
      <c r="P216" s="1326" t="s">
        <v>545</v>
      </c>
      <c r="Q216" s="1327">
        <v>43921</v>
      </c>
    </row>
    <row r="217" spans="1:17" x14ac:dyDescent="0.25">
      <c r="A217" s="1328" t="s">
        <v>1280</v>
      </c>
      <c r="B217" s="1325" t="s">
        <v>1134</v>
      </c>
      <c r="C217" s="1325" t="s">
        <v>93</v>
      </c>
      <c r="D217" s="1325" t="s">
        <v>1774</v>
      </c>
      <c r="E217" s="1331" t="s">
        <v>1773</v>
      </c>
      <c r="F217" s="1331"/>
      <c r="G217" s="1326"/>
      <c r="H217" s="1326"/>
      <c r="I217" s="1326"/>
      <c r="J217" s="1326"/>
      <c r="K217" s="1326"/>
      <c r="L217" s="1326"/>
      <c r="M217" s="1326"/>
      <c r="N217" s="1326" t="s">
        <v>544</v>
      </c>
      <c r="O217" s="1326" t="s">
        <v>551</v>
      </c>
      <c r="P217" s="1326" t="s">
        <v>545</v>
      </c>
      <c r="Q217" s="1327">
        <v>43921</v>
      </c>
    </row>
    <row r="218" spans="1:17" x14ac:dyDescent="0.25">
      <c r="A218" s="1328" t="s">
        <v>1280</v>
      </c>
      <c r="B218" s="1325" t="s">
        <v>1134</v>
      </c>
      <c r="C218" s="1325" t="s">
        <v>93</v>
      </c>
      <c r="D218" s="1325" t="s">
        <v>1274</v>
      </c>
      <c r="E218" s="1331" t="s">
        <v>1773</v>
      </c>
      <c r="F218" s="1331"/>
      <c r="G218" s="1326"/>
      <c r="H218" s="1326"/>
      <c r="I218" s="1326"/>
      <c r="J218" s="1326"/>
      <c r="K218" s="1326"/>
      <c r="L218" s="1326"/>
      <c r="M218" s="1326"/>
      <c r="N218" s="1326" t="s">
        <v>544</v>
      </c>
      <c r="O218" s="1326" t="s">
        <v>551</v>
      </c>
      <c r="P218" s="1326" t="s">
        <v>545</v>
      </c>
      <c r="Q218" s="1327">
        <v>43921</v>
      </c>
    </row>
    <row r="219" spans="1:17" x14ac:dyDescent="0.25">
      <c r="A219" s="1328" t="s">
        <v>1280</v>
      </c>
      <c r="B219" s="1325" t="s">
        <v>1134</v>
      </c>
      <c r="C219" s="1325" t="s">
        <v>93</v>
      </c>
      <c r="D219" s="1325" t="s">
        <v>1872</v>
      </c>
      <c r="E219" s="1331" t="s">
        <v>1931</v>
      </c>
      <c r="F219" s="1331"/>
      <c r="G219" s="1326"/>
      <c r="H219" s="1326"/>
      <c r="I219" s="1326"/>
      <c r="J219" s="1326"/>
      <c r="K219" s="1326"/>
      <c r="L219" s="1326"/>
      <c r="M219" s="1326"/>
      <c r="N219" s="1326" t="s">
        <v>544</v>
      </c>
      <c r="O219" s="1326" t="s">
        <v>551</v>
      </c>
      <c r="P219" s="1326" t="s">
        <v>545</v>
      </c>
      <c r="Q219" s="1327">
        <v>43901</v>
      </c>
    </row>
    <row r="220" spans="1:17" x14ac:dyDescent="0.25">
      <c r="A220" s="1328" t="s">
        <v>1280</v>
      </c>
      <c r="B220" s="1325" t="s">
        <v>1134</v>
      </c>
      <c r="C220" s="1325" t="s">
        <v>93</v>
      </c>
      <c r="D220" s="1325" t="s">
        <v>1872</v>
      </c>
      <c r="E220" s="1331" t="s">
        <v>1931</v>
      </c>
      <c r="F220" s="1331"/>
      <c r="G220" s="1326"/>
      <c r="H220" s="1326"/>
      <c r="I220" s="1326"/>
      <c r="J220" s="1326"/>
      <c r="K220" s="1326"/>
      <c r="L220" s="1326"/>
      <c r="M220" s="1326"/>
      <c r="N220" s="1326" t="s">
        <v>544</v>
      </c>
      <c r="O220" s="1326" t="s">
        <v>551</v>
      </c>
      <c r="P220" s="1326" t="s">
        <v>545</v>
      </c>
      <c r="Q220" s="1327">
        <v>43921</v>
      </c>
    </row>
    <row r="221" spans="1:17" x14ac:dyDescent="0.25">
      <c r="A221" s="1328" t="s">
        <v>1280</v>
      </c>
      <c r="B221" s="1325" t="s">
        <v>1134</v>
      </c>
      <c r="C221" s="1325" t="s">
        <v>93</v>
      </c>
      <c r="D221" s="1325" t="s">
        <v>195</v>
      </c>
      <c r="E221" s="1331" t="s">
        <v>1759</v>
      </c>
      <c r="F221" s="1331"/>
      <c r="G221" s="1326"/>
      <c r="H221" s="1326"/>
      <c r="I221" s="1326"/>
      <c r="J221" s="1326"/>
      <c r="K221" s="1326"/>
      <c r="L221" s="1326"/>
      <c r="M221" s="1326"/>
      <c r="N221" s="1326" t="s">
        <v>548</v>
      </c>
      <c r="O221" s="1326" t="s">
        <v>554</v>
      </c>
      <c r="P221" s="1326" t="s">
        <v>545</v>
      </c>
      <c r="Q221" s="1327">
        <v>43921</v>
      </c>
    </row>
    <row r="222" spans="1:17" x14ac:dyDescent="0.25">
      <c r="A222" s="1328" t="s">
        <v>1280</v>
      </c>
      <c r="B222" s="1325" t="s">
        <v>1134</v>
      </c>
      <c r="C222" s="1325" t="s">
        <v>93</v>
      </c>
      <c r="D222" s="1325" t="s">
        <v>1932</v>
      </c>
      <c r="E222" s="1331" t="s">
        <v>1172</v>
      </c>
      <c r="F222" s="1331"/>
      <c r="G222" s="1326"/>
      <c r="H222" s="1326"/>
      <c r="I222" s="1326"/>
      <c r="J222" s="1326"/>
      <c r="K222" s="1326"/>
      <c r="L222" s="1326"/>
      <c r="M222" s="1326"/>
      <c r="N222" s="1326" t="s">
        <v>548</v>
      </c>
      <c r="O222" s="1326" t="s">
        <v>554</v>
      </c>
      <c r="P222" s="1326" t="s">
        <v>545</v>
      </c>
      <c r="Q222" s="1327">
        <v>43921</v>
      </c>
    </row>
    <row r="223" spans="1:17" x14ac:dyDescent="0.25">
      <c r="A223" s="1328" t="s">
        <v>1280</v>
      </c>
      <c r="B223" s="1325" t="s">
        <v>1134</v>
      </c>
      <c r="C223" s="1325" t="s">
        <v>93</v>
      </c>
      <c r="D223" s="1325" t="s">
        <v>1775</v>
      </c>
      <c r="E223" s="1331" t="s">
        <v>1776</v>
      </c>
      <c r="F223" s="1331"/>
      <c r="G223" s="1326"/>
      <c r="H223" s="1326"/>
      <c r="I223" s="1326"/>
      <c r="J223" s="1326"/>
      <c r="K223" s="1326"/>
      <c r="L223" s="1326"/>
      <c r="M223" s="1326"/>
      <c r="N223" s="1326" t="s">
        <v>548</v>
      </c>
      <c r="O223" s="1326" t="s">
        <v>554</v>
      </c>
      <c r="P223" s="1326" t="s">
        <v>545</v>
      </c>
      <c r="Q223" s="1327">
        <v>43921</v>
      </c>
    </row>
    <row r="224" spans="1:17" x14ac:dyDescent="0.25">
      <c r="A224" s="1328" t="s">
        <v>1280</v>
      </c>
      <c r="B224" s="1325" t="s">
        <v>1134</v>
      </c>
      <c r="C224" s="1325" t="s">
        <v>93</v>
      </c>
      <c r="D224" s="1325" t="s">
        <v>1407</v>
      </c>
      <c r="E224" s="1331" t="s">
        <v>1767</v>
      </c>
      <c r="F224" s="1331"/>
      <c r="G224" s="1326"/>
      <c r="H224" s="1326"/>
      <c r="I224" s="1326"/>
      <c r="J224" s="1326"/>
      <c r="K224" s="1326"/>
      <c r="L224" s="1326"/>
      <c r="M224" s="1326"/>
      <c r="N224" s="1326" t="s">
        <v>548</v>
      </c>
      <c r="O224" s="1326" t="s">
        <v>554</v>
      </c>
      <c r="P224" s="1326" t="s">
        <v>545</v>
      </c>
      <c r="Q224" s="1327">
        <v>43921</v>
      </c>
    </row>
    <row r="225" spans="1:17" x14ac:dyDescent="0.25">
      <c r="A225" s="1328" t="s">
        <v>1280</v>
      </c>
      <c r="B225" s="1325" t="s">
        <v>1137</v>
      </c>
      <c r="C225" s="1325" t="s">
        <v>1111</v>
      </c>
      <c r="D225" s="1325" t="s">
        <v>782</v>
      </c>
      <c r="E225" s="1331" t="s">
        <v>1777</v>
      </c>
      <c r="F225" s="1331"/>
      <c r="G225" s="1326"/>
      <c r="H225" s="1326"/>
      <c r="I225" s="1326"/>
      <c r="J225" s="1326"/>
      <c r="K225" s="1326"/>
      <c r="L225" s="1326"/>
      <c r="M225" s="1326"/>
      <c r="N225" s="1326" t="s">
        <v>1933</v>
      </c>
      <c r="O225" s="1326" t="s">
        <v>1934</v>
      </c>
      <c r="P225" s="1326" t="s">
        <v>550</v>
      </c>
      <c r="Q225" s="1327">
        <v>43921</v>
      </c>
    </row>
    <row r="226" spans="1:17" x14ac:dyDescent="0.25">
      <c r="A226" s="1328" t="s">
        <v>1280</v>
      </c>
      <c r="B226" s="1325" t="s">
        <v>1137</v>
      </c>
      <c r="C226" s="1325" t="s">
        <v>1045</v>
      </c>
      <c r="D226" s="1325" t="s">
        <v>233</v>
      </c>
      <c r="E226" s="1331" t="s">
        <v>1777</v>
      </c>
      <c r="F226" s="1331"/>
      <c r="G226" s="1326"/>
      <c r="H226" s="1326"/>
      <c r="I226" s="1326"/>
      <c r="J226" s="1326"/>
      <c r="K226" s="1326"/>
      <c r="L226" s="1326"/>
      <c r="M226" s="1326"/>
      <c r="N226" s="1326" t="s">
        <v>547</v>
      </c>
      <c r="O226" s="1326" t="s">
        <v>566</v>
      </c>
      <c r="P226" s="1326" t="s">
        <v>545</v>
      </c>
      <c r="Q226" s="1327">
        <v>43921</v>
      </c>
    </row>
    <row r="227" spans="1:17" x14ac:dyDescent="0.25">
      <c r="A227" s="1328" t="s">
        <v>1280</v>
      </c>
      <c r="B227" s="1325" t="s">
        <v>1137</v>
      </c>
      <c r="C227" s="1325" t="s">
        <v>1045</v>
      </c>
      <c r="D227" s="1325" t="s">
        <v>236</v>
      </c>
      <c r="E227" s="1331" t="s">
        <v>1173</v>
      </c>
      <c r="F227" s="1331"/>
      <c r="G227" s="1326"/>
      <c r="H227" s="1326"/>
      <c r="I227" s="1326"/>
      <c r="J227" s="1326"/>
      <c r="K227" s="1326"/>
      <c r="L227" s="1326"/>
      <c r="M227" s="1326"/>
      <c r="N227" s="1326" t="s">
        <v>557</v>
      </c>
      <c r="O227" s="1326" t="s">
        <v>558</v>
      </c>
      <c r="P227" s="1326" t="s">
        <v>545</v>
      </c>
      <c r="Q227" s="1327">
        <v>43921</v>
      </c>
    </row>
    <row r="228" spans="1:17" x14ac:dyDescent="0.25">
      <c r="A228" s="1328" t="s">
        <v>1280</v>
      </c>
      <c r="B228" s="1325" t="s">
        <v>1137</v>
      </c>
      <c r="C228" s="1325" t="s">
        <v>1045</v>
      </c>
      <c r="D228" s="1325" t="s">
        <v>1935</v>
      </c>
      <c r="E228" s="1331" t="s">
        <v>1778</v>
      </c>
      <c r="F228" s="1331"/>
      <c r="G228" s="1326"/>
      <c r="H228" s="1326"/>
      <c r="I228" s="1326"/>
      <c r="J228" s="1326"/>
      <c r="K228" s="1326"/>
      <c r="L228" s="1326"/>
      <c r="M228" s="1326"/>
      <c r="N228" s="1326" t="s">
        <v>557</v>
      </c>
      <c r="O228" s="1326" t="s">
        <v>558</v>
      </c>
      <c r="P228" s="1326" t="s">
        <v>545</v>
      </c>
      <c r="Q228" s="1327">
        <v>43921</v>
      </c>
    </row>
    <row r="229" spans="1:17" x14ac:dyDescent="0.25">
      <c r="A229" s="1328" t="s">
        <v>1280</v>
      </c>
      <c r="B229" s="1325" t="s">
        <v>1137</v>
      </c>
      <c r="C229" s="1325" t="s">
        <v>1045</v>
      </c>
      <c r="D229" s="1325" t="s">
        <v>1936</v>
      </c>
      <c r="E229" s="1331" t="s">
        <v>1779</v>
      </c>
      <c r="F229" s="1331"/>
      <c r="G229" s="1326"/>
      <c r="H229" s="1326"/>
      <c r="I229" s="1326"/>
      <c r="J229" s="1326"/>
      <c r="K229" s="1326"/>
      <c r="L229" s="1326"/>
      <c r="M229" s="1326"/>
      <c r="N229" s="1326" t="s">
        <v>557</v>
      </c>
      <c r="O229" s="1326" t="s">
        <v>558</v>
      </c>
      <c r="P229" s="1326" t="s">
        <v>545</v>
      </c>
      <c r="Q229" s="1327">
        <v>43921</v>
      </c>
    </row>
    <row r="230" spans="1:17" x14ac:dyDescent="0.25">
      <c r="A230" s="1328" t="s">
        <v>1280</v>
      </c>
      <c r="B230" s="1325" t="s">
        <v>1134</v>
      </c>
      <c r="C230" s="1325" t="s">
        <v>12</v>
      </c>
      <c r="D230" s="1325" t="s">
        <v>1112</v>
      </c>
      <c r="E230" s="1331" t="s">
        <v>1759</v>
      </c>
      <c r="F230" s="1331"/>
      <c r="G230" s="1326"/>
      <c r="H230" s="1326"/>
      <c r="I230" s="1326"/>
      <c r="J230" s="1326"/>
      <c r="K230" s="1326"/>
      <c r="L230" s="1326"/>
      <c r="M230" s="1326"/>
      <c r="N230" s="1326" t="s">
        <v>544</v>
      </c>
      <c r="O230" s="1326" t="s">
        <v>551</v>
      </c>
      <c r="P230" s="1326" t="s">
        <v>545</v>
      </c>
      <c r="Q230" s="1327">
        <v>43921</v>
      </c>
    </row>
    <row r="231" spans="1:17" x14ac:dyDescent="0.25">
      <c r="A231" s="1328" t="s">
        <v>1280</v>
      </c>
      <c r="B231" s="1325" t="s">
        <v>1134</v>
      </c>
      <c r="C231" s="1325" t="s">
        <v>12</v>
      </c>
      <c r="D231" s="1325" t="s">
        <v>1309</v>
      </c>
      <c r="E231" s="1331" t="s">
        <v>1759</v>
      </c>
      <c r="F231" s="1331"/>
      <c r="G231" s="1326"/>
      <c r="H231" s="1326"/>
      <c r="I231" s="1326"/>
      <c r="J231" s="1326"/>
      <c r="K231" s="1326"/>
      <c r="L231" s="1326"/>
      <c r="M231" s="1326"/>
      <c r="N231" s="1326" t="s">
        <v>544</v>
      </c>
      <c r="O231" s="1326" t="s">
        <v>551</v>
      </c>
      <c r="P231" s="1326" t="s">
        <v>545</v>
      </c>
      <c r="Q231" s="1327">
        <v>43921</v>
      </c>
    </row>
    <row r="232" spans="1:17" x14ac:dyDescent="0.25">
      <c r="A232" s="1328" t="s">
        <v>1280</v>
      </c>
      <c r="B232" s="1325" t="s">
        <v>1134</v>
      </c>
      <c r="C232" s="1325" t="s">
        <v>12</v>
      </c>
      <c r="D232" s="1325" t="s">
        <v>1598</v>
      </c>
      <c r="E232" s="1331" t="s">
        <v>1759</v>
      </c>
      <c r="F232" s="1331"/>
      <c r="G232" s="1326"/>
      <c r="H232" s="1326"/>
      <c r="I232" s="1326"/>
      <c r="J232" s="1326"/>
      <c r="K232" s="1326"/>
      <c r="L232" s="1326"/>
      <c r="M232" s="1326"/>
      <c r="N232" s="1326" t="s">
        <v>544</v>
      </c>
      <c r="O232" s="1326" t="s">
        <v>551</v>
      </c>
      <c r="P232" s="1326" t="s">
        <v>545</v>
      </c>
      <c r="Q232" s="1327">
        <v>43921</v>
      </c>
    </row>
    <row r="233" spans="1:17" x14ac:dyDescent="0.25">
      <c r="A233" s="1328" t="s">
        <v>1280</v>
      </c>
      <c r="B233" s="1325" t="s">
        <v>1174</v>
      </c>
      <c r="C233" s="1325" t="s">
        <v>1185</v>
      </c>
      <c r="D233" s="1325" t="s">
        <v>867</v>
      </c>
      <c r="E233" s="1331" t="s">
        <v>1780</v>
      </c>
      <c r="F233" s="1331"/>
      <c r="G233" s="1326"/>
      <c r="H233" s="1326"/>
      <c r="I233" s="1326"/>
      <c r="J233" s="1326"/>
      <c r="K233" s="1326"/>
      <c r="L233" s="1326"/>
      <c r="M233" s="1326"/>
      <c r="N233" s="1326" t="s">
        <v>546</v>
      </c>
      <c r="O233" s="1326" t="s">
        <v>553</v>
      </c>
      <c r="P233" s="1326" t="s">
        <v>545</v>
      </c>
      <c r="Q233" s="1327">
        <v>43921</v>
      </c>
    </row>
    <row r="234" spans="1:17" x14ac:dyDescent="0.25">
      <c r="A234" s="1328" t="s">
        <v>1280</v>
      </c>
      <c r="B234" s="1325" t="s">
        <v>1174</v>
      </c>
      <c r="C234" s="1325" t="s">
        <v>1185</v>
      </c>
      <c r="D234" s="1325" t="s">
        <v>1255</v>
      </c>
      <c r="E234" s="1331" t="s">
        <v>1781</v>
      </c>
      <c r="F234" s="1331"/>
      <c r="G234" s="1326"/>
      <c r="H234" s="1326"/>
      <c r="I234" s="1326"/>
      <c r="J234" s="1326"/>
      <c r="K234" s="1326"/>
      <c r="L234" s="1326"/>
      <c r="M234" s="1326"/>
      <c r="N234" s="1326" t="s">
        <v>544</v>
      </c>
      <c r="O234" s="1326" t="s">
        <v>551</v>
      </c>
      <c r="P234" s="1326" t="s">
        <v>545</v>
      </c>
      <c r="Q234" s="1327">
        <v>43921</v>
      </c>
    </row>
    <row r="235" spans="1:17" x14ac:dyDescent="0.25">
      <c r="A235" s="1328" t="s">
        <v>1280</v>
      </c>
      <c r="B235" s="1325" t="s">
        <v>101</v>
      </c>
      <c r="C235" s="1325" t="s">
        <v>49</v>
      </c>
      <c r="D235" s="1325" t="s">
        <v>216</v>
      </c>
      <c r="E235" s="1331" t="s">
        <v>1782</v>
      </c>
      <c r="F235" s="1331"/>
      <c r="G235" s="1326"/>
      <c r="H235" s="1326"/>
      <c r="I235" s="1326"/>
      <c r="J235" s="1326"/>
      <c r="K235" s="1326"/>
      <c r="L235" s="1326"/>
      <c r="M235" s="1326"/>
      <c r="N235" s="1326" t="s">
        <v>547</v>
      </c>
      <c r="O235" s="1326" t="s">
        <v>566</v>
      </c>
      <c r="P235" s="1326" t="s">
        <v>550</v>
      </c>
      <c r="Q235" s="1327">
        <v>43921</v>
      </c>
    </row>
    <row r="236" spans="1:17" x14ac:dyDescent="0.25">
      <c r="A236" s="1328" t="s">
        <v>1280</v>
      </c>
      <c r="B236" s="1325" t="s">
        <v>1167</v>
      </c>
      <c r="C236" s="1325" t="s">
        <v>672</v>
      </c>
      <c r="D236" s="1325" t="s">
        <v>228</v>
      </c>
      <c r="E236" s="1331" t="s">
        <v>1783</v>
      </c>
      <c r="F236" s="1331"/>
      <c r="G236" s="1326"/>
      <c r="H236" s="1326"/>
      <c r="I236" s="1326"/>
      <c r="J236" s="1326"/>
      <c r="K236" s="1326"/>
      <c r="L236" s="1326"/>
      <c r="M236" s="1326"/>
      <c r="N236" s="1326" t="s">
        <v>544</v>
      </c>
      <c r="O236" s="1326" t="s">
        <v>551</v>
      </c>
      <c r="P236" s="1326" t="s">
        <v>545</v>
      </c>
      <c r="Q236" s="1327">
        <v>43921</v>
      </c>
    </row>
    <row r="237" spans="1:17" x14ac:dyDescent="0.25">
      <c r="A237" s="1328" t="s">
        <v>1280</v>
      </c>
      <c r="B237" s="1325" t="s">
        <v>1167</v>
      </c>
      <c r="C237" s="1325" t="s">
        <v>982</v>
      </c>
      <c r="D237" s="1325" t="s">
        <v>1678</v>
      </c>
      <c r="E237" s="1331" t="s">
        <v>1784</v>
      </c>
      <c r="F237" s="1331"/>
      <c r="G237" s="1326"/>
      <c r="H237" s="1326"/>
      <c r="I237" s="1326"/>
      <c r="J237" s="1326"/>
      <c r="K237" s="1326"/>
      <c r="L237" s="1326"/>
      <c r="M237" s="1326"/>
      <c r="N237" s="1326" t="s">
        <v>542</v>
      </c>
      <c r="O237" s="1326" t="s">
        <v>542</v>
      </c>
      <c r="P237" s="1326" t="s">
        <v>545</v>
      </c>
      <c r="Q237" s="1327">
        <v>43921</v>
      </c>
    </row>
    <row r="238" spans="1:17" x14ac:dyDescent="0.25">
      <c r="A238" s="1328" t="s">
        <v>1280</v>
      </c>
      <c r="B238" s="1325" t="s">
        <v>1167</v>
      </c>
      <c r="C238" s="1325" t="s">
        <v>982</v>
      </c>
      <c r="D238" s="1325" t="s">
        <v>1679</v>
      </c>
      <c r="E238" s="1331" t="s">
        <v>1785</v>
      </c>
      <c r="F238" s="1331"/>
      <c r="G238" s="1326"/>
      <c r="H238" s="1326"/>
      <c r="I238" s="1326"/>
      <c r="J238" s="1326"/>
      <c r="K238" s="1326"/>
      <c r="L238" s="1326"/>
      <c r="M238" s="1326"/>
      <c r="N238" s="1326" t="s">
        <v>542</v>
      </c>
      <c r="O238" s="1326" t="s">
        <v>542</v>
      </c>
      <c r="P238" s="1326" t="s">
        <v>545</v>
      </c>
      <c r="Q238" s="1327">
        <v>43921</v>
      </c>
    </row>
    <row r="239" spans="1:17" x14ac:dyDescent="0.25">
      <c r="A239" s="1328" t="s">
        <v>1280</v>
      </c>
      <c r="B239" s="1325" t="s">
        <v>1167</v>
      </c>
      <c r="C239" s="1325" t="s">
        <v>982</v>
      </c>
      <c r="D239" s="1325" t="s">
        <v>1878</v>
      </c>
      <c r="E239" s="1331" t="s">
        <v>1937</v>
      </c>
      <c r="F239" s="1331"/>
      <c r="G239" s="1326"/>
      <c r="H239" s="1326"/>
      <c r="I239" s="1326"/>
      <c r="J239" s="1326"/>
      <c r="K239" s="1326"/>
      <c r="L239" s="1326"/>
      <c r="M239" s="1326"/>
      <c r="N239" s="1326" t="s">
        <v>542</v>
      </c>
      <c r="O239" s="1326" t="s">
        <v>542</v>
      </c>
      <c r="P239" s="1326" t="s">
        <v>545</v>
      </c>
      <c r="Q239" s="1327">
        <v>43882</v>
      </c>
    </row>
    <row r="240" spans="1:17" x14ac:dyDescent="0.25">
      <c r="A240" s="1328" t="s">
        <v>1280</v>
      </c>
      <c r="B240" s="1325" t="s">
        <v>1167</v>
      </c>
      <c r="C240" s="1325" t="s">
        <v>982</v>
      </c>
      <c r="D240" s="1325" t="s">
        <v>1878</v>
      </c>
      <c r="E240" s="1331" t="s">
        <v>1937</v>
      </c>
      <c r="F240" s="1331"/>
      <c r="G240" s="1326"/>
      <c r="H240" s="1326"/>
      <c r="I240" s="1326"/>
      <c r="J240" s="1326"/>
      <c r="K240" s="1326"/>
      <c r="L240" s="1326"/>
      <c r="M240" s="1326"/>
      <c r="N240" s="1326" t="s">
        <v>542</v>
      </c>
      <c r="O240" s="1326" t="s">
        <v>542</v>
      </c>
      <c r="P240" s="1326" t="s">
        <v>545</v>
      </c>
      <c r="Q240" s="1327">
        <v>43921</v>
      </c>
    </row>
    <row r="241" spans="1:17" x14ac:dyDescent="0.25">
      <c r="A241" s="1328" t="s">
        <v>1280</v>
      </c>
      <c r="B241" s="1325" t="s">
        <v>1167</v>
      </c>
      <c r="C241" s="1325" t="s">
        <v>982</v>
      </c>
      <c r="D241" s="1325" t="s">
        <v>1881</v>
      </c>
      <c r="E241" s="1331" t="s">
        <v>1938</v>
      </c>
      <c r="F241" s="1331"/>
      <c r="G241" s="1326"/>
      <c r="H241" s="1326"/>
      <c r="I241" s="1326"/>
      <c r="J241" s="1326"/>
      <c r="K241" s="1326"/>
      <c r="L241" s="1326"/>
      <c r="M241" s="1326"/>
      <c r="N241" s="1326" t="s">
        <v>542</v>
      </c>
      <c r="O241" s="1326" t="s">
        <v>542</v>
      </c>
      <c r="P241" s="1326" t="s">
        <v>545</v>
      </c>
      <c r="Q241" s="1327">
        <v>43882</v>
      </c>
    </row>
    <row r="242" spans="1:17" x14ac:dyDescent="0.25">
      <c r="A242" s="1328" t="s">
        <v>1280</v>
      </c>
      <c r="B242" s="1325" t="s">
        <v>1167</v>
      </c>
      <c r="C242" s="1325" t="s">
        <v>982</v>
      </c>
      <c r="D242" s="1325" t="s">
        <v>1881</v>
      </c>
      <c r="E242" s="1331" t="s">
        <v>1938</v>
      </c>
      <c r="F242" s="1331"/>
      <c r="G242" s="1326"/>
      <c r="H242" s="1326"/>
      <c r="I242" s="1326"/>
      <c r="J242" s="1326"/>
      <c r="K242" s="1326"/>
      <c r="L242" s="1326"/>
      <c r="M242" s="1326"/>
      <c r="N242" s="1326" t="s">
        <v>542</v>
      </c>
      <c r="O242" s="1326" t="s">
        <v>542</v>
      </c>
      <c r="P242" s="1326" t="s">
        <v>545</v>
      </c>
      <c r="Q242" s="1327">
        <v>43921</v>
      </c>
    </row>
    <row r="243" spans="1:17" x14ac:dyDescent="0.25">
      <c r="A243" s="1328" t="s">
        <v>1280</v>
      </c>
      <c r="B243" s="1325" t="s">
        <v>1167</v>
      </c>
      <c r="C243" s="1325" t="s">
        <v>245</v>
      </c>
      <c r="D243" s="1325" t="s">
        <v>1939</v>
      </c>
      <c r="E243" s="1331" t="s">
        <v>1786</v>
      </c>
      <c r="F243" s="1331"/>
      <c r="G243" s="1326"/>
      <c r="H243" s="1326"/>
      <c r="I243" s="1326"/>
      <c r="J243" s="1326"/>
      <c r="K243" s="1326"/>
      <c r="L243" s="1326"/>
      <c r="M243" s="1326"/>
      <c r="N243" s="1326" t="s">
        <v>547</v>
      </c>
      <c r="O243" s="1326" t="s">
        <v>566</v>
      </c>
      <c r="P243" s="1326"/>
      <c r="Q243" s="1327">
        <v>43921</v>
      </c>
    </row>
    <row r="244" spans="1:17" x14ac:dyDescent="0.25">
      <c r="A244" s="1328" t="s">
        <v>1280</v>
      </c>
      <c r="B244" s="1325" t="s">
        <v>1167</v>
      </c>
      <c r="C244" s="1325" t="s">
        <v>245</v>
      </c>
      <c r="D244" s="1325" t="s">
        <v>1940</v>
      </c>
      <c r="E244" s="1331" t="s">
        <v>1787</v>
      </c>
      <c r="F244" s="1331"/>
      <c r="G244" s="1326"/>
      <c r="H244" s="1326"/>
      <c r="I244" s="1326"/>
      <c r="J244" s="1326"/>
      <c r="K244" s="1326"/>
      <c r="L244" s="1326"/>
      <c r="M244" s="1326"/>
      <c r="N244" s="1326" t="s">
        <v>547</v>
      </c>
      <c r="O244" s="1326" t="s">
        <v>566</v>
      </c>
      <c r="P244" s="1326"/>
      <c r="Q244" s="1327">
        <v>43921</v>
      </c>
    </row>
    <row r="245" spans="1:17" x14ac:dyDescent="0.25">
      <c r="A245" s="1328" t="s">
        <v>1280</v>
      </c>
      <c r="B245" s="1325" t="s">
        <v>1167</v>
      </c>
      <c r="C245" s="1325" t="s">
        <v>141</v>
      </c>
      <c r="D245" s="1325" t="s">
        <v>1941</v>
      </c>
      <c r="E245" s="1331" t="s">
        <v>1169</v>
      </c>
      <c r="F245" s="1331"/>
      <c r="G245" s="1326"/>
      <c r="H245" s="1326"/>
      <c r="I245" s="1326"/>
      <c r="J245" s="1326"/>
      <c r="K245" s="1326"/>
      <c r="L245" s="1326"/>
      <c r="M245" s="1326"/>
      <c r="N245" s="1326" t="s">
        <v>548</v>
      </c>
      <c r="O245" s="1326" t="s">
        <v>554</v>
      </c>
      <c r="P245" s="1326"/>
      <c r="Q245" s="1327">
        <v>43921</v>
      </c>
    </row>
    <row r="246" spans="1:17" x14ac:dyDescent="0.25">
      <c r="A246" s="1328" t="s">
        <v>1280</v>
      </c>
      <c r="B246" s="1325" t="s">
        <v>1167</v>
      </c>
      <c r="C246" s="1325" t="s">
        <v>1411</v>
      </c>
      <c r="D246" s="1325" t="s">
        <v>1942</v>
      </c>
      <c r="E246" s="1331" t="s">
        <v>1776</v>
      </c>
      <c r="F246" s="1331"/>
      <c r="G246" s="1326"/>
      <c r="H246" s="1326"/>
      <c r="I246" s="1326"/>
      <c r="J246" s="1326"/>
      <c r="K246" s="1326"/>
      <c r="L246" s="1326"/>
      <c r="M246" s="1326"/>
      <c r="N246" s="1326" t="s">
        <v>557</v>
      </c>
      <c r="O246" s="1326" t="s">
        <v>558</v>
      </c>
      <c r="P246" s="1326" t="s">
        <v>545</v>
      </c>
      <c r="Q246" s="1327">
        <v>43921</v>
      </c>
    </row>
    <row r="247" spans="1:17" x14ac:dyDescent="0.25">
      <c r="A247" s="1328" t="s">
        <v>1280</v>
      </c>
      <c r="B247" s="1325" t="s">
        <v>1167</v>
      </c>
      <c r="C247" s="1325" t="s">
        <v>1411</v>
      </c>
      <c r="D247" s="1325" t="s">
        <v>1943</v>
      </c>
      <c r="E247" s="1331" t="s">
        <v>1756</v>
      </c>
      <c r="F247" s="1331"/>
      <c r="G247" s="1326"/>
      <c r="H247" s="1326"/>
      <c r="I247" s="1326"/>
      <c r="J247" s="1326"/>
      <c r="K247" s="1326"/>
      <c r="L247" s="1326"/>
      <c r="M247" s="1326"/>
      <c r="N247" s="1326" t="s">
        <v>557</v>
      </c>
      <c r="O247" s="1326" t="s">
        <v>558</v>
      </c>
      <c r="P247" s="1326" t="s">
        <v>545</v>
      </c>
      <c r="Q247" s="1327">
        <v>43921</v>
      </c>
    </row>
    <row r="248" spans="1:17" x14ac:dyDescent="0.25">
      <c r="A248" s="1328" t="s">
        <v>1280</v>
      </c>
      <c r="B248" s="1325" t="s">
        <v>1167</v>
      </c>
      <c r="C248" s="1325" t="s">
        <v>1416</v>
      </c>
      <c r="D248" s="1325" t="s">
        <v>1417</v>
      </c>
      <c r="E248" s="1331" t="s">
        <v>1788</v>
      </c>
      <c r="F248" s="1331"/>
      <c r="G248" s="1326"/>
      <c r="H248" s="1326"/>
      <c r="I248" s="1326"/>
      <c r="J248" s="1326"/>
      <c r="K248" s="1326"/>
      <c r="L248" s="1326"/>
      <c r="M248" s="1326"/>
      <c r="N248" s="1326" t="s">
        <v>557</v>
      </c>
      <c r="O248" s="1326" t="s">
        <v>558</v>
      </c>
      <c r="P248" s="1326"/>
      <c r="Q248" s="1327">
        <v>43921</v>
      </c>
    </row>
    <row r="249" spans="1:17" x14ac:dyDescent="0.25">
      <c r="A249" s="1328" t="s">
        <v>1280</v>
      </c>
      <c r="B249" s="1325" t="s">
        <v>1167</v>
      </c>
      <c r="C249" s="1325" t="s">
        <v>1416</v>
      </c>
      <c r="D249" s="1325" t="s">
        <v>1439</v>
      </c>
      <c r="E249" s="1331" t="s">
        <v>1789</v>
      </c>
      <c r="F249" s="1331"/>
      <c r="G249" s="1326"/>
      <c r="H249" s="1326"/>
      <c r="I249" s="1326"/>
      <c r="J249" s="1326"/>
      <c r="K249" s="1326"/>
      <c r="L249" s="1326"/>
      <c r="M249" s="1326"/>
      <c r="N249" s="1326" t="s">
        <v>557</v>
      </c>
      <c r="O249" s="1326" t="s">
        <v>558</v>
      </c>
      <c r="P249" s="1326"/>
      <c r="Q249" s="1327">
        <v>43921</v>
      </c>
    </row>
    <row r="250" spans="1:17" x14ac:dyDescent="0.25">
      <c r="A250" s="1328" t="s">
        <v>1280</v>
      </c>
      <c r="B250" s="1325" t="s">
        <v>1167</v>
      </c>
      <c r="C250" s="1325" t="s">
        <v>680</v>
      </c>
      <c r="D250" s="1325" t="s">
        <v>1897</v>
      </c>
      <c r="E250" s="1331" t="s">
        <v>1944</v>
      </c>
      <c r="F250" s="1331"/>
      <c r="G250" s="1326"/>
      <c r="H250" s="1326"/>
      <c r="I250" s="1326"/>
      <c r="J250" s="1326"/>
      <c r="K250" s="1326"/>
      <c r="L250" s="1326"/>
      <c r="M250" s="1326"/>
      <c r="N250" s="1326" t="s">
        <v>557</v>
      </c>
      <c r="O250" s="1326" t="s">
        <v>558</v>
      </c>
      <c r="P250" s="1326" t="s">
        <v>545</v>
      </c>
      <c r="Q250" s="1327">
        <v>43847</v>
      </c>
    </row>
    <row r="251" spans="1:17" x14ac:dyDescent="0.25">
      <c r="A251" s="1328" t="s">
        <v>1280</v>
      </c>
      <c r="B251" s="1325" t="s">
        <v>1167</v>
      </c>
      <c r="C251" s="1325" t="s">
        <v>680</v>
      </c>
      <c r="D251" s="1325" t="s">
        <v>1897</v>
      </c>
      <c r="E251" s="1331" t="s">
        <v>1944</v>
      </c>
      <c r="F251" s="1331"/>
      <c r="G251" s="1326"/>
      <c r="H251" s="1326"/>
      <c r="I251" s="1326"/>
      <c r="J251" s="1326"/>
      <c r="K251" s="1326"/>
      <c r="L251" s="1326"/>
      <c r="M251" s="1326"/>
      <c r="N251" s="1326" t="s">
        <v>557</v>
      </c>
      <c r="O251" s="1326" t="s">
        <v>558</v>
      </c>
      <c r="P251" s="1326" t="s">
        <v>545</v>
      </c>
      <c r="Q251" s="1327">
        <v>43921</v>
      </c>
    </row>
    <row r="252" spans="1:17" x14ac:dyDescent="0.25">
      <c r="A252" s="1328" t="s">
        <v>1280</v>
      </c>
      <c r="B252" s="1325" t="s">
        <v>1167</v>
      </c>
      <c r="C252" s="1325" t="s">
        <v>680</v>
      </c>
      <c r="D252" s="1325" t="s">
        <v>1900</v>
      </c>
      <c r="E252" s="1331" t="s">
        <v>1945</v>
      </c>
      <c r="F252" s="1331"/>
      <c r="G252" s="1326"/>
      <c r="H252" s="1326"/>
      <c r="I252" s="1326"/>
      <c r="J252" s="1326"/>
      <c r="K252" s="1326"/>
      <c r="L252" s="1326"/>
      <c r="M252" s="1326"/>
      <c r="N252" s="1326" t="s">
        <v>557</v>
      </c>
      <c r="O252" s="1326" t="s">
        <v>558</v>
      </c>
      <c r="P252" s="1326" t="s">
        <v>545</v>
      </c>
      <c r="Q252" s="1327">
        <v>43847</v>
      </c>
    </row>
    <row r="253" spans="1:17" x14ac:dyDescent="0.25">
      <c r="A253" s="1328" t="s">
        <v>1280</v>
      </c>
      <c r="B253" s="1325" t="s">
        <v>1167</v>
      </c>
      <c r="C253" s="1325" t="s">
        <v>680</v>
      </c>
      <c r="D253" s="1325" t="s">
        <v>1900</v>
      </c>
      <c r="E253" s="1331" t="s">
        <v>1945</v>
      </c>
      <c r="F253" s="1331"/>
      <c r="G253" s="1326"/>
      <c r="H253" s="1326"/>
      <c r="I253" s="1326"/>
      <c r="J253" s="1326"/>
      <c r="K253" s="1326"/>
      <c r="L253" s="1326"/>
      <c r="M253" s="1326"/>
      <c r="N253" s="1326" t="s">
        <v>557</v>
      </c>
      <c r="O253" s="1326" t="s">
        <v>558</v>
      </c>
      <c r="P253" s="1326" t="s">
        <v>545</v>
      </c>
      <c r="Q253" s="1327">
        <v>43921</v>
      </c>
    </row>
    <row r="254" spans="1:17" x14ac:dyDescent="0.25">
      <c r="A254" s="1328" t="s">
        <v>1280</v>
      </c>
      <c r="B254" s="1325" t="s">
        <v>1167</v>
      </c>
      <c r="C254" s="1325" t="s">
        <v>1175</v>
      </c>
      <c r="D254" s="1325" t="s">
        <v>1946</v>
      </c>
      <c r="E254" s="1331" t="s">
        <v>1790</v>
      </c>
      <c r="F254" s="1331"/>
      <c r="G254" s="1326"/>
      <c r="H254" s="1326"/>
      <c r="I254" s="1326"/>
      <c r="J254" s="1326"/>
      <c r="K254" s="1326"/>
      <c r="L254" s="1326"/>
      <c r="M254" s="1326"/>
      <c r="N254" s="1326" t="s">
        <v>548</v>
      </c>
      <c r="O254" s="1326" t="s">
        <v>554</v>
      </c>
      <c r="P254" s="1326"/>
      <c r="Q254" s="1327">
        <v>43921</v>
      </c>
    </row>
    <row r="255" spans="1:17" x14ac:dyDescent="0.25">
      <c r="A255" s="1328" t="s">
        <v>1280</v>
      </c>
      <c r="B255" s="1325" t="s">
        <v>1167</v>
      </c>
      <c r="C255" s="1325" t="s">
        <v>258</v>
      </c>
      <c r="D255" s="1325" t="s">
        <v>1947</v>
      </c>
      <c r="E255" s="1331" t="s">
        <v>1791</v>
      </c>
      <c r="F255" s="1331"/>
      <c r="G255" s="1326"/>
      <c r="H255" s="1326"/>
      <c r="I255" s="1326"/>
      <c r="J255" s="1326"/>
      <c r="K255" s="1326"/>
      <c r="L255" s="1326"/>
      <c r="M255" s="1326"/>
      <c r="N255" s="1326" t="s">
        <v>548</v>
      </c>
      <c r="O255" s="1326" t="s">
        <v>554</v>
      </c>
      <c r="P255" s="1326" t="s">
        <v>545</v>
      </c>
      <c r="Q255" s="1327">
        <v>43921</v>
      </c>
    </row>
    <row r="256" spans="1:17" x14ac:dyDescent="0.25">
      <c r="A256" s="1328" t="s">
        <v>1280</v>
      </c>
      <c r="B256" s="1325" t="s">
        <v>1167</v>
      </c>
      <c r="C256" s="1325" t="s">
        <v>258</v>
      </c>
      <c r="D256" s="1325" t="s">
        <v>1948</v>
      </c>
      <c r="E256" s="1331" t="s">
        <v>1792</v>
      </c>
      <c r="F256" s="1331"/>
      <c r="G256" s="1326"/>
      <c r="H256" s="1326"/>
      <c r="I256" s="1326"/>
      <c r="J256" s="1326"/>
      <c r="K256" s="1326"/>
      <c r="L256" s="1326"/>
      <c r="M256" s="1326"/>
      <c r="N256" s="1326" t="s">
        <v>548</v>
      </c>
      <c r="O256" s="1326" t="s">
        <v>554</v>
      </c>
      <c r="P256" s="1326" t="s">
        <v>545</v>
      </c>
      <c r="Q256" s="1327">
        <v>43921</v>
      </c>
    </row>
    <row r="257" spans="1:17" x14ac:dyDescent="0.25">
      <c r="A257" s="1328" t="s">
        <v>1280</v>
      </c>
      <c r="B257" s="1325" t="s">
        <v>1167</v>
      </c>
      <c r="C257" s="1325" t="s">
        <v>258</v>
      </c>
      <c r="D257" s="1325" t="s">
        <v>1949</v>
      </c>
      <c r="E257" s="1331" t="s">
        <v>1789</v>
      </c>
      <c r="F257" s="1331"/>
      <c r="G257" s="1326"/>
      <c r="H257" s="1326"/>
      <c r="I257" s="1326"/>
      <c r="J257" s="1326"/>
      <c r="K257" s="1326"/>
      <c r="L257" s="1326"/>
      <c r="M257" s="1326"/>
      <c r="N257" s="1326" t="s">
        <v>548</v>
      </c>
      <c r="O257" s="1326" t="s">
        <v>554</v>
      </c>
      <c r="P257" s="1326" t="s">
        <v>545</v>
      </c>
      <c r="Q257" s="1327">
        <v>43921</v>
      </c>
    </row>
    <row r="258" spans="1:17" x14ac:dyDescent="0.25">
      <c r="A258" s="1328" t="s">
        <v>1280</v>
      </c>
      <c r="B258" s="1325" t="s">
        <v>1167</v>
      </c>
      <c r="C258" s="1325" t="s">
        <v>258</v>
      </c>
      <c r="D258" s="1325" t="s">
        <v>1498</v>
      </c>
      <c r="E258" s="1331" t="s">
        <v>1793</v>
      </c>
      <c r="F258" s="1331"/>
      <c r="G258" s="1326"/>
      <c r="H258" s="1326"/>
      <c r="I258" s="1326"/>
      <c r="J258" s="1326"/>
      <c r="K258" s="1326"/>
      <c r="L258" s="1326"/>
      <c r="M258" s="1326"/>
      <c r="N258" s="1326" t="s">
        <v>548</v>
      </c>
      <c r="O258" s="1326" t="s">
        <v>554</v>
      </c>
      <c r="P258" s="1326" t="s">
        <v>545</v>
      </c>
      <c r="Q258" s="1327">
        <v>43921</v>
      </c>
    </row>
    <row r="259" spans="1:17" x14ac:dyDescent="0.25">
      <c r="A259" s="1328" t="s">
        <v>1280</v>
      </c>
      <c r="B259" s="1325" t="s">
        <v>1167</v>
      </c>
      <c r="C259" s="1325" t="s">
        <v>258</v>
      </c>
      <c r="D259" s="1325" t="s">
        <v>1501</v>
      </c>
      <c r="E259" s="1331" t="s">
        <v>1794</v>
      </c>
      <c r="F259" s="1331"/>
      <c r="G259" s="1326"/>
      <c r="H259" s="1326"/>
      <c r="I259" s="1326"/>
      <c r="J259" s="1326"/>
      <c r="K259" s="1326"/>
      <c r="L259" s="1326"/>
      <c r="M259" s="1326"/>
      <c r="N259" s="1326" t="s">
        <v>548</v>
      </c>
      <c r="O259" s="1326" t="s">
        <v>554</v>
      </c>
      <c r="P259" s="1326" t="s">
        <v>545</v>
      </c>
      <c r="Q259" s="1327">
        <v>43921</v>
      </c>
    </row>
    <row r="260" spans="1:17" x14ac:dyDescent="0.25">
      <c r="A260" s="1328" t="s">
        <v>1280</v>
      </c>
      <c r="B260" s="1325" t="s">
        <v>1167</v>
      </c>
      <c r="C260" s="1325" t="s">
        <v>258</v>
      </c>
      <c r="D260" s="1325" t="s">
        <v>259</v>
      </c>
      <c r="E260" s="1331" t="s">
        <v>1795</v>
      </c>
      <c r="F260" s="1331"/>
      <c r="G260" s="1326"/>
      <c r="H260" s="1326"/>
      <c r="I260" s="1326"/>
      <c r="J260" s="1326"/>
      <c r="K260" s="1326"/>
      <c r="L260" s="1326"/>
      <c r="M260" s="1326"/>
      <c r="N260" s="1326" t="s">
        <v>548</v>
      </c>
      <c r="O260" s="1326" t="s">
        <v>554</v>
      </c>
      <c r="P260" s="1326" t="s">
        <v>545</v>
      </c>
      <c r="Q260" s="1327">
        <v>43921</v>
      </c>
    </row>
    <row r="261" spans="1:17" x14ac:dyDescent="0.25">
      <c r="A261" s="1328" t="s">
        <v>1280</v>
      </c>
      <c r="B261" s="1325" t="s">
        <v>1167</v>
      </c>
      <c r="C261" s="1325" t="s">
        <v>1168</v>
      </c>
      <c r="D261" s="1325" t="s">
        <v>262</v>
      </c>
      <c r="E261" s="1331" t="s">
        <v>1796</v>
      </c>
      <c r="F261" s="1331"/>
      <c r="G261" s="1326"/>
      <c r="H261" s="1326"/>
      <c r="I261" s="1326"/>
      <c r="J261" s="1326"/>
      <c r="K261" s="1326"/>
      <c r="L261" s="1326"/>
      <c r="M261" s="1326"/>
      <c r="N261" s="1326" t="s">
        <v>544</v>
      </c>
      <c r="O261" s="1326" t="s">
        <v>551</v>
      </c>
      <c r="P261" s="1326" t="s">
        <v>545</v>
      </c>
      <c r="Q261" s="1327">
        <v>43921</v>
      </c>
    </row>
    <row r="262" spans="1:17" x14ac:dyDescent="0.25">
      <c r="A262" s="1328" t="s">
        <v>1280</v>
      </c>
      <c r="B262" s="1325" t="s">
        <v>1167</v>
      </c>
      <c r="C262" s="1325" t="s">
        <v>1168</v>
      </c>
      <c r="D262" s="1325" t="s">
        <v>795</v>
      </c>
      <c r="E262" s="1331" t="s">
        <v>1797</v>
      </c>
      <c r="F262" s="1331"/>
      <c r="G262" s="1326"/>
      <c r="H262" s="1326"/>
      <c r="I262" s="1326"/>
      <c r="J262" s="1326"/>
      <c r="K262" s="1326"/>
      <c r="L262" s="1326"/>
      <c r="M262" s="1326"/>
      <c r="N262" s="1326" t="s">
        <v>544</v>
      </c>
      <c r="O262" s="1326" t="s">
        <v>551</v>
      </c>
      <c r="P262" s="1326" t="s">
        <v>545</v>
      </c>
      <c r="Q262" s="1327">
        <v>43921</v>
      </c>
    </row>
    <row r="263" spans="1:17" x14ac:dyDescent="0.25">
      <c r="A263" s="1328" t="s">
        <v>1162</v>
      </c>
      <c r="B263" s="1325" t="s">
        <v>1167</v>
      </c>
      <c r="C263" s="1325" t="s">
        <v>1705</v>
      </c>
      <c r="D263" s="1325" t="s">
        <v>1706</v>
      </c>
      <c r="E263" s="1331" t="s">
        <v>1798</v>
      </c>
      <c r="F263" s="1331"/>
      <c r="G263" s="1326"/>
      <c r="H263" s="1326"/>
      <c r="I263" s="1326"/>
      <c r="J263" s="1326"/>
      <c r="K263" s="1326"/>
      <c r="L263" s="1326"/>
      <c r="M263" s="1326"/>
      <c r="N263" s="1326" t="s">
        <v>557</v>
      </c>
      <c r="O263" s="1326" t="s">
        <v>1163</v>
      </c>
      <c r="P263" s="1326" t="s">
        <v>545</v>
      </c>
      <c r="Q263" s="1327">
        <v>43838</v>
      </c>
    </row>
    <row r="264" spans="1:17" x14ac:dyDescent="0.25">
      <c r="A264" s="1328" t="s">
        <v>1162</v>
      </c>
      <c r="B264" s="1325" t="s">
        <v>1167</v>
      </c>
      <c r="C264" s="1325" t="s">
        <v>1705</v>
      </c>
      <c r="D264" s="1325" t="s">
        <v>1706</v>
      </c>
      <c r="E264" s="1331" t="s">
        <v>1798</v>
      </c>
      <c r="F264" s="1331"/>
      <c r="G264" s="1326"/>
      <c r="H264" s="1326"/>
      <c r="I264" s="1326"/>
      <c r="J264" s="1326"/>
      <c r="K264" s="1326"/>
      <c r="L264" s="1326"/>
      <c r="M264" s="1326"/>
      <c r="N264" s="1326" t="s">
        <v>557</v>
      </c>
      <c r="O264" s="1326" t="s">
        <v>1163</v>
      </c>
      <c r="P264" s="1326" t="s">
        <v>545</v>
      </c>
      <c r="Q264" s="1327">
        <v>43900</v>
      </c>
    </row>
    <row r="265" spans="1:17" x14ac:dyDescent="0.25">
      <c r="A265" s="1328" t="s">
        <v>1162</v>
      </c>
      <c r="B265" s="1325" t="s">
        <v>1167</v>
      </c>
      <c r="C265" s="1325" t="s">
        <v>1176</v>
      </c>
      <c r="D265" s="1325" t="s">
        <v>219</v>
      </c>
      <c r="E265" s="1331" t="s">
        <v>1799</v>
      </c>
      <c r="F265" s="1331"/>
      <c r="G265" s="1326"/>
      <c r="H265" s="1326"/>
      <c r="I265" s="1326"/>
      <c r="J265" s="1326"/>
      <c r="K265" s="1326"/>
      <c r="L265" s="1326"/>
      <c r="M265" s="1326"/>
      <c r="N265" s="1326" t="s">
        <v>544</v>
      </c>
      <c r="O265" s="1326" t="s">
        <v>1164</v>
      </c>
      <c r="P265" s="1326" t="s">
        <v>545</v>
      </c>
      <c r="Q265" s="1327">
        <v>43900</v>
      </c>
    </row>
    <row r="266" spans="1:17" x14ac:dyDescent="0.25">
      <c r="A266" s="1328" t="s">
        <v>1162</v>
      </c>
      <c r="B266" s="1325" t="s">
        <v>1167</v>
      </c>
      <c r="C266" s="1325" t="s">
        <v>1176</v>
      </c>
      <c r="D266" s="1325" t="s">
        <v>220</v>
      </c>
      <c r="E266" s="1331" t="s">
        <v>1800</v>
      </c>
      <c r="F266" s="1331"/>
      <c r="G266" s="1326"/>
      <c r="H266" s="1326"/>
      <c r="I266" s="1326"/>
      <c r="J266" s="1326"/>
      <c r="K266" s="1326"/>
      <c r="L266" s="1326"/>
      <c r="M266" s="1326"/>
      <c r="N266" s="1326" t="s">
        <v>544</v>
      </c>
      <c r="O266" s="1326" t="s">
        <v>1164</v>
      </c>
      <c r="P266" s="1326" t="s">
        <v>545</v>
      </c>
      <c r="Q266" s="1327">
        <v>43900</v>
      </c>
    </row>
    <row r="267" spans="1:17" x14ac:dyDescent="0.25">
      <c r="A267" s="1328" t="s">
        <v>1162</v>
      </c>
      <c r="B267" s="1325" t="s">
        <v>1167</v>
      </c>
      <c r="C267" s="1325" t="s">
        <v>1176</v>
      </c>
      <c r="D267" s="1325" t="s">
        <v>223</v>
      </c>
      <c r="E267" s="1331" t="s">
        <v>1801</v>
      </c>
      <c r="F267" s="1331"/>
      <c r="G267" s="1326"/>
      <c r="H267" s="1326"/>
      <c r="I267" s="1326"/>
      <c r="J267" s="1326"/>
      <c r="K267" s="1326"/>
      <c r="L267" s="1326"/>
      <c r="M267" s="1326"/>
      <c r="N267" s="1326" t="s">
        <v>544</v>
      </c>
      <c r="O267" s="1326" t="s">
        <v>1164</v>
      </c>
      <c r="P267" s="1326" t="s">
        <v>545</v>
      </c>
      <c r="Q267" s="1327">
        <v>43900</v>
      </c>
    </row>
    <row r="268" spans="1:17" x14ac:dyDescent="0.25">
      <c r="A268" s="1328" t="s">
        <v>1162</v>
      </c>
      <c r="B268" s="1325" t="s">
        <v>1167</v>
      </c>
      <c r="C268" s="1325" t="s">
        <v>1176</v>
      </c>
      <c r="D268" s="1325" t="s">
        <v>224</v>
      </c>
      <c r="E268" s="1331" t="s">
        <v>1802</v>
      </c>
      <c r="F268" s="1331"/>
      <c r="G268" s="1326"/>
      <c r="H268" s="1326"/>
      <c r="I268" s="1326"/>
      <c r="J268" s="1326"/>
      <c r="K268" s="1326"/>
      <c r="L268" s="1326"/>
      <c r="M268" s="1326"/>
      <c r="N268" s="1326" t="s">
        <v>544</v>
      </c>
      <c r="O268" s="1326" t="s">
        <v>1164</v>
      </c>
      <c r="P268" s="1326" t="s">
        <v>545</v>
      </c>
      <c r="Q268" s="1327">
        <v>43900</v>
      </c>
    </row>
    <row r="269" spans="1:17" x14ac:dyDescent="0.25">
      <c r="A269" s="1328" t="s">
        <v>1162</v>
      </c>
      <c r="B269" s="1325" t="s">
        <v>1167</v>
      </c>
      <c r="C269" s="1325" t="s">
        <v>1176</v>
      </c>
      <c r="D269" s="1325" t="s">
        <v>1950</v>
      </c>
      <c r="E269" s="1331" t="s">
        <v>1804</v>
      </c>
      <c r="F269" s="1331"/>
      <c r="G269" s="1326"/>
      <c r="H269" s="1326"/>
      <c r="I269" s="1326"/>
      <c r="J269" s="1326"/>
      <c r="K269" s="1326"/>
      <c r="L269" s="1326"/>
      <c r="M269" s="1326"/>
      <c r="N269" s="1326" t="s">
        <v>544</v>
      </c>
      <c r="O269" s="1326" t="s">
        <v>1164</v>
      </c>
      <c r="P269" s="1326" t="s">
        <v>545</v>
      </c>
      <c r="Q269" s="1327">
        <v>43900</v>
      </c>
    </row>
    <row r="270" spans="1:17" x14ac:dyDescent="0.25">
      <c r="A270" s="1328" t="s">
        <v>1162</v>
      </c>
      <c r="B270" s="1325" t="s">
        <v>1167</v>
      </c>
      <c r="C270" s="1325" t="s">
        <v>1176</v>
      </c>
      <c r="D270" s="1325" t="s">
        <v>1951</v>
      </c>
      <c r="E270" s="1331" t="s">
        <v>1805</v>
      </c>
      <c r="F270" s="1331"/>
      <c r="G270" s="1326"/>
      <c r="H270" s="1326"/>
      <c r="I270" s="1326"/>
      <c r="J270" s="1326"/>
      <c r="K270" s="1326"/>
      <c r="L270" s="1326"/>
      <c r="M270" s="1326"/>
      <c r="N270" s="1326" t="s">
        <v>544</v>
      </c>
      <c r="O270" s="1326" t="s">
        <v>1164</v>
      </c>
      <c r="P270" s="1326" t="s">
        <v>545</v>
      </c>
      <c r="Q270" s="1327">
        <v>43900</v>
      </c>
    </row>
    <row r="271" spans="1:17" x14ac:dyDescent="0.25">
      <c r="A271" s="1328" t="s">
        <v>1162</v>
      </c>
      <c r="B271" s="1325" t="s">
        <v>1167</v>
      </c>
      <c r="C271" s="1325" t="s">
        <v>1176</v>
      </c>
      <c r="D271" s="1325" t="s">
        <v>1952</v>
      </c>
      <c r="E271" s="1331" t="s">
        <v>1953</v>
      </c>
      <c r="F271" s="1331"/>
      <c r="G271" s="1326"/>
      <c r="H271" s="1326"/>
      <c r="I271" s="1326"/>
      <c r="J271" s="1326"/>
      <c r="K271" s="1326"/>
      <c r="L271" s="1326"/>
      <c r="M271" s="1326"/>
      <c r="N271" s="1326" t="s">
        <v>544</v>
      </c>
      <c r="O271" s="1326" t="s">
        <v>1164</v>
      </c>
      <c r="P271" s="1326" t="s">
        <v>545</v>
      </c>
      <c r="Q271" s="1327">
        <v>43900</v>
      </c>
    </row>
    <row r="272" spans="1:17" x14ac:dyDescent="0.25">
      <c r="A272" s="1328" t="s">
        <v>1162</v>
      </c>
      <c r="B272" s="1325" t="s">
        <v>1167</v>
      </c>
      <c r="C272" s="1325" t="s">
        <v>1519</v>
      </c>
      <c r="D272" s="1325" t="s">
        <v>1709</v>
      </c>
      <c r="E272" s="1331" t="s">
        <v>1759</v>
      </c>
      <c r="F272" s="1331"/>
      <c r="G272" s="1326"/>
      <c r="H272" s="1326"/>
      <c r="I272" s="1326"/>
      <c r="J272" s="1326"/>
      <c r="K272" s="1326"/>
      <c r="L272" s="1326"/>
      <c r="M272" s="1326"/>
      <c r="N272" s="1326" t="s">
        <v>547</v>
      </c>
      <c r="O272" s="1326" t="s">
        <v>1165</v>
      </c>
      <c r="P272" s="1326" t="s">
        <v>545</v>
      </c>
      <c r="Q272" s="1327">
        <v>43899</v>
      </c>
    </row>
    <row r="273" spans="1:17" x14ac:dyDescent="0.25">
      <c r="A273" s="1328" t="s">
        <v>1162</v>
      </c>
      <c r="B273" s="1325" t="s">
        <v>1167</v>
      </c>
      <c r="C273" s="1325" t="s">
        <v>231</v>
      </c>
      <c r="D273" s="1325" t="s">
        <v>1954</v>
      </c>
      <c r="E273" s="1331" t="s">
        <v>1806</v>
      </c>
      <c r="F273" s="1331"/>
      <c r="G273" s="1326"/>
      <c r="H273" s="1326"/>
      <c r="I273" s="1326"/>
      <c r="J273" s="1326"/>
      <c r="K273" s="1326"/>
      <c r="L273" s="1326"/>
      <c r="M273" s="1326"/>
      <c r="N273" s="1326" t="s">
        <v>544</v>
      </c>
      <c r="O273" s="1326" t="s">
        <v>1164</v>
      </c>
      <c r="P273" s="1326" t="s">
        <v>545</v>
      </c>
      <c r="Q273" s="1327">
        <v>43899</v>
      </c>
    </row>
    <row r="274" spans="1:17" x14ac:dyDescent="0.25">
      <c r="A274" s="1328" t="s">
        <v>1162</v>
      </c>
      <c r="B274" s="1325" t="s">
        <v>1167</v>
      </c>
      <c r="C274" s="1325" t="s">
        <v>231</v>
      </c>
      <c r="D274" s="1325" t="s">
        <v>945</v>
      </c>
      <c r="E274" s="1331" t="s">
        <v>1806</v>
      </c>
      <c r="F274" s="1331"/>
      <c r="G274" s="1326"/>
      <c r="H274" s="1326"/>
      <c r="I274" s="1326"/>
      <c r="J274" s="1326"/>
      <c r="K274" s="1326"/>
      <c r="L274" s="1326"/>
      <c r="M274" s="1326"/>
      <c r="N274" s="1326" t="s">
        <v>544</v>
      </c>
      <c r="O274" s="1326" t="s">
        <v>1164</v>
      </c>
      <c r="P274" s="1326" t="s">
        <v>545</v>
      </c>
      <c r="Q274" s="1327">
        <v>43899</v>
      </c>
    </row>
    <row r="275" spans="1:17" x14ac:dyDescent="0.25">
      <c r="A275" s="1328" t="s">
        <v>1162</v>
      </c>
      <c r="B275" s="1325" t="s">
        <v>1167</v>
      </c>
      <c r="C275" s="1325" t="s">
        <v>241</v>
      </c>
      <c r="D275" s="1325" t="s">
        <v>242</v>
      </c>
      <c r="E275" s="1331" t="s">
        <v>1172</v>
      </c>
      <c r="F275" s="1331"/>
      <c r="G275" s="1326"/>
      <c r="H275" s="1326"/>
      <c r="I275" s="1326"/>
      <c r="J275" s="1326"/>
      <c r="K275" s="1326"/>
      <c r="L275" s="1326"/>
      <c r="M275" s="1326"/>
      <c r="N275" s="1326" t="s">
        <v>544</v>
      </c>
      <c r="O275" s="1326" t="s">
        <v>1164</v>
      </c>
      <c r="P275" s="1326" t="s">
        <v>545</v>
      </c>
      <c r="Q275" s="1327">
        <v>43900</v>
      </c>
    </row>
    <row r="276" spans="1:17" x14ac:dyDescent="0.25">
      <c r="A276" s="1328" t="s">
        <v>1162</v>
      </c>
      <c r="B276" s="1325" t="s">
        <v>1167</v>
      </c>
      <c r="C276" s="1325" t="s">
        <v>241</v>
      </c>
      <c r="D276" s="1325" t="s">
        <v>692</v>
      </c>
      <c r="E276" s="1331" t="s">
        <v>1807</v>
      </c>
      <c r="F276" s="1331"/>
      <c r="G276" s="1326"/>
      <c r="H276" s="1326"/>
      <c r="I276" s="1326"/>
      <c r="J276" s="1326"/>
      <c r="K276" s="1326"/>
      <c r="L276" s="1326"/>
      <c r="M276" s="1326"/>
      <c r="N276" s="1326" t="s">
        <v>544</v>
      </c>
      <c r="O276" s="1326" t="s">
        <v>1164</v>
      </c>
      <c r="P276" s="1326" t="s">
        <v>545</v>
      </c>
      <c r="Q276" s="1327">
        <v>43900</v>
      </c>
    </row>
    <row r="277" spans="1:17" x14ac:dyDescent="0.25">
      <c r="A277" s="1328" t="s">
        <v>1162</v>
      </c>
      <c r="B277" s="1325" t="s">
        <v>1167</v>
      </c>
      <c r="C277" s="1325" t="s">
        <v>1310</v>
      </c>
      <c r="D277" s="1325" t="s">
        <v>1955</v>
      </c>
      <c r="E277" s="1331" t="s">
        <v>1777</v>
      </c>
      <c r="F277" s="1331"/>
      <c r="G277" s="1326"/>
      <c r="H277" s="1326"/>
      <c r="I277" s="1326"/>
      <c r="J277" s="1326"/>
      <c r="K277" s="1326"/>
      <c r="L277" s="1326"/>
      <c r="M277" s="1326"/>
      <c r="N277" s="1326" t="s">
        <v>557</v>
      </c>
      <c r="O277" s="1326" t="s">
        <v>1163</v>
      </c>
      <c r="P277" s="1326" t="s">
        <v>545</v>
      </c>
      <c r="Q277" s="1327">
        <v>43900</v>
      </c>
    </row>
    <row r="278" spans="1:17" x14ac:dyDescent="0.25">
      <c r="A278" s="1328" t="s">
        <v>1162</v>
      </c>
      <c r="B278" s="1325" t="s">
        <v>1167</v>
      </c>
      <c r="C278" s="1325" t="s">
        <v>1310</v>
      </c>
      <c r="D278" s="1325" t="s">
        <v>1956</v>
      </c>
      <c r="E278" s="1331" t="s">
        <v>1808</v>
      </c>
      <c r="F278" s="1331"/>
      <c r="G278" s="1326"/>
      <c r="H278" s="1326"/>
      <c r="I278" s="1326"/>
      <c r="J278" s="1326"/>
      <c r="K278" s="1326"/>
      <c r="L278" s="1326"/>
      <c r="M278" s="1326"/>
      <c r="N278" s="1326" t="s">
        <v>557</v>
      </c>
      <c r="O278" s="1326" t="s">
        <v>1163</v>
      </c>
      <c r="P278" s="1326" t="s">
        <v>545</v>
      </c>
      <c r="Q278" s="1327">
        <v>43900</v>
      </c>
    </row>
    <row r="279" spans="1:17" x14ac:dyDescent="0.25">
      <c r="A279" s="1328" t="s">
        <v>1162</v>
      </c>
      <c r="B279" s="1325" t="s">
        <v>1167</v>
      </c>
      <c r="C279" s="1325" t="s">
        <v>245</v>
      </c>
      <c r="D279" s="1325" t="s">
        <v>1940</v>
      </c>
      <c r="E279" s="1331" t="s">
        <v>1787</v>
      </c>
      <c r="F279" s="1331"/>
      <c r="G279" s="1326"/>
      <c r="H279" s="1326"/>
      <c r="I279" s="1326"/>
      <c r="J279" s="1326"/>
      <c r="K279" s="1326"/>
      <c r="L279" s="1326"/>
      <c r="M279" s="1326"/>
      <c r="N279" s="1326" t="s">
        <v>548</v>
      </c>
      <c r="O279" s="1326" t="s">
        <v>1166</v>
      </c>
      <c r="P279" s="1326" t="s">
        <v>545</v>
      </c>
      <c r="Q279" s="1327">
        <v>43900</v>
      </c>
    </row>
    <row r="280" spans="1:17" x14ac:dyDescent="0.25">
      <c r="A280" s="1328" t="s">
        <v>1162</v>
      </c>
      <c r="B280" s="1325" t="s">
        <v>1167</v>
      </c>
      <c r="C280" s="1325" t="s">
        <v>1177</v>
      </c>
      <c r="D280" s="1325" t="s">
        <v>1293</v>
      </c>
      <c r="E280" s="1331" t="s">
        <v>1809</v>
      </c>
      <c r="F280" s="1331"/>
      <c r="G280" s="1326"/>
      <c r="H280" s="1326"/>
      <c r="I280" s="1326"/>
      <c r="J280" s="1326"/>
      <c r="K280" s="1326"/>
      <c r="L280" s="1326"/>
      <c r="M280" s="1326"/>
      <c r="N280" s="1326" t="s">
        <v>548</v>
      </c>
      <c r="O280" s="1326" t="s">
        <v>1166</v>
      </c>
      <c r="P280" s="1326" t="s">
        <v>545</v>
      </c>
      <c r="Q280" s="1327">
        <v>43899</v>
      </c>
    </row>
    <row r="281" spans="1:17" x14ac:dyDescent="0.25">
      <c r="A281" s="1328" t="s">
        <v>1162</v>
      </c>
      <c r="B281" s="1325" t="s">
        <v>1167</v>
      </c>
      <c r="C281" s="1325" t="s">
        <v>1177</v>
      </c>
      <c r="D281" s="1325" t="s">
        <v>1297</v>
      </c>
      <c r="E281" s="1331" t="s">
        <v>1767</v>
      </c>
      <c r="F281" s="1331"/>
      <c r="G281" s="1326"/>
      <c r="H281" s="1326"/>
      <c r="I281" s="1326"/>
      <c r="J281" s="1326"/>
      <c r="K281" s="1326"/>
      <c r="L281" s="1326"/>
      <c r="M281" s="1326"/>
      <c r="N281" s="1326" t="s">
        <v>548</v>
      </c>
      <c r="O281" s="1326" t="s">
        <v>1166</v>
      </c>
      <c r="P281" s="1326" t="s">
        <v>545</v>
      </c>
      <c r="Q281" s="1327">
        <v>43899</v>
      </c>
    </row>
    <row r="282" spans="1:17" x14ac:dyDescent="0.25">
      <c r="A282" s="1328" t="s">
        <v>1162</v>
      </c>
      <c r="B282" s="1325" t="s">
        <v>1167</v>
      </c>
      <c r="C282" s="1325" t="s">
        <v>1177</v>
      </c>
      <c r="D282" s="1325" t="s">
        <v>1489</v>
      </c>
      <c r="E282" s="1331" t="s">
        <v>1810</v>
      </c>
      <c r="F282" s="1331"/>
      <c r="G282" s="1326"/>
      <c r="H282" s="1326"/>
      <c r="I282" s="1326"/>
      <c r="J282" s="1326"/>
      <c r="K282" s="1326"/>
      <c r="L282" s="1326"/>
      <c r="M282" s="1326"/>
      <c r="N282" s="1326" t="s">
        <v>548</v>
      </c>
      <c r="O282" s="1326" t="s">
        <v>1166</v>
      </c>
      <c r="P282" s="1326" t="s">
        <v>545</v>
      </c>
      <c r="Q282" s="1327">
        <v>43899</v>
      </c>
    </row>
    <row r="283" spans="1:17" x14ac:dyDescent="0.25">
      <c r="A283" s="1328" t="s">
        <v>1162</v>
      </c>
      <c r="B283" s="1325" t="s">
        <v>1167</v>
      </c>
      <c r="C283" s="1325" t="s">
        <v>246</v>
      </c>
      <c r="D283" s="1325" t="s">
        <v>1957</v>
      </c>
      <c r="E283" s="1331" t="s">
        <v>1811</v>
      </c>
      <c r="F283" s="1331"/>
      <c r="G283" s="1326"/>
      <c r="H283" s="1326"/>
      <c r="I283" s="1326"/>
      <c r="J283" s="1326"/>
      <c r="K283" s="1326"/>
      <c r="L283" s="1326"/>
      <c r="M283" s="1326"/>
      <c r="N283" s="1326" t="s">
        <v>547</v>
      </c>
      <c r="O283" s="1326" t="s">
        <v>1165</v>
      </c>
      <c r="P283" s="1326" t="s">
        <v>545</v>
      </c>
      <c r="Q283" s="1327">
        <v>43899</v>
      </c>
    </row>
    <row r="284" spans="1:17" x14ac:dyDescent="0.25">
      <c r="A284" s="1328" t="s">
        <v>1162</v>
      </c>
      <c r="B284" s="1325" t="s">
        <v>1167</v>
      </c>
      <c r="C284" s="1325" t="s">
        <v>246</v>
      </c>
      <c r="D284" s="1325" t="s">
        <v>1958</v>
      </c>
      <c r="E284" s="1331" t="s">
        <v>1812</v>
      </c>
      <c r="F284" s="1331"/>
      <c r="G284" s="1326"/>
      <c r="H284" s="1326"/>
      <c r="I284" s="1326"/>
      <c r="J284" s="1326"/>
      <c r="K284" s="1326"/>
      <c r="L284" s="1326"/>
      <c r="M284" s="1326"/>
      <c r="N284" s="1326" t="s">
        <v>547</v>
      </c>
      <c r="O284" s="1326" t="s">
        <v>1165</v>
      </c>
      <c r="P284" s="1326" t="s">
        <v>545</v>
      </c>
      <c r="Q284" s="1327">
        <v>43899</v>
      </c>
    </row>
    <row r="285" spans="1:17" x14ac:dyDescent="0.25">
      <c r="A285" s="1328" t="s">
        <v>1162</v>
      </c>
      <c r="B285" s="1325" t="s">
        <v>1167</v>
      </c>
      <c r="C285" s="1325" t="s">
        <v>1885</v>
      </c>
      <c r="D285" s="1325" t="s">
        <v>1959</v>
      </c>
      <c r="E285" s="1331" t="s">
        <v>1960</v>
      </c>
      <c r="F285" s="1331"/>
      <c r="G285" s="1326"/>
      <c r="H285" s="1326"/>
      <c r="I285" s="1326"/>
      <c r="J285" s="1326"/>
      <c r="K285" s="1326"/>
      <c r="L285" s="1326"/>
      <c r="M285" s="1326"/>
      <c r="N285" s="1326" t="s">
        <v>547</v>
      </c>
      <c r="O285" s="1326" t="s">
        <v>1165</v>
      </c>
      <c r="P285" s="1326" t="s">
        <v>545</v>
      </c>
      <c r="Q285" s="1327">
        <v>43920</v>
      </c>
    </row>
    <row r="286" spans="1:17" x14ac:dyDescent="0.25">
      <c r="A286" s="1328" t="s">
        <v>1162</v>
      </c>
      <c r="B286" s="1325" t="s">
        <v>1167</v>
      </c>
      <c r="C286" s="1325" t="s">
        <v>1885</v>
      </c>
      <c r="D286" s="1325" t="s">
        <v>1961</v>
      </c>
      <c r="E286" s="1331" t="s">
        <v>1960</v>
      </c>
      <c r="F286" s="1331"/>
      <c r="G286" s="1326"/>
      <c r="H286" s="1326"/>
      <c r="I286" s="1326"/>
      <c r="J286" s="1326"/>
      <c r="K286" s="1326"/>
      <c r="L286" s="1326"/>
      <c r="M286" s="1326"/>
      <c r="N286" s="1326" t="s">
        <v>547</v>
      </c>
      <c r="O286" s="1326" t="s">
        <v>1165</v>
      </c>
      <c r="P286" s="1326" t="s">
        <v>545</v>
      </c>
      <c r="Q286" s="1327">
        <v>43920</v>
      </c>
    </row>
    <row r="287" spans="1:17" x14ac:dyDescent="0.25">
      <c r="A287" s="1328" t="s">
        <v>1162</v>
      </c>
      <c r="B287" s="1325" t="s">
        <v>1167</v>
      </c>
      <c r="C287" s="1325" t="s">
        <v>1813</v>
      </c>
      <c r="D287" s="1325" t="s">
        <v>1012</v>
      </c>
      <c r="E287" s="1331" t="s">
        <v>1814</v>
      </c>
      <c r="F287" s="1331"/>
      <c r="G287" s="1326"/>
      <c r="H287" s="1326"/>
      <c r="I287" s="1326"/>
      <c r="J287" s="1326"/>
      <c r="K287" s="1326"/>
      <c r="L287" s="1326"/>
      <c r="M287" s="1326"/>
      <c r="N287" s="1326" t="s">
        <v>557</v>
      </c>
      <c r="O287" s="1326" t="s">
        <v>1163</v>
      </c>
      <c r="P287" s="1326" t="s">
        <v>545</v>
      </c>
      <c r="Q287" s="1327">
        <v>43899</v>
      </c>
    </row>
    <row r="288" spans="1:17" x14ac:dyDescent="0.25">
      <c r="A288" s="1328" t="s">
        <v>1162</v>
      </c>
      <c r="B288" s="1325" t="s">
        <v>1167</v>
      </c>
      <c r="C288" s="1325" t="s">
        <v>5</v>
      </c>
      <c r="D288" s="1325" t="s">
        <v>749</v>
      </c>
      <c r="E288" s="1331" t="s">
        <v>1806</v>
      </c>
      <c r="F288" s="1331"/>
      <c r="G288" s="1326"/>
      <c r="H288" s="1326"/>
      <c r="I288" s="1326"/>
      <c r="J288" s="1326"/>
      <c r="K288" s="1326"/>
      <c r="L288" s="1326"/>
      <c r="M288" s="1326"/>
      <c r="N288" s="1326" t="s">
        <v>544</v>
      </c>
      <c r="O288" s="1326" t="s">
        <v>1164</v>
      </c>
      <c r="P288" s="1326" t="s">
        <v>545</v>
      </c>
      <c r="Q288" s="1327">
        <v>43899</v>
      </c>
    </row>
    <row r="289" spans="1:17" x14ac:dyDescent="0.25">
      <c r="A289" s="1328" t="s">
        <v>1162</v>
      </c>
      <c r="B289" s="1325" t="s">
        <v>1167</v>
      </c>
      <c r="C289" s="1325" t="s">
        <v>5</v>
      </c>
      <c r="D289" s="1325" t="s">
        <v>785</v>
      </c>
      <c r="E289" s="1331" t="s">
        <v>1815</v>
      </c>
      <c r="F289" s="1331"/>
      <c r="G289" s="1326"/>
      <c r="H289" s="1326"/>
      <c r="I289" s="1326"/>
      <c r="J289" s="1326"/>
      <c r="K289" s="1326"/>
      <c r="L289" s="1326"/>
      <c r="M289" s="1326"/>
      <c r="N289" s="1326" t="s">
        <v>544</v>
      </c>
      <c r="O289" s="1326" t="s">
        <v>1164</v>
      </c>
      <c r="P289" s="1326" t="s">
        <v>545</v>
      </c>
      <c r="Q289" s="1327">
        <v>43899</v>
      </c>
    </row>
    <row r="290" spans="1:17" x14ac:dyDescent="0.25">
      <c r="A290" s="1328" t="s">
        <v>1162</v>
      </c>
      <c r="B290" s="1325" t="s">
        <v>1167</v>
      </c>
      <c r="C290" s="1325" t="s">
        <v>5</v>
      </c>
      <c r="D290" s="1325" t="s">
        <v>1052</v>
      </c>
      <c r="E290" s="1331" t="s">
        <v>1816</v>
      </c>
      <c r="F290" s="1331"/>
      <c r="G290" s="1326"/>
      <c r="H290" s="1326"/>
      <c r="I290" s="1326"/>
      <c r="J290" s="1326"/>
      <c r="K290" s="1326"/>
      <c r="L290" s="1326"/>
      <c r="M290" s="1326"/>
      <c r="N290" s="1326" t="s">
        <v>544</v>
      </c>
      <c r="O290" s="1326" t="s">
        <v>1164</v>
      </c>
      <c r="P290" s="1326" t="s">
        <v>545</v>
      </c>
      <c r="Q290" s="1327">
        <v>43899</v>
      </c>
    </row>
    <row r="291" spans="1:17" x14ac:dyDescent="0.25">
      <c r="A291" s="1328" t="s">
        <v>1162</v>
      </c>
      <c r="B291" s="1325" t="s">
        <v>1167</v>
      </c>
      <c r="C291" s="1325" t="s">
        <v>5</v>
      </c>
      <c r="D291" s="1325" t="s">
        <v>1717</v>
      </c>
      <c r="E291" s="1331" t="s">
        <v>1816</v>
      </c>
      <c r="F291" s="1331"/>
      <c r="G291" s="1326"/>
      <c r="H291" s="1326"/>
      <c r="I291" s="1326"/>
      <c r="J291" s="1326"/>
      <c r="K291" s="1326"/>
      <c r="L291" s="1326"/>
      <c r="M291" s="1326"/>
      <c r="N291" s="1326" t="s">
        <v>544</v>
      </c>
      <c r="O291" s="1326" t="s">
        <v>1164</v>
      </c>
      <c r="P291" s="1326" t="s">
        <v>545</v>
      </c>
      <c r="Q291" s="1327">
        <v>43899</v>
      </c>
    </row>
    <row r="292" spans="1:17" x14ac:dyDescent="0.25">
      <c r="A292" s="1328" t="s">
        <v>1162</v>
      </c>
      <c r="B292" s="1325" t="s">
        <v>1167</v>
      </c>
      <c r="C292" s="1325" t="s">
        <v>5</v>
      </c>
      <c r="D292" s="1325" t="s">
        <v>1720</v>
      </c>
      <c r="E292" s="1331" t="s">
        <v>1816</v>
      </c>
      <c r="F292" s="1331"/>
      <c r="G292" s="1326"/>
      <c r="H292" s="1326"/>
      <c r="I292" s="1326"/>
      <c r="J292" s="1326"/>
      <c r="K292" s="1326"/>
      <c r="L292" s="1326"/>
      <c r="M292" s="1326"/>
      <c r="N292" s="1326" t="s">
        <v>544</v>
      </c>
      <c r="O292" s="1326" t="s">
        <v>1164</v>
      </c>
      <c r="P292" s="1326" t="s">
        <v>545</v>
      </c>
      <c r="Q292" s="1327">
        <v>43899</v>
      </c>
    </row>
    <row r="293" spans="1:17" x14ac:dyDescent="0.25">
      <c r="A293" s="1328" t="s">
        <v>1162</v>
      </c>
      <c r="B293" s="1325" t="s">
        <v>1167</v>
      </c>
      <c r="C293" s="1325" t="s">
        <v>5</v>
      </c>
      <c r="D293" s="1325" t="s">
        <v>1723</v>
      </c>
      <c r="E293" s="1331" t="s">
        <v>1816</v>
      </c>
      <c r="F293" s="1331"/>
      <c r="G293" s="1326"/>
      <c r="H293" s="1326"/>
      <c r="I293" s="1326"/>
      <c r="J293" s="1326"/>
      <c r="K293" s="1326"/>
      <c r="L293" s="1326"/>
      <c r="M293" s="1326"/>
      <c r="N293" s="1326" t="s">
        <v>544</v>
      </c>
      <c r="O293" s="1326" t="s">
        <v>1164</v>
      </c>
      <c r="P293" s="1326" t="s">
        <v>545</v>
      </c>
      <c r="Q293" s="1327">
        <v>43899</v>
      </c>
    </row>
    <row r="294" spans="1:17" x14ac:dyDescent="0.25">
      <c r="A294" s="1328" t="s">
        <v>1162</v>
      </c>
      <c r="B294" s="1325" t="s">
        <v>1167</v>
      </c>
      <c r="C294" s="1325" t="s">
        <v>249</v>
      </c>
      <c r="D294" s="1325" t="s">
        <v>250</v>
      </c>
      <c r="E294" s="1331" t="s">
        <v>1763</v>
      </c>
      <c r="F294" s="1331"/>
      <c r="G294" s="1326"/>
      <c r="H294" s="1326"/>
      <c r="I294" s="1326"/>
      <c r="J294" s="1326"/>
      <c r="K294" s="1326"/>
      <c r="L294" s="1326"/>
      <c r="M294" s="1326"/>
      <c r="N294" s="1326" t="s">
        <v>555</v>
      </c>
      <c r="O294" s="1326" t="s">
        <v>1178</v>
      </c>
      <c r="P294" s="1326" t="s">
        <v>550</v>
      </c>
      <c r="Q294" s="1327">
        <v>43899</v>
      </c>
    </row>
    <row r="295" spans="1:17" x14ac:dyDescent="0.25">
      <c r="A295" s="1328" t="s">
        <v>1162</v>
      </c>
      <c r="B295" s="1325" t="s">
        <v>1167</v>
      </c>
      <c r="C295" s="1325" t="s">
        <v>249</v>
      </c>
      <c r="D295" s="1325" t="s">
        <v>1962</v>
      </c>
      <c r="E295" s="1331" t="s">
        <v>1788</v>
      </c>
      <c r="F295" s="1331"/>
      <c r="G295" s="1326"/>
      <c r="H295" s="1326"/>
      <c r="I295" s="1326"/>
      <c r="J295" s="1326"/>
      <c r="K295" s="1326"/>
      <c r="L295" s="1326"/>
      <c r="M295" s="1326"/>
      <c r="N295" s="1326" t="s">
        <v>555</v>
      </c>
      <c r="O295" s="1326" t="s">
        <v>1178</v>
      </c>
      <c r="P295" s="1326" t="s">
        <v>550</v>
      </c>
      <c r="Q295" s="1327">
        <v>43899</v>
      </c>
    </row>
    <row r="296" spans="1:17" x14ac:dyDescent="0.25">
      <c r="A296" s="1328" t="s">
        <v>1162</v>
      </c>
      <c r="B296" s="1325" t="s">
        <v>1167</v>
      </c>
      <c r="C296" s="1325" t="s">
        <v>249</v>
      </c>
      <c r="D296" s="1325" t="s">
        <v>1963</v>
      </c>
      <c r="E296" s="1331" t="s">
        <v>1760</v>
      </c>
      <c r="F296" s="1331"/>
      <c r="G296" s="1326"/>
      <c r="H296" s="1326"/>
      <c r="I296" s="1326"/>
      <c r="J296" s="1326"/>
      <c r="K296" s="1326"/>
      <c r="L296" s="1326"/>
      <c r="M296" s="1326"/>
      <c r="N296" s="1326" t="s">
        <v>555</v>
      </c>
      <c r="O296" s="1326" t="s">
        <v>1178</v>
      </c>
      <c r="P296" s="1326" t="s">
        <v>550</v>
      </c>
      <c r="Q296" s="1327">
        <v>43899</v>
      </c>
    </row>
    <row r="297" spans="1:17" x14ac:dyDescent="0.25">
      <c r="A297" s="1328" t="s">
        <v>1162</v>
      </c>
      <c r="B297" s="1325" t="s">
        <v>1167</v>
      </c>
      <c r="C297" s="1325" t="s">
        <v>1892</v>
      </c>
      <c r="D297" s="1325" t="s">
        <v>1964</v>
      </c>
      <c r="E297" s="1331" t="s">
        <v>1172</v>
      </c>
      <c r="F297" s="1331"/>
      <c r="G297" s="1326"/>
      <c r="H297" s="1326"/>
      <c r="I297" s="1326"/>
      <c r="J297" s="1326"/>
      <c r="K297" s="1326"/>
      <c r="L297" s="1326"/>
      <c r="M297" s="1326"/>
      <c r="N297" s="1326" t="s">
        <v>548</v>
      </c>
      <c r="O297" s="1326" t="s">
        <v>1166</v>
      </c>
      <c r="P297" s="1326" t="s">
        <v>545</v>
      </c>
      <c r="Q297" s="1327">
        <v>43900</v>
      </c>
    </row>
    <row r="298" spans="1:17" x14ac:dyDescent="0.25">
      <c r="A298" s="1328" t="s">
        <v>1162</v>
      </c>
      <c r="B298" s="1325" t="s">
        <v>1167</v>
      </c>
      <c r="C298" s="1325" t="s">
        <v>1180</v>
      </c>
      <c r="D298" s="1325" t="s">
        <v>251</v>
      </c>
      <c r="E298" s="1331" t="s">
        <v>1817</v>
      </c>
      <c r="F298" s="1331"/>
      <c r="G298" s="1326"/>
      <c r="H298" s="1326"/>
      <c r="I298" s="1326"/>
      <c r="J298" s="1326"/>
      <c r="K298" s="1326"/>
      <c r="L298" s="1326"/>
      <c r="M298" s="1326"/>
      <c r="N298" s="1326" t="s">
        <v>542</v>
      </c>
      <c r="O298" s="1326" t="s">
        <v>1181</v>
      </c>
      <c r="P298" s="1326" t="s">
        <v>545</v>
      </c>
      <c r="Q298" s="1327">
        <v>43900</v>
      </c>
    </row>
    <row r="299" spans="1:17" x14ac:dyDescent="0.25">
      <c r="A299" s="1328" t="s">
        <v>1162</v>
      </c>
      <c r="B299" s="1325" t="s">
        <v>1167</v>
      </c>
      <c r="C299" s="1325" t="s">
        <v>1517</v>
      </c>
      <c r="D299" s="1325" t="s">
        <v>1818</v>
      </c>
      <c r="E299" s="1331" t="s">
        <v>1819</v>
      </c>
      <c r="F299" s="1331"/>
      <c r="G299" s="1326"/>
      <c r="H299" s="1326"/>
      <c r="I299" s="1326"/>
      <c r="J299" s="1326"/>
      <c r="K299" s="1326"/>
      <c r="L299" s="1326"/>
      <c r="M299" s="1326"/>
      <c r="N299" s="1326" t="s">
        <v>547</v>
      </c>
      <c r="O299" s="1326" t="s">
        <v>1165</v>
      </c>
      <c r="P299" s="1326" t="s">
        <v>545</v>
      </c>
      <c r="Q299" s="1327">
        <v>43900</v>
      </c>
    </row>
    <row r="300" spans="1:17" x14ac:dyDescent="0.25">
      <c r="A300" s="1328" t="s">
        <v>1162</v>
      </c>
      <c r="B300" s="1325" t="s">
        <v>1167</v>
      </c>
      <c r="C300" s="1325" t="s">
        <v>1625</v>
      </c>
      <c r="D300" s="1325" t="s">
        <v>1965</v>
      </c>
      <c r="E300" s="1331" t="s">
        <v>1820</v>
      </c>
      <c r="F300" s="1331"/>
      <c r="G300" s="1326"/>
      <c r="H300" s="1326"/>
      <c r="I300" s="1326"/>
      <c r="J300" s="1326"/>
      <c r="K300" s="1326"/>
      <c r="L300" s="1326"/>
      <c r="M300" s="1326"/>
      <c r="N300" s="1326" t="s">
        <v>544</v>
      </c>
      <c r="O300" s="1326" t="s">
        <v>1164</v>
      </c>
      <c r="P300" s="1326" t="s">
        <v>545</v>
      </c>
      <c r="Q300" s="1327">
        <v>43899</v>
      </c>
    </row>
    <row r="301" spans="1:17" x14ac:dyDescent="0.25">
      <c r="A301" s="1328" t="s">
        <v>1162</v>
      </c>
      <c r="B301" s="1325" t="s">
        <v>1167</v>
      </c>
      <c r="C301" s="1325" t="s">
        <v>1625</v>
      </c>
      <c r="D301" s="1325" t="s">
        <v>1966</v>
      </c>
      <c r="E301" s="1331" t="s">
        <v>1820</v>
      </c>
      <c r="F301" s="1331"/>
      <c r="G301" s="1326"/>
      <c r="H301" s="1326"/>
      <c r="I301" s="1326"/>
      <c r="J301" s="1326"/>
      <c r="K301" s="1326"/>
      <c r="L301" s="1326"/>
      <c r="M301" s="1326"/>
      <c r="N301" s="1326" t="s">
        <v>544</v>
      </c>
      <c r="O301" s="1326" t="s">
        <v>1164</v>
      </c>
      <c r="P301" s="1326" t="s">
        <v>545</v>
      </c>
      <c r="Q301" s="1327">
        <v>43899</v>
      </c>
    </row>
    <row r="302" spans="1:17" x14ac:dyDescent="0.25">
      <c r="A302" s="1328" t="s">
        <v>1162</v>
      </c>
      <c r="B302" s="1325" t="s">
        <v>1167</v>
      </c>
      <c r="C302" s="1325" t="s">
        <v>1402</v>
      </c>
      <c r="D302" s="1325" t="s">
        <v>1967</v>
      </c>
      <c r="E302" s="1331" t="s">
        <v>1777</v>
      </c>
      <c r="F302" s="1331"/>
      <c r="G302" s="1326"/>
      <c r="H302" s="1326"/>
      <c r="I302" s="1326"/>
      <c r="J302" s="1326"/>
      <c r="K302" s="1326"/>
      <c r="L302" s="1326" t="s">
        <v>543</v>
      </c>
      <c r="M302" s="1326" t="s">
        <v>1179</v>
      </c>
      <c r="N302" s="1326"/>
      <c r="O302" s="1326"/>
      <c r="P302" s="1326" t="s">
        <v>545</v>
      </c>
      <c r="Q302" s="1327">
        <v>43899</v>
      </c>
    </row>
    <row r="303" spans="1:17" x14ac:dyDescent="0.25">
      <c r="A303" s="1328" t="s">
        <v>1162</v>
      </c>
      <c r="B303" s="1325" t="s">
        <v>1167</v>
      </c>
      <c r="C303" s="1325" t="s">
        <v>1402</v>
      </c>
      <c r="D303" s="1325" t="s">
        <v>1968</v>
      </c>
      <c r="E303" s="1331" t="s">
        <v>1759</v>
      </c>
      <c r="F303" s="1331"/>
      <c r="G303" s="1326"/>
      <c r="H303" s="1326"/>
      <c r="I303" s="1326"/>
      <c r="J303" s="1326"/>
      <c r="K303" s="1326"/>
      <c r="L303" s="1326"/>
      <c r="M303" s="1326"/>
      <c r="N303" s="1326" t="s">
        <v>547</v>
      </c>
      <c r="O303" s="1326" t="s">
        <v>1165</v>
      </c>
      <c r="P303" s="1326" t="s">
        <v>545</v>
      </c>
      <c r="Q303" s="1327">
        <v>43899</v>
      </c>
    </row>
    <row r="304" spans="1:17" x14ac:dyDescent="0.25">
      <c r="A304" s="1328" t="s">
        <v>1162</v>
      </c>
      <c r="B304" s="1325" t="s">
        <v>1167</v>
      </c>
      <c r="C304" s="1325" t="s">
        <v>801</v>
      </c>
      <c r="D304" s="1325" t="s">
        <v>1969</v>
      </c>
      <c r="E304" s="1331" t="s">
        <v>1821</v>
      </c>
      <c r="F304" s="1331"/>
      <c r="G304" s="1326"/>
      <c r="H304" s="1326"/>
      <c r="I304" s="1326"/>
      <c r="J304" s="1326"/>
      <c r="K304" s="1326"/>
      <c r="L304" s="1326"/>
      <c r="M304" s="1326"/>
      <c r="N304" s="1326" t="s">
        <v>557</v>
      </c>
      <c r="O304" s="1326" t="s">
        <v>1163</v>
      </c>
      <c r="P304" s="1326" t="s">
        <v>545</v>
      </c>
      <c r="Q304" s="1327">
        <v>43900</v>
      </c>
    </row>
    <row r="305" spans="1:17" x14ac:dyDescent="0.25">
      <c r="A305" s="1328" t="s">
        <v>1162</v>
      </c>
      <c r="B305" s="1325" t="s">
        <v>1167</v>
      </c>
      <c r="C305" s="1325" t="s">
        <v>801</v>
      </c>
      <c r="D305" s="1325" t="s">
        <v>1970</v>
      </c>
      <c r="E305" s="1331" t="s">
        <v>1821</v>
      </c>
      <c r="F305" s="1331"/>
      <c r="G305" s="1326"/>
      <c r="H305" s="1326"/>
      <c r="I305" s="1326"/>
      <c r="J305" s="1326"/>
      <c r="K305" s="1326"/>
      <c r="L305" s="1326"/>
      <c r="M305" s="1326"/>
      <c r="N305" s="1326" t="s">
        <v>557</v>
      </c>
      <c r="O305" s="1326" t="s">
        <v>1163</v>
      </c>
      <c r="P305" s="1326" t="s">
        <v>545</v>
      </c>
      <c r="Q305" s="1327">
        <v>43900</v>
      </c>
    </row>
    <row r="306" spans="1:17" x14ac:dyDescent="0.25">
      <c r="A306" s="1328" t="s">
        <v>1162</v>
      </c>
      <c r="B306" s="1325" t="s">
        <v>1167</v>
      </c>
      <c r="C306" s="1325" t="s">
        <v>801</v>
      </c>
      <c r="D306" s="1325" t="s">
        <v>1971</v>
      </c>
      <c r="E306" s="1331" t="s">
        <v>1821</v>
      </c>
      <c r="F306" s="1331"/>
      <c r="G306" s="1326"/>
      <c r="H306" s="1326"/>
      <c r="I306" s="1326"/>
      <c r="J306" s="1326"/>
      <c r="K306" s="1326"/>
      <c r="L306" s="1326"/>
      <c r="M306" s="1326"/>
      <c r="N306" s="1326" t="s">
        <v>557</v>
      </c>
      <c r="O306" s="1326" t="s">
        <v>1163</v>
      </c>
      <c r="P306" s="1326" t="s">
        <v>545</v>
      </c>
      <c r="Q306" s="1327">
        <v>43900</v>
      </c>
    </row>
    <row r="307" spans="1:17" x14ac:dyDescent="0.25">
      <c r="A307" s="1328" t="s">
        <v>1162</v>
      </c>
      <c r="B307" s="1325" t="s">
        <v>1167</v>
      </c>
      <c r="C307" s="1325" t="s">
        <v>626</v>
      </c>
      <c r="D307" s="1325" t="s">
        <v>729</v>
      </c>
      <c r="E307" s="1331" t="s">
        <v>1822</v>
      </c>
      <c r="F307" s="1331"/>
      <c r="G307" s="1326"/>
      <c r="H307" s="1326"/>
      <c r="I307" s="1326"/>
      <c r="J307" s="1326"/>
      <c r="K307" s="1326"/>
      <c r="L307" s="1326"/>
      <c r="M307" s="1326"/>
      <c r="N307" s="1326" t="s">
        <v>555</v>
      </c>
      <c r="O307" s="1326" t="s">
        <v>1178</v>
      </c>
      <c r="P307" s="1326" t="s">
        <v>545</v>
      </c>
      <c r="Q307" s="1327">
        <v>43899</v>
      </c>
    </row>
    <row r="308" spans="1:17" x14ac:dyDescent="0.25">
      <c r="A308" s="1328" t="s">
        <v>1162</v>
      </c>
      <c r="B308" s="1325" t="s">
        <v>1167</v>
      </c>
      <c r="C308" s="1325" t="s">
        <v>626</v>
      </c>
      <c r="D308" s="1325" t="s">
        <v>1972</v>
      </c>
      <c r="E308" s="1331" t="s">
        <v>1823</v>
      </c>
      <c r="F308" s="1331"/>
      <c r="G308" s="1326"/>
      <c r="H308" s="1326"/>
      <c r="I308" s="1326"/>
      <c r="J308" s="1326"/>
      <c r="K308" s="1326"/>
      <c r="L308" s="1326"/>
      <c r="M308" s="1326"/>
      <c r="N308" s="1326" t="s">
        <v>555</v>
      </c>
      <c r="O308" s="1326" t="s">
        <v>1178</v>
      </c>
      <c r="P308" s="1326" t="s">
        <v>545</v>
      </c>
      <c r="Q308" s="1327">
        <v>43899</v>
      </c>
    </row>
    <row r="309" spans="1:17" x14ac:dyDescent="0.25">
      <c r="A309" s="1328" t="s">
        <v>1162</v>
      </c>
      <c r="B309" s="1325" t="s">
        <v>1167</v>
      </c>
      <c r="C309" s="1325" t="s">
        <v>626</v>
      </c>
      <c r="D309" s="1325" t="s">
        <v>1973</v>
      </c>
      <c r="E309" s="1331" t="s">
        <v>1824</v>
      </c>
      <c r="F309" s="1331"/>
      <c r="G309" s="1326"/>
      <c r="H309" s="1326"/>
      <c r="I309" s="1326"/>
      <c r="J309" s="1326"/>
      <c r="K309" s="1326"/>
      <c r="L309" s="1326"/>
      <c r="M309" s="1326"/>
      <c r="N309" s="1326" t="s">
        <v>555</v>
      </c>
      <c r="O309" s="1326" t="s">
        <v>1178</v>
      </c>
      <c r="P309" s="1326" t="s">
        <v>545</v>
      </c>
      <c r="Q309" s="1327">
        <v>43899</v>
      </c>
    </row>
    <row r="310" spans="1:17" x14ac:dyDescent="0.25">
      <c r="A310" s="1328" t="s">
        <v>1162</v>
      </c>
      <c r="B310" s="1325" t="s">
        <v>1167</v>
      </c>
      <c r="C310" s="1325" t="s">
        <v>626</v>
      </c>
      <c r="D310" s="1325" t="s">
        <v>1974</v>
      </c>
      <c r="E310" s="1331" t="s">
        <v>1825</v>
      </c>
      <c r="F310" s="1331"/>
      <c r="G310" s="1326"/>
      <c r="H310" s="1326"/>
      <c r="I310" s="1326"/>
      <c r="J310" s="1326"/>
      <c r="K310" s="1326"/>
      <c r="L310" s="1326"/>
      <c r="M310" s="1326"/>
      <c r="N310" s="1326" t="s">
        <v>555</v>
      </c>
      <c r="O310" s="1326" t="s">
        <v>1178</v>
      </c>
      <c r="P310" s="1326" t="s">
        <v>545</v>
      </c>
      <c r="Q310" s="1327">
        <v>43899</v>
      </c>
    </row>
    <row r="311" spans="1:17" x14ac:dyDescent="0.25">
      <c r="A311" s="1328" t="s">
        <v>1162</v>
      </c>
      <c r="B311" s="1325" t="s">
        <v>1167</v>
      </c>
      <c r="C311" s="1325" t="s">
        <v>626</v>
      </c>
      <c r="D311" s="1325" t="s">
        <v>627</v>
      </c>
      <c r="E311" s="1331" t="s">
        <v>1826</v>
      </c>
      <c r="F311" s="1331"/>
      <c r="G311" s="1326"/>
      <c r="H311" s="1326"/>
      <c r="I311" s="1326"/>
      <c r="J311" s="1326"/>
      <c r="K311" s="1326"/>
      <c r="L311" s="1326"/>
      <c r="M311" s="1326"/>
      <c r="N311" s="1326" t="s">
        <v>555</v>
      </c>
      <c r="O311" s="1326" t="s">
        <v>1178</v>
      </c>
      <c r="P311" s="1326" t="s">
        <v>545</v>
      </c>
      <c r="Q311" s="1327">
        <v>43899</v>
      </c>
    </row>
    <row r="312" spans="1:17" x14ac:dyDescent="0.25">
      <c r="A312" s="1328" t="s">
        <v>1162</v>
      </c>
      <c r="B312" s="1325" t="s">
        <v>1167</v>
      </c>
      <c r="C312" s="1325" t="s">
        <v>626</v>
      </c>
      <c r="D312" s="1325" t="s">
        <v>734</v>
      </c>
      <c r="E312" s="1331" t="s">
        <v>1827</v>
      </c>
      <c r="F312" s="1331"/>
      <c r="G312" s="1326"/>
      <c r="H312" s="1326"/>
      <c r="I312" s="1326"/>
      <c r="J312" s="1326"/>
      <c r="K312" s="1326"/>
      <c r="L312" s="1326"/>
      <c r="M312" s="1326"/>
      <c r="N312" s="1326" t="s">
        <v>555</v>
      </c>
      <c r="O312" s="1326" t="s">
        <v>1178</v>
      </c>
      <c r="P312" s="1326" t="s">
        <v>545</v>
      </c>
      <c r="Q312" s="1327">
        <v>43899</v>
      </c>
    </row>
    <row r="313" spans="1:17" x14ac:dyDescent="0.25">
      <c r="A313" s="1328" t="s">
        <v>1162</v>
      </c>
      <c r="B313" s="1325" t="s">
        <v>1167</v>
      </c>
      <c r="C313" s="1325" t="s">
        <v>626</v>
      </c>
      <c r="D313" s="1325" t="s">
        <v>1975</v>
      </c>
      <c r="E313" s="1331" t="s">
        <v>1824</v>
      </c>
      <c r="F313" s="1331"/>
      <c r="G313" s="1326"/>
      <c r="H313" s="1326"/>
      <c r="I313" s="1326"/>
      <c r="J313" s="1326"/>
      <c r="K313" s="1326"/>
      <c r="L313" s="1326"/>
      <c r="M313" s="1326"/>
      <c r="N313" s="1326" t="s">
        <v>555</v>
      </c>
      <c r="O313" s="1326" t="s">
        <v>1178</v>
      </c>
      <c r="P313" s="1326" t="s">
        <v>545</v>
      </c>
      <c r="Q313" s="1327">
        <v>43899</v>
      </c>
    </row>
    <row r="314" spans="1:17" x14ac:dyDescent="0.25">
      <c r="A314" s="1328" t="s">
        <v>1162</v>
      </c>
      <c r="B314" s="1325" t="s">
        <v>1167</v>
      </c>
      <c r="C314" s="1325" t="s">
        <v>626</v>
      </c>
      <c r="D314" s="1325" t="s">
        <v>1976</v>
      </c>
      <c r="E314" s="1331" t="s">
        <v>1803</v>
      </c>
      <c r="F314" s="1331"/>
      <c r="G314" s="1326"/>
      <c r="H314" s="1326"/>
      <c r="I314" s="1326"/>
      <c r="J314" s="1326"/>
      <c r="K314" s="1326"/>
      <c r="L314" s="1326"/>
      <c r="M314" s="1326"/>
      <c r="N314" s="1326" t="s">
        <v>555</v>
      </c>
      <c r="O314" s="1326" t="s">
        <v>1178</v>
      </c>
      <c r="P314" s="1326" t="s">
        <v>545</v>
      </c>
      <c r="Q314" s="1327">
        <v>43899</v>
      </c>
    </row>
    <row r="315" spans="1:17" x14ac:dyDescent="0.25">
      <c r="A315" s="1328" t="s">
        <v>1162</v>
      </c>
      <c r="B315" s="1325" t="s">
        <v>1167</v>
      </c>
      <c r="C315" s="1325" t="s">
        <v>626</v>
      </c>
      <c r="D315" s="1325" t="s">
        <v>1977</v>
      </c>
      <c r="E315" s="1331" t="s">
        <v>1828</v>
      </c>
      <c r="F315" s="1331"/>
      <c r="G315" s="1326"/>
      <c r="H315" s="1326"/>
      <c r="I315" s="1326"/>
      <c r="J315" s="1326"/>
      <c r="K315" s="1326"/>
      <c r="L315" s="1326"/>
      <c r="M315" s="1326"/>
      <c r="N315" s="1326" t="s">
        <v>555</v>
      </c>
      <c r="O315" s="1326" t="s">
        <v>1178</v>
      </c>
      <c r="P315" s="1326" t="s">
        <v>545</v>
      </c>
      <c r="Q315" s="1327">
        <v>43899</v>
      </c>
    </row>
    <row r="316" spans="1:17" x14ac:dyDescent="0.25">
      <c r="A316" s="1328" t="s">
        <v>1162</v>
      </c>
      <c r="B316" s="1325" t="s">
        <v>1167</v>
      </c>
      <c r="C316" s="1325" t="s">
        <v>626</v>
      </c>
      <c r="D316" s="1325" t="s">
        <v>1978</v>
      </c>
      <c r="E316" s="1331" t="s">
        <v>1829</v>
      </c>
      <c r="F316" s="1331"/>
      <c r="G316" s="1326"/>
      <c r="H316" s="1326"/>
      <c r="I316" s="1326"/>
      <c r="J316" s="1326"/>
      <c r="K316" s="1326"/>
      <c r="L316" s="1326"/>
      <c r="M316" s="1326"/>
      <c r="N316" s="1326" t="s">
        <v>555</v>
      </c>
      <c r="O316" s="1326" t="s">
        <v>1178</v>
      </c>
      <c r="P316" s="1326" t="s">
        <v>545</v>
      </c>
      <c r="Q316" s="1327">
        <v>43899</v>
      </c>
    </row>
    <row r="317" spans="1:17" x14ac:dyDescent="0.25">
      <c r="A317" s="1328" t="s">
        <v>1162</v>
      </c>
      <c r="B317" s="1325" t="s">
        <v>1167</v>
      </c>
      <c r="C317" s="1325" t="s">
        <v>682</v>
      </c>
      <c r="D317" s="1325" t="s">
        <v>1979</v>
      </c>
      <c r="E317" s="1331" t="s">
        <v>1760</v>
      </c>
      <c r="F317" s="1331"/>
      <c r="G317" s="1326"/>
      <c r="H317" s="1326"/>
      <c r="I317" s="1326"/>
      <c r="J317" s="1326"/>
      <c r="K317" s="1326"/>
      <c r="L317" s="1326"/>
      <c r="M317" s="1326"/>
      <c r="N317" s="1326" t="s">
        <v>557</v>
      </c>
      <c r="O317" s="1326" t="s">
        <v>1163</v>
      </c>
      <c r="P317" s="1326" t="s">
        <v>545</v>
      </c>
      <c r="Q317" s="1327">
        <v>43899</v>
      </c>
    </row>
    <row r="318" spans="1:17" x14ac:dyDescent="0.25">
      <c r="A318" s="1328" t="s">
        <v>1162</v>
      </c>
      <c r="B318" s="1325" t="s">
        <v>1167</v>
      </c>
      <c r="C318" s="1325" t="s">
        <v>682</v>
      </c>
      <c r="D318" s="1325" t="s">
        <v>1119</v>
      </c>
      <c r="E318" s="1331" t="s">
        <v>1831</v>
      </c>
      <c r="F318" s="1331"/>
      <c r="G318" s="1326"/>
      <c r="H318" s="1326"/>
      <c r="I318" s="1326"/>
      <c r="J318" s="1326"/>
      <c r="K318" s="1326"/>
      <c r="L318" s="1326"/>
      <c r="M318" s="1326"/>
      <c r="N318" s="1326" t="s">
        <v>557</v>
      </c>
      <c r="O318" s="1326" t="s">
        <v>1163</v>
      </c>
      <c r="P318" s="1326" t="s">
        <v>545</v>
      </c>
      <c r="Q318" s="1327">
        <v>43899</v>
      </c>
    </row>
    <row r="319" spans="1:17" x14ac:dyDescent="0.25">
      <c r="A319" s="1328" t="s">
        <v>1162</v>
      </c>
      <c r="B319" s="1325" t="s">
        <v>1167</v>
      </c>
      <c r="C319" s="1325" t="s">
        <v>1175</v>
      </c>
      <c r="D319" s="1325" t="s">
        <v>1946</v>
      </c>
      <c r="E319" s="1331" t="s">
        <v>1790</v>
      </c>
      <c r="F319" s="1331"/>
      <c r="G319" s="1326"/>
      <c r="H319" s="1326"/>
      <c r="I319" s="1326"/>
      <c r="J319" s="1326"/>
      <c r="K319" s="1326"/>
      <c r="L319" s="1326"/>
      <c r="M319" s="1326"/>
      <c r="N319" s="1326" t="s">
        <v>546</v>
      </c>
      <c r="O319" s="1326" t="s">
        <v>1183</v>
      </c>
      <c r="P319" s="1326" t="s">
        <v>545</v>
      </c>
      <c r="Q319" s="1327">
        <v>43900</v>
      </c>
    </row>
    <row r="320" spans="1:17" x14ac:dyDescent="0.25">
      <c r="A320" s="1328" t="s">
        <v>1162</v>
      </c>
      <c r="B320" s="1325" t="s">
        <v>1167</v>
      </c>
      <c r="C320" s="1325" t="s">
        <v>1175</v>
      </c>
      <c r="D320" s="1325" t="s">
        <v>1980</v>
      </c>
      <c r="E320" s="1331" t="s">
        <v>1759</v>
      </c>
      <c r="F320" s="1331"/>
      <c r="G320" s="1326"/>
      <c r="H320" s="1326"/>
      <c r="I320" s="1326"/>
      <c r="J320" s="1326"/>
      <c r="K320" s="1326"/>
      <c r="L320" s="1326"/>
      <c r="M320" s="1326"/>
      <c r="N320" s="1326" t="s">
        <v>546</v>
      </c>
      <c r="O320" s="1326" t="s">
        <v>1183</v>
      </c>
      <c r="P320" s="1326" t="s">
        <v>545</v>
      </c>
      <c r="Q320" s="1327">
        <v>43900</v>
      </c>
    </row>
    <row r="321" spans="1:17" x14ac:dyDescent="0.25">
      <c r="A321" s="1328" t="s">
        <v>1162</v>
      </c>
      <c r="B321" s="1325" t="s">
        <v>1167</v>
      </c>
      <c r="C321" s="1325" t="s">
        <v>1175</v>
      </c>
      <c r="D321" s="1325" t="s">
        <v>1981</v>
      </c>
      <c r="E321" s="1331" t="s">
        <v>1832</v>
      </c>
      <c r="F321" s="1331"/>
      <c r="G321" s="1326"/>
      <c r="H321" s="1326"/>
      <c r="I321" s="1326"/>
      <c r="J321" s="1326"/>
      <c r="K321" s="1326"/>
      <c r="L321" s="1326"/>
      <c r="M321" s="1326"/>
      <c r="N321" s="1326" t="s">
        <v>546</v>
      </c>
      <c r="O321" s="1326" t="s">
        <v>1183</v>
      </c>
      <c r="P321" s="1326" t="s">
        <v>545</v>
      </c>
      <c r="Q321" s="1327">
        <v>43900</v>
      </c>
    </row>
    <row r="322" spans="1:17" x14ac:dyDescent="0.25">
      <c r="A322" s="1328" t="s">
        <v>1162</v>
      </c>
      <c r="B322" s="1325" t="s">
        <v>1167</v>
      </c>
      <c r="C322" s="1325" t="s">
        <v>1175</v>
      </c>
      <c r="D322" s="1325" t="s">
        <v>1982</v>
      </c>
      <c r="E322" s="1331" t="s">
        <v>1831</v>
      </c>
      <c r="F322" s="1331"/>
      <c r="G322" s="1326"/>
      <c r="H322" s="1326"/>
      <c r="I322" s="1326"/>
      <c r="J322" s="1326"/>
      <c r="K322" s="1326"/>
      <c r="L322" s="1326"/>
      <c r="M322" s="1326"/>
      <c r="N322" s="1326" t="s">
        <v>546</v>
      </c>
      <c r="O322" s="1326" t="s">
        <v>1183</v>
      </c>
      <c r="P322" s="1326" t="s">
        <v>545</v>
      </c>
      <c r="Q322" s="1327">
        <v>43900</v>
      </c>
    </row>
    <row r="323" spans="1:17" x14ac:dyDescent="0.25">
      <c r="A323" s="1328" t="s">
        <v>1162</v>
      </c>
      <c r="B323" s="1325" t="s">
        <v>1167</v>
      </c>
      <c r="C323" s="1325" t="s">
        <v>258</v>
      </c>
      <c r="D323" s="1325" t="s">
        <v>1947</v>
      </c>
      <c r="E323" s="1331" t="s">
        <v>1791</v>
      </c>
      <c r="F323" s="1331"/>
      <c r="G323" s="1326"/>
      <c r="H323" s="1326"/>
      <c r="I323" s="1326"/>
      <c r="J323" s="1326"/>
      <c r="K323" s="1326"/>
      <c r="L323" s="1326"/>
      <c r="M323" s="1326"/>
      <c r="N323" s="1326" t="s">
        <v>544</v>
      </c>
      <c r="O323" s="1326" t="s">
        <v>1164</v>
      </c>
      <c r="P323" s="1326" t="s">
        <v>545</v>
      </c>
      <c r="Q323" s="1327">
        <v>43900</v>
      </c>
    </row>
    <row r="324" spans="1:17" x14ac:dyDescent="0.25">
      <c r="A324" s="1328" t="s">
        <v>1162</v>
      </c>
      <c r="B324" s="1325" t="s">
        <v>1167</v>
      </c>
      <c r="C324" s="1325" t="s">
        <v>258</v>
      </c>
      <c r="D324" s="1325" t="s">
        <v>1948</v>
      </c>
      <c r="E324" s="1331" t="s">
        <v>1792</v>
      </c>
      <c r="F324" s="1331"/>
      <c r="G324" s="1326"/>
      <c r="H324" s="1326"/>
      <c r="I324" s="1326"/>
      <c r="J324" s="1326"/>
      <c r="K324" s="1326"/>
      <c r="L324" s="1326"/>
      <c r="M324" s="1326"/>
      <c r="N324" s="1326" t="s">
        <v>544</v>
      </c>
      <c r="O324" s="1326" t="s">
        <v>1164</v>
      </c>
      <c r="P324" s="1326" t="s">
        <v>545</v>
      </c>
      <c r="Q324" s="1327">
        <v>43900</v>
      </c>
    </row>
    <row r="325" spans="1:17" x14ac:dyDescent="0.25">
      <c r="A325" s="1328" t="s">
        <v>1162</v>
      </c>
      <c r="B325" s="1325" t="s">
        <v>1167</v>
      </c>
      <c r="C325" s="1325" t="s">
        <v>258</v>
      </c>
      <c r="D325" s="1325" t="s">
        <v>1949</v>
      </c>
      <c r="E325" s="1331" t="s">
        <v>1789</v>
      </c>
      <c r="F325" s="1331"/>
      <c r="G325" s="1326"/>
      <c r="H325" s="1326"/>
      <c r="I325" s="1326"/>
      <c r="J325" s="1326"/>
      <c r="K325" s="1326"/>
      <c r="L325" s="1326"/>
      <c r="M325" s="1326"/>
      <c r="N325" s="1326" t="s">
        <v>544</v>
      </c>
      <c r="O325" s="1326" t="s">
        <v>1164</v>
      </c>
      <c r="P325" s="1326" t="s">
        <v>545</v>
      </c>
      <c r="Q325" s="1327">
        <v>43900</v>
      </c>
    </row>
    <row r="326" spans="1:17" x14ac:dyDescent="0.25">
      <c r="A326" s="1328" t="s">
        <v>1162</v>
      </c>
      <c r="B326" s="1325" t="s">
        <v>1167</v>
      </c>
      <c r="C326" s="1325" t="s">
        <v>258</v>
      </c>
      <c r="D326" s="1325" t="s">
        <v>1498</v>
      </c>
      <c r="E326" s="1331" t="s">
        <v>1793</v>
      </c>
      <c r="F326" s="1331"/>
      <c r="G326" s="1326"/>
      <c r="H326" s="1326"/>
      <c r="I326" s="1326"/>
      <c r="J326" s="1326"/>
      <c r="K326" s="1326"/>
      <c r="L326" s="1326"/>
      <c r="M326" s="1326"/>
      <c r="N326" s="1326" t="s">
        <v>544</v>
      </c>
      <c r="O326" s="1326" t="s">
        <v>1164</v>
      </c>
      <c r="P326" s="1326" t="s">
        <v>545</v>
      </c>
      <c r="Q326" s="1327">
        <v>43900</v>
      </c>
    </row>
    <row r="327" spans="1:17" x14ac:dyDescent="0.25">
      <c r="A327" s="1328" t="s">
        <v>1162</v>
      </c>
      <c r="B327" s="1325" t="s">
        <v>1167</v>
      </c>
      <c r="C327" s="1325" t="s">
        <v>258</v>
      </c>
      <c r="D327" s="1325" t="s">
        <v>1501</v>
      </c>
      <c r="E327" s="1331" t="s">
        <v>1794</v>
      </c>
      <c r="F327" s="1331"/>
      <c r="G327" s="1326"/>
      <c r="H327" s="1326"/>
      <c r="I327" s="1326"/>
      <c r="J327" s="1326"/>
      <c r="K327" s="1326"/>
      <c r="L327" s="1326"/>
      <c r="M327" s="1326"/>
      <c r="N327" s="1326" t="s">
        <v>544</v>
      </c>
      <c r="O327" s="1326" t="s">
        <v>1164</v>
      </c>
      <c r="P327" s="1326" t="s">
        <v>545</v>
      </c>
      <c r="Q327" s="1327">
        <v>43900</v>
      </c>
    </row>
    <row r="328" spans="1:17" x14ac:dyDescent="0.25">
      <c r="A328" s="1328" t="s">
        <v>1162</v>
      </c>
      <c r="B328" s="1325" t="s">
        <v>1167</v>
      </c>
      <c r="C328" s="1325" t="s">
        <v>258</v>
      </c>
      <c r="D328" s="1325" t="s">
        <v>259</v>
      </c>
      <c r="E328" s="1331" t="s">
        <v>1795</v>
      </c>
      <c r="F328" s="1331"/>
      <c r="G328" s="1326"/>
      <c r="H328" s="1326"/>
      <c r="I328" s="1326"/>
      <c r="J328" s="1326"/>
      <c r="K328" s="1326"/>
      <c r="L328" s="1326"/>
      <c r="M328" s="1326"/>
      <c r="N328" s="1326" t="s">
        <v>544</v>
      </c>
      <c r="O328" s="1326" t="s">
        <v>1164</v>
      </c>
      <c r="P328" s="1326" t="s">
        <v>545</v>
      </c>
      <c r="Q328" s="1327">
        <v>43900</v>
      </c>
    </row>
    <row r="329" spans="1:17" x14ac:dyDescent="0.25">
      <c r="A329" s="1328" t="s">
        <v>1162</v>
      </c>
      <c r="B329" s="1325" t="s">
        <v>1167</v>
      </c>
      <c r="C329" s="1325" t="s">
        <v>162</v>
      </c>
      <c r="D329" s="1325" t="s">
        <v>1983</v>
      </c>
      <c r="E329" s="1331" t="s">
        <v>1833</v>
      </c>
      <c r="F329" s="1331"/>
      <c r="G329" s="1326"/>
      <c r="H329" s="1326"/>
      <c r="I329" s="1326"/>
      <c r="J329" s="1326"/>
      <c r="K329" s="1326"/>
      <c r="L329" s="1326"/>
      <c r="M329" s="1326"/>
      <c r="N329" s="1326" t="s">
        <v>547</v>
      </c>
      <c r="O329" s="1326" t="s">
        <v>1165</v>
      </c>
      <c r="P329" s="1326" t="s">
        <v>545</v>
      </c>
      <c r="Q329" s="1327">
        <v>43899</v>
      </c>
    </row>
    <row r="330" spans="1:17" x14ac:dyDescent="0.25">
      <c r="A330" s="1328" t="s">
        <v>1162</v>
      </c>
      <c r="B330" s="1325" t="s">
        <v>1167</v>
      </c>
      <c r="C330" s="1325" t="s">
        <v>162</v>
      </c>
      <c r="D330" s="1325" t="s">
        <v>1984</v>
      </c>
      <c r="E330" s="1331" t="s">
        <v>1759</v>
      </c>
      <c r="F330" s="1331"/>
      <c r="G330" s="1326"/>
      <c r="H330" s="1326"/>
      <c r="I330" s="1326"/>
      <c r="J330" s="1326"/>
      <c r="K330" s="1326"/>
      <c r="L330" s="1326"/>
      <c r="M330" s="1326"/>
      <c r="N330" s="1326" t="s">
        <v>547</v>
      </c>
      <c r="O330" s="1326" t="s">
        <v>1165</v>
      </c>
      <c r="P330" s="1326" t="s">
        <v>545</v>
      </c>
      <c r="Q330" s="1327">
        <v>43899</v>
      </c>
    </row>
    <row r="331" spans="1:17" x14ac:dyDescent="0.25">
      <c r="A331" s="1328" t="s">
        <v>1162</v>
      </c>
      <c r="B331" s="1325" t="s">
        <v>1167</v>
      </c>
      <c r="C331" s="1325" t="s">
        <v>162</v>
      </c>
      <c r="D331" s="1325" t="s">
        <v>1985</v>
      </c>
      <c r="E331" s="1331" t="s">
        <v>1759</v>
      </c>
      <c r="F331" s="1331"/>
      <c r="G331" s="1326"/>
      <c r="H331" s="1326"/>
      <c r="I331" s="1326"/>
      <c r="J331" s="1326"/>
      <c r="K331" s="1326"/>
      <c r="L331" s="1326"/>
      <c r="M331" s="1326"/>
      <c r="N331" s="1326" t="s">
        <v>547</v>
      </c>
      <c r="O331" s="1326" t="s">
        <v>1165</v>
      </c>
      <c r="P331" s="1326" t="s">
        <v>545</v>
      </c>
      <c r="Q331" s="1327">
        <v>43899</v>
      </c>
    </row>
    <row r="332" spans="1:17" x14ac:dyDescent="0.25">
      <c r="A332" s="1328" t="s">
        <v>1162</v>
      </c>
      <c r="B332" s="1325" t="s">
        <v>1167</v>
      </c>
      <c r="C332" s="1325" t="s">
        <v>162</v>
      </c>
      <c r="D332" s="1325" t="s">
        <v>1986</v>
      </c>
      <c r="E332" s="1331" t="s">
        <v>1834</v>
      </c>
      <c r="F332" s="1331"/>
      <c r="G332" s="1326"/>
      <c r="H332" s="1326"/>
      <c r="I332" s="1326"/>
      <c r="J332" s="1326"/>
      <c r="K332" s="1326"/>
      <c r="L332" s="1326"/>
      <c r="M332" s="1326"/>
      <c r="N332" s="1326" t="s">
        <v>547</v>
      </c>
      <c r="O332" s="1326" t="s">
        <v>1165</v>
      </c>
      <c r="P332" s="1326" t="s">
        <v>545</v>
      </c>
      <c r="Q332" s="1327">
        <v>43899</v>
      </c>
    </row>
    <row r="333" spans="1:17" x14ac:dyDescent="0.25">
      <c r="A333" s="1328" t="s">
        <v>1139</v>
      </c>
      <c r="B333" s="1325" t="s">
        <v>1134</v>
      </c>
      <c r="C333" s="1325" t="s">
        <v>515</v>
      </c>
      <c r="D333" s="1325" t="s">
        <v>1987</v>
      </c>
      <c r="E333" s="1331" t="s">
        <v>1756</v>
      </c>
      <c r="F333" s="1331"/>
      <c r="G333" s="1326"/>
      <c r="H333" s="1326"/>
      <c r="I333" s="1326"/>
      <c r="J333" s="1326"/>
      <c r="K333" s="1326"/>
      <c r="L333" s="1326"/>
      <c r="M333" s="1326"/>
      <c r="N333" s="1326" t="s">
        <v>557</v>
      </c>
      <c r="O333" s="1326" t="s">
        <v>557</v>
      </c>
      <c r="P333" s="1326" t="s">
        <v>545</v>
      </c>
      <c r="Q333" s="1327">
        <v>43921</v>
      </c>
    </row>
    <row r="334" spans="1:17" x14ac:dyDescent="0.25">
      <c r="A334" s="1328" t="s">
        <v>1139</v>
      </c>
      <c r="B334" s="1325" t="s">
        <v>1134</v>
      </c>
      <c r="C334" s="1325" t="s">
        <v>515</v>
      </c>
      <c r="D334" s="1325" t="s">
        <v>1835</v>
      </c>
      <c r="E334" s="1331" t="s">
        <v>1836</v>
      </c>
      <c r="F334" s="1331"/>
      <c r="G334" s="1326"/>
      <c r="H334" s="1326"/>
      <c r="I334" s="1326"/>
      <c r="J334" s="1326"/>
      <c r="K334" s="1326"/>
      <c r="L334" s="1326"/>
      <c r="M334" s="1326"/>
      <c r="N334" s="1326" t="s">
        <v>557</v>
      </c>
      <c r="O334" s="1326" t="s">
        <v>557</v>
      </c>
      <c r="P334" s="1326" t="s">
        <v>545</v>
      </c>
      <c r="Q334" s="1327">
        <v>43921</v>
      </c>
    </row>
    <row r="335" spans="1:17" x14ac:dyDescent="0.25">
      <c r="A335" s="1328" t="s">
        <v>1139</v>
      </c>
      <c r="B335" s="1325" t="s">
        <v>1134</v>
      </c>
      <c r="C335" s="1325" t="s">
        <v>93</v>
      </c>
      <c r="D335" s="1325" t="s">
        <v>189</v>
      </c>
      <c r="E335" s="1331" t="s">
        <v>1770</v>
      </c>
      <c r="F335" s="1331"/>
      <c r="G335" s="1326"/>
      <c r="H335" s="1326"/>
      <c r="I335" s="1326"/>
      <c r="J335" s="1326"/>
      <c r="K335" s="1326"/>
      <c r="L335" s="1326"/>
      <c r="M335" s="1326"/>
      <c r="N335" s="1326" t="s">
        <v>544</v>
      </c>
      <c r="O335" s="1326" t="s">
        <v>544</v>
      </c>
      <c r="P335" s="1326" t="s">
        <v>545</v>
      </c>
      <c r="Q335" s="1327">
        <v>43921</v>
      </c>
    </row>
    <row r="336" spans="1:17" x14ac:dyDescent="0.25">
      <c r="A336" s="1328" t="s">
        <v>1139</v>
      </c>
      <c r="B336" s="1325" t="s">
        <v>1134</v>
      </c>
      <c r="C336" s="1325" t="s">
        <v>93</v>
      </c>
      <c r="D336" s="1325" t="s">
        <v>192</v>
      </c>
      <c r="E336" s="1331" t="s">
        <v>1771</v>
      </c>
      <c r="F336" s="1331"/>
      <c r="G336" s="1326"/>
      <c r="H336" s="1326"/>
      <c r="I336" s="1326"/>
      <c r="J336" s="1326"/>
      <c r="K336" s="1326"/>
      <c r="L336" s="1326"/>
      <c r="M336" s="1326"/>
      <c r="N336" s="1326" t="s">
        <v>544</v>
      </c>
      <c r="O336" s="1326" t="s">
        <v>544</v>
      </c>
      <c r="P336" s="1326" t="s">
        <v>545</v>
      </c>
      <c r="Q336" s="1327">
        <v>43921</v>
      </c>
    </row>
    <row r="337" spans="1:17" x14ac:dyDescent="0.25">
      <c r="A337" s="1328" t="s">
        <v>1139</v>
      </c>
      <c r="B337" s="1325" t="s">
        <v>1134</v>
      </c>
      <c r="C337" s="1325" t="s">
        <v>93</v>
      </c>
      <c r="D337" s="1325" t="s">
        <v>1772</v>
      </c>
      <c r="E337" s="1331" t="s">
        <v>1773</v>
      </c>
      <c r="F337" s="1331"/>
      <c r="G337" s="1326"/>
      <c r="H337" s="1326"/>
      <c r="I337" s="1326"/>
      <c r="J337" s="1326"/>
      <c r="K337" s="1326"/>
      <c r="L337" s="1326"/>
      <c r="M337" s="1326"/>
      <c r="N337" s="1326" t="s">
        <v>544</v>
      </c>
      <c r="O337" s="1326" t="s">
        <v>544</v>
      </c>
      <c r="P337" s="1326" t="s">
        <v>545</v>
      </c>
      <c r="Q337" s="1327">
        <v>43921</v>
      </c>
    </row>
    <row r="338" spans="1:17" x14ac:dyDescent="0.25">
      <c r="A338" s="1328" t="s">
        <v>1139</v>
      </c>
      <c r="B338" s="1325" t="s">
        <v>1134</v>
      </c>
      <c r="C338" s="1325" t="s">
        <v>93</v>
      </c>
      <c r="D338" s="1325" t="s">
        <v>1774</v>
      </c>
      <c r="E338" s="1331" t="s">
        <v>1773</v>
      </c>
      <c r="F338" s="1331"/>
      <c r="G338" s="1326"/>
      <c r="H338" s="1326"/>
      <c r="I338" s="1326"/>
      <c r="J338" s="1326"/>
      <c r="K338" s="1326"/>
      <c r="L338" s="1326"/>
      <c r="M338" s="1326"/>
      <c r="N338" s="1326" t="s">
        <v>544</v>
      </c>
      <c r="O338" s="1326" t="s">
        <v>544</v>
      </c>
      <c r="P338" s="1326" t="s">
        <v>545</v>
      </c>
      <c r="Q338" s="1327">
        <v>43921</v>
      </c>
    </row>
    <row r="339" spans="1:17" x14ac:dyDescent="0.25">
      <c r="A339" s="1328" t="s">
        <v>1139</v>
      </c>
      <c r="B339" s="1325" t="s">
        <v>1134</v>
      </c>
      <c r="C339" s="1325" t="s">
        <v>93</v>
      </c>
      <c r="D339" s="1325" t="s">
        <v>1274</v>
      </c>
      <c r="E339" s="1331" t="s">
        <v>1773</v>
      </c>
      <c r="F339" s="1331"/>
      <c r="G339" s="1326"/>
      <c r="H339" s="1326"/>
      <c r="I339" s="1326"/>
      <c r="J339" s="1326"/>
      <c r="K339" s="1326"/>
      <c r="L339" s="1326"/>
      <c r="M339" s="1326"/>
      <c r="N339" s="1326" t="s">
        <v>544</v>
      </c>
      <c r="O339" s="1326" t="s">
        <v>544</v>
      </c>
      <c r="P339" s="1326" t="s">
        <v>545</v>
      </c>
      <c r="Q339" s="1327">
        <v>43921</v>
      </c>
    </row>
    <row r="340" spans="1:17" x14ac:dyDescent="0.25">
      <c r="A340" s="1328" t="s">
        <v>1675</v>
      </c>
      <c r="B340" s="1325" t="s">
        <v>1134</v>
      </c>
      <c r="C340" s="1325" t="s">
        <v>835</v>
      </c>
      <c r="D340" s="1325" t="s">
        <v>1923</v>
      </c>
      <c r="E340" s="1331" t="s">
        <v>1757</v>
      </c>
      <c r="F340" s="1331"/>
      <c r="G340" s="1326"/>
      <c r="H340" s="1326"/>
      <c r="I340" s="1326"/>
      <c r="J340" s="1326"/>
      <c r="K340" s="1326"/>
      <c r="L340" s="1326"/>
      <c r="M340" s="1326"/>
      <c r="N340" s="1326" t="s">
        <v>548</v>
      </c>
      <c r="O340" s="1326" t="s">
        <v>1435</v>
      </c>
      <c r="P340" s="1326"/>
      <c r="Q340" s="1327">
        <v>43921</v>
      </c>
    </row>
    <row r="341" spans="1:17" x14ac:dyDescent="0.25">
      <c r="A341" s="1328" t="s">
        <v>1675</v>
      </c>
      <c r="B341" s="1325" t="s">
        <v>1134</v>
      </c>
      <c r="C341" s="1325" t="s">
        <v>1</v>
      </c>
      <c r="D341" s="1325" t="s">
        <v>181</v>
      </c>
      <c r="E341" s="1331" t="s">
        <v>1837</v>
      </c>
      <c r="F341" s="1331"/>
      <c r="G341" s="1326"/>
      <c r="H341" s="1326"/>
      <c r="I341" s="1326"/>
      <c r="J341" s="1326"/>
      <c r="K341" s="1326"/>
      <c r="L341" s="1326"/>
      <c r="M341" s="1326"/>
      <c r="N341" s="1326" t="s">
        <v>548</v>
      </c>
      <c r="O341" s="1326" t="s">
        <v>1435</v>
      </c>
      <c r="P341" s="1326"/>
      <c r="Q341" s="1327">
        <v>43921</v>
      </c>
    </row>
    <row r="342" spans="1:17" x14ac:dyDescent="0.25">
      <c r="A342" s="1328" t="s">
        <v>1675</v>
      </c>
      <c r="B342" s="1325" t="s">
        <v>1134</v>
      </c>
      <c r="C342" s="1325" t="s">
        <v>1</v>
      </c>
      <c r="D342" s="1325" t="s">
        <v>602</v>
      </c>
      <c r="E342" s="1331" t="s">
        <v>1838</v>
      </c>
      <c r="F342" s="1331"/>
      <c r="G342" s="1326"/>
      <c r="H342" s="1326"/>
      <c r="I342" s="1326"/>
      <c r="J342" s="1326"/>
      <c r="K342" s="1326"/>
      <c r="L342" s="1326"/>
      <c r="M342" s="1326"/>
      <c r="N342" s="1326" t="s">
        <v>548</v>
      </c>
      <c r="O342" s="1326" t="s">
        <v>1435</v>
      </c>
      <c r="P342" s="1326"/>
      <c r="Q342" s="1327">
        <v>43921</v>
      </c>
    </row>
    <row r="343" spans="1:17" x14ac:dyDescent="0.25">
      <c r="A343" s="1328" t="s">
        <v>1675</v>
      </c>
      <c r="B343" s="1325" t="s">
        <v>1134</v>
      </c>
      <c r="C343" s="1325" t="s">
        <v>1</v>
      </c>
      <c r="D343" s="1325" t="s">
        <v>1988</v>
      </c>
      <c r="E343" s="1331" t="s">
        <v>1839</v>
      </c>
      <c r="F343" s="1331"/>
      <c r="G343" s="1326"/>
      <c r="H343" s="1326"/>
      <c r="I343" s="1326"/>
      <c r="J343" s="1326"/>
      <c r="K343" s="1326"/>
      <c r="L343" s="1326"/>
      <c r="M343" s="1326"/>
      <c r="N343" s="1326" t="s">
        <v>548</v>
      </c>
      <c r="O343" s="1326" t="s">
        <v>1435</v>
      </c>
      <c r="P343" s="1326"/>
      <c r="Q343" s="1327">
        <v>43921</v>
      </c>
    </row>
    <row r="344" spans="1:17" x14ac:dyDescent="0.25">
      <c r="A344" s="1328" t="s">
        <v>1675</v>
      </c>
      <c r="B344" s="1325" t="s">
        <v>1134</v>
      </c>
      <c r="C344" s="1325" t="s">
        <v>170</v>
      </c>
      <c r="D344" s="1325" t="s">
        <v>184</v>
      </c>
      <c r="E344" s="1331" t="s">
        <v>1759</v>
      </c>
      <c r="F344" s="1331"/>
      <c r="G344" s="1326"/>
      <c r="H344" s="1326"/>
      <c r="I344" s="1326"/>
      <c r="J344" s="1326"/>
      <c r="K344" s="1326"/>
      <c r="L344" s="1326"/>
      <c r="M344" s="1326"/>
      <c r="N344" s="1326" t="s">
        <v>548</v>
      </c>
      <c r="O344" s="1326" t="s">
        <v>1435</v>
      </c>
      <c r="P344" s="1326"/>
      <c r="Q344" s="1327">
        <v>43921</v>
      </c>
    </row>
    <row r="345" spans="1:17" x14ac:dyDescent="0.25">
      <c r="A345" s="1328" t="s">
        <v>1675</v>
      </c>
      <c r="B345" s="1325" t="s">
        <v>1134</v>
      </c>
      <c r="C345" s="1325" t="s">
        <v>170</v>
      </c>
      <c r="D345" s="1325" t="s">
        <v>187</v>
      </c>
      <c r="E345" s="1331" t="s">
        <v>1756</v>
      </c>
      <c r="F345" s="1331"/>
      <c r="G345" s="1326"/>
      <c r="H345" s="1326"/>
      <c r="I345" s="1326"/>
      <c r="J345" s="1326"/>
      <c r="K345" s="1326"/>
      <c r="L345" s="1326"/>
      <c r="M345" s="1326"/>
      <c r="N345" s="1326" t="s">
        <v>548</v>
      </c>
      <c r="O345" s="1326" t="s">
        <v>1435</v>
      </c>
      <c r="P345" s="1326"/>
      <c r="Q345" s="1327">
        <v>43921</v>
      </c>
    </row>
    <row r="346" spans="1:17" x14ac:dyDescent="0.25">
      <c r="A346" s="1328" t="s">
        <v>1675</v>
      </c>
      <c r="B346" s="1325" t="s">
        <v>1134</v>
      </c>
      <c r="C346" s="1325" t="s">
        <v>170</v>
      </c>
      <c r="D346" s="1325" t="s">
        <v>711</v>
      </c>
      <c r="E346" s="1331" t="s">
        <v>1756</v>
      </c>
      <c r="F346" s="1331"/>
      <c r="G346" s="1326"/>
      <c r="H346" s="1326"/>
      <c r="I346" s="1326"/>
      <c r="J346" s="1326"/>
      <c r="K346" s="1326"/>
      <c r="L346" s="1326"/>
      <c r="M346" s="1326"/>
      <c r="N346" s="1326" t="s">
        <v>548</v>
      </c>
      <c r="O346" s="1326" t="s">
        <v>1435</v>
      </c>
      <c r="P346" s="1326"/>
      <c r="Q346" s="1327">
        <v>43921</v>
      </c>
    </row>
    <row r="347" spans="1:17" x14ac:dyDescent="0.25">
      <c r="A347" s="1328" t="s">
        <v>1675</v>
      </c>
      <c r="B347" s="1325" t="s">
        <v>1134</v>
      </c>
      <c r="C347" s="1325" t="s">
        <v>12</v>
      </c>
      <c r="D347" s="1325" t="s">
        <v>198</v>
      </c>
      <c r="E347" s="1331" t="s">
        <v>1760</v>
      </c>
      <c r="F347" s="1331"/>
      <c r="G347" s="1326"/>
      <c r="H347" s="1326"/>
      <c r="I347" s="1326"/>
      <c r="J347" s="1326"/>
      <c r="K347" s="1326"/>
      <c r="L347" s="1326"/>
      <c r="M347" s="1326"/>
      <c r="N347" s="1326" t="s">
        <v>546</v>
      </c>
      <c r="O347" s="1326" t="s">
        <v>1436</v>
      </c>
      <c r="P347" s="1326"/>
      <c r="Q347" s="1327">
        <v>43921</v>
      </c>
    </row>
    <row r="348" spans="1:17" x14ac:dyDescent="0.25">
      <c r="A348" s="1328" t="s">
        <v>1675</v>
      </c>
      <c r="B348" s="1325" t="s">
        <v>1134</v>
      </c>
      <c r="C348" s="1325" t="s">
        <v>12</v>
      </c>
      <c r="D348" s="1325" t="s">
        <v>201</v>
      </c>
      <c r="E348" s="1331" t="s">
        <v>1840</v>
      </c>
      <c r="F348" s="1331"/>
      <c r="G348" s="1326"/>
      <c r="H348" s="1326"/>
      <c r="I348" s="1326"/>
      <c r="J348" s="1326"/>
      <c r="K348" s="1326"/>
      <c r="L348" s="1326"/>
      <c r="M348" s="1326"/>
      <c r="N348" s="1326" t="s">
        <v>546</v>
      </c>
      <c r="O348" s="1326" t="s">
        <v>1436</v>
      </c>
      <c r="P348" s="1326"/>
      <c r="Q348" s="1327">
        <v>43921</v>
      </c>
    </row>
    <row r="349" spans="1:17" x14ac:dyDescent="0.25">
      <c r="A349" s="1328" t="s">
        <v>1675</v>
      </c>
      <c r="B349" s="1325" t="s">
        <v>1134</v>
      </c>
      <c r="C349" s="1325" t="s">
        <v>12</v>
      </c>
      <c r="D349" s="1325" t="s">
        <v>204</v>
      </c>
      <c r="E349" s="1331" t="s">
        <v>1760</v>
      </c>
      <c r="F349" s="1331"/>
      <c r="G349" s="1326"/>
      <c r="H349" s="1326"/>
      <c r="I349" s="1326"/>
      <c r="J349" s="1326"/>
      <c r="K349" s="1326"/>
      <c r="L349" s="1326"/>
      <c r="M349" s="1326"/>
      <c r="N349" s="1326" t="s">
        <v>546</v>
      </c>
      <c r="O349" s="1326" t="s">
        <v>1436</v>
      </c>
      <c r="P349" s="1326"/>
      <c r="Q349" s="1327">
        <v>43921</v>
      </c>
    </row>
    <row r="350" spans="1:17" x14ac:dyDescent="0.25">
      <c r="A350" s="1328" t="s">
        <v>1675</v>
      </c>
      <c r="B350" s="1325" t="s">
        <v>1134</v>
      </c>
      <c r="C350" s="1325" t="s">
        <v>12</v>
      </c>
      <c r="D350" s="1325" t="s">
        <v>207</v>
      </c>
      <c r="E350" s="1331" t="s">
        <v>1780</v>
      </c>
      <c r="F350" s="1331"/>
      <c r="G350" s="1326"/>
      <c r="H350" s="1326"/>
      <c r="I350" s="1326"/>
      <c r="J350" s="1326"/>
      <c r="K350" s="1326"/>
      <c r="L350" s="1326"/>
      <c r="M350" s="1326"/>
      <c r="N350" s="1326" t="s">
        <v>548</v>
      </c>
      <c r="O350" s="1326" t="s">
        <v>1435</v>
      </c>
      <c r="P350" s="1326"/>
      <c r="Q350" s="1327">
        <v>43921</v>
      </c>
    </row>
    <row r="351" spans="1:17" x14ac:dyDescent="0.25">
      <c r="A351" s="1328" t="s">
        <v>1675</v>
      </c>
      <c r="B351" s="1325" t="s">
        <v>1134</v>
      </c>
      <c r="C351" s="1325" t="s">
        <v>12</v>
      </c>
      <c r="D351" s="1325" t="s">
        <v>208</v>
      </c>
      <c r="E351" s="1331" t="s">
        <v>1780</v>
      </c>
      <c r="F351" s="1331"/>
      <c r="G351" s="1326"/>
      <c r="H351" s="1326"/>
      <c r="I351" s="1326"/>
      <c r="J351" s="1326"/>
      <c r="K351" s="1326"/>
      <c r="L351" s="1326"/>
      <c r="M351" s="1326"/>
      <c r="N351" s="1326" t="s">
        <v>548</v>
      </c>
      <c r="O351" s="1326" t="s">
        <v>1435</v>
      </c>
      <c r="P351" s="1326"/>
      <c r="Q351" s="1327">
        <v>43921</v>
      </c>
    </row>
    <row r="352" spans="1:17" x14ac:dyDescent="0.25">
      <c r="A352" s="1328" t="s">
        <v>1675</v>
      </c>
      <c r="B352" s="1325" t="s">
        <v>1174</v>
      </c>
      <c r="C352" s="1325" t="s">
        <v>211</v>
      </c>
      <c r="D352" s="1325" t="s">
        <v>1841</v>
      </c>
      <c r="E352" s="1331" t="s">
        <v>1842</v>
      </c>
      <c r="F352" s="1331"/>
      <c r="G352" s="1326"/>
      <c r="H352" s="1326"/>
      <c r="I352" s="1326"/>
      <c r="J352" s="1326"/>
      <c r="K352" s="1326"/>
      <c r="L352" s="1326"/>
      <c r="M352" s="1326"/>
      <c r="N352" s="1326" t="s">
        <v>542</v>
      </c>
      <c r="O352" s="1326" t="s">
        <v>1433</v>
      </c>
      <c r="P352" s="1326"/>
      <c r="Q352" s="1327">
        <v>43921</v>
      </c>
    </row>
    <row r="353" spans="1:17" x14ac:dyDescent="0.25">
      <c r="A353" s="1328" t="s">
        <v>1675</v>
      </c>
      <c r="B353" s="1325" t="s">
        <v>1174</v>
      </c>
      <c r="C353" s="1325" t="s">
        <v>211</v>
      </c>
      <c r="D353" s="1325" t="s">
        <v>1989</v>
      </c>
      <c r="E353" s="1331" t="s">
        <v>1780</v>
      </c>
      <c r="F353" s="1331"/>
      <c r="G353" s="1326"/>
      <c r="H353" s="1326"/>
      <c r="I353" s="1326"/>
      <c r="J353" s="1326"/>
      <c r="K353" s="1326"/>
      <c r="L353" s="1326"/>
      <c r="M353" s="1326"/>
      <c r="N353" s="1326" t="s">
        <v>542</v>
      </c>
      <c r="O353" s="1326" t="s">
        <v>1433</v>
      </c>
      <c r="P353" s="1326"/>
      <c r="Q353" s="1327">
        <v>43921</v>
      </c>
    </row>
    <row r="354" spans="1:17" x14ac:dyDescent="0.25">
      <c r="A354" s="1328" t="s">
        <v>1675</v>
      </c>
      <c r="B354" s="1325" t="s">
        <v>1174</v>
      </c>
      <c r="C354" s="1325" t="s">
        <v>211</v>
      </c>
      <c r="D354" s="1325" t="s">
        <v>1990</v>
      </c>
      <c r="E354" s="1331" t="s">
        <v>1184</v>
      </c>
      <c r="F354" s="1331"/>
      <c r="G354" s="1326"/>
      <c r="H354" s="1326"/>
      <c r="I354" s="1326"/>
      <c r="J354" s="1326"/>
      <c r="K354" s="1326"/>
      <c r="L354" s="1326"/>
      <c r="M354" s="1326"/>
      <c r="N354" s="1326" t="s">
        <v>542</v>
      </c>
      <c r="O354" s="1326" t="s">
        <v>1433</v>
      </c>
      <c r="P354" s="1326"/>
      <c r="Q354" s="1327">
        <v>43921</v>
      </c>
    </row>
    <row r="355" spans="1:17" x14ac:dyDescent="0.25">
      <c r="A355" s="1328" t="s">
        <v>1675</v>
      </c>
      <c r="B355" s="1325" t="s">
        <v>1174</v>
      </c>
      <c r="C355" s="1325" t="s">
        <v>211</v>
      </c>
      <c r="D355" s="1325" t="s">
        <v>1991</v>
      </c>
      <c r="E355" s="1331" t="s">
        <v>1777</v>
      </c>
      <c r="F355" s="1331"/>
      <c r="G355" s="1326"/>
      <c r="H355" s="1326"/>
      <c r="I355" s="1326"/>
      <c r="J355" s="1326"/>
      <c r="K355" s="1326"/>
      <c r="L355" s="1326"/>
      <c r="M355" s="1326"/>
      <c r="N355" s="1326" t="s">
        <v>542</v>
      </c>
      <c r="O355" s="1326" t="s">
        <v>1433</v>
      </c>
      <c r="P355" s="1326"/>
      <c r="Q355" s="1327">
        <v>43921</v>
      </c>
    </row>
    <row r="356" spans="1:17" x14ac:dyDescent="0.25">
      <c r="A356" s="1328" t="s">
        <v>1675</v>
      </c>
      <c r="B356" s="1325" t="s">
        <v>1174</v>
      </c>
      <c r="C356" s="1325" t="s">
        <v>211</v>
      </c>
      <c r="D356" s="1325" t="s">
        <v>1992</v>
      </c>
      <c r="E356" s="1331" t="s">
        <v>1814</v>
      </c>
      <c r="F356" s="1331"/>
      <c r="G356" s="1326"/>
      <c r="H356" s="1326"/>
      <c r="I356" s="1326"/>
      <c r="J356" s="1326"/>
      <c r="K356" s="1326"/>
      <c r="L356" s="1326"/>
      <c r="M356" s="1326"/>
      <c r="N356" s="1326" t="s">
        <v>542</v>
      </c>
      <c r="O356" s="1326" t="s">
        <v>1433</v>
      </c>
      <c r="P356" s="1326"/>
      <c r="Q356" s="1327">
        <v>43921</v>
      </c>
    </row>
    <row r="357" spans="1:17" x14ac:dyDescent="0.25">
      <c r="A357" s="1328" t="s">
        <v>1675</v>
      </c>
      <c r="B357" s="1325" t="s">
        <v>1174</v>
      </c>
      <c r="C357" s="1325" t="s">
        <v>211</v>
      </c>
      <c r="D357" s="1325" t="s">
        <v>1993</v>
      </c>
      <c r="E357" s="1331" t="s">
        <v>1776</v>
      </c>
      <c r="F357" s="1331"/>
      <c r="G357" s="1326"/>
      <c r="H357" s="1326"/>
      <c r="I357" s="1326"/>
      <c r="J357" s="1326"/>
      <c r="K357" s="1326"/>
      <c r="L357" s="1326"/>
      <c r="M357" s="1326"/>
      <c r="N357" s="1326" t="s">
        <v>542</v>
      </c>
      <c r="O357" s="1326" t="s">
        <v>1433</v>
      </c>
      <c r="P357" s="1326"/>
      <c r="Q357" s="1327">
        <v>43921</v>
      </c>
    </row>
    <row r="358" spans="1:17" x14ac:dyDescent="0.25">
      <c r="A358" s="1328" t="s">
        <v>1675</v>
      </c>
      <c r="B358" s="1325" t="s">
        <v>1174</v>
      </c>
      <c r="C358" s="1325" t="s">
        <v>211</v>
      </c>
      <c r="D358" s="1325" t="s">
        <v>1994</v>
      </c>
      <c r="E358" s="1331" t="s">
        <v>1756</v>
      </c>
      <c r="F358" s="1331"/>
      <c r="G358" s="1326"/>
      <c r="H358" s="1326"/>
      <c r="I358" s="1326"/>
      <c r="J358" s="1326"/>
      <c r="K358" s="1326"/>
      <c r="L358" s="1326"/>
      <c r="M358" s="1326"/>
      <c r="N358" s="1326" t="s">
        <v>542</v>
      </c>
      <c r="O358" s="1326" t="s">
        <v>1433</v>
      </c>
      <c r="P358" s="1326"/>
      <c r="Q358" s="1327">
        <v>43921</v>
      </c>
    </row>
    <row r="359" spans="1:17" x14ac:dyDescent="0.25">
      <c r="A359" s="1328" t="s">
        <v>1675</v>
      </c>
      <c r="B359" s="1325" t="s">
        <v>1174</v>
      </c>
      <c r="C359" s="1325" t="s">
        <v>211</v>
      </c>
      <c r="D359" s="1325" t="s">
        <v>1338</v>
      </c>
      <c r="E359" s="1331" t="s">
        <v>1767</v>
      </c>
      <c r="F359" s="1331"/>
      <c r="G359" s="1326"/>
      <c r="H359" s="1326"/>
      <c r="I359" s="1326"/>
      <c r="J359" s="1326"/>
      <c r="K359" s="1326"/>
      <c r="L359" s="1326"/>
      <c r="M359" s="1326"/>
      <c r="N359" s="1326" t="s">
        <v>542</v>
      </c>
      <c r="O359" s="1326" t="s">
        <v>1433</v>
      </c>
      <c r="P359" s="1326"/>
      <c r="Q359" s="1327">
        <v>43921</v>
      </c>
    </row>
    <row r="360" spans="1:17" x14ac:dyDescent="0.25">
      <c r="A360" s="1328" t="s">
        <v>1675</v>
      </c>
      <c r="B360" s="1325" t="s">
        <v>1174</v>
      </c>
      <c r="C360" s="1325" t="s">
        <v>211</v>
      </c>
      <c r="D360" s="1325" t="s">
        <v>1484</v>
      </c>
      <c r="E360" s="1331" t="s">
        <v>1843</v>
      </c>
      <c r="F360" s="1331"/>
      <c r="G360" s="1326"/>
      <c r="H360" s="1326"/>
      <c r="I360" s="1326"/>
      <c r="J360" s="1326"/>
      <c r="K360" s="1326"/>
      <c r="L360" s="1326"/>
      <c r="M360" s="1326"/>
      <c r="N360" s="1326" t="s">
        <v>542</v>
      </c>
      <c r="O360" s="1326" t="s">
        <v>1433</v>
      </c>
      <c r="P360" s="1326"/>
      <c r="Q360" s="1327">
        <v>43921</v>
      </c>
    </row>
    <row r="361" spans="1:17" x14ac:dyDescent="0.25">
      <c r="A361" s="1328" t="s">
        <v>1675</v>
      </c>
      <c r="B361" s="1325" t="s">
        <v>1167</v>
      </c>
      <c r="C361" s="1325" t="s">
        <v>672</v>
      </c>
      <c r="D361" s="1325" t="s">
        <v>228</v>
      </c>
      <c r="E361" s="1331" t="s">
        <v>1783</v>
      </c>
      <c r="F361" s="1331"/>
      <c r="G361" s="1326"/>
      <c r="H361" s="1326"/>
      <c r="I361" s="1326"/>
      <c r="J361" s="1326"/>
      <c r="K361" s="1326"/>
      <c r="L361" s="1326"/>
      <c r="M361" s="1326"/>
      <c r="N361" s="1326" t="s">
        <v>546</v>
      </c>
      <c r="O361" s="1326" t="s">
        <v>1436</v>
      </c>
      <c r="P361" s="1326"/>
      <c r="Q361" s="1327">
        <v>43921</v>
      </c>
    </row>
    <row r="362" spans="1:17" x14ac:dyDescent="0.25">
      <c r="A362" s="1328" t="s">
        <v>1675</v>
      </c>
      <c r="B362" s="1325" t="s">
        <v>1167</v>
      </c>
      <c r="C362" s="1325" t="s">
        <v>1416</v>
      </c>
      <c r="D362" s="1325" t="s">
        <v>1417</v>
      </c>
      <c r="E362" s="1331" t="s">
        <v>1788</v>
      </c>
      <c r="F362" s="1331"/>
      <c r="G362" s="1326"/>
      <c r="H362" s="1326"/>
      <c r="I362" s="1326"/>
      <c r="J362" s="1326"/>
      <c r="K362" s="1326"/>
      <c r="L362" s="1326"/>
      <c r="M362" s="1326"/>
      <c r="N362" s="1326" t="s">
        <v>544</v>
      </c>
      <c r="O362" s="1326" t="s">
        <v>1438</v>
      </c>
      <c r="P362" s="1326"/>
      <c r="Q362" s="1327">
        <v>43921</v>
      </c>
    </row>
    <row r="363" spans="1:17" x14ac:dyDescent="0.25">
      <c r="A363" s="1328" t="s">
        <v>1675</v>
      </c>
      <c r="B363" s="1325" t="s">
        <v>1167</v>
      </c>
      <c r="C363" s="1325" t="s">
        <v>1416</v>
      </c>
      <c r="D363" s="1325" t="s">
        <v>1439</v>
      </c>
      <c r="E363" s="1331" t="s">
        <v>1789</v>
      </c>
      <c r="F363" s="1331"/>
      <c r="G363" s="1326"/>
      <c r="H363" s="1326"/>
      <c r="I363" s="1326"/>
      <c r="J363" s="1326"/>
      <c r="K363" s="1326"/>
      <c r="L363" s="1326"/>
      <c r="M363" s="1326"/>
      <c r="N363" s="1326" t="s">
        <v>544</v>
      </c>
      <c r="O363" s="1326" t="s">
        <v>1438</v>
      </c>
      <c r="P363" s="1326"/>
      <c r="Q363" s="1327">
        <v>43921</v>
      </c>
    </row>
    <row r="364" spans="1:17" x14ac:dyDescent="0.25">
      <c r="A364" s="1328" t="s">
        <v>1675</v>
      </c>
      <c r="B364" s="1325" t="s">
        <v>1167</v>
      </c>
      <c r="C364" s="1325" t="s">
        <v>1168</v>
      </c>
      <c r="D364" s="1325" t="s">
        <v>262</v>
      </c>
      <c r="E364" s="1331" t="s">
        <v>1796</v>
      </c>
      <c r="F364" s="1331"/>
      <c r="G364" s="1326"/>
      <c r="H364" s="1326"/>
      <c r="I364" s="1326"/>
      <c r="J364" s="1326"/>
      <c r="K364" s="1326"/>
      <c r="L364" s="1326"/>
      <c r="M364" s="1326"/>
      <c r="N364" s="1326" t="s">
        <v>544</v>
      </c>
      <c r="O364" s="1326" t="s">
        <v>1438</v>
      </c>
      <c r="P364" s="1326"/>
      <c r="Q364" s="1327">
        <v>43921</v>
      </c>
    </row>
    <row r="365" spans="1:17" x14ac:dyDescent="0.25">
      <c r="A365" s="1328" t="s">
        <v>1675</v>
      </c>
      <c r="B365" s="1325" t="s">
        <v>1167</v>
      </c>
      <c r="C365" s="1325" t="s">
        <v>1168</v>
      </c>
      <c r="D365" s="1325" t="s">
        <v>795</v>
      </c>
      <c r="E365" s="1331" t="s">
        <v>1797</v>
      </c>
      <c r="F365" s="1331"/>
      <c r="G365" s="1326"/>
      <c r="H365" s="1326"/>
      <c r="I365" s="1326"/>
      <c r="J365" s="1326"/>
      <c r="K365" s="1326"/>
      <c r="L365" s="1326"/>
      <c r="M365" s="1326"/>
      <c r="N365" s="1326" t="s">
        <v>544</v>
      </c>
      <c r="O365" s="1326" t="s">
        <v>1438</v>
      </c>
      <c r="P365" s="1326"/>
      <c r="Q365" s="1327">
        <v>43921</v>
      </c>
    </row>
    <row r="366" spans="1:17" ht="15" hidden="1" customHeight="1" x14ac:dyDescent="0.25">
      <c r="A366" s="1328"/>
      <c r="B366" s="1325"/>
      <c r="C366" s="1325"/>
      <c r="D366" s="1325"/>
      <c r="E366" s="1331"/>
      <c r="F366" s="1331"/>
      <c r="G366" s="1326"/>
      <c r="H366" s="1326"/>
      <c r="I366" s="1326"/>
      <c r="J366" s="1326"/>
      <c r="K366" s="1326"/>
      <c r="L366" s="1326"/>
      <c r="M366" s="1326"/>
      <c r="N366" s="1326"/>
      <c r="O366" s="1326"/>
      <c r="P366" s="1326"/>
      <c r="Q366" s="1327"/>
    </row>
    <row r="367" spans="1:17" ht="15" hidden="1" customHeight="1" x14ac:dyDescent="0.25">
      <c r="A367" s="1328"/>
      <c r="B367" s="1325"/>
      <c r="C367" s="1325"/>
      <c r="D367" s="1325"/>
      <c r="E367" s="1331"/>
      <c r="F367" s="1331"/>
      <c r="G367" s="1326"/>
      <c r="H367" s="1326"/>
      <c r="I367" s="1326"/>
      <c r="J367" s="1326"/>
      <c r="K367" s="1326"/>
      <c r="L367" s="1326"/>
      <c r="M367" s="1326"/>
      <c r="N367" s="1326"/>
      <c r="O367" s="1326"/>
      <c r="P367" s="1326"/>
      <c r="Q367" s="1327"/>
    </row>
    <row r="368" spans="1:17" ht="15" hidden="1" customHeight="1" x14ac:dyDescent="0.25">
      <c r="A368" s="1328"/>
      <c r="B368" s="1325"/>
      <c r="C368" s="1325"/>
      <c r="D368" s="1325"/>
      <c r="E368" s="1331"/>
      <c r="F368" s="1331"/>
      <c r="G368" s="1326"/>
      <c r="H368" s="1326"/>
      <c r="I368" s="1326"/>
      <c r="J368" s="1326"/>
      <c r="K368" s="1326"/>
      <c r="L368" s="1326"/>
      <c r="M368" s="1326"/>
      <c r="N368" s="1326"/>
      <c r="O368" s="1326"/>
      <c r="P368" s="1326"/>
      <c r="Q368" s="1327"/>
    </row>
    <row r="369" spans="1:17" ht="15" hidden="1" customHeight="1" x14ac:dyDescent="0.25">
      <c r="A369" s="1328"/>
      <c r="B369" s="1325"/>
      <c r="C369" s="1325"/>
      <c r="D369" s="1325"/>
      <c r="E369" s="1331"/>
      <c r="F369" s="1331"/>
      <c r="G369" s="1326"/>
      <c r="H369" s="1326"/>
      <c r="I369" s="1326"/>
      <c r="J369" s="1326"/>
      <c r="K369" s="1326"/>
      <c r="L369" s="1326"/>
      <c r="M369" s="1326"/>
      <c r="N369" s="1326"/>
      <c r="O369" s="1326"/>
      <c r="P369" s="1326"/>
      <c r="Q369" s="1327"/>
    </row>
    <row r="370" spans="1:17" ht="15" hidden="1" customHeight="1" x14ac:dyDescent="0.25">
      <c r="A370" s="1328"/>
      <c r="B370" s="1325"/>
      <c r="C370" s="1325"/>
      <c r="D370" s="1325"/>
      <c r="E370" s="1331"/>
      <c r="F370" s="1331"/>
      <c r="G370" s="1326"/>
      <c r="H370" s="1326"/>
      <c r="I370" s="1326"/>
      <c r="J370" s="1326"/>
      <c r="K370" s="1326"/>
      <c r="L370" s="1326"/>
      <c r="M370" s="1326"/>
      <c r="N370" s="1326"/>
      <c r="O370" s="1326"/>
      <c r="P370" s="1326"/>
      <c r="Q370" s="1327"/>
    </row>
    <row r="371" spans="1:17" ht="15" hidden="1" customHeight="1" x14ac:dyDescent="0.25">
      <c r="A371" s="1328"/>
      <c r="B371" s="1325"/>
      <c r="C371" s="1325"/>
      <c r="D371" s="1325"/>
      <c r="E371" s="1331"/>
      <c r="F371" s="1331"/>
      <c r="G371" s="1326"/>
      <c r="H371" s="1326"/>
      <c r="I371" s="1326"/>
      <c r="J371" s="1326"/>
      <c r="K371" s="1326"/>
      <c r="L371" s="1326"/>
      <c r="M371" s="1326"/>
      <c r="N371" s="1326"/>
      <c r="O371" s="1326"/>
      <c r="P371" s="1326"/>
      <c r="Q371" s="1327"/>
    </row>
    <row r="372" spans="1:17" ht="15" hidden="1" customHeight="1" x14ac:dyDescent="0.25">
      <c r="A372" s="1328"/>
      <c r="B372" s="1325"/>
      <c r="C372" s="1325"/>
      <c r="D372" s="1325"/>
      <c r="E372" s="1331"/>
      <c r="F372" s="1331"/>
      <c r="G372" s="1326"/>
      <c r="H372" s="1326"/>
      <c r="I372" s="1326"/>
      <c r="J372" s="1326"/>
      <c r="K372" s="1326"/>
      <c r="L372" s="1326"/>
      <c r="M372" s="1326"/>
      <c r="N372" s="1326"/>
      <c r="O372" s="1326"/>
      <c r="P372" s="1326"/>
      <c r="Q372" s="1327"/>
    </row>
    <row r="373" spans="1:17" ht="15" hidden="1" customHeight="1" x14ac:dyDescent="0.25">
      <c r="A373" s="1328"/>
      <c r="B373" s="1325"/>
      <c r="C373" s="1325"/>
      <c r="D373" s="1325"/>
      <c r="E373" s="1331"/>
      <c r="F373" s="1331"/>
      <c r="G373" s="1326"/>
      <c r="H373" s="1326"/>
      <c r="I373" s="1326"/>
      <c r="J373" s="1326"/>
      <c r="K373" s="1326"/>
      <c r="L373" s="1326"/>
      <c r="M373" s="1326"/>
      <c r="N373" s="1326"/>
      <c r="O373" s="1326"/>
      <c r="P373" s="1326"/>
      <c r="Q373" s="1327"/>
    </row>
    <row r="374" spans="1:17" ht="15" hidden="1" customHeight="1" x14ac:dyDescent="0.25">
      <c r="A374" s="1328"/>
      <c r="B374" s="1325"/>
      <c r="C374" s="1325"/>
      <c r="D374" s="1325"/>
      <c r="E374" s="1331"/>
      <c r="F374" s="1331"/>
      <c r="G374" s="1326"/>
      <c r="H374" s="1326"/>
      <c r="I374" s="1326"/>
      <c r="J374" s="1326"/>
      <c r="K374" s="1326"/>
      <c r="L374" s="1326"/>
      <c r="M374" s="1326"/>
      <c r="N374" s="1326"/>
      <c r="O374" s="1326"/>
      <c r="P374" s="1326"/>
      <c r="Q374" s="1327"/>
    </row>
    <row r="375" spans="1:17" ht="15" hidden="1" customHeight="1" x14ac:dyDescent="0.25">
      <c r="A375" s="1328"/>
      <c r="B375" s="1325"/>
      <c r="C375" s="1325"/>
      <c r="D375" s="1325"/>
      <c r="E375" s="1331"/>
      <c r="F375" s="1331"/>
      <c r="G375" s="1326"/>
      <c r="H375" s="1326"/>
      <c r="I375" s="1326"/>
      <c r="J375" s="1326"/>
      <c r="K375" s="1326"/>
      <c r="L375" s="1326"/>
      <c r="M375" s="1326"/>
      <c r="N375" s="1326"/>
      <c r="O375" s="1326"/>
      <c r="P375" s="1326"/>
      <c r="Q375" s="1327"/>
    </row>
    <row r="376" spans="1:17" ht="15" hidden="1" customHeight="1" x14ac:dyDescent="0.25">
      <c r="A376" s="1328"/>
      <c r="B376" s="1325"/>
      <c r="C376" s="1325"/>
      <c r="D376" s="1325"/>
      <c r="E376" s="1331"/>
      <c r="F376" s="1331"/>
      <c r="G376" s="1326"/>
      <c r="H376" s="1326"/>
      <c r="I376" s="1326"/>
      <c r="J376" s="1326"/>
      <c r="K376" s="1326"/>
      <c r="L376" s="1326"/>
      <c r="M376" s="1326"/>
      <c r="N376" s="1326"/>
      <c r="O376" s="1326"/>
      <c r="P376" s="1326"/>
      <c r="Q376" s="1327"/>
    </row>
    <row r="377" spans="1:17" ht="15" hidden="1" customHeight="1" x14ac:dyDescent="0.25">
      <c r="A377" s="1328"/>
      <c r="B377" s="1325"/>
      <c r="C377" s="1325"/>
      <c r="D377" s="1325"/>
      <c r="E377" s="1331"/>
      <c r="F377" s="1331"/>
      <c r="G377" s="1326"/>
      <c r="H377" s="1326"/>
      <c r="I377" s="1326"/>
      <c r="J377" s="1326"/>
      <c r="K377" s="1326"/>
      <c r="L377" s="1326"/>
      <c r="M377" s="1326"/>
      <c r="N377" s="1326"/>
      <c r="O377" s="1326"/>
      <c r="P377" s="1326"/>
      <c r="Q377" s="1327"/>
    </row>
    <row r="378" spans="1:17" ht="15" hidden="1" customHeight="1" x14ac:dyDescent="0.25">
      <c r="A378" s="1328"/>
      <c r="B378" s="1325"/>
      <c r="C378" s="1325"/>
      <c r="D378" s="1325"/>
      <c r="E378" s="1331"/>
      <c r="F378" s="1331"/>
      <c r="G378" s="1326"/>
      <c r="H378" s="1326"/>
      <c r="I378" s="1326"/>
      <c r="J378" s="1326"/>
      <c r="K378" s="1326"/>
      <c r="L378" s="1326"/>
      <c r="M378" s="1326"/>
      <c r="N378" s="1326"/>
      <c r="O378" s="1326"/>
      <c r="P378" s="1326"/>
      <c r="Q378" s="1327"/>
    </row>
    <row r="379" spans="1:17" ht="15" hidden="1" customHeight="1" x14ac:dyDescent="0.25">
      <c r="A379" s="1328"/>
      <c r="B379" s="1325"/>
      <c r="C379" s="1325"/>
      <c r="D379" s="1325"/>
      <c r="E379" s="1331"/>
      <c r="F379" s="1331"/>
      <c r="G379" s="1326"/>
      <c r="H379" s="1326"/>
      <c r="I379" s="1326"/>
      <c r="J379" s="1326"/>
      <c r="K379" s="1326"/>
      <c r="L379" s="1326"/>
      <c r="M379" s="1326"/>
      <c r="N379" s="1326"/>
      <c r="O379" s="1326"/>
      <c r="P379" s="1326"/>
      <c r="Q379" s="1327"/>
    </row>
    <row r="380" spans="1:17" ht="15" hidden="1" customHeight="1" x14ac:dyDescent="0.25">
      <c r="A380" s="1328"/>
      <c r="B380" s="1325"/>
      <c r="C380" s="1325"/>
      <c r="D380" s="1325"/>
      <c r="E380" s="1331"/>
      <c r="F380" s="1331"/>
      <c r="G380" s="1326"/>
      <c r="H380" s="1326"/>
      <c r="I380" s="1326"/>
      <c r="J380" s="1326"/>
      <c r="K380" s="1326"/>
      <c r="L380" s="1326"/>
      <c r="M380" s="1326"/>
      <c r="N380" s="1326"/>
      <c r="O380" s="1326"/>
      <c r="P380" s="1326"/>
      <c r="Q380" s="1327"/>
    </row>
    <row r="381" spans="1:17" ht="15" hidden="1" customHeight="1" x14ac:dyDescent="0.25">
      <c r="A381" s="1328"/>
      <c r="B381" s="1325"/>
      <c r="C381" s="1325"/>
      <c r="D381" s="1325"/>
      <c r="E381" s="1331"/>
      <c r="F381" s="1331"/>
      <c r="G381" s="1326"/>
      <c r="H381" s="1326"/>
      <c r="I381" s="1326"/>
      <c r="J381" s="1326"/>
      <c r="K381" s="1326"/>
      <c r="L381" s="1326"/>
      <c r="M381" s="1326"/>
      <c r="N381" s="1326"/>
      <c r="O381" s="1326"/>
      <c r="P381" s="1326"/>
      <c r="Q381" s="1327"/>
    </row>
    <row r="382" spans="1:17" ht="15" hidden="1" customHeight="1" x14ac:dyDescent="0.25">
      <c r="A382" s="1328"/>
      <c r="B382" s="1325"/>
      <c r="C382" s="1325"/>
      <c r="D382" s="1325"/>
      <c r="E382" s="1331"/>
      <c r="F382" s="1331"/>
      <c r="G382" s="1326"/>
      <c r="H382" s="1326"/>
      <c r="I382" s="1326"/>
      <c r="J382" s="1326"/>
      <c r="K382" s="1326"/>
      <c r="L382" s="1326"/>
      <c r="M382" s="1326"/>
      <c r="N382" s="1326"/>
      <c r="O382" s="1326"/>
      <c r="P382" s="1326"/>
      <c r="Q382" s="1327"/>
    </row>
    <row r="383" spans="1:17" ht="15" hidden="1" customHeight="1" x14ac:dyDescent="0.25">
      <c r="A383" s="1328"/>
      <c r="B383" s="1325"/>
      <c r="C383" s="1325"/>
      <c r="D383" s="1325"/>
      <c r="E383" s="1331"/>
      <c r="F383" s="1331"/>
      <c r="G383" s="1326"/>
      <c r="H383" s="1326"/>
      <c r="I383" s="1326"/>
      <c r="J383" s="1326"/>
      <c r="K383" s="1326"/>
      <c r="L383" s="1326"/>
      <c r="M383" s="1326"/>
      <c r="N383" s="1326"/>
      <c r="O383" s="1326"/>
      <c r="P383" s="1326"/>
      <c r="Q383" s="1327"/>
    </row>
    <row r="384" spans="1:17" ht="15" hidden="1" customHeight="1" x14ac:dyDescent="0.25">
      <c r="A384" s="1328"/>
      <c r="B384" s="1325"/>
      <c r="C384" s="1325"/>
      <c r="D384" s="1325"/>
      <c r="E384" s="1331"/>
      <c r="F384" s="1331"/>
      <c r="G384" s="1326"/>
      <c r="H384" s="1326"/>
      <c r="I384" s="1326"/>
      <c r="J384" s="1326"/>
      <c r="K384" s="1326"/>
      <c r="L384" s="1326"/>
      <c r="M384" s="1326"/>
      <c r="N384" s="1326"/>
      <c r="O384" s="1326"/>
      <c r="P384" s="1326"/>
      <c r="Q384" s="1327"/>
    </row>
    <row r="385" spans="1:17" ht="15" hidden="1" customHeight="1" x14ac:dyDescent="0.25">
      <c r="A385" s="1328"/>
      <c r="B385" s="1325"/>
      <c r="C385" s="1325"/>
      <c r="D385" s="1325"/>
      <c r="E385" s="1331"/>
      <c r="F385" s="1331"/>
      <c r="G385" s="1326"/>
      <c r="H385" s="1326"/>
      <c r="I385" s="1326"/>
      <c r="J385" s="1326"/>
      <c r="K385" s="1326"/>
      <c r="L385" s="1326"/>
      <c r="M385" s="1326"/>
      <c r="N385" s="1326"/>
      <c r="O385" s="1326"/>
      <c r="P385" s="1326"/>
      <c r="Q385" s="1327"/>
    </row>
    <row r="386" spans="1:17" ht="15" hidden="1" customHeight="1" x14ac:dyDescent="0.25">
      <c r="A386" s="1328"/>
      <c r="B386" s="1325"/>
      <c r="C386" s="1325"/>
      <c r="D386" s="1325"/>
      <c r="E386" s="1331"/>
      <c r="F386" s="1331"/>
      <c r="G386" s="1326"/>
      <c r="H386" s="1326"/>
      <c r="I386" s="1326"/>
      <c r="J386" s="1326"/>
      <c r="K386" s="1326"/>
      <c r="L386" s="1326"/>
      <c r="M386" s="1326"/>
      <c r="N386" s="1326"/>
      <c r="O386" s="1326"/>
      <c r="P386" s="1326"/>
      <c r="Q386" s="1327"/>
    </row>
    <row r="387" spans="1:17" ht="15" hidden="1" customHeight="1" x14ac:dyDescent="0.25">
      <c r="A387" s="1328"/>
      <c r="B387" s="1325"/>
      <c r="C387" s="1325"/>
      <c r="D387" s="1325"/>
      <c r="E387" s="1331"/>
      <c r="F387" s="1331"/>
      <c r="G387" s="1326"/>
      <c r="H387" s="1326"/>
      <c r="I387" s="1326"/>
      <c r="J387" s="1326"/>
      <c r="K387" s="1326"/>
      <c r="L387" s="1326"/>
      <c r="M387" s="1326"/>
      <c r="N387" s="1326"/>
      <c r="O387" s="1326"/>
      <c r="P387" s="1326"/>
      <c r="Q387" s="1327"/>
    </row>
    <row r="388" spans="1:17" ht="15" hidden="1" customHeight="1" x14ac:dyDescent="0.25">
      <c r="A388" s="1328"/>
      <c r="B388" s="1325"/>
      <c r="C388" s="1325"/>
      <c r="D388" s="1325"/>
      <c r="E388" s="1331"/>
      <c r="F388" s="1331"/>
      <c r="G388" s="1326"/>
      <c r="H388" s="1326"/>
      <c r="I388" s="1326"/>
      <c r="J388" s="1326"/>
      <c r="K388" s="1326"/>
      <c r="L388" s="1326"/>
      <c r="M388" s="1326"/>
      <c r="N388" s="1326"/>
      <c r="O388" s="1326"/>
      <c r="P388" s="1326"/>
      <c r="Q388" s="1327"/>
    </row>
    <row r="389" spans="1:17" ht="15" hidden="1" customHeight="1" x14ac:dyDescent="0.25">
      <c r="A389" s="1328"/>
      <c r="B389" s="1325"/>
      <c r="C389" s="1325"/>
      <c r="D389" s="1325"/>
      <c r="E389" s="1331"/>
      <c r="F389" s="1331"/>
      <c r="G389" s="1326"/>
      <c r="H389" s="1326"/>
      <c r="I389" s="1326"/>
      <c r="J389" s="1326"/>
      <c r="K389" s="1326"/>
      <c r="L389" s="1326"/>
      <c r="M389" s="1326"/>
      <c r="N389" s="1326"/>
      <c r="O389" s="1326"/>
      <c r="P389" s="1326"/>
      <c r="Q389" s="1327"/>
    </row>
    <row r="390" spans="1:17" ht="15" hidden="1" customHeight="1" x14ac:dyDescent="0.25">
      <c r="A390" s="1328"/>
      <c r="B390" s="1325"/>
      <c r="C390" s="1325"/>
      <c r="D390" s="1325"/>
      <c r="E390" s="1331"/>
      <c r="F390" s="1331"/>
      <c r="G390" s="1326"/>
      <c r="H390" s="1326"/>
      <c r="I390" s="1326"/>
      <c r="J390" s="1326"/>
      <c r="K390" s="1326"/>
      <c r="L390" s="1326"/>
      <c r="M390" s="1326"/>
      <c r="N390" s="1326"/>
      <c r="O390" s="1326"/>
      <c r="P390" s="1326"/>
      <c r="Q390" s="1327"/>
    </row>
    <row r="391" spans="1:17" ht="15" hidden="1" customHeight="1" x14ac:dyDescent="0.25">
      <c r="A391" s="1328"/>
      <c r="B391" s="1325"/>
      <c r="C391" s="1325"/>
      <c r="D391" s="1325"/>
      <c r="E391" s="1331"/>
      <c r="F391" s="1331"/>
      <c r="G391" s="1326"/>
      <c r="H391" s="1326"/>
      <c r="I391" s="1326"/>
      <c r="J391" s="1326"/>
      <c r="K391" s="1326"/>
      <c r="L391" s="1326"/>
      <c r="M391" s="1326"/>
      <c r="N391" s="1326"/>
      <c r="O391" s="1326"/>
      <c r="P391" s="1326"/>
      <c r="Q391" s="1327"/>
    </row>
    <row r="392" spans="1:17" ht="15" hidden="1" customHeight="1" x14ac:dyDescent="0.25">
      <c r="A392" s="1328"/>
      <c r="B392" s="1325"/>
      <c r="C392" s="1325"/>
      <c r="D392" s="1325"/>
      <c r="E392" s="1331"/>
      <c r="F392" s="1331"/>
      <c r="G392" s="1326"/>
      <c r="H392" s="1326"/>
      <c r="I392" s="1326"/>
      <c r="J392" s="1326"/>
      <c r="K392" s="1326"/>
      <c r="L392" s="1326"/>
      <c r="M392" s="1326"/>
      <c r="N392" s="1326"/>
      <c r="O392" s="1326"/>
      <c r="P392" s="1326"/>
      <c r="Q392" s="1327"/>
    </row>
    <row r="393" spans="1:17" ht="15" hidden="1" customHeight="1" x14ac:dyDescent="0.25">
      <c r="A393" s="1328"/>
      <c r="B393" s="1325"/>
      <c r="C393" s="1325"/>
      <c r="D393" s="1325"/>
      <c r="E393" s="1331"/>
      <c r="F393" s="1331"/>
      <c r="G393" s="1326"/>
      <c r="H393" s="1326"/>
      <c r="I393" s="1326"/>
      <c r="J393" s="1326"/>
      <c r="K393" s="1326"/>
      <c r="L393" s="1326"/>
      <c r="M393" s="1326"/>
      <c r="N393" s="1326"/>
      <c r="O393" s="1326"/>
      <c r="P393" s="1326"/>
      <c r="Q393" s="1327"/>
    </row>
    <row r="394" spans="1:17" ht="15" hidden="1" customHeight="1" x14ac:dyDescent="0.25">
      <c r="A394" s="1328"/>
      <c r="B394" s="1325"/>
      <c r="C394" s="1325"/>
      <c r="D394" s="1325"/>
      <c r="E394" s="1331"/>
      <c r="F394" s="1331"/>
      <c r="G394" s="1326"/>
      <c r="H394" s="1326"/>
      <c r="I394" s="1326"/>
      <c r="J394" s="1326"/>
      <c r="K394" s="1326"/>
      <c r="L394" s="1326"/>
      <c r="M394" s="1326"/>
      <c r="N394" s="1326"/>
      <c r="O394" s="1326"/>
      <c r="P394" s="1326"/>
      <c r="Q394" s="1327"/>
    </row>
    <row r="395" spans="1:17" ht="15" hidden="1" customHeight="1" x14ac:dyDescent="0.25">
      <c r="A395" s="1328"/>
      <c r="B395" s="1325"/>
      <c r="C395" s="1325"/>
      <c r="D395" s="1325"/>
      <c r="E395" s="1331"/>
      <c r="F395" s="1331"/>
      <c r="G395" s="1326"/>
      <c r="H395" s="1326"/>
      <c r="I395" s="1326"/>
      <c r="J395" s="1326"/>
      <c r="K395" s="1326"/>
      <c r="L395" s="1326"/>
      <c r="M395" s="1326"/>
      <c r="N395" s="1326"/>
      <c r="O395" s="1326"/>
      <c r="P395" s="1326"/>
      <c r="Q395" s="1327"/>
    </row>
    <row r="396" spans="1:17" ht="15" hidden="1" customHeight="1" x14ac:dyDescent="0.25">
      <c r="A396" s="1328"/>
      <c r="B396" s="1325"/>
      <c r="C396" s="1325"/>
      <c r="D396" s="1325"/>
      <c r="E396" s="1331"/>
      <c r="F396" s="1331"/>
      <c r="G396" s="1326"/>
      <c r="H396" s="1326"/>
      <c r="I396" s="1326"/>
      <c r="J396" s="1326"/>
      <c r="K396" s="1326"/>
      <c r="L396" s="1326"/>
      <c r="M396" s="1326"/>
      <c r="N396" s="1326"/>
      <c r="O396" s="1326"/>
      <c r="P396" s="1326"/>
      <c r="Q396" s="1327"/>
    </row>
    <row r="397" spans="1:17" ht="15" hidden="1" customHeight="1" x14ac:dyDescent="0.25">
      <c r="A397" s="1328"/>
      <c r="B397" s="1325"/>
      <c r="C397" s="1325"/>
      <c r="D397" s="1325"/>
      <c r="E397" s="1331"/>
      <c r="F397" s="1331"/>
      <c r="G397" s="1326"/>
      <c r="H397" s="1326"/>
      <c r="I397" s="1326"/>
      <c r="J397" s="1326"/>
      <c r="K397" s="1326"/>
      <c r="L397" s="1326"/>
      <c r="M397" s="1326"/>
      <c r="N397" s="1326"/>
      <c r="O397" s="1326"/>
      <c r="P397" s="1326"/>
      <c r="Q397" s="1327"/>
    </row>
    <row r="398" spans="1:17" ht="15" hidden="1" customHeight="1" x14ac:dyDescent="0.25">
      <c r="A398" s="1328"/>
      <c r="B398" s="1325"/>
      <c r="C398" s="1325"/>
      <c r="D398" s="1325"/>
      <c r="E398" s="1331"/>
      <c r="F398" s="1331"/>
      <c r="G398" s="1326"/>
      <c r="H398" s="1326"/>
      <c r="I398" s="1326"/>
      <c r="J398" s="1326"/>
      <c r="K398" s="1326"/>
      <c r="L398" s="1326"/>
      <c r="M398" s="1326"/>
      <c r="N398" s="1326"/>
      <c r="O398" s="1326"/>
      <c r="P398" s="1326"/>
      <c r="Q398" s="1327"/>
    </row>
    <row r="399" spans="1:17" ht="15" hidden="1" customHeight="1" x14ac:dyDescent="0.25">
      <c r="A399" s="1328"/>
      <c r="B399" s="1325"/>
      <c r="C399" s="1325"/>
      <c r="D399" s="1325"/>
      <c r="E399" s="1331"/>
      <c r="F399" s="1331"/>
      <c r="G399" s="1326"/>
      <c r="H399" s="1326"/>
      <c r="I399" s="1326"/>
      <c r="J399" s="1326"/>
      <c r="K399" s="1326"/>
      <c r="L399" s="1326"/>
      <c r="M399" s="1326"/>
      <c r="N399" s="1326"/>
      <c r="O399" s="1326"/>
      <c r="P399" s="1326"/>
      <c r="Q399" s="1327"/>
    </row>
    <row r="400" spans="1:17" ht="15" hidden="1" customHeight="1" x14ac:dyDescent="0.25">
      <c r="A400" s="1328"/>
      <c r="B400" s="1325"/>
      <c r="C400" s="1325"/>
      <c r="D400" s="1325"/>
      <c r="E400" s="1331"/>
      <c r="F400" s="1331"/>
      <c r="G400" s="1326"/>
      <c r="H400" s="1326"/>
      <c r="I400" s="1326"/>
      <c r="J400" s="1326"/>
      <c r="K400" s="1326"/>
      <c r="L400" s="1326"/>
      <c r="M400" s="1326"/>
      <c r="N400" s="1326"/>
      <c r="O400" s="1326"/>
      <c r="P400" s="1326"/>
      <c r="Q400" s="1327"/>
    </row>
    <row r="401" spans="1:17" ht="15" hidden="1" customHeight="1" x14ac:dyDescent="0.25">
      <c r="A401" s="1328"/>
      <c r="B401" s="1325"/>
      <c r="C401" s="1325"/>
      <c r="D401" s="1325"/>
      <c r="E401" s="1331"/>
      <c r="F401" s="1331"/>
      <c r="G401" s="1326"/>
      <c r="H401" s="1326"/>
      <c r="I401" s="1326"/>
      <c r="J401" s="1326"/>
      <c r="K401" s="1326"/>
      <c r="L401" s="1326"/>
      <c r="M401" s="1326"/>
      <c r="N401" s="1326"/>
      <c r="O401" s="1326"/>
      <c r="P401" s="1326"/>
      <c r="Q401" s="1327"/>
    </row>
    <row r="402" spans="1:17" ht="15" hidden="1" customHeight="1" x14ac:dyDescent="0.25">
      <c r="A402" s="1328"/>
      <c r="B402" s="1325"/>
      <c r="C402" s="1325"/>
      <c r="D402" s="1325"/>
      <c r="E402" s="1331"/>
      <c r="F402" s="1331"/>
      <c r="G402" s="1326"/>
      <c r="H402" s="1326"/>
      <c r="I402" s="1326"/>
      <c r="J402" s="1326"/>
      <c r="K402" s="1326"/>
      <c r="L402" s="1326"/>
      <c r="M402" s="1326"/>
      <c r="N402" s="1326"/>
      <c r="O402" s="1326"/>
      <c r="P402" s="1326"/>
      <c r="Q402" s="1327"/>
    </row>
    <row r="403" spans="1:17" ht="15" hidden="1" customHeight="1" x14ac:dyDescent="0.25">
      <c r="A403" s="1328"/>
      <c r="B403" s="1325"/>
      <c r="C403" s="1325"/>
      <c r="D403" s="1325"/>
      <c r="E403" s="1331"/>
      <c r="F403" s="1331"/>
      <c r="G403" s="1326"/>
      <c r="H403" s="1326"/>
      <c r="I403" s="1326"/>
      <c r="J403" s="1326"/>
      <c r="K403" s="1326"/>
      <c r="L403" s="1326"/>
      <c r="M403" s="1326"/>
      <c r="N403" s="1326"/>
      <c r="O403" s="1326"/>
      <c r="P403" s="1326"/>
      <c r="Q403" s="1327"/>
    </row>
    <row r="404" spans="1:17" ht="15" hidden="1" customHeight="1" x14ac:dyDescent="0.25">
      <c r="A404" s="1328"/>
      <c r="B404" s="1325"/>
      <c r="C404" s="1325"/>
      <c r="D404" s="1325"/>
      <c r="E404" s="1331"/>
      <c r="F404" s="1331"/>
      <c r="G404" s="1326"/>
      <c r="H404" s="1326"/>
      <c r="I404" s="1326"/>
      <c r="J404" s="1326"/>
      <c r="K404" s="1326"/>
      <c r="L404" s="1326"/>
      <c r="M404" s="1326"/>
      <c r="N404" s="1326"/>
      <c r="O404" s="1326"/>
      <c r="P404" s="1326"/>
      <c r="Q404" s="1327"/>
    </row>
    <row r="405" spans="1:17" ht="15" hidden="1" customHeight="1" x14ac:dyDescent="0.25">
      <c r="A405" s="1328"/>
      <c r="B405" s="1325"/>
      <c r="C405" s="1325"/>
      <c r="D405" s="1325"/>
      <c r="E405" s="1331"/>
      <c r="F405" s="1331"/>
      <c r="G405" s="1326"/>
      <c r="H405" s="1326"/>
      <c r="I405" s="1326"/>
      <c r="J405" s="1326"/>
      <c r="K405" s="1326"/>
      <c r="L405" s="1326"/>
      <c r="M405" s="1326"/>
      <c r="N405" s="1326"/>
      <c r="O405" s="1326"/>
      <c r="P405" s="1326"/>
      <c r="Q405" s="1327"/>
    </row>
    <row r="406" spans="1:17" ht="15" hidden="1" customHeight="1" x14ac:dyDescent="0.25">
      <c r="A406" s="1328"/>
      <c r="B406" s="1325"/>
      <c r="C406" s="1325"/>
      <c r="D406" s="1325"/>
      <c r="E406" s="1331"/>
      <c r="F406" s="1331"/>
      <c r="G406" s="1326"/>
      <c r="H406" s="1326"/>
      <c r="I406" s="1326"/>
      <c r="J406" s="1326"/>
      <c r="K406" s="1326"/>
      <c r="L406" s="1326"/>
      <c r="M406" s="1326"/>
      <c r="N406" s="1326"/>
      <c r="O406" s="1326"/>
      <c r="P406" s="1326"/>
      <c r="Q406" s="1327"/>
    </row>
    <row r="407" spans="1:17" ht="15" hidden="1" customHeight="1" x14ac:dyDescent="0.25">
      <c r="A407" s="1328"/>
      <c r="B407" s="1325"/>
      <c r="C407" s="1325"/>
      <c r="D407" s="1325"/>
      <c r="E407" s="1331"/>
      <c r="F407" s="1331"/>
      <c r="G407" s="1326"/>
      <c r="H407" s="1326"/>
      <c r="I407" s="1326"/>
      <c r="J407" s="1326"/>
      <c r="K407" s="1326"/>
      <c r="L407" s="1326"/>
      <c r="M407" s="1326"/>
      <c r="N407" s="1326"/>
      <c r="O407" s="1326"/>
      <c r="P407" s="1326"/>
      <c r="Q407" s="1327"/>
    </row>
    <row r="408" spans="1:17" ht="15" hidden="1" customHeight="1" x14ac:dyDescent="0.25">
      <c r="A408" s="1328"/>
      <c r="B408" s="1325"/>
      <c r="C408" s="1325"/>
      <c r="D408" s="1325"/>
      <c r="E408" s="1331"/>
      <c r="F408" s="1331"/>
      <c r="G408" s="1326"/>
      <c r="H408" s="1326"/>
      <c r="I408" s="1326"/>
      <c r="J408" s="1326"/>
      <c r="K408" s="1326"/>
      <c r="L408" s="1326"/>
      <c r="M408" s="1326"/>
      <c r="N408" s="1326"/>
      <c r="O408" s="1326"/>
      <c r="P408" s="1326"/>
      <c r="Q408" s="1327"/>
    </row>
    <row r="409" spans="1:17" ht="15" hidden="1" customHeight="1" x14ac:dyDescent="0.25">
      <c r="A409" s="1328"/>
      <c r="B409" s="1325"/>
      <c r="C409" s="1325"/>
      <c r="D409" s="1325"/>
      <c r="E409" s="1331"/>
      <c r="F409" s="1331"/>
      <c r="G409" s="1326"/>
      <c r="H409" s="1326"/>
      <c r="I409" s="1326"/>
      <c r="J409" s="1326"/>
      <c r="K409" s="1326"/>
      <c r="L409" s="1326"/>
      <c r="M409" s="1326"/>
      <c r="N409" s="1326"/>
      <c r="O409" s="1326"/>
      <c r="P409" s="1326"/>
      <c r="Q409" s="1327"/>
    </row>
    <row r="410" spans="1:17" ht="15" hidden="1" customHeight="1" x14ac:dyDescent="0.25">
      <c r="A410" s="1328"/>
      <c r="B410" s="1325"/>
      <c r="C410" s="1325"/>
      <c r="D410" s="1325"/>
      <c r="E410" s="1331"/>
      <c r="F410" s="1331"/>
      <c r="G410" s="1326"/>
      <c r="H410" s="1326"/>
      <c r="I410" s="1326"/>
      <c r="J410" s="1326"/>
      <c r="K410" s="1326"/>
      <c r="L410" s="1326"/>
      <c r="M410" s="1326"/>
      <c r="N410" s="1326"/>
      <c r="O410" s="1326"/>
      <c r="P410" s="1326"/>
      <c r="Q410" s="1327"/>
    </row>
    <row r="411" spans="1:17" ht="15" hidden="1" customHeight="1" x14ac:dyDescent="0.25">
      <c r="A411" s="1328"/>
      <c r="B411" s="1325"/>
      <c r="C411" s="1325"/>
      <c r="D411" s="1325"/>
      <c r="E411" s="1331"/>
      <c r="F411" s="1331"/>
      <c r="G411" s="1326"/>
      <c r="H411" s="1326"/>
      <c r="I411" s="1326"/>
      <c r="J411" s="1326"/>
      <c r="K411" s="1326"/>
      <c r="L411" s="1326"/>
      <c r="M411" s="1326"/>
      <c r="N411" s="1326"/>
      <c r="O411" s="1326"/>
      <c r="P411" s="1326"/>
      <c r="Q411" s="1327"/>
    </row>
    <row r="412" spans="1:17" ht="15" hidden="1" customHeight="1" x14ac:dyDescent="0.25">
      <c r="A412" s="1328"/>
      <c r="B412" s="1325"/>
      <c r="C412" s="1325"/>
      <c r="D412" s="1325"/>
      <c r="E412" s="1331"/>
      <c r="F412" s="1331"/>
      <c r="G412" s="1326"/>
      <c r="H412" s="1326"/>
      <c r="I412" s="1326"/>
      <c r="J412" s="1326"/>
      <c r="K412" s="1326"/>
      <c r="L412" s="1326"/>
      <c r="M412" s="1326"/>
      <c r="N412" s="1326"/>
      <c r="O412" s="1326"/>
      <c r="P412" s="1326"/>
      <c r="Q412" s="1327"/>
    </row>
    <row r="413" spans="1:17" ht="15" hidden="1" customHeight="1" x14ac:dyDescent="0.25">
      <c r="A413" s="1328"/>
      <c r="B413" s="1325"/>
      <c r="C413" s="1325"/>
      <c r="D413" s="1325"/>
      <c r="E413" s="1331"/>
      <c r="F413" s="1331"/>
      <c r="G413" s="1326"/>
      <c r="H413" s="1326"/>
      <c r="I413" s="1326"/>
      <c r="J413" s="1326"/>
      <c r="K413" s="1326"/>
      <c r="L413" s="1326"/>
      <c r="M413" s="1326"/>
      <c r="N413" s="1326"/>
      <c r="O413" s="1326"/>
      <c r="P413" s="1326"/>
      <c r="Q413" s="1327"/>
    </row>
    <row r="414" spans="1:17" ht="15" hidden="1" customHeight="1" x14ac:dyDescent="0.25">
      <c r="A414" s="1328"/>
      <c r="B414" s="1325"/>
      <c r="C414" s="1325"/>
      <c r="D414" s="1325"/>
      <c r="E414" s="1331"/>
      <c r="F414" s="1331"/>
      <c r="G414" s="1326"/>
      <c r="H414" s="1326"/>
      <c r="I414" s="1326"/>
      <c r="J414" s="1326"/>
      <c r="K414" s="1326"/>
      <c r="L414" s="1326"/>
      <c r="M414" s="1326"/>
      <c r="N414" s="1326"/>
      <c r="O414" s="1326"/>
      <c r="P414" s="1326"/>
      <c r="Q414" s="1327"/>
    </row>
    <row r="415" spans="1:17" ht="15" hidden="1" customHeight="1" x14ac:dyDescent="0.25">
      <c r="A415" s="1328"/>
      <c r="B415" s="1325"/>
      <c r="C415" s="1325"/>
      <c r="D415" s="1325"/>
      <c r="E415" s="1331"/>
      <c r="F415" s="1331"/>
      <c r="G415" s="1326"/>
      <c r="H415" s="1326"/>
      <c r="I415" s="1326"/>
      <c r="J415" s="1326"/>
      <c r="K415" s="1326"/>
      <c r="L415" s="1326"/>
      <c r="M415" s="1326"/>
      <c r="N415" s="1326"/>
      <c r="O415" s="1326"/>
      <c r="P415" s="1326"/>
      <c r="Q415" s="1327"/>
    </row>
    <row r="416" spans="1:17" ht="15" hidden="1" customHeight="1" x14ac:dyDescent="0.25">
      <c r="A416" s="1328"/>
      <c r="B416" s="1325"/>
      <c r="C416" s="1325"/>
      <c r="D416" s="1325"/>
      <c r="E416" s="1331"/>
      <c r="F416" s="1331"/>
      <c r="G416" s="1326"/>
      <c r="H416" s="1326"/>
      <c r="I416" s="1326"/>
      <c r="J416" s="1326"/>
      <c r="K416" s="1326"/>
      <c r="L416" s="1326"/>
      <c r="M416" s="1326"/>
      <c r="N416" s="1326"/>
      <c r="O416" s="1326"/>
      <c r="P416" s="1326"/>
      <c r="Q416" s="1327"/>
    </row>
    <row r="417" spans="1:17" ht="15" hidden="1" customHeight="1" x14ac:dyDescent="0.25">
      <c r="A417" s="1328"/>
      <c r="B417" s="1325"/>
      <c r="C417" s="1325"/>
      <c r="D417" s="1325"/>
      <c r="E417" s="1331"/>
      <c r="F417" s="1331"/>
      <c r="G417" s="1326"/>
      <c r="H417" s="1326"/>
      <c r="I417" s="1326"/>
      <c r="J417" s="1326"/>
      <c r="K417" s="1326"/>
      <c r="L417" s="1326"/>
      <c r="M417" s="1326"/>
      <c r="N417" s="1326"/>
      <c r="O417" s="1326"/>
      <c r="P417" s="1326"/>
      <c r="Q417" s="1327"/>
    </row>
    <row r="418" spans="1:17" ht="15" hidden="1" customHeight="1" x14ac:dyDescent="0.25">
      <c r="A418" s="1328"/>
      <c r="B418" s="1325"/>
      <c r="C418" s="1325"/>
      <c r="D418" s="1325"/>
      <c r="E418" s="1331"/>
      <c r="F418" s="1331"/>
      <c r="G418" s="1326"/>
      <c r="H418" s="1326"/>
      <c r="I418" s="1326"/>
      <c r="J418" s="1326"/>
      <c r="K418" s="1326"/>
      <c r="L418" s="1326"/>
      <c r="M418" s="1326"/>
      <c r="N418" s="1326"/>
      <c r="O418" s="1326"/>
      <c r="P418" s="1326"/>
      <c r="Q418" s="1327"/>
    </row>
    <row r="419" spans="1:17" ht="15" hidden="1" customHeight="1" x14ac:dyDescent="0.25">
      <c r="A419" s="1328"/>
      <c r="B419" s="1325"/>
      <c r="C419" s="1325"/>
      <c r="D419" s="1325"/>
      <c r="E419" s="1331"/>
      <c r="F419" s="1331"/>
      <c r="G419" s="1326"/>
      <c r="H419" s="1326"/>
      <c r="I419" s="1326"/>
      <c r="J419" s="1326"/>
      <c r="K419" s="1326"/>
      <c r="L419" s="1326"/>
      <c r="M419" s="1326"/>
      <c r="N419" s="1326"/>
      <c r="O419" s="1326"/>
      <c r="P419" s="1326"/>
      <c r="Q419" s="1327"/>
    </row>
    <row r="420" spans="1:17" ht="15" hidden="1" customHeight="1" x14ac:dyDescent="0.25">
      <c r="A420" s="1328"/>
      <c r="B420" s="1325"/>
      <c r="C420" s="1325"/>
      <c r="D420" s="1325"/>
      <c r="E420" s="1331"/>
      <c r="F420" s="1331"/>
      <c r="G420" s="1326"/>
      <c r="H420" s="1326"/>
      <c r="I420" s="1326"/>
      <c r="J420" s="1326"/>
      <c r="K420" s="1326"/>
      <c r="L420" s="1326"/>
      <c r="M420" s="1326"/>
      <c r="N420" s="1326"/>
      <c r="O420" s="1326"/>
      <c r="P420" s="1326"/>
      <c r="Q420" s="1327"/>
    </row>
    <row r="421" spans="1:17" ht="15" hidden="1" customHeight="1" x14ac:dyDescent="0.25">
      <c r="A421" s="1328"/>
      <c r="B421" s="1325"/>
      <c r="C421" s="1325"/>
      <c r="D421" s="1325"/>
      <c r="E421" s="1331"/>
      <c r="F421" s="1331"/>
      <c r="G421" s="1326"/>
      <c r="H421" s="1326"/>
      <c r="I421" s="1326"/>
      <c r="J421" s="1326"/>
      <c r="K421" s="1326"/>
      <c r="L421" s="1326"/>
      <c r="M421" s="1326"/>
      <c r="N421" s="1326"/>
      <c r="O421" s="1326"/>
      <c r="P421" s="1326"/>
      <c r="Q421" s="1327"/>
    </row>
    <row r="422" spans="1:17" ht="15" hidden="1" customHeight="1" x14ac:dyDescent="0.25">
      <c r="A422" s="1328"/>
      <c r="B422" s="1325"/>
      <c r="C422" s="1325"/>
      <c r="D422" s="1325"/>
      <c r="E422" s="1331"/>
      <c r="F422" s="1331"/>
      <c r="G422" s="1326"/>
      <c r="H422" s="1326"/>
      <c r="I422" s="1326"/>
      <c r="J422" s="1326"/>
      <c r="K422" s="1326"/>
      <c r="L422" s="1326"/>
      <c r="M422" s="1326"/>
      <c r="N422" s="1326"/>
      <c r="O422" s="1326"/>
      <c r="P422" s="1326"/>
      <c r="Q422" s="1327"/>
    </row>
    <row r="423" spans="1:17" ht="15" hidden="1" customHeight="1" x14ac:dyDescent="0.25">
      <c r="A423" s="1328"/>
      <c r="B423" s="1325"/>
      <c r="C423" s="1325"/>
      <c r="D423" s="1325"/>
      <c r="E423" s="1331"/>
      <c r="F423" s="1331"/>
      <c r="G423" s="1326"/>
      <c r="H423" s="1326"/>
      <c r="I423" s="1326"/>
      <c r="J423" s="1326"/>
      <c r="K423" s="1326"/>
      <c r="L423" s="1326"/>
      <c r="M423" s="1326"/>
      <c r="N423" s="1326"/>
      <c r="O423" s="1326"/>
      <c r="P423" s="1326"/>
      <c r="Q423" s="1327"/>
    </row>
    <row r="424" spans="1:17" ht="15" hidden="1" customHeight="1" x14ac:dyDescent="0.25">
      <c r="A424" s="1328"/>
      <c r="B424" s="1325"/>
      <c r="C424" s="1325"/>
      <c r="D424" s="1325"/>
      <c r="E424" s="1331"/>
      <c r="F424" s="1331"/>
      <c r="G424" s="1326"/>
      <c r="H424" s="1326"/>
      <c r="I424" s="1326"/>
      <c r="J424" s="1326"/>
      <c r="K424" s="1326"/>
      <c r="L424" s="1326"/>
      <c r="M424" s="1326"/>
      <c r="N424" s="1326"/>
      <c r="O424" s="1326"/>
      <c r="P424" s="1326"/>
      <c r="Q424" s="1327"/>
    </row>
    <row r="425" spans="1:17" ht="15" hidden="1" customHeight="1" x14ac:dyDescent="0.25">
      <c r="A425" s="1328"/>
      <c r="B425" s="1325"/>
      <c r="C425" s="1325"/>
      <c r="D425" s="1325"/>
      <c r="E425" s="1331"/>
      <c r="F425" s="1331"/>
      <c r="G425" s="1326"/>
      <c r="H425" s="1326"/>
      <c r="I425" s="1326"/>
      <c r="J425" s="1326"/>
      <c r="K425" s="1326"/>
      <c r="L425" s="1326"/>
      <c r="M425" s="1326"/>
      <c r="N425" s="1326"/>
      <c r="O425" s="1326"/>
      <c r="P425" s="1326"/>
      <c r="Q425" s="1327"/>
    </row>
    <row r="426" spans="1:17" ht="15" hidden="1" customHeight="1" x14ac:dyDescent="0.25">
      <c r="A426" s="1328"/>
      <c r="B426" s="1325"/>
      <c r="C426" s="1325"/>
      <c r="D426" s="1325"/>
      <c r="E426" s="1331"/>
      <c r="F426" s="1331"/>
      <c r="G426" s="1326"/>
      <c r="H426" s="1326"/>
      <c r="I426" s="1326"/>
      <c r="J426" s="1326"/>
      <c r="K426" s="1326"/>
      <c r="L426" s="1326"/>
      <c r="M426" s="1326"/>
      <c r="N426" s="1326"/>
      <c r="O426" s="1326"/>
      <c r="P426" s="1326"/>
      <c r="Q426" s="1327"/>
    </row>
    <row r="427" spans="1:17" ht="15" hidden="1" customHeight="1" x14ac:dyDescent="0.25">
      <c r="A427" s="1328"/>
      <c r="B427" s="1325"/>
      <c r="C427" s="1325"/>
      <c r="D427" s="1325"/>
      <c r="E427" s="1331"/>
      <c r="F427" s="1331"/>
      <c r="G427" s="1326"/>
      <c r="H427" s="1326"/>
      <c r="I427" s="1326"/>
      <c r="J427" s="1326"/>
      <c r="K427" s="1326"/>
      <c r="L427" s="1326"/>
      <c r="M427" s="1326"/>
      <c r="N427" s="1326"/>
      <c r="O427" s="1326"/>
      <c r="P427" s="1326"/>
      <c r="Q427" s="1327"/>
    </row>
    <row r="428" spans="1:17" ht="15" hidden="1" customHeight="1" x14ac:dyDescent="0.25">
      <c r="A428" s="1328"/>
      <c r="B428" s="1325"/>
      <c r="C428" s="1325"/>
      <c r="D428" s="1325"/>
      <c r="E428" s="1331"/>
      <c r="F428" s="1331"/>
      <c r="G428" s="1326"/>
      <c r="H428" s="1326"/>
      <c r="I428" s="1326"/>
      <c r="J428" s="1326"/>
      <c r="K428" s="1326"/>
      <c r="L428" s="1326"/>
      <c r="M428" s="1326"/>
      <c r="N428" s="1326"/>
      <c r="O428" s="1326"/>
      <c r="P428" s="1326"/>
      <c r="Q428" s="1327"/>
    </row>
    <row r="429" spans="1:17" ht="15" hidden="1" customHeight="1" x14ac:dyDescent="0.25">
      <c r="A429" s="1328"/>
      <c r="B429" s="1325"/>
      <c r="C429" s="1325"/>
      <c r="D429" s="1325"/>
      <c r="E429" s="1331"/>
      <c r="F429" s="1331"/>
      <c r="G429" s="1326"/>
      <c r="H429" s="1326"/>
      <c r="I429" s="1326"/>
      <c r="J429" s="1326"/>
      <c r="K429" s="1326"/>
      <c r="L429" s="1326"/>
      <c r="M429" s="1326"/>
      <c r="N429" s="1326"/>
      <c r="O429" s="1326"/>
      <c r="P429" s="1326"/>
      <c r="Q429" s="1327"/>
    </row>
    <row r="430" spans="1:17" ht="15" hidden="1" customHeight="1" x14ac:dyDescent="0.25">
      <c r="A430" s="1328"/>
      <c r="B430" s="1325"/>
      <c r="C430" s="1325"/>
      <c r="D430" s="1325"/>
      <c r="E430" s="1331"/>
      <c r="F430" s="1331"/>
      <c r="G430" s="1326"/>
      <c r="H430" s="1326"/>
      <c r="I430" s="1326"/>
      <c r="J430" s="1326"/>
      <c r="K430" s="1326"/>
      <c r="L430" s="1326"/>
      <c r="M430" s="1326"/>
      <c r="N430" s="1326"/>
      <c r="O430" s="1326"/>
      <c r="P430" s="1326"/>
      <c r="Q430" s="1327"/>
    </row>
    <row r="431" spans="1:17" ht="15" hidden="1" customHeight="1" x14ac:dyDescent="0.25">
      <c r="A431" s="1328"/>
      <c r="B431" s="1325"/>
      <c r="C431" s="1325"/>
      <c r="D431" s="1325"/>
      <c r="E431" s="1331"/>
      <c r="F431" s="1331"/>
      <c r="G431" s="1326"/>
      <c r="H431" s="1326"/>
      <c r="I431" s="1326"/>
      <c r="J431" s="1326"/>
      <c r="K431" s="1326"/>
      <c r="L431" s="1326"/>
      <c r="M431" s="1326"/>
      <c r="N431" s="1326"/>
      <c r="O431" s="1326"/>
      <c r="P431" s="1326"/>
      <c r="Q431" s="1327"/>
    </row>
    <row r="432" spans="1:17" ht="15" hidden="1" customHeight="1" x14ac:dyDescent="0.25">
      <c r="A432" s="1328"/>
      <c r="B432" s="1325"/>
      <c r="C432" s="1325"/>
      <c r="D432" s="1325"/>
      <c r="E432" s="1331"/>
      <c r="F432" s="1331"/>
      <c r="G432" s="1326"/>
      <c r="H432" s="1326"/>
      <c r="I432" s="1326"/>
      <c r="J432" s="1326"/>
      <c r="K432" s="1326"/>
      <c r="L432" s="1326"/>
      <c r="M432" s="1326"/>
      <c r="N432" s="1326"/>
      <c r="O432" s="1326"/>
      <c r="P432" s="1326"/>
      <c r="Q432" s="1327"/>
    </row>
    <row r="433" spans="1:17" ht="15" hidden="1" customHeight="1" x14ac:dyDescent="0.25">
      <c r="A433" s="1328"/>
      <c r="B433" s="1325"/>
      <c r="C433" s="1325"/>
      <c r="D433" s="1325"/>
      <c r="E433" s="1331"/>
      <c r="F433" s="1331"/>
      <c r="G433" s="1326"/>
      <c r="H433" s="1326"/>
      <c r="I433" s="1326"/>
      <c r="J433" s="1326"/>
      <c r="K433" s="1326"/>
      <c r="L433" s="1326"/>
      <c r="M433" s="1326"/>
      <c r="N433" s="1326"/>
      <c r="O433" s="1326"/>
      <c r="P433" s="1326"/>
      <c r="Q433" s="1327"/>
    </row>
    <row r="434" spans="1:17" ht="15" hidden="1" customHeight="1" x14ac:dyDescent="0.25">
      <c r="A434" s="1328"/>
      <c r="B434" s="1325"/>
      <c r="C434" s="1325"/>
      <c r="D434" s="1325"/>
      <c r="E434" s="1331"/>
      <c r="F434" s="1331"/>
      <c r="G434" s="1326"/>
      <c r="H434" s="1326"/>
      <c r="I434" s="1326"/>
      <c r="J434" s="1326"/>
      <c r="K434" s="1326"/>
      <c r="L434" s="1326"/>
      <c r="M434" s="1326"/>
      <c r="N434" s="1326"/>
      <c r="O434" s="1326"/>
      <c r="P434" s="1326"/>
      <c r="Q434" s="1327"/>
    </row>
    <row r="435" spans="1:17" ht="15" hidden="1" customHeight="1" x14ac:dyDescent="0.25">
      <c r="A435" s="1328"/>
      <c r="B435" s="1325"/>
      <c r="C435" s="1325"/>
      <c r="D435" s="1325"/>
      <c r="E435" s="1331"/>
      <c r="F435" s="1331"/>
      <c r="G435" s="1326"/>
      <c r="H435" s="1326"/>
      <c r="I435" s="1326"/>
      <c r="J435" s="1326"/>
      <c r="K435" s="1326"/>
      <c r="L435" s="1326"/>
      <c r="M435" s="1326"/>
      <c r="N435" s="1326"/>
      <c r="O435" s="1326"/>
      <c r="P435" s="1326"/>
      <c r="Q435" s="1327"/>
    </row>
    <row r="436" spans="1:17" ht="15" hidden="1" customHeight="1" x14ac:dyDescent="0.25">
      <c r="A436" s="1328"/>
      <c r="B436" s="1325"/>
      <c r="C436" s="1325"/>
      <c r="D436" s="1325"/>
      <c r="E436" s="1331"/>
      <c r="F436" s="1331"/>
      <c r="G436" s="1326"/>
      <c r="H436" s="1326"/>
      <c r="I436" s="1326"/>
      <c r="J436" s="1326"/>
      <c r="K436" s="1326"/>
      <c r="L436" s="1326"/>
      <c r="M436" s="1326"/>
      <c r="N436" s="1326"/>
      <c r="O436" s="1326"/>
      <c r="P436" s="1326"/>
      <c r="Q436" s="1327"/>
    </row>
    <row r="437" spans="1:17" ht="18.75" x14ac:dyDescent="0.3">
      <c r="A437" s="1634" t="s">
        <v>532</v>
      </c>
      <c r="B437" s="1641" t="s">
        <v>514</v>
      </c>
      <c r="C437" s="1642"/>
      <c r="D437" s="1636" t="s">
        <v>574</v>
      </c>
      <c r="E437" s="1637" t="s">
        <v>575</v>
      </c>
      <c r="F437" s="1638"/>
      <c r="G437" s="1551"/>
      <c r="H437" s="1551"/>
      <c r="I437" s="1551"/>
      <c r="J437" s="1552"/>
      <c r="K437" s="1647" t="s">
        <v>576</v>
      </c>
      <c r="L437" s="1647"/>
      <c r="M437" s="1647"/>
      <c r="N437" s="1647"/>
      <c r="O437" s="1648"/>
      <c r="P437" s="1642" t="s">
        <v>536</v>
      </c>
      <c r="Q437" s="1637" t="s">
        <v>537</v>
      </c>
    </row>
    <row r="438" spans="1:17" ht="18.75" x14ac:dyDescent="0.3">
      <c r="A438" s="1634"/>
      <c r="B438" s="1643"/>
      <c r="C438" s="1644"/>
      <c r="D438" s="1636"/>
      <c r="E438" s="1637"/>
      <c r="F438" s="1638"/>
      <c r="G438" s="1551"/>
      <c r="H438" s="1551"/>
      <c r="I438" s="1551"/>
      <c r="J438" s="1553"/>
      <c r="K438" s="1640" t="s">
        <v>578</v>
      </c>
      <c r="L438" s="1640"/>
      <c r="M438" s="1549"/>
      <c r="N438" s="1640" t="s">
        <v>577</v>
      </c>
      <c r="O438" s="1657"/>
      <c r="P438" s="1644"/>
      <c r="Q438" s="1637"/>
    </row>
    <row r="439" spans="1:17" ht="18.75" x14ac:dyDescent="0.3">
      <c r="A439" s="1634"/>
      <c r="B439" s="1643"/>
      <c r="C439" s="1644"/>
      <c r="D439" s="1636"/>
      <c r="E439" s="1637"/>
      <c r="F439" s="1638"/>
      <c r="G439" s="1551"/>
      <c r="H439" s="1551"/>
      <c r="I439" s="1551"/>
      <c r="J439" s="1553"/>
      <c r="K439" s="1640" t="s">
        <v>540</v>
      </c>
      <c r="L439" s="1640"/>
      <c r="M439" s="1549"/>
      <c r="N439" s="1640" t="s">
        <v>540</v>
      </c>
      <c r="O439" s="1657"/>
      <c r="P439" s="1644"/>
      <c r="Q439" s="1637"/>
    </row>
    <row r="440" spans="1:17" ht="18.75" x14ac:dyDescent="0.3">
      <c r="A440" s="1634"/>
      <c r="B440" s="1645"/>
      <c r="C440" s="1646"/>
      <c r="D440" s="1636"/>
      <c r="E440" s="1637"/>
      <c r="F440" s="1638"/>
      <c r="G440" s="1551"/>
      <c r="H440" s="1551"/>
      <c r="I440" s="1551"/>
      <c r="J440" s="1546"/>
      <c r="K440" s="1554" t="s">
        <v>541</v>
      </c>
      <c r="L440" s="1554" t="s">
        <v>532</v>
      </c>
      <c r="M440" s="1554"/>
      <c r="N440" s="1554" t="s">
        <v>541</v>
      </c>
      <c r="O440" s="1555" t="s">
        <v>532</v>
      </c>
      <c r="P440" s="1646"/>
      <c r="Q440" s="1637"/>
    </row>
    <row r="441" spans="1:17" x14ac:dyDescent="0.25">
      <c r="A441" s="1329" t="s">
        <v>1162</v>
      </c>
      <c r="B441" s="1325" t="s">
        <v>1167</v>
      </c>
      <c r="C441" s="1325" t="s">
        <v>1705</v>
      </c>
      <c r="D441" s="1325" t="s">
        <v>1995</v>
      </c>
      <c r="E441" s="1325" t="s">
        <v>1996</v>
      </c>
      <c r="F441" s="1325"/>
      <c r="G441" s="1325"/>
      <c r="H441" s="1325"/>
      <c r="I441" s="1325"/>
      <c r="J441" s="1326"/>
      <c r="K441" s="1326"/>
      <c r="L441" s="1326" t="s">
        <v>543</v>
      </c>
      <c r="M441" s="1326" t="s">
        <v>1179</v>
      </c>
      <c r="N441" s="1326"/>
      <c r="O441" s="1326"/>
      <c r="P441" s="1326" t="s">
        <v>545</v>
      </c>
      <c r="Q441" s="1327">
        <v>43900</v>
      </c>
    </row>
    <row r="442" spans="1:17" x14ac:dyDescent="0.25">
      <c r="A442" s="1329" t="s">
        <v>1162</v>
      </c>
      <c r="B442" s="1325" t="s">
        <v>1167</v>
      </c>
      <c r="C442" s="1325" t="s">
        <v>1813</v>
      </c>
      <c r="D442" s="1325" t="s">
        <v>1844</v>
      </c>
      <c r="E442" s="1325" t="s">
        <v>1189</v>
      </c>
      <c r="F442" s="1325"/>
      <c r="G442" s="1325"/>
      <c r="H442" s="1325"/>
      <c r="I442" s="1325"/>
      <c r="J442" s="1326"/>
      <c r="K442" s="1326"/>
      <c r="L442" s="1326"/>
      <c r="M442" s="1326"/>
      <c r="N442" s="1326" t="s">
        <v>543</v>
      </c>
      <c r="O442" s="1326" t="s">
        <v>1179</v>
      </c>
      <c r="P442" s="1326" t="s">
        <v>545</v>
      </c>
      <c r="Q442" s="1327">
        <v>43899</v>
      </c>
    </row>
    <row r="443" spans="1:17" x14ac:dyDescent="0.25">
      <c r="A443" s="1329" t="s">
        <v>1162</v>
      </c>
      <c r="B443" s="1325" t="s">
        <v>1167</v>
      </c>
      <c r="C443" s="1325" t="s">
        <v>626</v>
      </c>
      <c r="D443" s="1325" t="s">
        <v>1997</v>
      </c>
      <c r="E443" s="1325" t="s">
        <v>1262</v>
      </c>
      <c r="F443" s="1325"/>
      <c r="G443" s="1325"/>
      <c r="H443" s="1325"/>
      <c r="I443" s="1325"/>
      <c r="J443" s="1326"/>
      <c r="K443" s="1326"/>
      <c r="L443" s="1326" t="s">
        <v>543</v>
      </c>
      <c r="M443" s="1326" t="s">
        <v>1179</v>
      </c>
      <c r="N443" s="1326"/>
      <c r="O443" s="1326"/>
      <c r="P443" s="1326" t="s">
        <v>545</v>
      </c>
      <c r="Q443" s="1327">
        <v>43899</v>
      </c>
    </row>
    <row r="444" spans="1:17" x14ac:dyDescent="0.25">
      <c r="A444" s="1329" t="s">
        <v>1162</v>
      </c>
      <c r="B444" s="1325" t="s">
        <v>1167</v>
      </c>
      <c r="C444" s="1325" t="s">
        <v>682</v>
      </c>
      <c r="D444" s="1325" t="s">
        <v>1261</v>
      </c>
      <c r="E444" s="1325" t="s">
        <v>1262</v>
      </c>
      <c r="F444" s="1325"/>
      <c r="G444" s="1325"/>
      <c r="H444" s="1325"/>
      <c r="I444" s="1325"/>
      <c r="J444" s="1326"/>
      <c r="K444" s="1326"/>
      <c r="L444" s="1326" t="s">
        <v>543</v>
      </c>
      <c r="M444" s="1326" t="s">
        <v>1179</v>
      </c>
      <c r="N444" s="1326"/>
      <c r="O444" s="1326"/>
      <c r="P444" s="1326" t="s">
        <v>545</v>
      </c>
      <c r="Q444" s="1327">
        <v>43899</v>
      </c>
    </row>
    <row r="445" spans="1:17" x14ac:dyDescent="0.25">
      <c r="A445" s="1329" t="s">
        <v>1162</v>
      </c>
      <c r="B445" s="1325" t="s">
        <v>1167</v>
      </c>
      <c r="C445" s="1325" t="s">
        <v>1375</v>
      </c>
      <c r="D445" s="1325" t="s">
        <v>1376</v>
      </c>
      <c r="E445" s="1325" t="s">
        <v>1377</v>
      </c>
      <c r="F445" s="1325"/>
      <c r="G445" s="1325"/>
      <c r="H445" s="1325"/>
      <c r="I445" s="1325"/>
      <c r="J445" s="1326"/>
      <c r="K445" s="1326"/>
      <c r="L445" s="1326" t="s">
        <v>543</v>
      </c>
      <c r="M445" s="1326" t="s">
        <v>1179</v>
      </c>
      <c r="N445" s="1326"/>
      <c r="O445" s="1326"/>
      <c r="P445" s="1326" t="s">
        <v>545</v>
      </c>
      <c r="Q445" s="1327">
        <v>43900</v>
      </c>
    </row>
    <row r="446" spans="1:17" ht="15" hidden="1" customHeight="1" x14ac:dyDescent="0.25">
      <c r="A446" s="1329"/>
      <c r="B446" s="1325"/>
      <c r="C446" s="1325"/>
      <c r="D446" s="1325"/>
      <c r="E446" s="1325"/>
      <c r="F446" s="1325"/>
      <c r="G446" s="1325"/>
      <c r="H446" s="1325"/>
      <c r="I446" s="1325"/>
      <c r="J446" s="1326"/>
      <c r="K446" s="1326"/>
      <c r="L446" s="1326"/>
      <c r="M446" s="1326"/>
      <c r="N446" s="1326"/>
      <c r="O446" s="1326"/>
      <c r="P446" s="1326"/>
      <c r="Q446" s="1327"/>
    </row>
    <row r="447" spans="1:17" ht="15" hidden="1" customHeight="1" x14ac:dyDescent="0.25">
      <c r="A447" s="1329"/>
      <c r="B447" s="1325"/>
      <c r="C447" s="1325"/>
      <c r="D447" s="1325"/>
      <c r="E447" s="1325"/>
      <c r="F447" s="1325"/>
      <c r="G447" s="1325"/>
      <c r="H447" s="1325"/>
      <c r="I447" s="1325"/>
      <c r="J447" s="1326"/>
      <c r="K447" s="1326"/>
      <c r="L447" s="1326"/>
      <c r="M447" s="1326"/>
      <c r="N447" s="1326"/>
      <c r="O447" s="1326"/>
      <c r="P447" s="1326"/>
      <c r="Q447" s="1327"/>
    </row>
    <row r="448" spans="1:17" ht="15" hidden="1" customHeight="1" x14ac:dyDescent="0.25">
      <c r="A448" s="1329"/>
      <c r="B448" s="1325"/>
      <c r="C448" s="1325"/>
      <c r="D448" s="1325"/>
      <c r="E448" s="1325"/>
      <c r="F448" s="1325"/>
      <c r="G448" s="1325"/>
      <c r="H448" s="1325"/>
      <c r="I448" s="1325"/>
      <c r="J448" s="1326"/>
      <c r="K448" s="1326"/>
      <c r="L448" s="1326"/>
      <c r="M448" s="1326"/>
      <c r="N448" s="1326"/>
      <c r="O448" s="1326"/>
      <c r="P448" s="1326"/>
      <c r="Q448" s="1327"/>
    </row>
    <row r="449" spans="1:17" ht="15" hidden="1" customHeight="1" x14ac:dyDescent="0.25">
      <c r="A449" s="1329"/>
      <c r="B449" s="1325"/>
      <c r="C449" s="1325"/>
      <c r="D449" s="1325"/>
      <c r="E449" s="1325"/>
      <c r="F449" s="1325"/>
      <c r="G449" s="1325"/>
      <c r="H449" s="1325"/>
      <c r="I449" s="1325"/>
      <c r="J449" s="1326"/>
      <c r="K449" s="1326"/>
      <c r="L449" s="1326"/>
      <c r="M449" s="1326"/>
      <c r="N449" s="1326"/>
      <c r="O449" s="1326"/>
      <c r="P449" s="1326"/>
      <c r="Q449" s="1327"/>
    </row>
    <row r="450" spans="1:17" ht="15" hidden="1" customHeight="1" x14ac:dyDescent="0.25">
      <c r="A450" s="1329"/>
      <c r="B450" s="1325"/>
      <c r="C450" s="1325"/>
      <c r="D450" s="1325"/>
      <c r="E450" s="1325"/>
      <c r="F450" s="1325"/>
      <c r="G450" s="1325"/>
      <c r="H450" s="1325"/>
      <c r="I450" s="1325"/>
      <c r="J450" s="1326"/>
      <c r="K450" s="1326"/>
      <c r="L450" s="1326"/>
      <c r="M450" s="1326"/>
      <c r="N450" s="1326"/>
      <c r="O450" s="1326"/>
      <c r="P450" s="1326"/>
      <c r="Q450" s="1327"/>
    </row>
    <row r="451" spans="1:17" ht="15" hidden="1" customHeight="1" x14ac:dyDescent="0.25">
      <c r="A451" s="1329"/>
      <c r="B451" s="1325"/>
      <c r="C451" s="1325"/>
      <c r="D451" s="1325"/>
      <c r="E451" s="1325"/>
      <c r="F451" s="1325"/>
      <c r="G451" s="1325"/>
      <c r="H451" s="1325"/>
      <c r="I451" s="1325"/>
      <c r="J451" s="1326"/>
      <c r="K451" s="1326"/>
      <c r="L451" s="1326"/>
      <c r="M451" s="1326"/>
      <c r="N451" s="1326"/>
      <c r="O451" s="1326"/>
      <c r="P451" s="1326"/>
      <c r="Q451" s="1327"/>
    </row>
    <row r="452" spans="1:17" ht="15" hidden="1" customHeight="1" x14ac:dyDescent="0.25">
      <c r="A452" s="1329"/>
      <c r="B452" s="1325"/>
      <c r="C452" s="1325"/>
      <c r="D452" s="1325"/>
      <c r="E452" s="1325"/>
      <c r="F452" s="1325"/>
      <c r="G452" s="1325"/>
      <c r="H452" s="1325"/>
      <c r="I452" s="1325"/>
      <c r="J452" s="1326"/>
      <c r="K452" s="1326"/>
      <c r="L452" s="1326"/>
      <c r="M452" s="1326"/>
      <c r="N452" s="1326"/>
      <c r="O452" s="1326"/>
      <c r="P452" s="1326"/>
      <c r="Q452" s="1327"/>
    </row>
    <row r="453" spans="1:17" ht="15" hidden="1" customHeight="1" x14ac:dyDescent="0.25">
      <c r="A453" s="1329"/>
      <c r="B453" s="1325"/>
      <c r="C453" s="1325"/>
      <c r="D453" s="1325"/>
      <c r="E453" s="1325"/>
      <c r="F453" s="1325"/>
      <c r="G453" s="1325"/>
      <c r="H453" s="1325"/>
      <c r="I453" s="1325"/>
      <c r="J453" s="1326"/>
      <c r="K453" s="1326"/>
      <c r="L453" s="1326"/>
      <c r="M453" s="1326"/>
      <c r="N453" s="1326"/>
      <c r="O453" s="1326"/>
      <c r="P453" s="1326"/>
      <c r="Q453" s="1327"/>
    </row>
    <row r="454" spans="1:17" ht="15" hidden="1" customHeight="1" x14ac:dyDescent="0.25">
      <c r="A454" s="1329"/>
      <c r="B454" s="1325"/>
      <c r="C454" s="1325"/>
      <c r="D454" s="1325"/>
      <c r="E454" s="1325"/>
      <c r="F454" s="1325"/>
      <c r="G454" s="1325"/>
      <c r="H454" s="1325"/>
      <c r="I454" s="1325"/>
      <c r="J454" s="1326"/>
      <c r="K454" s="1326"/>
      <c r="L454" s="1326"/>
      <c r="M454" s="1326"/>
      <c r="N454" s="1326"/>
      <c r="O454" s="1326"/>
      <c r="P454" s="1326"/>
      <c r="Q454" s="1327"/>
    </row>
    <row r="455" spans="1:17" ht="15" hidden="1" customHeight="1" x14ac:dyDescent="0.25">
      <c r="A455" s="1329"/>
      <c r="B455" s="1325"/>
      <c r="C455" s="1325"/>
      <c r="D455" s="1325"/>
      <c r="E455" s="1325"/>
      <c r="F455" s="1325"/>
      <c r="G455" s="1325"/>
      <c r="H455" s="1325"/>
      <c r="I455" s="1325"/>
      <c r="J455" s="1326"/>
      <c r="K455" s="1326"/>
      <c r="L455" s="1326"/>
      <c r="M455" s="1326"/>
      <c r="N455" s="1326"/>
      <c r="O455" s="1326"/>
      <c r="P455" s="1326"/>
      <c r="Q455" s="1327"/>
    </row>
    <row r="456" spans="1:17" ht="18.75" x14ac:dyDescent="0.3">
      <c r="A456" s="1634" t="s">
        <v>532</v>
      </c>
      <c r="B456" s="1556"/>
      <c r="C456" s="1635" t="s">
        <v>579</v>
      </c>
      <c r="D456" s="1636" t="s">
        <v>580</v>
      </c>
      <c r="E456" s="1637" t="s">
        <v>569</v>
      </c>
      <c r="F456" s="1638"/>
      <c r="G456" s="1551"/>
      <c r="H456" s="1551"/>
      <c r="I456" s="1553"/>
      <c r="J456" s="1640" t="s">
        <v>581</v>
      </c>
      <c r="K456" s="1640"/>
      <c r="L456" s="1640"/>
      <c r="M456" s="1640"/>
      <c r="N456" s="1640"/>
      <c r="O456" s="1657"/>
      <c r="P456" s="1671" t="s">
        <v>536</v>
      </c>
      <c r="Q456" s="1637" t="s">
        <v>537</v>
      </c>
    </row>
    <row r="457" spans="1:17" ht="18.75" x14ac:dyDescent="0.3">
      <c r="A457" s="1634"/>
      <c r="B457" s="1556"/>
      <c r="C457" s="1635"/>
      <c r="D457" s="1636"/>
      <c r="E457" s="1637"/>
      <c r="F457" s="1638"/>
      <c r="G457" s="1551"/>
      <c r="H457" s="1551"/>
      <c r="I457" s="1553"/>
      <c r="J457" s="1640" t="s">
        <v>538</v>
      </c>
      <c r="K457" s="1640"/>
      <c r="L457" s="1545"/>
      <c r="M457" s="1640" t="s">
        <v>539</v>
      </c>
      <c r="N457" s="1640"/>
      <c r="O457" s="1557"/>
      <c r="P457" s="1671"/>
      <c r="Q457" s="1637"/>
    </row>
    <row r="458" spans="1:17" ht="18.75" x14ac:dyDescent="0.3">
      <c r="A458" s="1634"/>
      <c r="B458" s="1556"/>
      <c r="C458" s="1635"/>
      <c r="D458" s="1636"/>
      <c r="E458" s="1637"/>
      <c r="F458" s="1638"/>
      <c r="G458" s="1551"/>
      <c r="H458" s="1551"/>
      <c r="I458" s="1553"/>
      <c r="J458" s="1640" t="s">
        <v>540</v>
      </c>
      <c r="K458" s="1640"/>
      <c r="L458" s="1545"/>
      <c r="M458" s="1640" t="s">
        <v>582</v>
      </c>
      <c r="N458" s="1640"/>
      <c r="O458" s="1557"/>
      <c r="P458" s="1671"/>
      <c r="Q458" s="1637"/>
    </row>
    <row r="459" spans="1:17" ht="18.75" x14ac:dyDescent="0.3">
      <c r="A459" s="1634"/>
      <c r="B459" s="1556"/>
      <c r="C459" s="1635"/>
      <c r="D459" s="1636"/>
      <c r="E459" s="1637"/>
      <c r="F459" s="1638"/>
      <c r="G459" s="1551"/>
      <c r="H459" s="1551"/>
      <c r="I459" s="1553"/>
      <c r="J459" s="1549" t="s">
        <v>541</v>
      </c>
      <c r="K459" s="1549" t="s">
        <v>532</v>
      </c>
      <c r="L459" s="1549"/>
      <c r="M459" s="1549" t="s">
        <v>541</v>
      </c>
      <c r="N459" s="1549" t="s">
        <v>532</v>
      </c>
      <c r="O459" s="1558"/>
      <c r="P459" s="1671"/>
      <c r="Q459" s="1637"/>
    </row>
    <row r="460" spans="1:17" x14ac:dyDescent="0.25">
      <c r="A460" s="1329" t="s">
        <v>1280</v>
      </c>
      <c r="B460" s="1325" t="s">
        <v>1186</v>
      </c>
      <c r="C460" s="1325" t="s">
        <v>1361</v>
      </c>
      <c r="D460" s="1332" t="s">
        <v>1311</v>
      </c>
      <c r="E460" s="1325" t="s">
        <v>1182</v>
      </c>
      <c r="F460" s="1325"/>
      <c r="G460" s="1325"/>
      <c r="H460" s="1325"/>
      <c r="I460" s="1333"/>
      <c r="J460" s="1333"/>
      <c r="K460" s="1333"/>
      <c r="L460" s="1333"/>
      <c r="M460" s="1333" t="s">
        <v>557</v>
      </c>
      <c r="N460" s="1333" t="s">
        <v>558</v>
      </c>
      <c r="O460" s="1333"/>
      <c r="P460" s="1333" t="s">
        <v>545</v>
      </c>
      <c r="Q460" s="1327">
        <v>43921</v>
      </c>
    </row>
    <row r="461" spans="1:17" x14ac:dyDescent="0.25">
      <c r="A461" s="1329" t="s">
        <v>1280</v>
      </c>
      <c r="B461" s="1325" t="s">
        <v>1186</v>
      </c>
      <c r="C461" s="1325" t="s">
        <v>1361</v>
      </c>
      <c r="D461" s="1332" t="s">
        <v>1311</v>
      </c>
      <c r="E461" s="1325" t="s">
        <v>1312</v>
      </c>
      <c r="F461" s="1325"/>
      <c r="G461" s="1325"/>
      <c r="H461" s="1325"/>
      <c r="I461" s="1333"/>
      <c r="J461" s="1333"/>
      <c r="K461" s="1333"/>
      <c r="L461" s="1333"/>
      <c r="M461" s="1333" t="s">
        <v>557</v>
      </c>
      <c r="N461" s="1333" t="s">
        <v>558</v>
      </c>
      <c r="O461" s="1333"/>
      <c r="P461" s="1333" t="s">
        <v>545</v>
      </c>
      <c r="Q461" s="1327">
        <v>43921</v>
      </c>
    </row>
    <row r="462" spans="1:17" x14ac:dyDescent="0.25">
      <c r="A462" s="1329" t="s">
        <v>1280</v>
      </c>
      <c r="B462" s="1325" t="s">
        <v>1186</v>
      </c>
      <c r="C462" s="1325" t="s">
        <v>1366</v>
      </c>
      <c r="D462" s="1332" t="s">
        <v>1313</v>
      </c>
      <c r="E462" s="1325" t="s">
        <v>1314</v>
      </c>
      <c r="F462" s="1325"/>
      <c r="G462" s="1325"/>
      <c r="H462" s="1325"/>
      <c r="I462" s="1333"/>
      <c r="J462" s="1333"/>
      <c r="K462" s="1333"/>
      <c r="L462" s="1333"/>
      <c r="M462" s="1333" t="s">
        <v>557</v>
      </c>
      <c r="N462" s="1333" t="s">
        <v>558</v>
      </c>
      <c r="O462" s="1333"/>
      <c r="P462" s="1333" t="s">
        <v>545</v>
      </c>
      <c r="Q462" s="1327">
        <v>43921</v>
      </c>
    </row>
    <row r="463" spans="1:17" x14ac:dyDescent="0.25">
      <c r="A463" s="1329" t="s">
        <v>1280</v>
      </c>
      <c r="B463" s="1325" t="s">
        <v>1186</v>
      </c>
      <c r="C463" s="1325" t="s">
        <v>1366</v>
      </c>
      <c r="D463" s="1332" t="s">
        <v>1313</v>
      </c>
      <c r="E463" s="1325" t="s">
        <v>1184</v>
      </c>
      <c r="F463" s="1325"/>
      <c r="G463" s="1325"/>
      <c r="H463" s="1325"/>
      <c r="I463" s="1333"/>
      <c r="J463" s="1333"/>
      <c r="K463" s="1333"/>
      <c r="L463" s="1333"/>
      <c r="M463" s="1333" t="s">
        <v>557</v>
      </c>
      <c r="N463" s="1333" t="s">
        <v>558</v>
      </c>
      <c r="O463" s="1333"/>
      <c r="P463" s="1333" t="s">
        <v>545</v>
      </c>
      <c r="Q463" s="1327">
        <v>43921</v>
      </c>
    </row>
    <row r="464" spans="1:17" x14ac:dyDescent="0.25">
      <c r="A464" s="1329" t="s">
        <v>1280</v>
      </c>
      <c r="B464" s="1325" t="s">
        <v>1186</v>
      </c>
      <c r="C464" s="1325" t="s">
        <v>1508</v>
      </c>
      <c r="D464" s="1332" t="s">
        <v>1509</v>
      </c>
      <c r="E464" s="1325" t="s">
        <v>1182</v>
      </c>
      <c r="F464" s="1325"/>
      <c r="G464" s="1325"/>
      <c r="H464" s="1325"/>
      <c r="I464" s="1333"/>
      <c r="J464" s="1333"/>
      <c r="K464" s="1333"/>
      <c r="L464" s="1333"/>
      <c r="M464" s="1333" t="s">
        <v>557</v>
      </c>
      <c r="N464" s="1333" t="s">
        <v>558</v>
      </c>
      <c r="O464" s="1333"/>
      <c r="P464" s="1333" t="s">
        <v>545</v>
      </c>
      <c r="Q464" s="1327">
        <v>43921</v>
      </c>
    </row>
    <row r="465" spans="1:17" x14ac:dyDescent="0.25">
      <c r="A465" s="1329" t="s">
        <v>1280</v>
      </c>
      <c r="B465" s="1325" t="s">
        <v>1186</v>
      </c>
      <c r="C465" s="1325" t="s">
        <v>1508</v>
      </c>
      <c r="D465" s="1332" t="s">
        <v>1509</v>
      </c>
      <c r="E465" s="1325" t="s">
        <v>1182</v>
      </c>
      <c r="F465" s="1325"/>
      <c r="G465" s="1325"/>
      <c r="H465" s="1325"/>
      <c r="I465" s="1333"/>
      <c r="J465" s="1333" t="s">
        <v>543</v>
      </c>
      <c r="K465" s="1333" t="s">
        <v>1142</v>
      </c>
      <c r="L465" s="1333"/>
      <c r="M465" s="1333"/>
      <c r="N465" s="1333"/>
      <c r="O465" s="1333"/>
      <c r="P465" s="1333" t="s">
        <v>545</v>
      </c>
      <c r="Q465" s="1327">
        <v>43921</v>
      </c>
    </row>
    <row r="466" spans="1:17" x14ac:dyDescent="0.25">
      <c r="A466" s="1329" t="s">
        <v>1280</v>
      </c>
      <c r="B466" s="1325" t="s">
        <v>1186</v>
      </c>
      <c r="C466" s="1325" t="s">
        <v>1508</v>
      </c>
      <c r="D466" s="1332" t="s">
        <v>1509</v>
      </c>
      <c r="E466" s="1325" t="s">
        <v>1312</v>
      </c>
      <c r="F466" s="1325"/>
      <c r="G466" s="1325"/>
      <c r="H466" s="1325"/>
      <c r="I466" s="1333"/>
      <c r="J466" s="1333"/>
      <c r="K466" s="1333"/>
      <c r="L466" s="1333"/>
      <c r="M466" s="1333" t="s">
        <v>557</v>
      </c>
      <c r="N466" s="1333" t="s">
        <v>558</v>
      </c>
      <c r="O466" s="1333"/>
      <c r="P466" s="1333" t="s">
        <v>545</v>
      </c>
      <c r="Q466" s="1327">
        <v>43921</v>
      </c>
    </row>
    <row r="467" spans="1:17" x14ac:dyDescent="0.25">
      <c r="A467" s="1329" t="s">
        <v>1162</v>
      </c>
      <c r="B467" s="1325" t="s">
        <v>1186</v>
      </c>
      <c r="C467" s="1325" t="s">
        <v>1187</v>
      </c>
      <c r="D467" s="1332" t="s">
        <v>254</v>
      </c>
      <c r="E467" s="1325" t="s">
        <v>1188</v>
      </c>
      <c r="F467" s="1325"/>
      <c r="G467" s="1325"/>
      <c r="H467" s="1325"/>
      <c r="I467" s="1333"/>
      <c r="J467" s="1333"/>
      <c r="K467" s="1333"/>
      <c r="L467" s="1333"/>
      <c r="M467" s="1333" t="s">
        <v>547</v>
      </c>
      <c r="N467" s="1333" t="s">
        <v>1165</v>
      </c>
      <c r="O467" s="1333"/>
      <c r="P467" s="1333" t="s">
        <v>545</v>
      </c>
      <c r="Q467" s="1327">
        <v>43873</v>
      </c>
    </row>
    <row r="468" spans="1:17" x14ac:dyDescent="0.25">
      <c r="A468" s="1329" t="s">
        <v>1162</v>
      </c>
      <c r="B468" s="1325" t="s">
        <v>1186</v>
      </c>
      <c r="C468" s="1325" t="s">
        <v>1420</v>
      </c>
      <c r="D468" s="1332" t="s">
        <v>1421</v>
      </c>
      <c r="E468" s="1325" t="s">
        <v>1440</v>
      </c>
      <c r="F468" s="1325"/>
      <c r="G468" s="1325"/>
      <c r="H468" s="1325"/>
      <c r="I468" s="1333"/>
      <c r="J468" s="1333"/>
      <c r="K468" s="1333"/>
      <c r="L468" s="1333"/>
      <c r="M468" s="1333" t="s">
        <v>555</v>
      </c>
      <c r="N468" s="1333" t="s">
        <v>1178</v>
      </c>
      <c r="O468" s="1333"/>
      <c r="P468" s="1333" t="s">
        <v>545</v>
      </c>
      <c r="Q468" s="1327">
        <v>43915</v>
      </c>
    </row>
    <row r="469" spans="1:17" x14ac:dyDescent="0.25">
      <c r="A469" s="1329" t="s">
        <v>1162</v>
      </c>
      <c r="B469" s="1325" t="s">
        <v>1186</v>
      </c>
      <c r="C469" s="1325" t="s">
        <v>1907</v>
      </c>
      <c r="D469" s="1332" t="s">
        <v>1904</v>
      </c>
      <c r="E469" s="1325" t="s">
        <v>1998</v>
      </c>
      <c r="F469" s="1325"/>
      <c r="G469" s="1325"/>
      <c r="H469" s="1325"/>
      <c r="I469" s="1333"/>
      <c r="J469" s="1333"/>
      <c r="K469" s="1333"/>
      <c r="L469" s="1333"/>
      <c r="M469" s="1333" t="s">
        <v>543</v>
      </c>
      <c r="N469" s="1333" t="s">
        <v>1179</v>
      </c>
      <c r="O469" s="1333"/>
      <c r="P469" s="1333" t="s">
        <v>545</v>
      </c>
      <c r="Q469" s="1327">
        <v>43873</v>
      </c>
    </row>
    <row r="470" spans="1:17" x14ac:dyDescent="0.25">
      <c r="A470" s="1329" t="s">
        <v>1162</v>
      </c>
      <c r="B470" s="1325" t="s">
        <v>1186</v>
      </c>
      <c r="C470" s="1325" t="s">
        <v>1907</v>
      </c>
      <c r="D470" s="1332" t="s">
        <v>1904</v>
      </c>
      <c r="E470" s="1325" t="s">
        <v>1999</v>
      </c>
      <c r="F470" s="1325"/>
      <c r="G470" s="1325"/>
      <c r="H470" s="1325"/>
      <c r="I470" s="1333"/>
      <c r="J470" s="1333"/>
      <c r="K470" s="1333"/>
      <c r="L470" s="1333"/>
      <c r="M470" s="1333" t="s">
        <v>555</v>
      </c>
      <c r="N470" s="1333" t="s">
        <v>1178</v>
      </c>
      <c r="O470" s="1333"/>
      <c r="P470" s="1333" t="s">
        <v>545</v>
      </c>
      <c r="Q470" s="1327">
        <v>43873</v>
      </c>
    </row>
    <row r="471" spans="1:17" x14ac:dyDescent="0.25">
      <c r="A471" s="1329" t="s">
        <v>1162</v>
      </c>
      <c r="B471" s="1325" t="s">
        <v>1186</v>
      </c>
      <c r="C471" s="1325" t="s">
        <v>1097</v>
      </c>
      <c r="D471" s="1332" t="s">
        <v>1098</v>
      </c>
      <c r="E471" s="1325" t="s">
        <v>1172</v>
      </c>
      <c r="F471" s="1325"/>
      <c r="G471" s="1325"/>
      <c r="H471" s="1325"/>
      <c r="I471" s="1333"/>
      <c r="J471" s="1333"/>
      <c r="K471" s="1333"/>
      <c r="L471" s="1333"/>
      <c r="M471" s="1333" t="s">
        <v>547</v>
      </c>
      <c r="N471" s="1333" t="s">
        <v>1165</v>
      </c>
      <c r="O471" s="1333"/>
      <c r="P471" s="1333" t="s">
        <v>545</v>
      </c>
      <c r="Q471" s="1327">
        <v>43873</v>
      </c>
    </row>
    <row r="472" spans="1:17" x14ac:dyDescent="0.25">
      <c r="A472" s="1329" t="s">
        <v>1162</v>
      </c>
      <c r="B472" s="1325" t="s">
        <v>1186</v>
      </c>
      <c r="C472" s="1325" t="s">
        <v>1298</v>
      </c>
      <c r="D472" s="1332" t="s">
        <v>1299</v>
      </c>
      <c r="E472" s="1325" t="s">
        <v>1315</v>
      </c>
      <c r="F472" s="1325"/>
      <c r="G472" s="1325"/>
      <c r="H472" s="1325"/>
      <c r="I472" s="1333"/>
      <c r="J472" s="1333"/>
      <c r="K472" s="1333"/>
      <c r="L472" s="1333"/>
      <c r="M472" s="1333" t="s">
        <v>555</v>
      </c>
      <c r="N472" s="1333" t="s">
        <v>1178</v>
      </c>
      <c r="O472" s="1333"/>
      <c r="P472" s="1333" t="s">
        <v>545</v>
      </c>
      <c r="Q472" s="1327">
        <v>43873</v>
      </c>
    </row>
    <row r="473" spans="1:17" x14ac:dyDescent="0.25">
      <c r="A473" s="1329" t="s">
        <v>1162</v>
      </c>
      <c r="B473" s="1325" t="s">
        <v>1186</v>
      </c>
      <c r="C473" s="1325" t="s">
        <v>1298</v>
      </c>
      <c r="D473" s="1332" t="s">
        <v>1299</v>
      </c>
      <c r="E473" s="1325" t="s">
        <v>1316</v>
      </c>
      <c r="F473" s="1325"/>
      <c r="G473" s="1325"/>
      <c r="H473" s="1325"/>
      <c r="I473" s="1333"/>
      <c r="J473" s="1333"/>
      <c r="K473" s="1333"/>
      <c r="L473" s="1333"/>
      <c r="M473" s="1333" t="s">
        <v>555</v>
      </c>
      <c r="N473" s="1333" t="s">
        <v>1178</v>
      </c>
      <c r="O473" s="1333"/>
      <c r="P473" s="1333" t="s">
        <v>545</v>
      </c>
      <c r="Q473" s="1327">
        <v>43873</v>
      </c>
    </row>
    <row r="474" spans="1:17" x14ac:dyDescent="0.25">
      <c r="A474" s="1329" t="s">
        <v>1162</v>
      </c>
      <c r="B474" s="1325" t="s">
        <v>1186</v>
      </c>
      <c r="C474" s="1325" t="s">
        <v>1298</v>
      </c>
      <c r="D474" s="1332" t="s">
        <v>1299</v>
      </c>
      <c r="E474" s="1325" t="s">
        <v>1317</v>
      </c>
      <c r="F474" s="1325"/>
      <c r="G474" s="1325"/>
      <c r="H474" s="1325"/>
      <c r="I474" s="1333"/>
      <c r="J474" s="1333"/>
      <c r="K474" s="1333"/>
      <c r="L474" s="1333"/>
      <c r="M474" s="1333" t="s">
        <v>555</v>
      </c>
      <c r="N474" s="1333" t="s">
        <v>1178</v>
      </c>
      <c r="O474" s="1333"/>
      <c r="P474" s="1333" t="s">
        <v>545</v>
      </c>
      <c r="Q474" s="1327">
        <v>43873</v>
      </c>
    </row>
    <row r="475" spans="1:17" x14ac:dyDescent="0.25">
      <c r="A475" s="1329" t="s">
        <v>1162</v>
      </c>
      <c r="B475" s="1325" t="s">
        <v>1186</v>
      </c>
      <c r="C475" s="1325" t="s">
        <v>1298</v>
      </c>
      <c r="D475" s="1332" t="s">
        <v>1299</v>
      </c>
      <c r="E475" s="1325" t="s">
        <v>1318</v>
      </c>
      <c r="F475" s="1325"/>
      <c r="G475" s="1325"/>
      <c r="H475" s="1325"/>
      <c r="I475" s="1333"/>
      <c r="J475" s="1333"/>
      <c r="K475" s="1333"/>
      <c r="L475" s="1333"/>
      <c r="M475" s="1333" t="s">
        <v>555</v>
      </c>
      <c r="N475" s="1333" t="s">
        <v>1178</v>
      </c>
      <c r="O475" s="1333"/>
      <c r="P475" s="1333" t="s">
        <v>545</v>
      </c>
      <c r="Q475" s="1327">
        <v>43873</v>
      </c>
    </row>
    <row r="476" spans="1:17" x14ac:dyDescent="0.25">
      <c r="A476" s="1329" t="s">
        <v>1162</v>
      </c>
      <c r="B476" s="1325" t="s">
        <v>1186</v>
      </c>
      <c r="C476" s="1325" t="s">
        <v>1347</v>
      </c>
      <c r="D476" s="1332" t="s">
        <v>1348</v>
      </c>
      <c r="E476" s="1325" t="s">
        <v>1378</v>
      </c>
      <c r="F476" s="1325"/>
      <c r="G476" s="1325"/>
      <c r="H476" s="1325"/>
      <c r="I476" s="1333"/>
      <c r="J476" s="1333"/>
      <c r="K476" s="1333"/>
      <c r="L476" s="1333"/>
      <c r="M476" s="1333" t="s">
        <v>557</v>
      </c>
      <c r="N476" s="1333" t="s">
        <v>1163</v>
      </c>
      <c r="O476" s="1333"/>
      <c r="P476" s="1333" t="s">
        <v>545</v>
      </c>
      <c r="Q476" s="1327">
        <v>43915</v>
      </c>
    </row>
    <row r="477" spans="1:17" x14ac:dyDescent="0.25">
      <c r="A477" s="1329" t="s">
        <v>1162</v>
      </c>
      <c r="B477" s="1325" t="s">
        <v>1186</v>
      </c>
      <c r="C477" s="1325" t="s">
        <v>1347</v>
      </c>
      <c r="D477" s="1332" t="s">
        <v>1348</v>
      </c>
      <c r="E477" s="1325" t="s">
        <v>1314</v>
      </c>
      <c r="F477" s="1325"/>
      <c r="G477" s="1325"/>
      <c r="H477" s="1325"/>
      <c r="I477" s="1333"/>
      <c r="J477" s="1333"/>
      <c r="K477" s="1333"/>
      <c r="L477" s="1333"/>
      <c r="M477" s="1333" t="s">
        <v>557</v>
      </c>
      <c r="N477" s="1333" t="s">
        <v>1163</v>
      </c>
      <c r="O477" s="1333"/>
      <c r="P477" s="1333" t="s">
        <v>545</v>
      </c>
      <c r="Q477" s="1327">
        <v>43915</v>
      </c>
    </row>
    <row r="478" spans="1:17" x14ac:dyDescent="0.25">
      <c r="A478" s="1329" t="s">
        <v>1162</v>
      </c>
      <c r="B478" s="1325" t="s">
        <v>1186</v>
      </c>
      <c r="C478" s="1325" t="s">
        <v>1347</v>
      </c>
      <c r="D478" s="1332" t="s">
        <v>1348</v>
      </c>
      <c r="E478" s="1325" t="s">
        <v>1173</v>
      </c>
      <c r="F478" s="1325"/>
      <c r="G478" s="1325"/>
      <c r="H478" s="1325"/>
      <c r="I478" s="1333"/>
      <c r="J478" s="1333"/>
      <c r="K478" s="1333"/>
      <c r="L478" s="1333"/>
      <c r="M478" s="1333" t="s">
        <v>557</v>
      </c>
      <c r="N478" s="1333" t="s">
        <v>1163</v>
      </c>
      <c r="O478" s="1333"/>
      <c r="P478" s="1333" t="s">
        <v>545</v>
      </c>
      <c r="Q478" s="1327">
        <v>43915</v>
      </c>
    </row>
    <row r="479" spans="1:17" x14ac:dyDescent="0.25">
      <c r="A479" s="1329" t="s">
        <v>1162</v>
      </c>
      <c r="B479" s="1325" t="s">
        <v>1186</v>
      </c>
      <c r="C479" s="1325" t="s">
        <v>1347</v>
      </c>
      <c r="D479" s="1332" t="s">
        <v>1348</v>
      </c>
      <c r="E479" s="1325" t="s">
        <v>1379</v>
      </c>
      <c r="F479" s="1325"/>
      <c r="G479" s="1325"/>
      <c r="H479" s="1325"/>
      <c r="I479" s="1333"/>
      <c r="J479" s="1333"/>
      <c r="K479" s="1333"/>
      <c r="L479" s="1333"/>
      <c r="M479" s="1333" t="s">
        <v>557</v>
      </c>
      <c r="N479" s="1333" t="s">
        <v>1163</v>
      </c>
      <c r="O479" s="1333"/>
      <c r="P479" s="1333" t="s">
        <v>545</v>
      </c>
      <c r="Q479" s="1327">
        <v>43915</v>
      </c>
    </row>
    <row r="480" spans="1:17" x14ac:dyDescent="0.25">
      <c r="A480" s="1329" t="s">
        <v>1162</v>
      </c>
      <c r="B480" s="1325" t="s">
        <v>1186</v>
      </c>
      <c r="C480" s="1325" t="s">
        <v>1005</v>
      </c>
      <c r="D480" s="1332" t="s">
        <v>1424</v>
      </c>
      <c r="E480" s="1325" t="s">
        <v>1510</v>
      </c>
      <c r="F480" s="1325"/>
      <c r="G480" s="1325"/>
      <c r="H480" s="1325"/>
      <c r="I480" s="1333"/>
      <c r="J480" s="1333"/>
      <c r="K480" s="1333"/>
      <c r="L480" s="1333"/>
      <c r="M480" s="1333" t="s">
        <v>561</v>
      </c>
      <c r="N480" s="1333" t="s">
        <v>2000</v>
      </c>
      <c r="O480" s="1333"/>
      <c r="P480" s="1333" t="s">
        <v>545</v>
      </c>
      <c r="Q480" s="1327">
        <v>43915</v>
      </c>
    </row>
    <row r="481" spans="1:17" x14ac:dyDescent="0.25">
      <c r="A481" s="1329" t="s">
        <v>1162</v>
      </c>
      <c r="B481" s="1325" t="s">
        <v>1186</v>
      </c>
      <c r="C481" s="1325" t="s">
        <v>1005</v>
      </c>
      <c r="D481" s="1332" t="s">
        <v>1424</v>
      </c>
      <c r="E481" s="1325" t="s">
        <v>1511</v>
      </c>
      <c r="F481" s="1325"/>
      <c r="G481" s="1325"/>
      <c r="H481" s="1325"/>
      <c r="I481" s="1333"/>
      <c r="J481" s="1333"/>
      <c r="K481" s="1333"/>
      <c r="L481" s="1333"/>
      <c r="M481" s="1333" t="s">
        <v>561</v>
      </c>
      <c r="N481" s="1333" t="s">
        <v>2000</v>
      </c>
      <c r="O481" s="1333"/>
      <c r="P481" s="1333" t="s">
        <v>545</v>
      </c>
      <c r="Q481" s="1327">
        <v>43915</v>
      </c>
    </row>
    <row r="482" spans="1:17" x14ac:dyDescent="0.25">
      <c r="A482" s="1329" t="s">
        <v>1162</v>
      </c>
      <c r="B482" s="1325" t="s">
        <v>1186</v>
      </c>
      <c r="C482" s="1325" t="s">
        <v>1005</v>
      </c>
      <c r="D482" s="1332" t="s">
        <v>1424</v>
      </c>
      <c r="E482" s="1325" t="s">
        <v>1512</v>
      </c>
      <c r="F482" s="1325"/>
      <c r="G482" s="1325"/>
      <c r="H482" s="1325"/>
      <c r="I482" s="1333"/>
      <c r="J482" s="1333"/>
      <c r="K482" s="1333"/>
      <c r="L482" s="1333"/>
      <c r="M482" s="1333" t="s">
        <v>561</v>
      </c>
      <c r="N482" s="1333" t="s">
        <v>2000</v>
      </c>
      <c r="O482" s="1333"/>
      <c r="P482" s="1333" t="s">
        <v>545</v>
      </c>
      <c r="Q482" s="1327">
        <v>43915</v>
      </c>
    </row>
    <row r="483" spans="1:17" x14ac:dyDescent="0.25">
      <c r="A483" s="1329" t="s">
        <v>1162</v>
      </c>
      <c r="B483" s="1325" t="s">
        <v>1186</v>
      </c>
      <c r="C483" s="1325" t="s">
        <v>752</v>
      </c>
      <c r="D483" s="1332" t="s">
        <v>753</v>
      </c>
      <c r="E483" s="1325" t="s">
        <v>1170</v>
      </c>
      <c r="F483" s="1325"/>
      <c r="G483" s="1325"/>
      <c r="H483" s="1325"/>
      <c r="I483" s="1333"/>
      <c r="J483" s="1333"/>
      <c r="K483" s="1333"/>
      <c r="L483" s="1333"/>
      <c r="M483" s="1333" t="s">
        <v>548</v>
      </c>
      <c r="N483" s="1333" t="s">
        <v>1166</v>
      </c>
      <c r="O483" s="1333"/>
      <c r="P483" s="1333" t="s">
        <v>545</v>
      </c>
      <c r="Q483" s="1327">
        <v>43873</v>
      </c>
    </row>
    <row r="484" spans="1:17" x14ac:dyDescent="0.25">
      <c r="A484" s="1329" t="s">
        <v>1162</v>
      </c>
      <c r="B484" s="1325" t="s">
        <v>1186</v>
      </c>
      <c r="C484" s="1325" t="s">
        <v>2001</v>
      </c>
      <c r="D484" s="1332" t="s">
        <v>913</v>
      </c>
      <c r="E484" s="1325" t="s">
        <v>1189</v>
      </c>
      <c r="F484" s="1325"/>
      <c r="G484" s="1325"/>
      <c r="H484" s="1325"/>
      <c r="I484" s="1333"/>
      <c r="J484" s="1333"/>
      <c r="K484" s="1333"/>
      <c r="L484" s="1333"/>
      <c r="M484" s="1333" t="s">
        <v>548</v>
      </c>
      <c r="N484" s="1333" t="s">
        <v>1166</v>
      </c>
      <c r="O484" s="1333"/>
      <c r="P484" s="1333" t="s">
        <v>545</v>
      </c>
      <c r="Q484" s="1327">
        <v>43873</v>
      </c>
    </row>
    <row r="485" spans="1:17" x14ac:dyDescent="0.25">
      <c r="A485" s="1329" t="s">
        <v>1162</v>
      </c>
      <c r="B485" s="1325" t="s">
        <v>1186</v>
      </c>
      <c r="C485" s="1325" t="s">
        <v>2002</v>
      </c>
      <c r="D485" s="1332" t="s">
        <v>950</v>
      </c>
      <c r="E485" s="1325" t="s">
        <v>1190</v>
      </c>
      <c r="F485" s="1325"/>
      <c r="G485" s="1325"/>
      <c r="H485" s="1325"/>
      <c r="I485" s="1333"/>
      <c r="J485" s="1333"/>
      <c r="K485" s="1333"/>
      <c r="L485" s="1333"/>
      <c r="M485" s="1333" t="s">
        <v>548</v>
      </c>
      <c r="N485" s="1333" t="s">
        <v>1166</v>
      </c>
      <c r="O485" s="1333"/>
      <c r="P485" s="1333" t="s">
        <v>545</v>
      </c>
      <c r="Q485" s="1327">
        <v>43873</v>
      </c>
    </row>
    <row r="486" spans="1:17" x14ac:dyDescent="0.25">
      <c r="A486" s="1329" t="s">
        <v>1162</v>
      </c>
      <c r="B486" s="1325" t="s">
        <v>1186</v>
      </c>
      <c r="C486" s="1325" t="s">
        <v>1096</v>
      </c>
      <c r="D486" s="1332" t="s">
        <v>2003</v>
      </c>
      <c r="E486" s="1325" t="s">
        <v>1190</v>
      </c>
      <c r="F486" s="1325"/>
      <c r="G486" s="1325"/>
      <c r="H486" s="1325"/>
      <c r="I486" s="1333"/>
      <c r="J486" s="1333"/>
      <c r="K486" s="1333"/>
      <c r="L486" s="1333"/>
      <c r="M486" s="1333" t="s">
        <v>548</v>
      </c>
      <c r="N486" s="1333" t="s">
        <v>1166</v>
      </c>
      <c r="O486" s="1333"/>
      <c r="P486" s="1333" t="s">
        <v>545</v>
      </c>
      <c r="Q486" s="1327">
        <v>43873</v>
      </c>
    </row>
    <row r="487" spans="1:17" x14ac:dyDescent="0.25">
      <c r="A487" s="1329" t="s">
        <v>1162</v>
      </c>
      <c r="B487" s="1325" t="s">
        <v>1186</v>
      </c>
      <c r="C487" s="1325" t="s">
        <v>1124</v>
      </c>
      <c r="D487" s="1332" t="s">
        <v>2004</v>
      </c>
      <c r="E487" s="1325" t="s">
        <v>1189</v>
      </c>
      <c r="F487" s="1325"/>
      <c r="G487" s="1325"/>
      <c r="H487" s="1325"/>
      <c r="I487" s="1333"/>
      <c r="J487" s="1333"/>
      <c r="K487" s="1333"/>
      <c r="L487" s="1333"/>
      <c r="M487" s="1333" t="s">
        <v>548</v>
      </c>
      <c r="N487" s="1333" t="s">
        <v>1166</v>
      </c>
      <c r="O487" s="1333"/>
      <c r="P487" s="1333" t="s">
        <v>545</v>
      </c>
      <c r="Q487" s="1327">
        <v>43873</v>
      </c>
    </row>
    <row r="488" spans="1:17" x14ac:dyDescent="0.25">
      <c r="A488" s="1329" t="s">
        <v>1162</v>
      </c>
      <c r="B488" s="1325" t="s">
        <v>1186</v>
      </c>
      <c r="C488" s="1325" t="s">
        <v>1354</v>
      </c>
      <c r="D488" s="1332" t="s">
        <v>1355</v>
      </c>
      <c r="E488" s="1325" t="s">
        <v>1184</v>
      </c>
      <c r="F488" s="1325"/>
      <c r="G488" s="1325"/>
      <c r="H488" s="1325"/>
      <c r="I488" s="1333"/>
      <c r="J488" s="1333"/>
      <c r="K488" s="1333"/>
      <c r="L488" s="1333"/>
      <c r="M488" s="1333" t="s">
        <v>557</v>
      </c>
      <c r="N488" s="1333" t="s">
        <v>1163</v>
      </c>
      <c r="O488" s="1333"/>
      <c r="P488" s="1333" t="s">
        <v>545</v>
      </c>
      <c r="Q488" s="1327">
        <v>43873</v>
      </c>
    </row>
    <row r="489" spans="1:17" x14ac:dyDescent="0.25">
      <c r="A489" s="1329" t="s">
        <v>1162</v>
      </c>
      <c r="B489" s="1325" t="s">
        <v>1186</v>
      </c>
      <c r="C489" s="1325" t="s">
        <v>1425</v>
      </c>
      <c r="D489" s="1332" t="s">
        <v>1426</v>
      </c>
      <c r="E489" s="1325" t="s">
        <v>1441</v>
      </c>
      <c r="F489" s="1325"/>
      <c r="G489" s="1325"/>
      <c r="H489" s="1325"/>
      <c r="I489" s="1333"/>
      <c r="J489" s="1333"/>
      <c r="K489" s="1333"/>
      <c r="L489" s="1333"/>
      <c r="M489" s="1333" t="s">
        <v>555</v>
      </c>
      <c r="N489" s="1333" t="s">
        <v>1178</v>
      </c>
      <c r="O489" s="1333"/>
      <c r="P489" s="1333" t="s">
        <v>545</v>
      </c>
      <c r="Q489" s="1327">
        <v>43873</v>
      </c>
    </row>
    <row r="490" spans="1:17" x14ac:dyDescent="0.25">
      <c r="A490" s="1329" t="s">
        <v>1162</v>
      </c>
      <c r="B490" s="1325" t="s">
        <v>1186</v>
      </c>
      <c r="C490" s="1325" t="s">
        <v>1650</v>
      </c>
      <c r="D490" s="1332" t="s">
        <v>1647</v>
      </c>
      <c r="E490" s="1325" t="s">
        <v>1184</v>
      </c>
      <c r="F490" s="1325"/>
      <c r="G490" s="1325"/>
      <c r="H490" s="1325"/>
      <c r="I490" s="1333"/>
      <c r="J490" s="1333"/>
      <c r="K490" s="1333"/>
      <c r="L490" s="1333"/>
      <c r="M490" s="1333" t="s">
        <v>557</v>
      </c>
      <c r="N490" s="1333" t="s">
        <v>1163</v>
      </c>
      <c r="O490" s="1333"/>
      <c r="P490" s="1333" t="s">
        <v>545</v>
      </c>
      <c r="Q490" s="1327">
        <v>43873</v>
      </c>
    </row>
    <row r="491" spans="1:17" x14ac:dyDescent="0.25">
      <c r="A491" s="1329" t="s">
        <v>1162</v>
      </c>
      <c r="B491" s="1325" t="s">
        <v>1186</v>
      </c>
      <c r="C491" s="1325" t="s">
        <v>1749</v>
      </c>
      <c r="D491" s="1332" t="s">
        <v>2005</v>
      </c>
      <c r="E491" s="1325" t="s">
        <v>1182</v>
      </c>
      <c r="F491" s="1325"/>
      <c r="G491" s="1325"/>
      <c r="H491" s="1325"/>
      <c r="I491" s="1333"/>
      <c r="J491" s="1333"/>
      <c r="K491" s="1333"/>
      <c r="L491" s="1333"/>
      <c r="M491" s="1333" t="s">
        <v>548</v>
      </c>
      <c r="N491" s="1333" t="s">
        <v>1166</v>
      </c>
      <c r="O491" s="1333"/>
      <c r="P491" s="1333" t="s">
        <v>545</v>
      </c>
      <c r="Q491" s="1327">
        <v>43873</v>
      </c>
    </row>
    <row r="492" spans="1:17" x14ac:dyDescent="0.25">
      <c r="A492" s="1329" t="s">
        <v>1162</v>
      </c>
      <c r="B492" s="1325" t="s">
        <v>1186</v>
      </c>
      <c r="C492" s="1325" t="s">
        <v>1749</v>
      </c>
      <c r="D492" s="1332" t="s">
        <v>2005</v>
      </c>
      <c r="E492" s="1325" t="s">
        <v>1182</v>
      </c>
      <c r="F492" s="1325"/>
      <c r="G492" s="1325"/>
      <c r="H492" s="1325"/>
      <c r="I492" s="1333"/>
      <c r="J492" s="1333"/>
      <c r="K492" s="1333"/>
      <c r="L492" s="1333"/>
      <c r="M492" s="1333" t="s">
        <v>543</v>
      </c>
      <c r="N492" s="1333" t="s">
        <v>1179</v>
      </c>
      <c r="O492" s="1333"/>
      <c r="P492" s="1333" t="s">
        <v>545</v>
      </c>
      <c r="Q492" s="1327">
        <v>43873</v>
      </c>
    </row>
    <row r="493" spans="1:17" x14ac:dyDescent="0.25">
      <c r="A493" s="1329" t="s">
        <v>1162</v>
      </c>
      <c r="B493" s="1325" t="s">
        <v>1186</v>
      </c>
      <c r="C493" s="1325" t="s">
        <v>1749</v>
      </c>
      <c r="D493" s="1332" t="s">
        <v>2005</v>
      </c>
      <c r="E493" s="1325" t="s">
        <v>1312</v>
      </c>
      <c r="F493" s="1325"/>
      <c r="G493" s="1325"/>
      <c r="H493" s="1325"/>
      <c r="I493" s="1333"/>
      <c r="J493" s="1333"/>
      <c r="K493" s="1333"/>
      <c r="L493" s="1333"/>
      <c r="M493" s="1333" t="s">
        <v>548</v>
      </c>
      <c r="N493" s="1333" t="s">
        <v>1166</v>
      </c>
      <c r="O493" s="1333"/>
      <c r="P493" s="1333" t="s">
        <v>545</v>
      </c>
      <c r="Q493" s="1327">
        <v>43873</v>
      </c>
    </row>
    <row r="494" spans="1:17" x14ac:dyDescent="0.25">
      <c r="A494" s="1329" t="s">
        <v>1162</v>
      </c>
      <c r="B494" s="1325" t="s">
        <v>1186</v>
      </c>
      <c r="C494" s="1325" t="s">
        <v>756</v>
      </c>
      <c r="D494" s="1332" t="s">
        <v>757</v>
      </c>
      <c r="E494" s="1325" t="s">
        <v>1191</v>
      </c>
      <c r="F494" s="1325"/>
      <c r="G494" s="1325"/>
      <c r="H494" s="1325"/>
      <c r="I494" s="1333"/>
      <c r="J494" s="1333"/>
      <c r="K494" s="1333"/>
      <c r="L494" s="1333"/>
      <c r="M494" s="1333" t="s">
        <v>555</v>
      </c>
      <c r="N494" s="1333" t="s">
        <v>1178</v>
      </c>
      <c r="O494" s="1333"/>
      <c r="P494" s="1333" t="s">
        <v>545</v>
      </c>
      <c r="Q494" s="1327">
        <v>43915</v>
      </c>
    </row>
    <row r="495" spans="1:17" ht="15" hidden="1" customHeight="1" x14ac:dyDescent="0.25">
      <c r="A495" s="1329"/>
      <c r="B495" s="1325"/>
      <c r="C495" s="1325"/>
      <c r="D495" s="1332"/>
      <c r="E495" s="1325"/>
      <c r="F495" s="1325"/>
      <c r="G495" s="1325"/>
      <c r="H495" s="1325"/>
      <c r="I495" s="1333"/>
      <c r="J495" s="1333"/>
      <c r="K495" s="1333"/>
      <c r="L495" s="1333"/>
      <c r="M495" s="1333"/>
      <c r="N495" s="1333"/>
      <c r="O495" s="1333"/>
      <c r="P495" s="1333"/>
      <c r="Q495" s="1327"/>
    </row>
    <row r="496" spans="1:17" ht="15" hidden="1" customHeight="1" x14ac:dyDescent="0.25">
      <c r="A496" s="1329"/>
      <c r="B496" s="1325"/>
      <c r="C496" s="1325"/>
      <c r="D496" s="1332"/>
      <c r="E496" s="1325"/>
      <c r="F496" s="1325"/>
      <c r="G496" s="1325"/>
      <c r="H496" s="1325"/>
      <c r="I496" s="1333"/>
      <c r="J496" s="1333"/>
      <c r="K496" s="1333"/>
      <c r="L496" s="1333"/>
      <c r="M496" s="1333"/>
      <c r="N496" s="1333"/>
      <c r="O496" s="1333"/>
      <c r="P496" s="1333"/>
      <c r="Q496" s="1327"/>
    </row>
    <row r="497" spans="1:17" ht="15" hidden="1" customHeight="1" x14ac:dyDescent="0.25">
      <c r="A497" s="1329"/>
      <c r="B497" s="1325"/>
      <c r="C497" s="1325"/>
      <c r="D497" s="1332"/>
      <c r="E497" s="1325"/>
      <c r="F497" s="1325"/>
      <c r="G497" s="1325"/>
      <c r="H497" s="1325"/>
      <c r="I497" s="1333"/>
      <c r="J497" s="1333"/>
      <c r="K497" s="1333"/>
      <c r="L497" s="1333"/>
      <c r="M497" s="1333"/>
      <c r="N497" s="1333"/>
      <c r="O497" s="1333"/>
      <c r="P497" s="1333"/>
      <c r="Q497" s="1327"/>
    </row>
    <row r="498" spans="1:17" ht="15" hidden="1" customHeight="1" x14ac:dyDescent="0.25">
      <c r="A498" s="1329"/>
      <c r="B498" s="1325"/>
      <c r="C498" s="1325"/>
      <c r="D498" s="1332"/>
      <c r="E498" s="1325"/>
      <c r="F498" s="1325"/>
      <c r="G498" s="1325"/>
      <c r="H498" s="1325"/>
      <c r="I498" s="1333"/>
      <c r="J498" s="1333"/>
      <c r="K498" s="1333"/>
      <c r="L498" s="1333"/>
      <c r="M498" s="1333"/>
      <c r="N498" s="1333"/>
      <c r="O498" s="1333"/>
      <c r="P498" s="1333"/>
      <c r="Q498" s="1327"/>
    </row>
    <row r="499" spans="1:17" ht="15" hidden="1" customHeight="1" x14ac:dyDescent="0.25">
      <c r="A499" s="1329"/>
      <c r="B499" s="1325"/>
      <c r="C499" s="1325"/>
      <c r="D499" s="1332"/>
      <c r="E499" s="1325"/>
      <c r="F499" s="1325"/>
      <c r="G499" s="1325"/>
      <c r="H499" s="1325"/>
      <c r="I499" s="1333"/>
      <c r="J499" s="1333"/>
      <c r="K499" s="1333"/>
      <c r="L499" s="1333"/>
      <c r="M499" s="1333"/>
      <c r="N499" s="1333"/>
      <c r="O499" s="1333"/>
      <c r="P499" s="1333"/>
      <c r="Q499" s="1327"/>
    </row>
    <row r="500" spans="1:17" ht="15" hidden="1" customHeight="1" x14ac:dyDescent="0.25">
      <c r="A500" s="1329"/>
      <c r="B500" s="1325"/>
      <c r="C500" s="1325"/>
      <c r="D500" s="1332"/>
      <c r="E500" s="1325"/>
      <c r="F500" s="1325"/>
      <c r="G500" s="1325"/>
      <c r="H500" s="1325"/>
      <c r="I500" s="1333"/>
      <c r="J500" s="1333"/>
      <c r="K500" s="1333"/>
      <c r="L500" s="1333"/>
      <c r="M500" s="1333"/>
      <c r="N500" s="1333"/>
      <c r="O500" s="1333"/>
      <c r="P500" s="1333"/>
      <c r="Q500" s="1327"/>
    </row>
    <row r="501" spans="1:17" ht="15" hidden="1" customHeight="1" x14ac:dyDescent="0.25">
      <c r="A501" s="1329"/>
      <c r="B501" s="1325"/>
      <c r="C501" s="1325"/>
      <c r="D501" s="1332"/>
      <c r="E501" s="1325"/>
      <c r="F501" s="1325"/>
      <c r="G501" s="1325"/>
      <c r="H501" s="1325"/>
      <c r="I501" s="1333"/>
      <c r="J501" s="1333"/>
      <c r="K501" s="1333"/>
      <c r="L501" s="1333"/>
      <c r="M501" s="1333"/>
      <c r="N501" s="1333"/>
      <c r="O501" s="1333"/>
      <c r="P501" s="1333"/>
      <c r="Q501" s="1327"/>
    </row>
    <row r="502" spans="1:17" ht="15" hidden="1" customHeight="1" x14ac:dyDescent="0.25">
      <c r="A502" s="1329"/>
      <c r="B502" s="1325"/>
      <c r="C502" s="1325"/>
      <c r="D502" s="1332"/>
      <c r="E502" s="1325"/>
      <c r="F502" s="1325"/>
      <c r="G502" s="1325"/>
      <c r="H502" s="1325"/>
      <c r="I502" s="1333"/>
      <c r="J502" s="1333"/>
      <c r="K502" s="1333"/>
      <c r="L502" s="1333"/>
      <c r="M502" s="1333"/>
      <c r="N502" s="1333"/>
      <c r="O502" s="1333"/>
      <c r="P502" s="1333"/>
      <c r="Q502" s="1327"/>
    </row>
    <row r="503" spans="1:17" ht="15" hidden="1" customHeight="1" x14ac:dyDescent="0.25">
      <c r="A503" s="1329"/>
      <c r="B503" s="1325"/>
      <c r="C503" s="1325"/>
      <c r="D503" s="1332"/>
      <c r="E503" s="1325"/>
      <c r="F503" s="1325"/>
      <c r="G503" s="1325"/>
      <c r="H503" s="1325"/>
      <c r="I503" s="1333"/>
      <c r="J503" s="1333"/>
      <c r="K503" s="1333"/>
      <c r="L503" s="1333"/>
      <c r="M503" s="1333"/>
      <c r="N503" s="1333"/>
      <c r="O503" s="1333"/>
      <c r="P503" s="1333"/>
      <c r="Q503" s="1327"/>
    </row>
    <row r="504" spans="1:17" ht="15" hidden="1" customHeight="1" x14ac:dyDescent="0.25">
      <c r="A504" s="1329"/>
      <c r="B504" s="1325"/>
      <c r="C504" s="1325"/>
      <c r="D504" s="1332"/>
      <c r="E504" s="1325"/>
      <c r="F504" s="1325"/>
      <c r="G504" s="1325"/>
      <c r="H504" s="1325"/>
      <c r="I504" s="1333"/>
      <c r="J504" s="1333"/>
      <c r="K504" s="1333"/>
      <c r="L504" s="1333"/>
      <c r="M504" s="1333"/>
      <c r="N504" s="1333"/>
      <c r="O504" s="1333"/>
      <c r="P504" s="1333"/>
      <c r="Q504" s="1327"/>
    </row>
    <row r="505" spans="1:17" ht="15" hidden="1" customHeight="1" x14ac:dyDescent="0.25">
      <c r="A505" s="1329"/>
      <c r="B505" s="1325"/>
      <c r="C505" s="1325"/>
      <c r="D505" s="1332"/>
      <c r="E505" s="1325"/>
      <c r="F505" s="1325"/>
      <c r="G505" s="1325"/>
      <c r="H505" s="1325"/>
      <c r="I505" s="1333"/>
      <c r="J505" s="1333"/>
      <c r="K505" s="1333"/>
      <c r="L505" s="1333"/>
      <c r="M505" s="1333"/>
      <c r="N505" s="1333"/>
      <c r="O505" s="1333"/>
      <c r="P505" s="1333"/>
      <c r="Q505" s="1327"/>
    </row>
    <row r="506" spans="1:17" ht="15" hidden="1" customHeight="1" x14ac:dyDescent="0.25">
      <c r="A506" s="1329"/>
      <c r="B506" s="1325"/>
      <c r="C506" s="1325"/>
      <c r="D506" s="1332"/>
      <c r="E506" s="1325"/>
      <c r="F506" s="1325"/>
      <c r="G506" s="1325"/>
      <c r="H506" s="1325"/>
      <c r="I506" s="1333"/>
      <c r="J506" s="1333"/>
      <c r="K506" s="1333"/>
      <c r="L506" s="1333"/>
      <c r="M506" s="1333"/>
      <c r="N506" s="1333"/>
      <c r="O506" s="1333"/>
      <c r="P506" s="1333"/>
      <c r="Q506" s="1327"/>
    </row>
    <row r="507" spans="1:17" ht="21.75" x14ac:dyDescent="0.3">
      <c r="A507" s="1634" t="s">
        <v>532</v>
      </c>
      <c r="B507" s="1556"/>
      <c r="C507" s="1639" t="s">
        <v>1319</v>
      </c>
      <c r="D507" s="1639"/>
      <c r="E507" s="1559"/>
      <c r="F507" s="1560"/>
      <c r="G507" s="1549"/>
      <c r="H507" s="1549"/>
      <c r="I507" s="1549"/>
      <c r="J507" s="1549"/>
      <c r="K507" s="1561"/>
      <c r="L507" s="1640" t="s">
        <v>584</v>
      </c>
      <c r="M507" s="1640"/>
      <c r="N507" s="1640"/>
      <c r="O507" s="1557"/>
      <c r="P507" s="1636" t="s">
        <v>536</v>
      </c>
      <c r="Q507" s="1637" t="s">
        <v>572</v>
      </c>
    </row>
    <row r="508" spans="1:17" ht="21.75" x14ac:dyDescent="0.3">
      <c r="A508" s="1634"/>
      <c r="B508" s="1556"/>
      <c r="C508" s="1639"/>
      <c r="D508" s="1639"/>
      <c r="E508" s="1559"/>
      <c r="F508" s="1560"/>
      <c r="G508" s="1549"/>
      <c r="H508" s="1549"/>
      <c r="I508" s="1549"/>
      <c r="J508" s="1549"/>
      <c r="K508" s="1561"/>
      <c r="L508" s="1640" t="s">
        <v>540</v>
      </c>
      <c r="M508" s="1640"/>
      <c r="N508" s="1640"/>
      <c r="O508" s="1557"/>
      <c r="P508" s="1636"/>
      <c r="Q508" s="1637"/>
    </row>
    <row r="509" spans="1:17" ht="21.75" x14ac:dyDescent="0.3">
      <c r="A509" s="1634"/>
      <c r="B509" s="1556"/>
      <c r="C509" s="1639"/>
      <c r="D509" s="1639"/>
      <c r="E509" s="1559"/>
      <c r="F509" s="1560"/>
      <c r="G509" s="1549"/>
      <c r="H509" s="1549"/>
      <c r="I509" s="1549"/>
      <c r="J509" s="1549"/>
      <c r="K509" s="1561"/>
      <c r="L509" s="1549" t="s">
        <v>541</v>
      </c>
      <c r="M509" s="1549"/>
      <c r="N509" s="1549" t="s">
        <v>532</v>
      </c>
      <c r="O509" s="1549"/>
      <c r="P509" s="1636"/>
      <c r="Q509" s="1637"/>
    </row>
    <row r="510" spans="1:17" ht="16.5" x14ac:dyDescent="0.25">
      <c r="A510" s="1328" t="s">
        <v>1280</v>
      </c>
      <c r="B510" s="1325" t="s">
        <v>1134</v>
      </c>
      <c r="C510" s="1325" t="s">
        <v>3</v>
      </c>
      <c r="D510" s="1332" t="s">
        <v>1192</v>
      </c>
      <c r="E510" s="1334"/>
      <c r="F510" s="1335"/>
      <c r="G510" s="1336"/>
      <c r="H510" s="1336"/>
      <c r="I510" s="1336"/>
      <c r="J510" s="1337"/>
      <c r="K510" s="1337"/>
      <c r="L510" s="1333"/>
      <c r="M510" s="1333"/>
      <c r="N510" s="1333" t="s">
        <v>585</v>
      </c>
      <c r="O510" s="1333" t="s">
        <v>586</v>
      </c>
      <c r="P510" s="1338" t="s">
        <v>545</v>
      </c>
      <c r="Q510" s="1327">
        <v>43921</v>
      </c>
    </row>
    <row r="511" spans="1:17" ht="16.5" x14ac:dyDescent="0.25">
      <c r="A511" s="1328" t="s">
        <v>1280</v>
      </c>
      <c r="B511" s="1325" t="s">
        <v>1167</v>
      </c>
      <c r="C511" s="1325" t="s">
        <v>982</v>
      </c>
      <c r="D511" s="1332" t="s">
        <v>1193</v>
      </c>
      <c r="E511" s="1334"/>
      <c r="F511" s="1335"/>
      <c r="G511" s="1336"/>
      <c r="H511" s="1336"/>
      <c r="I511" s="1336"/>
      <c r="J511" s="1337"/>
      <c r="K511" s="1337"/>
      <c r="L511" s="1333"/>
      <c r="M511" s="1333"/>
      <c r="N511" s="1333" t="s">
        <v>585</v>
      </c>
      <c r="O511" s="1333" t="s">
        <v>586</v>
      </c>
      <c r="P511" s="1338" t="s">
        <v>545</v>
      </c>
      <c r="Q511" s="1327">
        <v>43921</v>
      </c>
    </row>
    <row r="512" spans="1:17" ht="16.5" x14ac:dyDescent="0.25">
      <c r="A512" s="1328" t="s">
        <v>1280</v>
      </c>
      <c r="B512" s="1325" t="s">
        <v>1167</v>
      </c>
      <c r="C512" s="1325" t="s">
        <v>683</v>
      </c>
      <c r="D512" s="1332" t="s">
        <v>1194</v>
      </c>
      <c r="E512" s="1334"/>
      <c r="F512" s="1335"/>
      <c r="G512" s="1336"/>
      <c r="H512" s="1336"/>
      <c r="I512" s="1336"/>
      <c r="J512" s="1337"/>
      <c r="K512" s="1337"/>
      <c r="L512" s="1333"/>
      <c r="M512" s="1333"/>
      <c r="N512" s="1333" t="s">
        <v>587</v>
      </c>
      <c r="O512" s="1333" t="s">
        <v>588</v>
      </c>
      <c r="P512" s="1338" t="s">
        <v>545</v>
      </c>
      <c r="Q512" s="1327">
        <v>43921</v>
      </c>
    </row>
    <row r="513" spans="1:17" ht="16.5" x14ac:dyDescent="0.25">
      <c r="A513" s="1328" t="s">
        <v>1675</v>
      </c>
      <c r="B513" s="1325" t="s">
        <v>1134</v>
      </c>
      <c r="C513" s="1325" t="s">
        <v>170</v>
      </c>
      <c r="D513" s="1332" t="s">
        <v>1195</v>
      </c>
      <c r="E513" s="1334"/>
      <c r="F513" s="1335"/>
      <c r="G513" s="1336"/>
      <c r="H513" s="1336"/>
      <c r="I513" s="1336"/>
      <c r="J513" s="1337"/>
      <c r="K513" s="1337"/>
      <c r="L513" s="1333"/>
      <c r="M513" s="1333"/>
      <c r="N513" s="1333" t="s">
        <v>585</v>
      </c>
      <c r="O513" s="1333" t="s">
        <v>1442</v>
      </c>
      <c r="P513" s="1338"/>
      <c r="Q513" s="1327">
        <v>43921</v>
      </c>
    </row>
    <row r="514" spans="1:17" ht="16.5" x14ac:dyDescent="0.25">
      <c r="A514" s="1328" t="s">
        <v>1675</v>
      </c>
      <c r="B514" s="1325" t="s">
        <v>1134</v>
      </c>
      <c r="C514" s="1325" t="s">
        <v>3</v>
      </c>
      <c r="D514" s="1332" t="s">
        <v>1192</v>
      </c>
      <c r="E514" s="1334"/>
      <c r="F514" s="1335"/>
      <c r="G514" s="1336"/>
      <c r="H514" s="1336"/>
      <c r="I514" s="1336"/>
      <c r="J514" s="1337"/>
      <c r="K514" s="1337"/>
      <c r="L514" s="1333"/>
      <c r="M514" s="1333"/>
      <c r="N514" s="1333" t="s">
        <v>585</v>
      </c>
      <c r="O514" s="1333" t="s">
        <v>1442</v>
      </c>
      <c r="P514" s="1338"/>
      <c r="Q514" s="1327">
        <v>43921</v>
      </c>
    </row>
    <row r="515" spans="1:17" ht="16.5" x14ac:dyDescent="0.25">
      <c r="A515" s="1328" t="s">
        <v>1675</v>
      </c>
      <c r="B515" s="1325" t="s">
        <v>1174</v>
      </c>
      <c r="C515" s="1325" t="s">
        <v>211</v>
      </c>
      <c r="D515" s="1332" t="s">
        <v>1680</v>
      </c>
      <c r="E515" s="1334"/>
      <c r="F515" s="1335"/>
      <c r="G515" s="1336"/>
      <c r="H515" s="1336"/>
      <c r="I515" s="1336"/>
      <c r="J515" s="1337"/>
      <c r="K515" s="1337"/>
      <c r="L515" s="1333"/>
      <c r="M515" s="1333"/>
      <c r="N515" s="1333" t="s">
        <v>585</v>
      </c>
      <c r="O515" s="1333" t="s">
        <v>1442</v>
      </c>
      <c r="P515" s="1338"/>
      <c r="Q515" s="1327">
        <v>43921</v>
      </c>
    </row>
    <row r="516" spans="1:17" ht="15" hidden="1" customHeight="1" x14ac:dyDescent="0.25">
      <c r="A516" s="1328"/>
      <c r="B516" s="1325"/>
      <c r="C516" s="1325"/>
      <c r="D516" s="1332"/>
      <c r="E516" s="1334"/>
      <c r="F516" s="1335"/>
      <c r="G516" s="1336"/>
      <c r="H516" s="1336"/>
      <c r="I516" s="1336"/>
      <c r="J516" s="1337"/>
      <c r="K516" s="1337"/>
      <c r="L516" s="1333"/>
      <c r="M516" s="1333"/>
      <c r="N516" s="1333"/>
      <c r="O516" s="1333"/>
      <c r="P516" s="1338"/>
      <c r="Q516" s="1327"/>
    </row>
    <row r="517" spans="1:17" ht="15" hidden="1" customHeight="1" x14ac:dyDescent="0.25">
      <c r="A517" s="1328"/>
      <c r="B517" s="1325"/>
      <c r="C517" s="1325"/>
      <c r="D517" s="1332"/>
      <c r="E517" s="1334"/>
      <c r="F517" s="1335"/>
      <c r="G517" s="1336"/>
      <c r="H517" s="1336"/>
      <c r="I517" s="1336"/>
      <c r="J517" s="1337"/>
      <c r="K517" s="1337"/>
      <c r="L517" s="1333"/>
      <c r="M517" s="1333"/>
      <c r="N517" s="1333"/>
      <c r="O517" s="1333"/>
      <c r="P517" s="1338"/>
      <c r="Q517" s="1327"/>
    </row>
    <row r="518" spans="1:17" ht="15" hidden="1" customHeight="1" x14ac:dyDescent="0.25">
      <c r="A518" s="1328"/>
      <c r="B518" s="1325"/>
      <c r="C518" s="1325"/>
      <c r="D518" s="1332"/>
      <c r="E518" s="1334"/>
      <c r="F518" s="1335"/>
      <c r="G518" s="1336"/>
      <c r="H518" s="1336"/>
      <c r="I518" s="1336"/>
      <c r="J518" s="1337"/>
      <c r="K518" s="1337"/>
      <c r="L518" s="1333"/>
      <c r="M518" s="1333"/>
      <c r="N518" s="1333"/>
      <c r="O518" s="1333"/>
      <c r="P518" s="1338"/>
      <c r="Q518" s="1327"/>
    </row>
    <row r="519" spans="1:17" ht="15" hidden="1" customHeight="1" x14ac:dyDescent="0.25">
      <c r="A519" s="1328"/>
      <c r="B519" s="1325"/>
      <c r="C519" s="1325"/>
      <c r="D519" s="1332"/>
      <c r="E519" s="1334"/>
      <c r="F519" s="1335"/>
      <c r="G519" s="1336"/>
      <c r="H519" s="1336"/>
      <c r="I519" s="1336"/>
      <c r="J519" s="1337"/>
      <c r="K519" s="1337"/>
      <c r="L519" s="1333"/>
      <c r="M519" s="1333"/>
      <c r="N519" s="1333"/>
      <c r="O519" s="1333"/>
      <c r="P519" s="1338"/>
      <c r="Q519" s="1327"/>
    </row>
    <row r="520" spans="1:17" ht="15" hidden="1" customHeight="1" x14ac:dyDescent="0.25">
      <c r="A520" s="1328"/>
      <c r="B520" s="1325"/>
      <c r="C520" s="1325"/>
      <c r="D520" s="1332"/>
      <c r="E520" s="1334"/>
      <c r="F520" s="1335"/>
      <c r="G520" s="1336"/>
      <c r="H520" s="1336"/>
      <c r="I520" s="1336"/>
      <c r="J520" s="1337"/>
      <c r="K520" s="1337"/>
      <c r="L520" s="1333"/>
      <c r="M520" s="1333"/>
      <c r="N520" s="1333"/>
      <c r="O520" s="1333"/>
      <c r="P520" s="1338"/>
      <c r="Q520" s="1327"/>
    </row>
    <row r="521" spans="1:17" ht="15" hidden="1" customHeight="1" x14ac:dyDescent="0.25">
      <c r="A521" s="1328"/>
      <c r="B521" s="1325"/>
      <c r="C521" s="1325"/>
      <c r="D521" s="1332"/>
      <c r="E521" s="1334"/>
      <c r="F521" s="1335"/>
      <c r="G521" s="1336"/>
      <c r="H521" s="1336"/>
      <c r="I521" s="1336"/>
      <c r="J521" s="1337"/>
      <c r="K521" s="1337"/>
      <c r="L521" s="1333"/>
      <c r="M521" s="1333"/>
      <c r="N521" s="1333"/>
      <c r="O521" s="1333"/>
      <c r="P521" s="1338"/>
      <c r="Q521" s="1327"/>
    </row>
    <row r="522" spans="1:17" ht="15" hidden="1" customHeight="1" x14ac:dyDescent="0.25">
      <c r="A522" s="1329"/>
      <c r="B522" s="1325"/>
      <c r="C522" s="1325"/>
      <c r="D522" s="1332"/>
      <c r="E522" s="1334"/>
      <c r="F522" s="1335"/>
      <c r="G522" s="1336"/>
      <c r="H522" s="1336"/>
      <c r="I522" s="1336"/>
      <c r="J522" s="1337"/>
      <c r="K522" s="1337"/>
      <c r="L522" s="1333"/>
      <c r="M522" s="1333"/>
      <c r="N522" s="1333"/>
      <c r="O522" s="1333"/>
      <c r="P522" s="1338"/>
      <c r="Q522" s="1327"/>
    </row>
    <row r="523" spans="1:17" ht="15" hidden="1" customHeight="1" x14ac:dyDescent="0.25">
      <c r="A523" s="1328"/>
      <c r="B523" s="1325"/>
      <c r="C523" s="1325"/>
      <c r="D523" s="1332"/>
      <c r="E523" s="1334"/>
      <c r="F523" s="1335"/>
      <c r="G523" s="1336"/>
      <c r="H523" s="1336"/>
      <c r="I523" s="1336"/>
      <c r="J523" s="1337"/>
      <c r="K523" s="1337"/>
      <c r="L523" s="1333"/>
      <c r="M523" s="1333"/>
      <c r="N523" s="1333"/>
      <c r="O523" s="1333"/>
      <c r="P523" s="1338"/>
      <c r="Q523" s="1327"/>
    </row>
    <row r="524" spans="1:17" ht="15" hidden="1" customHeight="1" x14ac:dyDescent="0.25">
      <c r="A524" s="1328"/>
      <c r="B524" s="1325"/>
      <c r="C524" s="1325"/>
      <c r="D524" s="1332"/>
      <c r="E524" s="1334"/>
      <c r="F524" s="1335"/>
      <c r="G524" s="1336"/>
      <c r="H524" s="1336"/>
      <c r="I524" s="1336"/>
      <c r="J524" s="1337"/>
      <c r="K524" s="1337"/>
      <c r="L524" s="1333"/>
      <c r="M524" s="1333"/>
      <c r="N524" s="1333"/>
      <c r="O524" s="1333"/>
      <c r="P524" s="1338"/>
      <c r="Q524" s="1327"/>
    </row>
    <row r="525" spans="1:17" ht="15" hidden="1" customHeight="1" x14ac:dyDescent="0.25">
      <c r="A525" s="1328"/>
      <c r="B525" s="1325"/>
      <c r="C525" s="1325"/>
      <c r="D525" s="1332"/>
      <c r="E525" s="1334"/>
      <c r="F525" s="1335"/>
      <c r="G525" s="1336"/>
      <c r="H525" s="1336"/>
      <c r="I525" s="1336"/>
      <c r="J525" s="1337"/>
      <c r="K525" s="1337"/>
      <c r="L525" s="1333"/>
      <c r="M525" s="1333"/>
      <c r="N525" s="1333"/>
      <c r="O525" s="1333"/>
      <c r="P525" s="1338"/>
      <c r="Q525" s="1327"/>
    </row>
    <row r="526" spans="1:17" ht="15" hidden="1" customHeight="1" x14ac:dyDescent="0.25">
      <c r="A526" s="1329"/>
      <c r="B526" s="1325"/>
      <c r="C526" s="1325"/>
      <c r="D526" s="1332"/>
      <c r="E526" s="1334"/>
      <c r="F526" s="1335"/>
      <c r="G526" s="1336"/>
      <c r="H526" s="1336"/>
      <c r="I526" s="1336"/>
      <c r="J526" s="1337"/>
      <c r="K526" s="1337"/>
      <c r="L526" s="1333"/>
      <c r="M526" s="1333"/>
      <c r="N526" s="1333"/>
      <c r="O526" s="1333"/>
      <c r="P526" s="1338"/>
      <c r="Q526" s="1327"/>
    </row>
    <row r="527" spans="1:17" ht="21.75" x14ac:dyDescent="0.3">
      <c r="A527" s="1634" t="s">
        <v>532</v>
      </c>
      <c r="B527" s="1556"/>
      <c r="C527" s="1639" t="s">
        <v>589</v>
      </c>
      <c r="D527" s="1639"/>
      <c r="E527" s="1559"/>
      <c r="F527" s="1560"/>
      <c r="G527" s="1562"/>
      <c r="H527" s="1562"/>
      <c r="I527" s="1562"/>
      <c r="J527" s="1562"/>
      <c r="K527" s="1563"/>
      <c r="L527" s="1640" t="s">
        <v>590</v>
      </c>
      <c r="M527" s="1640"/>
      <c r="N527" s="1640"/>
      <c r="O527" s="1549"/>
      <c r="P527" s="1636" t="s">
        <v>536</v>
      </c>
      <c r="Q527" s="1637" t="s">
        <v>572</v>
      </c>
    </row>
    <row r="528" spans="1:17" ht="21.75" x14ac:dyDescent="0.3">
      <c r="A528" s="1634"/>
      <c r="B528" s="1556"/>
      <c r="C528" s="1639"/>
      <c r="D528" s="1639"/>
      <c r="E528" s="1559"/>
      <c r="F528" s="1560"/>
      <c r="G528" s="1562"/>
      <c r="H528" s="1562"/>
      <c r="I528" s="1562"/>
      <c r="J528" s="1562"/>
      <c r="K528" s="1563"/>
      <c r="L528" s="1640" t="s">
        <v>540</v>
      </c>
      <c r="M528" s="1640"/>
      <c r="N528" s="1640"/>
      <c r="O528" s="1549"/>
      <c r="P528" s="1636"/>
      <c r="Q528" s="1637"/>
    </row>
    <row r="529" spans="1:17" ht="21.75" x14ac:dyDescent="0.3">
      <c r="A529" s="1634"/>
      <c r="B529" s="1556"/>
      <c r="C529" s="1639"/>
      <c r="D529" s="1639"/>
      <c r="E529" s="1559"/>
      <c r="F529" s="1560"/>
      <c r="G529" s="1562"/>
      <c r="H529" s="1562"/>
      <c r="I529" s="1562"/>
      <c r="J529" s="1562"/>
      <c r="K529" s="1563"/>
      <c r="L529" s="1549" t="s">
        <v>541</v>
      </c>
      <c r="M529" s="1549"/>
      <c r="N529" s="1549" t="s">
        <v>532</v>
      </c>
      <c r="O529" s="1549"/>
      <c r="P529" s="1636"/>
      <c r="Q529" s="1637"/>
    </row>
    <row r="530" spans="1:17" x14ac:dyDescent="0.25">
      <c r="A530" s="1339" t="s">
        <v>1280</v>
      </c>
      <c r="B530" s="1340" t="s">
        <v>589</v>
      </c>
      <c r="C530" s="1340" t="s">
        <v>1263</v>
      </c>
      <c r="D530" s="1340"/>
      <c r="E530" s="1340"/>
      <c r="F530" s="1340"/>
      <c r="G530" s="1340"/>
      <c r="H530" s="1340"/>
      <c r="I530" s="1340"/>
      <c r="J530" s="1337"/>
      <c r="K530" s="1336"/>
      <c r="L530" s="1333"/>
      <c r="M530" s="1336"/>
      <c r="N530" s="1333" t="s">
        <v>544</v>
      </c>
      <c r="O530" s="1336" t="s">
        <v>1196</v>
      </c>
      <c r="P530" s="1338" t="s">
        <v>545</v>
      </c>
      <c r="Q530" s="1327">
        <v>43921</v>
      </c>
    </row>
    <row r="531" spans="1:17" x14ac:dyDescent="0.25">
      <c r="A531" s="1339" t="s">
        <v>1280</v>
      </c>
      <c r="B531" s="1340" t="s">
        <v>589</v>
      </c>
      <c r="C531" s="1340" t="s">
        <v>1845</v>
      </c>
      <c r="D531" s="1340"/>
      <c r="E531" s="1340"/>
      <c r="F531" s="1340"/>
      <c r="G531" s="1340"/>
      <c r="H531" s="1340"/>
      <c r="I531" s="1340"/>
      <c r="J531" s="1337"/>
      <c r="K531" s="1336"/>
      <c r="L531" s="1333"/>
      <c r="M531" s="1336"/>
      <c r="N531" s="1333" t="s">
        <v>548</v>
      </c>
      <c r="O531" s="1336" t="s">
        <v>1212</v>
      </c>
      <c r="P531" s="1338" t="s">
        <v>545</v>
      </c>
      <c r="Q531" s="1327">
        <v>43921</v>
      </c>
    </row>
    <row r="532" spans="1:17" x14ac:dyDescent="0.25">
      <c r="A532" s="1339" t="s">
        <v>1280</v>
      </c>
      <c r="B532" s="1340" t="s">
        <v>589</v>
      </c>
      <c r="C532" s="1340" t="s">
        <v>1197</v>
      </c>
      <c r="D532" s="1340" t="s">
        <v>1198</v>
      </c>
      <c r="E532" s="1340"/>
      <c r="F532" s="1340"/>
      <c r="G532" s="1340"/>
      <c r="H532" s="1340"/>
      <c r="I532" s="1340"/>
      <c r="J532" s="1337"/>
      <c r="K532" s="1336"/>
      <c r="L532" s="1333"/>
      <c r="M532" s="1336"/>
      <c r="N532" s="1333" t="s">
        <v>546</v>
      </c>
      <c r="O532" s="1336" t="s">
        <v>1201</v>
      </c>
      <c r="P532" s="1338" t="s">
        <v>545</v>
      </c>
      <c r="Q532" s="1327">
        <v>43921</v>
      </c>
    </row>
    <row r="533" spans="1:17" x14ac:dyDescent="0.25">
      <c r="A533" s="1339" t="s">
        <v>1280</v>
      </c>
      <c r="B533" s="1340" t="s">
        <v>589</v>
      </c>
      <c r="C533" s="1340" t="s">
        <v>1536</v>
      </c>
      <c r="D533" s="1340"/>
      <c r="E533" s="1340"/>
      <c r="F533" s="1340"/>
      <c r="G533" s="1340"/>
      <c r="H533" s="1340"/>
      <c r="I533" s="1340"/>
      <c r="J533" s="1337"/>
      <c r="K533" s="1336"/>
      <c r="L533" s="1333"/>
      <c r="M533" s="1336"/>
      <c r="N533" s="1333" t="s">
        <v>544</v>
      </c>
      <c r="O533" s="1336" t="s">
        <v>1196</v>
      </c>
      <c r="P533" s="1338" t="s">
        <v>545</v>
      </c>
      <c r="Q533" s="1327">
        <v>43921</v>
      </c>
    </row>
    <row r="534" spans="1:17" x14ac:dyDescent="0.25">
      <c r="A534" s="1339" t="s">
        <v>1280</v>
      </c>
      <c r="B534" s="1340" t="s">
        <v>589</v>
      </c>
      <c r="C534" s="1340" t="s">
        <v>1199</v>
      </c>
      <c r="D534" s="1340"/>
      <c r="E534" s="1340"/>
      <c r="F534" s="1340"/>
      <c r="G534" s="1340"/>
      <c r="H534" s="1340"/>
      <c r="I534" s="1340"/>
      <c r="J534" s="1337"/>
      <c r="K534" s="1336"/>
      <c r="L534" s="1333"/>
      <c r="M534" s="1336"/>
      <c r="N534" s="1333" t="s">
        <v>544</v>
      </c>
      <c r="O534" s="1336" t="s">
        <v>1196</v>
      </c>
      <c r="P534" s="1338" t="s">
        <v>545</v>
      </c>
      <c r="Q534" s="1327">
        <v>43921</v>
      </c>
    </row>
    <row r="535" spans="1:17" x14ac:dyDescent="0.25">
      <c r="A535" s="1339" t="s">
        <v>1280</v>
      </c>
      <c r="B535" s="1340" t="s">
        <v>589</v>
      </c>
      <c r="C535" s="1340" t="s">
        <v>1200</v>
      </c>
      <c r="D535" s="1340"/>
      <c r="E535" s="1340"/>
      <c r="F535" s="1340"/>
      <c r="G535" s="1340"/>
      <c r="H535" s="1340"/>
      <c r="I535" s="1340"/>
      <c r="J535" s="1337"/>
      <c r="K535" s="1336"/>
      <c r="L535" s="1333"/>
      <c r="M535" s="1336"/>
      <c r="N535" s="1333" t="s">
        <v>548</v>
      </c>
      <c r="O535" s="1336" t="s">
        <v>1212</v>
      </c>
      <c r="P535" s="1338" t="s">
        <v>545</v>
      </c>
      <c r="Q535" s="1327">
        <v>43921</v>
      </c>
    </row>
    <row r="536" spans="1:17" x14ac:dyDescent="0.25">
      <c r="A536" s="1339" t="s">
        <v>1280</v>
      </c>
      <c r="B536" s="1340" t="s">
        <v>589</v>
      </c>
      <c r="C536" s="1340" t="s">
        <v>1202</v>
      </c>
      <c r="D536" s="1340"/>
      <c r="E536" s="1340"/>
      <c r="F536" s="1340"/>
      <c r="G536" s="1340"/>
      <c r="H536" s="1340"/>
      <c r="I536" s="1340"/>
      <c r="J536" s="1337"/>
      <c r="K536" s="1336"/>
      <c r="L536" s="1333"/>
      <c r="M536" s="1336"/>
      <c r="N536" s="1333" t="s">
        <v>546</v>
      </c>
      <c r="O536" s="1336" t="s">
        <v>1201</v>
      </c>
      <c r="P536" s="1338" t="s">
        <v>545</v>
      </c>
      <c r="Q536" s="1327">
        <v>43921</v>
      </c>
    </row>
    <row r="537" spans="1:17" x14ac:dyDescent="0.25">
      <c r="A537" s="1339" t="s">
        <v>1280</v>
      </c>
      <c r="B537" s="1340" t="s">
        <v>589</v>
      </c>
      <c r="C537" s="1340" t="s">
        <v>1203</v>
      </c>
      <c r="D537" s="1340"/>
      <c r="E537" s="1340"/>
      <c r="F537" s="1340"/>
      <c r="G537" s="1340"/>
      <c r="H537" s="1340"/>
      <c r="I537" s="1340"/>
      <c r="J537" s="1337"/>
      <c r="K537" s="1336"/>
      <c r="L537" s="1333"/>
      <c r="M537" s="1336"/>
      <c r="N537" s="1333" t="s">
        <v>548</v>
      </c>
      <c r="O537" s="1336" t="s">
        <v>1212</v>
      </c>
      <c r="P537" s="1338" t="s">
        <v>545</v>
      </c>
      <c r="Q537" s="1327">
        <v>43921</v>
      </c>
    </row>
    <row r="538" spans="1:17" x14ac:dyDescent="0.25">
      <c r="A538" s="1339" t="s">
        <v>1280</v>
      </c>
      <c r="B538" s="1340" t="s">
        <v>589</v>
      </c>
      <c r="C538" s="1340" t="s">
        <v>1204</v>
      </c>
      <c r="D538" s="1340"/>
      <c r="E538" s="1340"/>
      <c r="F538" s="1340"/>
      <c r="G538" s="1340"/>
      <c r="H538" s="1340"/>
      <c r="I538" s="1340"/>
      <c r="J538" s="1337"/>
      <c r="K538" s="1336"/>
      <c r="L538" s="1333"/>
      <c r="M538" s="1336"/>
      <c r="N538" s="1333" t="s">
        <v>546</v>
      </c>
      <c r="O538" s="1336" t="s">
        <v>1201</v>
      </c>
      <c r="P538" s="1338" t="s">
        <v>545</v>
      </c>
      <c r="Q538" s="1327">
        <v>43921</v>
      </c>
    </row>
    <row r="539" spans="1:17" x14ac:dyDescent="0.25">
      <c r="A539" s="1339" t="s">
        <v>1280</v>
      </c>
      <c r="B539" s="1340" t="s">
        <v>589</v>
      </c>
      <c r="C539" s="1340" t="s">
        <v>1205</v>
      </c>
      <c r="D539" s="1340"/>
      <c r="E539" s="1340"/>
      <c r="F539" s="1340"/>
      <c r="G539" s="1340"/>
      <c r="H539" s="1340"/>
      <c r="I539" s="1340"/>
      <c r="J539" s="1337"/>
      <c r="K539" s="1336"/>
      <c r="L539" s="1333"/>
      <c r="M539" s="1336"/>
      <c r="N539" s="1333" t="s">
        <v>546</v>
      </c>
      <c r="O539" s="1336" t="s">
        <v>1201</v>
      </c>
      <c r="P539" s="1338" t="s">
        <v>545</v>
      </c>
      <c r="Q539" s="1327">
        <v>43921</v>
      </c>
    </row>
    <row r="540" spans="1:17" x14ac:dyDescent="0.25">
      <c r="A540" s="1339" t="s">
        <v>1280</v>
      </c>
      <c r="B540" s="1340" t="s">
        <v>589</v>
      </c>
      <c r="C540" s="1340" t="s">
        <v>2006</v>
      </c>
      <c r="D540" s="1340"/>
      <c r="E540" s="1340"/>
      <c r="F540" s="1340"/>
      <c r="G540" s="1340"/>
      <c r="H540" s="1340"/>
      <c r="I540" s="1340"/>
      <c r="J540" s="1337"/>
      <c r="K540" s="1336"/>
      <c r="L540" s="1333"/>
      <c r="M540" s="1336"/>
      <c r="N540" s="1333" t="s">
        <v>548</v>
      </c>
      <c r="O540" s="1336" t="s">
        <v>1212</v>
      </c>
      <c r="P540" s="1338" t="s">
        <v>545</v>
      </c>
      <c r="Q540" s="1327">
        <v>43921</v>
      </c>
    </row>
    <row r="541" spans="1:17" x14ac:dyDescent="0.25">
      <c r="A541" s="1339" t="s">
        <v>1280</v>
      </c>
      <c r="B541" s="1340" t="s">
        <v>589</v>
      </c>
      <c r="C541" s="1340" t="s">
        <v>1206</v>
      </c>
      <c r="D541" s="1340"/>
      <c r="E541" s="1340"/>
      <c r="F541" s="1340"/>
      <c r="G541" s="1340"/>
      <c r="H541" s="1340"/>
      <c r="I541" s="1340"/>
      <c r="J541" s="1337"/>
      <c r="K541" s="1336"/>
      <c r="L541" s="1333"/>
      <c r="M541" s="1336"/>
      <c r="N541" s="1333" t="s">
        <v>548</v>
      </c>
      <c r="O541" s="1336" t="s">
        <v>1212</v>
      </c>
      <c r="P541" s="1338" t="s">
        <v>550</v>
      </c>
      <c r="Q541" s="1327">
        <v>43921</v>
      </c>
    </row>
    <row r="542" spans="1:17" x14ac:dyDescent="0.25">
      <c r="A542" s="1339" t="s">
        <v>1280</v>
      </c>
      <c r="B542" s="1340" t="s">
        <v>589</v>
      </c>
      <c r="C542" s="1340" t="s">
        <v>625</v>
      </c>
      <c r="D542" s="1340"/>
      <c r="E542" s="1340"/>
      <c r="F542" s="1340"/>
      <c r="G542" s="1340"/>
      <c r="H542" s="1340"/>
      <c r="I542" s="1340"/>
      <c r="J542" s="1337"/>
      <c r="K542" s="1336"/>
      <c r="L542" s="1333"/>
      <c r="M542" s="1336"/>
      <c r="N542" s="1333" t="s">
        <v>544</v>
      </c>
      <c r="O542" s="1336" t="s">
        <v>1196</v>
      </c>
      <c r="P542" s="1338" t="s">
        <v>545</v>
      </c>
      <c r="Q542" s="1327">
        <v>43921</v>
      </c>
    </row>
    <row r="543" spans="1:17" x14ac:dyDescent="0.25">
      <c r="A543" s="1339" t="s">
        <v>1280</v>
      </c>
      <c r="B543" s="1340" t="s">
        <v>589</v>
      </c>
      <c r="C543" s="1340" t="s">
        <v>1846</v>
      </c>
      <c r="D543" s="1340"/>
      <c r="E543" s="1340"/>
      <c r="F543" s="1340"/>
      <c r="G543" s="1340"/>
      <c r="H543" s="1340"/>
      <c r="I543" s="1340"/>
      <c r="J543" s="1337"/>
      <c r="K543" s="1336"/>
      <c r="L543" s="1333"/>
      <c r="M543" s="1336"/>
      <c r="N543" s="1333" t="s">
        <v>546</v>
      </c>
      <c r="O543" s="1336" t="s">
        <v>1201</v>
      </c>
      <c r="P543" s="1338" t="s">
        <v>545</v>
      </c>
      <c r="Q543" s="1327">
        <v>43921</v>
      </c>
    </row>
    <row r="544" spans="1:17" x14ac:dyDescent="0.25">
      <c r="A544" s="1339" t="s">
        <v>1280</v>
      </c>
      <c r="B544" s="1340" t="s">
        <v>589</v>
      </c>
      <c r="C544" s="1340" t="s">
        <v>1207</v>
      </c>
      <c r="D544" s="1340"/>
      <c r="E544" s="1340"/>
      <c r="F544" s="1340"/>
      <c r="G544" s="1340"/>
      <c r="H544" s="1340"/>
      <c r="I544" s="1340"/>
      <c r="J544" s="1337"/>
      <c r="K544" s="1336"/>
      <c r="L544" s="1333"/>
      <c r="M544" s="1336"/>
      <c r="N544" s="1333" t="s">
        <v>546</v>
      </c>
      <c r="O544" s="1336" t="s">
        <v>1201</v>
      </c>
      <c r="P544" s="1338" t="s">
        <v>545</v>
      </c>
      <c r="Q544" s="1327">
        <v>43921</v>
      </c>
    </row>
    <row r="545" spans="1:17" x14ac:dyDescent="0.25">
      <c r="A545" s="1339" t="s">
        <v>1280</v>
      </c>
      <c r="B545" s="1340" t="s">
        <v>589</v>
      </c>
      <c r="C545" s="1340" t="s">
        <v>594</v>
      </c>
      <c r="D545" s="1340"/>
      <c r="E545" s="1340"/>
      <c r="F545" s="1340"/>
      <c r="G545" s="1340"/>
      <c r="H545" s="1340"/>
      <c r="I545" s="1340"/>
      <c r="J545" s="1337"/>
      <c r="K545" s="1336"/>
      <c r="L545" s="1333"/>
      <c r="M545" s="1336"/>
      <c r="N545" s="1333" t="s">
        <v>542</v>
      </c>
      <c r="O545" s="1336" t="s">
        <v>1065</v>
      </c>
      <c r="P545" s="1338" t="s">
        <v>545</v>
      </c>
      <c r="Q545" s="1327">
        <v>43921</v>
      </c>
    </row>
    <row r="546" spans="1:17" x14ac:dyDescent="0.25">
      <c r="A546" s="1339" t="s">
        <v>1280</v>
      </c>
      <c r="B546" s="1340" t="s">
        <v>589</v>
      </c>
      <c r="C546" s="1340" t="s">
        <v>593</v>
      </c>
      <c r="D546" s="1340"/>
      <c r="E546" s="1340"/>
      <c r="F546" s="1340"/>
      <c r="G546" s="1340"/>
      <c r="H546" s="1340"/>
      <c r="I546" s="1340"/>
      <c r="J546" s="1337"/>
      <c r="K546" s="1336"/>
      <c r="L546" s="1333"/>
      <c r="M546" s="1336"/>
      <c r="N546" s="1333" t="s">
        <v>542</v>
      </c>
      <c r="O546" s="1336" t="s">
        <v>1065</v>
      </c>
      <c r="P546" s="1338" t="s">
        <v>545</v>
      </c>
      <c r="Q546" s="1327">
        <v>43921</v>
      </c>
    </row>
    <row r="547" spans="1:17" x14ac:dyDescent="0.25">
      <c r="A547" s="1339" t="s">
        <v>1280</v>
      </c>
      <c r="B547" s="1340" t="s">
        <v>589</v>
      </c>
      <c r="C547" s="1340" t="s">
        <v>1847</v>
      </c>
      <c r="D547" s="1340"/>
      <c r="E547" s="1340"/>
      <c r="F547" s="1340"/>
      <c r="G547" s="1340"/>
      <c r="H547" s="1340"/>
      <c r="I547" s="1340"/>
      <c r="J547" s="1337"/>
      <c r="K547" s="1336"/>
      <c r="L547" s="1333"/>
      <c r="M547" s="1336"/>
      <c r="N547" s="1333" t="s">
        <v>544</v>
      </c>
      <c r="O547" s="1336" t="s">
        <v>1196</v>
      </c>
      <c r="P547" s="1338" t="s">
        <v>545</v>
      </c>
      <c r="Q547" s="1327">
        <v>43921</v>
      </c>
    </row>
    <row r="548" spans="1:17" x14ac:dyDescent="0.25">
      <c r="A548" s="1339" t="s">
        <v>1280</v>
      </c>
      <c r="B548" s="1340" t="s">
        <v>589</v>
      </c>
      <c r="C548" s="1340" t="s">
        <v>591</v>
      </c>
      <c r="D548" s="1340"/>
      <c r="E548" s="1340"/>
      <c r="F548" s="1340"/>
      <c r="G548" s="1340"/>
      <c r="H548" s="1340"/>
      <c r="I548" s="1340"/>
      <c r="J548" s="1337"/>
      <c r="K548" s="1336"/>
      <c r="L548" s="1333"/>
      <c r="M548" s="1336"/>
      <c r="N548" s="1333" t="s">
        <v>542</v>
      </c>
      <c r="O548" s="1336" t="s">
        <v>1065</v>
      </c>
      <c r="P548" s="1338" t="s">
        <v>545</v>
      </c>
      <c r="Q548" s="1327">
        <v>43921</v>
      </c>
    </row>
    <row r="549" spans="1:17" x14ac:dyDescent="0.25">
      <c r="A549" s="1339" t="s">
        <v>1280</v>
      </c>
      <c r="B549" s="1340" t="s">
        <v>589</v>
      </c>
      <c r="C549" s="1340" t="s">
        <v>1848</v>
      </c>
      <c r="D549" s="1340"/>
      <c r="E549" s="1340"/>
      <c r="F549" s="1340"/>
      <c r="G549" s="1340"/>
      <c r="H549" s="1340"/>
      <c r="I549" s="1340"/>
      <c r="J549" s="1337"/>
      <c r="K549" s="1336"/>
      <c r="L549" s="1333"/>
      <c r="M549" s="1336"/>
      <c r="N549" s="1333" t="s">
        <v>544</v>
      </c>
      <c r="O549" s="1336" t="s">
        <v>1196</v>
      </c>
      <c r="P549" s="1338" t="s">
        <v>545</v>
      </c>
      <c r="Q549" s="1327">
        <v>43921</v>
      </c>
    </row>
    <row r="550" spans="1:17" x14ac:dyDescent="0.25">
      <c r="A550" s="1339" t="s">
        <v>1280</v>
      </c>
      <c r="B550" s="1340" t="s">
        <v>589</v>
      </c>
      <c r="C550" s="1340" t="s">
        <v>592</v>
      </c>
      <c r="D550" s="1340"/>
      <c r="E550" s="1340"/>
      <c r="F550" s="1340"/>
      <c r="G550" s="1340"/>
      <c r="H550" s="1340"/>
      <c r="I550" s="1340"/>
      <c r="J550" s="1337"/>
      <c r="K550" s="1336"/>
      <c r="L550" s="1333"/>
      <c r="M550" s="1336"/>
      <c r="N550" s="1333" t="s">
        <v>546</v>
      </c>
      <c r="O550" s="1336" t="s">
        <v>1201</v>
      </c>
      <c r="P550" s="1338" t="s">
        <v>545</v>
      </c>
      <c r="Q550" s="1327">
        <v>43921</v>
      </c>
    </row>
    <row r="551" spans="1:17" x14ac:dyDescent="0.25">
      <c r="A551" s="1339" t="s">
        <v>1280</v>
      </c>
      <c r="B551" s="1340" t="s">
        <v>589</v>
      </c>
      <c r="C551" s="1340" t="s">
        <v>1208</v>
      </c>
      <c r="D551" s="1340"/>
      <c r="E551" s="1340"/>
      <c r="F551" s="1340"/>
      <c r="G551" s="1340"/>
      <c r="H551" s="1340"/>
      <c r="I551" s="1340"/>
      <c r="J551" s="1337"/>
      <c r="K551" s="1336"/>
      <c r="L551" s="1333"/>
      <c r="M551" s="1336"/>
      <c r="N551" s="1333" t="s">
        <v>542</v>
      </c>
      <c r="O551" s="1336" t="s">
        <v>1065</v>
      </c>
      <c r="P551" s="1338" t="s">
        <v>545</v>
      </c>
      <c r="Q551" s="1327">
        <v>43921</v>
      </c>
    </row>
    <row r="552" spans="1:17" x14ac:dyDescent="0.25">
      <c r="A552" s="1339" t="s">
        <v>1280</v>
      </c>
      <c r="B552" s="1340" t="s">
        <v>589</v>
      </c>
      <c r="C552" s="1340" t="s">
        <v>1209</v>
      </c>
      <c r="D552" s="1340"/>
      <c r="E552" s="1340"/>
      <c r="F552" s="1340"/>
      <c r="G552" s="1340"/>
      <c r="H552" s="1340"/>
      <c r="I552" s="1340"/>
      <c r="J552" s="1337"/>
      <c r="K552" s="1336"/>
      <c r="L552" s="1333"/>
      <c r="M552" s="1336"/>
      <c r="N552" s="1333" t="s">
        <v>546</v>
      </c>
      <c r="O552" s="1336" t="s">
        <v>1201</v>
      </c>
      <c r="P552" s="1338" t="s">
        <v>545</v>
      </c>
      <c r="Q552" s="1327">
        <v>43921</v>
      </c>
    </row>
    <row r="553" spans="1:17" x14ac:dyDescent="0.25">
      <c r="A553" s="1339" t="s">
        <v>1280</v>
      </c>
      <c r="B553" s="1340" t="s">
        <v>589</v>
      </c>
      <c r="C553" s="1340" t="s">
        <v>1341</v>
      </c>
      <c r="D553" s="1340" t="s">
        <v>1210</v>
      </c>
      <c r="E553" s="1340"/>
      <c r="F553" s="1340"/>
      <c r="G553" s="1340"/>
      <c r="H553" s="1340"/>
      <c r="I553" s="1340"/>
      <c r="J553" s="1337"/>
      <c r="K553" s="1336"/>
      <c r="L553" s="1333"/>
      <c r="M553" s="1336"/>
      <c r="N553" s="1333" t="s">
        <v>542</v>
      </c>
      <c r="O553" s="1336" t="s">
        <v>1065</v>
      </c>
      <c r="P553" s="1338" t="s">
        <v>545</v>
      </c>
      <c r="Q553" s="1327">
        <v>43921</v>
      </c>
    </row>
    <row r="554" spans="1:17" x14ac:dyDescent="0.25">
      <c r="A554" s="1339" t="s">
        <v>1280</v>
      </c>
      <c r="B554" s="1340" t="s">
        <v>589</v>
      </c>
      <c r="C554" s="1340" t="s">
        <v>1849</v>
      </c>
      <c r="D554" s="1340"/>
      <c r="E554" s="1340"/>
      <c r="F554" s="1340"/>
      <c r="G554" s="1340"/>
      <c r="H554" s="1340"/>
      <c r="I554" s="1340"/>
      <c r="J554" s="1337"/>
      <c r="K554" s="1336"/>
      <c r="L554" s="1333"/>
      <c r="M554" s="1336"/>
      <c r="N554" s="1333" t="s">
        <v>546</v>
      </c>
      <c r="O554" s="1336" t="s">
        <v>1201</v>
      </c>
      <c r="P554" s="1338" t="s">
        <v>550</v>
      </c>
      <c r="Q554" s="1327">
        <v>43921</v>
      </c>
    </row>
    <row r="555" spans="1:17" x14ac:dyDescent="0.25">
      <c r="A555" s="1339" t="s">
        <v>1280</v>
      </c>
      <c r="B555" s="1340" t="s">
        <v>589</v>
      </c>
      <c r="C555" s="1340" t="s">
        <v>1550</v>
      </c>
      <c r="D555" s="1340"/>
      <c r="E555" s="1340"/>
      <c r="F555" s="1340"/>
      <c r="G555" s="1340"/>
      <c r="H555" s="1340"/>
      <c r="I555" s="1340"/>
      <c r="J555" s="1337"/>
      <c r="K555" s="1336"/>
      <c r="L555" s="1333"/>
      <c r="M555" s="1336"/>
      <c r="N555" s="1333" t="s">
        <v>546</v>
      </c>
      <c r="O555" s="1336" t="s">
        <v>1201</v>
      </c>
      <c r="P555" s="1338" t="s">
        <v>545</v>
      </c>
      <c r="Q555" s="1327">
        <v>43921</v>
      </c>
    </row>
    <row r="556" spans="1:17" x14ac:dyDescent="0.25">
      <c r="A556" s="1339" t="s">
        <v>1280</v>
      </c>
      <c r="B556" s="1340" t="s">
        <v>589</v>
      </c>
      <c r="C556" s="1340" t="s">
        <v>253</v>
      </c>
      <c r="D556" s="1340" t="s">
        <v>1211</v>
      </c>
      <c r="E556" s="1340"/>
      <c r="F556" s="1340"/>
      <c r="G556" s="1340"/>
      <c r="H556" s="1340"/>
      <c r="I556" s="1340"/>
      <c r="J556" s="1337"/>
      <c r="K556" s="1336"/>
      <c r="L556" s="1333"/>
      <c r="M556" s="1336"/>
      <c r="N556" s="1333" t="s">
        <v>548</v>
      </c>
      <c r="O556" s="1336" t="s">
        <v>1212</v>
      </c>
      <c r="P556" s="1338" t="s">
        <v>545</v>
      </c>
      <c r="Q556" s="1327">
        <v>43921</v>
      </c>
    </row>
    <row r="557" spans="1:17" x14ac:dyDescent="0.25">
      <c r="A557" s="1339" t="s">
        <v>1280</v>
      </c>
      <c r="B557" s="1340" t="s">
        <v>589</v>
      </c>
      <c r="C557" s="1340" t="s">
        <v>1681</v>
      </c>
      <c r="D557" s="1340"/>
      <c r="E557" s="1340"/>
      <c r="F557" s="1340"/>
      <c r="G557" s="1340"/>
      <c r="H557" s="1340"/>
      <c r="I557" s="1340"/>
      <c r="J557" s="1337"/>
      <c r="K557" s="1336"/>
      <c r="L557" s="1333"/>
      <c r="M557" s="1336"/>
      <c r="N557" s="1333" t="s">
        <v>546</v>
      </c>
      <c r="O557" s="1336" t="s">
        <v>1201</v>
      </c>
      <c r="P557" s="1338" t="s">
        <v>545</v>
      </c>
      <c r="Q557" s="1327">
        <v>43921</v>
      </c>
    </row>
    <row r="558" spans="1:17" x14ac:dyDescent="0.25">
      <c r="A558" s="1339" t="s">
        <v>1280</v>
      </c>
      <c r="B558" s="1340" t="s">
        <v>589</v>
      </c>
      <c r="C558" s="1340" t="s">
        <v>1537</v>
      </c>
      <c r="D558" s="1340"/>
      <c r="E558" s="1340"/>
      <c r="F558" s="1340"/>
      <c r="G558" s="1340"/>
      <c r="H558" s="1340"/>
      <c r="I558" s="1340"/>
      <c r="J558" s="1337"/>
      <c r="K558" s="1336"/>
      <c r="L558" s="1333"/>
      <c r="M558" s="1336"/>
      <c r="N558" s="1333" t="s">
        <v>544</v>
      </c>
      <c r="O558" s="1336" t="s">
        <v>1196</v>
      </c>
      <c r="P558" s="1338" t="s">
        <v>545</v>
      </c>
      <c r="Q558" s="1327">
        <v>43921</v>
      </c>
    </row>
    <row r="559" spans="1:17" x14ac:dyDescent="0.25">
      <c r="A559" s="1339" t="s">
        <v>1280</v>
      </c>
      <c r="B559" s="1340" t="s">
        <v>589</v>
      </c>
      <c r="C559" s="1340" t="s">
        <v>1682</v>
      </c>
      <c r="D559" s="1340"/>
      <c r="E559" s="1340"/>
      <c r="F559" s="1340"/>
      <c r="G559" s="1340"/>
      <c r="H559" s="1340"/>
      <c r="I559" s="1340"/>
      <c r="J559" s="1337"/>
      <c r="K559" s="1336"/>
      <c r="L559" s="1333"/>
      <c r="M559" s="1336"/>
      <c r="N559" s="1333" t="s">
        <v>546</v>
      </c>
      <c r="O559" s="1336" t="s">
        <v>1201</v>
      </c>
      <c r="P559" s="1338" t="s">
        <v>545</v>
      </c>
      <c r="Q559" s="1327">
        <v>43921</v>
      </c>
    </row>
    <row r="560" spans="1:17" x14ac:dyDescent="0.25">
      <c r="A560" s="1339" t="s">
        <v>1280</v>
      </c>
      <c r="B560" s="1340" t="s">
        <v>589</v>
      </c>
      <c r="C560" s="1340" t="s">
        <v>1534</v>
      </c>
      <c r="D560" s="1340"/>
      <c r="E560" s="1340"/>
      <c r="F560" s="1340"/>
      <c r="G560" s="1340"/>
      <c r="H560" s="1340"/>
      <c r="I560" s="1340"/>
      <c r="J560" s="1337"/>
      <c r="K560" s="1336"/>
      <c r="L560" s="1333"/>
      <c r="M560" s="1336"/>
      <c r="N560" s="1333" t="s">
        <v>544</v>
      </c>
      <c r="O560" s="1336" t="s">
        <v>1196</v>
      </c>
      <c r="P560" s="1338" t="s">
        <v>545</v>
      </c>
      <c r="Q560" s="1327">
        <v>43921</v>
      </c>
    </row>
    <row r="561" spans="1:17" x14ac:dyDescent="0.25">
      <c r="A561" s="1339" t="s">
        <v>1280</v>
      </c>
      <c r="B561" s="1340" t="s">
        <v>589</v>
      </c>
      <c r="C561" s="1340" t="s">
        <v>1213</v>
      </c>
      <c r="D561" s="1340" t="s">
        <v>1214</v>
      </c>
      <c r="E561" s="1340"/>
      <c r="F561" s="1340"/>
      <c r="G561" s="1340"/>
      <c r="H561" s="1340"/>
      <c r="I561" s="1340"/>
      <c r="J561" s="1337"/>
      <c r="K561" s="1336"/>
      <c r="L561" s="1333"/>
      <c r="M561" s="1336"/>
      <c r="N561" s="1333" t="s">
        <v>547</v>
      </c>
      <c r="O561" s="1336" t="s">
        <v>1850</v>
      </c>
      <c r="P561" s="1338" t="s">
        <v>545</v>
      </c>
      <c r="Q561" s="1327">
        <v>43921</v>
      </c>
    </row>
    <row r="562" spans="1:17" x14ac:dyDescent="0.25">
      <c r="A562" s="1339" t="s">
        <v>1280</v>
      </c>
      <c r="B562" s="1340" t="s">
        <v>589</v>
      </c>
      <c r="C562" s="1340" t="s">
        <v>1066</v>
      </c>
      <c r="D562" s="1340" t="s">
        <v>1066</v>
      </c>
      <c r="E562" s="1340"/>
      <c r="F562" s="1340"/>
      <c r="G562" s="1340"/>
      <c r="H562" s="1340"/>
      <c r="I562" s="1340"/>
      <c r="J562" s="1337"/>
      <c r="K562" s="1336"/>
      <c r="L562" s="1333"/>
      <c r="M562" s="1336"/>
      <c r="N562" s="1333" t="s">
        <v>544</v>
      </c>
      <c r="O562" s="1336" t="s">
        <v>1196</v>
      </c>
      <c r="P562" s="1338" t="s">
        <v>545</v>
      </c>
      <c r="Q562" s="1327">
        <v>43921</v>
      </c>
    </row>
    <row r="563" spans="1:17" x14ac:dyDescent="0.25">
      <c r="A563" s="1339" t="s">
        <v>1280</v>
      </c>
      <c r="B563" s="1340" t="s">
        <v>589</v>
      </c>
      <c r="C563" s="1340" t="s">
        <v>1538</v>
      </c>
      <c r="D563" s="1340"/>
      <c r="E563" s="1340"/>
      <c r="F563" s="1340"/>
      <c r="G563" s="1340"/>
      <c r="H563" s="1340"/>
      <c r="I563" s="1340"/>
      <c r="J563" s="1337"/>
      <c r="K563" s="1336"/>
      <c r="L563" s="1333"/>
      <c r="M563" s="1336"/>
      <c r="N563" s="1333" t="s">
        <v>544</v>
      </c>
      <c r="O563" s="1336" t="s">
        <v>1196</v>
      </c>
      <c r="P563" s="1338" t="s">
        <v>545</v>
      </c>
      <c r="Q563" s="1327">
        <v>43921</v>
      </c>
    </row>
    <row r="564" spans="1:17" x14ac:dyDescent="0.25">
      <c r="A564" s="1339" t="s">
        <v>1280</v>
      </c>
      <c r="B564" s="1340" t="s">
        <v>589</v>
      </c>
      <c r="C564" s="1340" t="s">
        <v>1215</v>
      </c>
      <c r="D564" s="1340"/>
      <c r="E564" s="1340"/>
      <c r="F564" s="1340"/>
      <c r="G564" s="1340"/>
      <c r="H564" s="1340"/>
      <c r="I564" s="1340"/>
      <c r="J564" s="1337"/>
      <c r="K564" s="1336"/>
      <c r="L564" s="1333"/>
      <c r="M564" s="1336"/>
      <c r="N564" s="1333" t="s">
        <v>544</v>
      </c>
      <c r="O564" s="1336" t="s">
        <v>1196</v>
      </c>
      <c r="P564" s="1338" t="s">
        <v>545</v>
      </c>
      <c r="Q564" s="1327">
        <v>43921</v>
      </c>
    </row>
    <row r="565" spans="1:17" x14ac:dyDescent="0.25">
      <c r="A565" s="1339" t="s">
        <v>1162</v>
      </c>
      <c r="B565" s="1340" t="s">
        <v>589</v>
      </c>
      <c r="C565" s="1340" t="s">
        <v>1216</v>
      </c>
      <c r="D565" s="1340" t="s">
        <v>1217</v>
      </c>
      <c r="E565" s="1340"/>
      <c r="F565" s="1340"/>
      <c r="G565" s="1340"/>
      <c r="H565" s="1340"/>
      <c r="I565" s="1340"/>
      <c r="J565" s="1337"/>
      <c r="K565" s="1336"/>
      <c r="L565" s="1333"/>
      <c r="M565" s="1336"/>
      <c r="N565" s="1333" t="s">
        <v>548</v>
      </c>
      <c r="O565" s="1336" t="s">
        <v>1218</v>
      </c>
      <c r="P565" s="1338" t="s">
        <v>545</v>
      </c>
      <c r="Q565" s="1327">
        <v>43875</v>
      </c>
    </row>
    <row r="566" spans="1:17" x14ac:dyDescent="0.25">
      <c r="A566" s="1339" t="s">
        <v>1162</v>
      </c>
      <c r="B566" s="1340" t="s">
        <v>589</v>
      </c>
      <c r="C566" s="1340" t="s">
        <v>596</v>
      </c>
      <c r="D566" s="1340" t="s">
        <v>1219</v>
      </c>
      <c r="E566" s="1340"/>
      <c r="F566" s="1340"/>
      <c r="G566" s="1340"/>
      <c r="H566" s="1340"/>
      <c r="I566" s="1340"/>
      <c r="J566" s="1337"/>
      <c r="K566" s="1336"/>
      <c r="L566" s="1333"/>
      <c r="M566" s="1336"/>
      <c r="N566" s="1333" t="s">
        <v>548</v>
      </c>
      <c r="O566" s="1336" t="s">
        <v>1218</v>
      </c>
      <c r="P566" s="1338" t="s">
        <v>545</v>
      </c>
      <c r="Q566" s="1327">
        <v>43874</v>
      </c>
    </row>
    <row r="567" spans="1:17" x14ac:dyDescent="0.25">
      <c r="A567" s="1339" t="s">
        <v>1162</v>
      </c>
      <c r="B567" s="1340" t="s">
        <v>589</v>
      </c>
      <c r="C567" s="1340" t="s">
        <v>1197</v>
      </c>
      <c r="D567" s="1340" t="s">
        <v>1198</v>
      </c>
      <c r="E567" s="1340"/>
      <c r="F567" s="1340"/>
      <c r="G567" s="1340"/>
      <c r="H567" s="1340"/>
      <c r="I567" s="1340"/>
      <c r="J567" s="1337"/>
      <c r="K567" s="1336"/>
      <c r="L567" s="1333"/>
      <c r="M567" s="1336"/>
      <c r="N567" s="1333" t="s">
        <v>544</v>
      </c>
      <c r="O567" s="1336" t="s">
        <v>1222</v>
      </c>
      <c r="P567" s="1338" t="s">
        <v>545</v>
      </c>
      <c r="Q567" s="1327">
        <v>43874</v>
      </c>
    </row>
    <row r="568" spans="1:17" x14ac:dyDescent="0.25">
      <c r="A568" s="1339" t="s">
        <v>1162</v>
      </c>
      <c r="B568" s="1340" t="s">
        <v>589</v>
      </c>
      <c r="C568" s="1340" t="s">
        <v>737</v>
      </c>
      <c r="D568" s="1340" t="s">
        <v>1220</v>
      </c>
      <c r="E568" s="1340"/>
      <c r="F568" s="1340"/>
      <c r="G568" s="1340"/>
      <c r="H568" s="1340"/>
      <c r="I568" s="1340"/>
      <c r="J568" s="1337"/>
      <c r="K568" s="1336"/>
      <c r="L568" s="1333"/>
      <c r="M568" s="1336"/>
      <c r="N568" s="1333" t="s">
        <v>548</v>
      </c>
      <c r="O568" s="1336" t="s">
        <v>1218</v>
      </c>
      <c r="P568" s="1338" t="s">
        <v>545</v>
      </c>
      <c r="Q568" s="1327">
        <v>43875</v>
      </c>
    </row>
    <row r="569" spans="1:17" x14ac:dyDescent="0.25">
      <c r="A569" s="1339" t="s">
        <v>1162</v>
      </c>
      <c r="B569" s="1340" t="s">
        <v>589</v>
      </c>
      <c r="C569" s="1340" t="s">
        <v>1109</v>
      </c>
      <c r="D569" s="1340" t="s">
        <v>1221</v>
      </c>
      <c r="E569" s="1340"/>
      <c r="F569" s="1340"/>
      <c r="G569" s="1340"/>
      <c r="H569" s="1340"/>
      <c r="I569" s="1340"/>
      <c r="J569" s="1337"/>
      <c r="K569" s="1336"/>
      <c r="L569" s="1333"/>
      <c r="M569" s="1336"/>
      <c r="N569" s="1333" t="s">
        <v>544</v>
      </c>
      <c r="O569" s="1336" t="s">
        <v>1222</v>
      </c>
      <c r="P569" s="1338" t="s">
        <v>545</v>
      </c>
      <c r="Q569" s="1327">
        <v>43875</v>
      </c>
    </row>
    <row r="570" spans="1:17" x14ac:dyDescent="0.25">
      <c r="A570" s="1339" t="s">
        <v>1162</v>
      </c>
      <c r="B570" s="1340" t="s">
        <v>589</v>
      </c>
      <c r="C570" s="1340" t="s">
        <v>1109</v>
      </c>
      <c r="D570" s="1340" t="s">
        <v>1221</v>
      </c>
      <c r="E570" s="1340"/>
      <c r="F570" s="1340"/>
      <c r="G570" s="1340"/>
      <c r="H570" s="1340"/>
      <c r="I570" s="1340"/>
      <c r="J570" s="1337"/>
      <c r="K570" s="1336"/>
      <c r="L570" s="1333"/>
      <c r="M570" s="1336"/>
      <c r="N570" s="1333" t="s">
        <v>548</v>
      </c>
      <c r="O570" s="1336" t="s">
        <v>1218</v>
      </c>
      <c r="P570" s="1338" t="s">
        <v>545</v>
      </c>
      <c r="Q570" s="1327">
        <v>43875</v>
      </c>
    </row>
    <row r="571" spans="1:17" x14ac:dyDescent="0.25">
      <c r="A571" s="1339" t="s">
        <v>1162</v>
      </c>
      <c r="B571" s="1340" t="s">
        <v>589</v>
      </c>
      <c r="C571" s="1340" t="s">
        <v>1320</v>
      </c>
      <c r="D571" s="1340" t="s">
        <v>1321</v>
      </c>
      <c r="E571" s="1340"/>
      <c r="F571" s="1340"/>
      <c r="G571" s="1340"/>
      <c r="H571" s="1340"/>
      <c r="I571" s="1340"/>
      <c r="J571" s="1337"/>
      <c r="K571" s="1336"/>
      <c r="L571" s="1333"/>
      <c r="M571" s="1336"/>
      <c r="N571" s="1333" t="s">
        <v>557</v>
      </c>
      <c r="O571" s="1336" t="s">
        <v>1225</v>
      </c>
      <c r="P571" s="1338" t="s">
        <v>545</v>
      </c>
      <c r="Q571" s="1327">
        <v>43874</v>
      </c>
    </row>
    <row r="572" spans="1:17" x14ac:dyDescent="0.25">
      <c r="A572" s="1339" t="s">
        <v>1162</v>
      </c>
      <c r="B572" s="1340" t="s">
        <v>589</v>
      </c>
      <c r="C572" s="1340" t="s">
        <v>1223</v>
      </c>
      <c r="D572" s="1340"/>
      <c r="E572" s="1340"/>
      <c r="F572" s="1340"/>
      <c r="G572" s="1340"/>
      <c r="H572" s="1340"/>
      <c r="I572" s="1340"/>
      <c r="J572" s="1337"/>
      <c r="K572" s="1336"/>
      <c r="L572" s="1333"/>
      <c r="M572" s="1336"/>
      <c r="N572" s="1333" t="s">
        <v>547</v>
      </c>
      <c r="O572" s="1336" t="s">
        <v>1067</v>
      </c>
      <c r="P572" s="1338" t="s">
        <v>545</v>
      </c>
      <c r="Q572" s="1327">
        <v>43874</v>
      </c>
    </row>
    <row r="573" spans="1:17" x14ac:dyDescent="0.25">
      <c r="A573" s="1339" t="s">
        <v>1162</v>
      </c>
      <c r="B573" s="1340" t="s">
        <v>589</v>
      </c>
      <c r="C573" s="1340" t="s">
        <v>872</v>
      </c>
      <c r="D573" s="1340" t="s">
        <v>1224</v>
      </c>
      <c r="E573" s="1340"/>
      <c r="F573" s="1340"/>
      <c r="G573" s="1340"/>
      <c r="H573" s="1340"/>
      <c r="I573" s="1340"/>
      <c r="J573" s="1337"/>
      <c r="K573" s="1336"/>
      <c r="L573" s="1333"/>
      <c r="M573" s="1336"/>
      <c r="N573" s="1333" t="s">
        <v>557</v>
      </c>
      <c r="O573" s="1336" t="s">
        <v>1225</v>
      </c>
      <c r="P573" s="1338" t="s">
        <v>545</v>
      </c>
      <c r="Q573" s="1327">
        <v>43874</v>
      </c>
    </row>
    <row r="574" spans="1:17" x14ac:dyDescent="0.25">
      <c r="A574" s="1339" t="s">
        <v>1162</v>
      </c>
      <c r="B574" s="1340" t="s">
        <v>589</v>
      </c>
      <c r="C574" s="1340" t="s">
        <v>1264</v>
      </c>
      <c r="D574" s="1340" t="s">
        <v>1226</v>
      </c>
      <c r="E574" s="1340"/>
      <c r="F574" s="1340"/>
      <c r="G574" s="1340"/>
      <c r="H574" s="1340"/>
      <c r="I574" s="1340"/>
      <c r="J574" s="1337"/>
      <c r="K574" s="1336"/>
      <c r="L574" s="1333"/>
      <c r="M574" s="1336"/>
      <c r="N574" s="1333" t="s">
        <v>557</v>
      </c>
      <c r="O574" s="1336" t="s">
        <v>1225</v>
      </c>
      <c r="P574" s="1338" t="s">
        <v>545</v>
      </c>
      <c r="Q574" s="1327">
        <v>43874</v>
      </c>
    </row>
    <row r="575" spans="1:17" x14ac:dyDescent="0.25">
      <c r="A575" s="1339" t="s">
        <v>1162</v>
      </c>
      <c r="B575" s="1340" t="s">
        <v>589</v>
      </c>
      <c r="C575" s="1340" t="s">
        <v>1264</v>
      </c>
      <c r="D575" s="1340" t="s">
        <v>1226</v>
      </c>
      <c r="E575" s="1340"/>
      <c r="F575" s="1340"/>
      <c r="G575" s="1340"/>
      <c r="H575" s="1340"/>
      <c r="I575" s="1340"/>
      <c r="J575" s="1337"/>
      <c r="K575" s="1336"/>
      <c r="L575" s="1333"/>
      <c r="M575" s="1336"/>
      <c r="N575" s="1333" t="s">
        <v>555</v>
      </c>
      <c r="O575" s="1336" t="s">
        <v>1227</v>
      </c>
      <c r="P575" s="1338" t="s">
        <v>545</v>
      </c>
      <c r="Q575" s="1327">
        <v>43874</v>
      </c>
    </row>
    <row r="576" spans="1:17" x14ac:dyDescent="0.25">
      <c r="A576" s="1339" t="s">
        <v>1162</v>
      </c>
      <c r="B576" s="1340" t="s">
        <v>589</v>
      </c>
      <c r="C576" s="1340" t="s">
        <v>1346</v>
      </c>
      <c r="D576" s="1340" t="s">
        <v>1346</v>
      </c>
      <c r="E576" s="1340"/>
      <c r="F576" s="1340"/>
      <c r="G576" s="1340"/>
      <c r="H576" s="1340"/>
      <c r="I576" s="1340"/>
      <c r="J576" s="1337"/>
      <c r="K576" s="1336"/>
      <c r="L576" s="1333"/>
      <c r="M576" s="1336"/>
      <c r="N576" s="1333" t="s">
        <v>547</v>
      </c>
      <c r="O576" s="1336" t="s">
        <v>1067</v>
      </c>
      <c r="P576" s="1338" t="s">
        <v>545</v>
      </c>
      <c r="Q576" s="1327">
        <v>43874</v>
      </c>
    </row>
    <row r="577" spans="1:17" x14ac:dyDescent="0.25">
      <c r="A577" s="1339" t="s">
        <v>1162</v>
      </c>
      <c r="B577" s="1340" t="s">
        <v>589</v>
      </c>
      <c r="C577" s="1340" t="s">
        <v>1513</v>
      </c>
      <c r="D577" s="1340" t="s">
        <v>1514</v>
      </c>
      <c r="E577" s="1340"/>
      <c r="F577" s="1340"/>
      <c r="G577" s="1340"/>
      <c r="H577" s="1340"/>
      <c r="I577" s="1340"/>
      <c r="J577" s="1337"/>
      <c r="K577" s="1336"/>
      <c r="L577" s="1333"/>
      <c r="M577" s="1336"/>
      <c r="N577" s="1333" t="s">
        <v>557</v>
      </c>
      <c r="O577" s="1336" t="s">
        <v>1225</v>
      </c>
      <c r="P577" s="1338" t="s">
        <v>545</v>
      </c>
      <c r="Q577" s="1327">
        <v>43875</v>
      </c>
    </row>
    <row r="578" spans="1:17" x14ac:dyDescent="0.25">
      <c r="A578" s="1339" t="s">
        <v>1162</v>
      </c>
      <c r="B578" s="1340" t="s">
        <v>589</v>
      </c>
      <c r="C578" s="1340" t="s">
        <v>253</v>
      </c>
      <c r="D578" s="1340" t="s">
        <v>1211</v>
      </c>
      <c r="E578" s="1340"/>
      <c r="F578" s="1340"/>
      <c r="G578" s="1340"/>
      <c r="H578" s="1340"/>
      <c r="I578" s="1340"/>
      <c r="J578" s="1337"/>
      <c r="K578" s="1336"/>
      <c r="L578" s="1333"/>
      <c r="M578" s="1336"/>
      <c r="N578" s="1333" t="s">
        <v>548</v>
      </c>
      <c r="O578" s="1336" t="s">
        <v>1218</v>
      </c>
      <c r="P578" s="1338" t="s">
        <v>545</v>
      </c>
      <c r="Q578" s="1327">
        <v>43874</v>
      </c>
    </row>
    <row r="579" spans="1:17" x14ac:dyDescent="0.25">
      <c r="A579" s="1339" t="s">
        <v>1162</v>
      </c>
      <c r="B579" s="1340" t="s">
        <v>589</v>
      </c>
      <c r="C579" s="1340" t="s">
        <v>1443</v>
      </c>
      <c r="D579" s="1340" t="s">
        <v>1444</v>
      </c>
      <c r="E579" s="1340"/>
      <c r="F579" s="1340"/>
      <c r="G579" s="1340"/>
      <c r="H579" s="1340"/>
      <c r="I579" s="1340"/>
      <c r="J579" s="1337"/>
      <c r="K579" s="1336"/>
      <c r="L579" s="1333"/>
      <c r="M579" s="1336"/>
      <c r="N579" s="1333" t="s">
        <v>547</v>
      </c>
      <c r="O579" s="1336" t="s">
        <v>1067</v>
      </c>
      <c r="P579" s="1338" t="s">
        <v>545</v>
      </c>
      <c r="Q579" s="1327">
        <v>43874</v>
      </c>
    </row>
    <row r="580" spans="1:17" x14ac:dyDescent="0.25">
      <c r="A580" s="1339" t="s">
        <v>1162</v>
      </c>
      <c r="B580" s="1340" t="s">
        <v>589</v>
      </c>
      <c r="C580" s="1340" t="s">
        <v>1322</v>
      </c>
      <c r="D580" s="1340" t="s">
        <v>1323</v>
      </c>
      <c r="E580" s="1340"/>
      <c r="F580" s="1340"/>
      <c r="G580" s="1340"/>
      <c r="H580" s="1340"/>
      <c r="I580" s="1340"/>
      <c r="J580" s="1337"/>
      <c r="K580" s="1336"/>
      <c r="L580" s="1333"/>
      <c r="M580" s="1336"/>
      <c r="N580" s="1333" t="s">
        <v>544</v>
      </c>
      <c r="O580" s="1336" t="s">
        <v>1222</v>
      </c>
      <c r="P580" s="1338" t="s">
        <v>545</v>
      </c>
      <c r="Q580" s="1327">
        <v>43874</v>
      </c>
    </row>
    <row r="581" spans="1:17" x14ac:dyDescent="0.25">
      <c r="A581" s="1339" t="s">
        <v>1162</v>
      </c>
      <c r="B581" s="1340" t="s">
        <v>589</v>
      </c>
      <c r="C581" s="1340" t="s">
        <v>1851</v>
      </c>
      <c r="D581" s="1340" t="s">
        <v>1228</v>
      </c>
      <c r="E581" s="1340"/>
      <c r="F581" s="1340"/>
      <c r="G581" s="1340"/>
      <c r="H581" s="1340"/>
      <c r="I581" s="1340"/>
      <c r="J581" s="1337"/>
      <c r="K581" s="1336"/>
      <c r="L581" s="1333"/>
      <c r="M581" s="1336"/>
      <c r="N581" s="1333" t="s">
        <v>544</v>
      </c>
      <c r="O581" s="1336" t="s">
        <v>1222</v>
      </c>
      <c r="P581" s="1338" t="s">
        <v>545</v>
      </c>
      <c r="Q581" s="1327">
        <v>43874</v>
      </c>
    </row>
    <row r="582" spans="1:17" x14ac:dyDescent="0.25">
      <c r="A582" s="1339" t="s">
        <v>1162</v>
      </c>
      <c r="B582" s="1340" t="s">
        <v>589</v>
      </c>
      <c r="C582" s="1340" t="s">
        <v>1229</v>
      </c>
      <c r="D582" s="1340" t="s">
        <v>1229</v>
      </c>
      <c r="E582" s="1340"/>
      <c r="F582" s="1340"/>
      <c r="G582" s="1340"/>
      <c r="H582" s="1340"/>
      <c r="I582" s="1340"/>
      <c r="J582" s="1337"/>
      <c r="K582" s="1336"/>
      <c r="L582" s="1333"/>
      <c r="M582" s="1336"/>
      <c r="N582" s="1333" t="s">
        <v>544</v>
      </c>
      <c r="O582" s="1336" t="s">
        <v>1222</v>
      </c>
      <c r="P582" s="1338" t="s">
        <v>545</v>
      </c>
      <c r="Q582" s="1327">
        <v>43875</v>
      </c>
    </row>
    <row r="583" spans="1:17" x14ac:dyDescent="0.25">
      <c r="A583" s="1339" t="s">
        <v>1162</v>
      </c>
      <c r="B583" s="1340" t="s">
        <v>589</v>
      </c>
      <c r="C583" s="1340" t="s">
        <v>595</v>
      </c>
      <c r="D583" s="1340" t="s">
        <v>1230</v>
      </c>
      <c r="E583" s="1340"/>
      <c r="F583" s="1340"/>
      <c r="G583" s="1340"/>
      <c r="H583" s="1340"/>
      <c r="I583" s="1340"/>
      <c r="J583" s="1337"/>
      <c r="K583" s="1336"/>
      <c r="L583" s="1333"/>
      <c r="M583" s="1336"/>
      <c r="N583" s="1333" t="s">
        <v>548</v>
      </c>
      <c r="O583" s="1336" t="s">
        <v>1218</v>
      </c>
      <c r="P583" s="1338" t="s">
        <v>545</v>
      </c>
      <c r="Q583" s="1327">
        <v>43875</v>
      </c>
    </row>
    <row r="584" spans="1:17" x14ac:dyDescent="0.25">
      <c r="A584" s="1339" t="s">
        <v>1162</v>
      </c>
      <c r="B584" s="1340" t="s">
        <v>589</v>
      </c>
      <c r="C584" s="1340" t="s">
        <v>467</v>
      </c>
      <c r="D584" s="1340" t="s">
        <v>1231</v>
      </c>
      <c r="E584" s="1340"/>
      <c r="F584" s="1340"/>
      <c r="G584" s="1340"/>
      <c r="H584" s="1340"/>
      <c r="I584" s="1340"/>
      <c r="J584" s="1337"/>
      <c r="K584" s="1336"/>
      <c r="L584" s="1333"/>
      <c r="M584" s="1336"/>
      <c r="N584" s="1333" t="s">
        <v>548</v>
      </c>
      <c r="O584" s="1336" t="s">
        <v>1218</v>
      </c>
      <c r="P584" s="1338" t="s">
        <v>545</v>
      </c>
      <c r="Q584" s="1327">
        <v>43875</v>
      </c>
    </row>
    <row r="585" spans="1:17" x14ac:dyDescent="0.25">
      <c r="A585" s="1339" t="s">
        <v>1162</v>
      </c>
      <c r="B585" s="1340" t="s">
        <v>589</v>
      </c>
      <c r="C585" s="1340" t="s">
        <v>1265</v>
      </c>
      <c r="D585" s="1340" t="s">
        <v>1232</v>
      </c>
      <c r="E585" s="1340"/>
      <c r="F585" s="1340"/>
      <c r="G585" s="1340"/>
      <c r="H585" s="1340"/>
      <c r="I585" s="1340"/>
      <c r="J585" s="1337"/>
      <c r="K585" s="1336"/>
      <c r="L585" s="1333"/>
      <c r="M585" s="1336"/>
      <c r="N585" s="1333" t="s">
        <v>557</v>
      </c>
      <c r="O585" s="1336" t="s">
        <v>1225</v>
      </c>
      <c r="P585" s="1338" t="s">
        <v>545</v>
      </c>
      <c r="Q585" s="1327">
        <v>43874</v>
      </c>
    </row>
    <row r="586" spans="1:17" x14ac:dyDescent="0.25">
      <c r="A586" s="1339" t="s">
        <v>1162</v>
      </c>
      <c r="B586" s="1340" t="s">
        <v>589</v>
      </c>
      <c r="C586" s="1340" t="s">
        <v>1265</v>
      </c>
      <c r="D586" s="1340" t="s">
        <v>1232</v>
      </c>
      <c r="E586" s="1340"/>
      <c r="F586" s="1340"/>
      <c r="G586" s="1340"/>
      <c r="H586" s="1340"/>
      <c r="I586" s="1340"/>
      <c r="J586" s="1337"/>
      <c r="K586" s="1336"/>
      <c r="L586" s="1333"/>
      <c r="M586" s="1336"/>
      <c r="N586" s="1333" t="s">
        <v>555</v>
      </c>
      <c r="O586" s="1336" t="s">
        <v>1227</v>
      </c>
      <c r="P586" s="1338" t="s">
        <v>545</v>
      </c>
      <c r="Q586" s="1327">
        <v>43874</v>
      </c>
    </row>
    <row r="587" spans="1:17" x14ac:dyDescent="0.25">
      <c r="A587" s="1339" t="s">
        <v>1162</v>
      </c>
      <c r="B587" s="1340" t="s">
        <v>589</v>
      </c>
      <c r="C587" s="1340" t="s">
        <v>1515</v>
      </c>
      <c r="D587" s="1340" t="s">
        <v>1515</v>
      </c>
      <c r="E587" s="1340"/>
      <c r="F587" s="1340"/>
      <c r="G587" s="1340"/>
      <c r="H587" s="1340"/>
      <c r="I587" s="1340"/>
      <c r="J587" s="1337"/>
      <c r="K587" s="1336"/>
      <c r="L587" s="1333"/>
      <c r="M587" s="1336"/>
      <c r="N587" s="1333" t="s">
        <v>557</v>
      </c>
      <c r="O587" s="1336" t="s">
        <v>1225</v>
      </c>
      <c r="P587" s="1338" t="s">
        <v>545</v>
      </c>
      <c r="Q587" s="1327">
        <v>43874</v>
      </c>
    </row>
    <row r="588" spans="1:17" x14ac:dyDescent="0.25">
      <c r="A588" s="1339" t="s">
        <v>1162</v>
      </c>
      <c r="B588" s="1340" t="s">
        <v>589</v>
      </c>
      <c r="C588" s="1340" t="s">
        <v>1233</v>
      </c>
      <c r="D588" s="1340" t="s">
        <v>1234</v>
      </c>
      <c r="E588" s="1340"/>
      <c r="F588" s="1340"/>
      <c r="G588" s="1340"/>
      <c r="H588" s="1340"/>
      <c r="I588" s="1340"/>
      <c r="J588" s="1337"/>
      <c r="K588" s="1336"/>
      <c r="L588" s="1333"/>
      <c r="M588" s="1336"/>
      <c r="N588" s="1333" t="s">
        <v>548</v>
      </c>
      <c r="O588" s="1336" t="s">
        <v>1218</v>
      </c>
      <c r="P588" s="1338" t="s">
        <v>545</v>
      </c>
      <c r="Q588" s="1327">
        <v>43874</v>
      </c>
    </row>
    <row r="589" spans="1:17" x14ac:dyDescent="0.25">
      <c r="A589" s="1339" t="s">
        <v>1162</v>
      </c>
      <c r="B589" s="1340" t="s">
        <v>589</v>
      </c>
      <c r="C589" s="1340" t="s">
        <v>1445</v>
      </c>
      <c r="D589" s="1340" t="s">
        <v>1516</v>
      </c>
      <c r="E589" s="1340"/>
      <c r="F589" s="1340"/>
      <c r="G589" s="1340"/>
      <c r="H589" s="1340"/>
      <c r="I589" s="1340"/>
      <c r="J589" s="1337"/>
      <c r="K589" s="1336"/>
      <c r="L589" s="1333"/>
      <c r="M589" s="1336"/>
      <c r="N589" s="1333" t="s">
        <v>557</v>
      </c>
      <c r="O589" s="1336" t="s">
        <v>1225</v>
      </c>
      <c r="P589" s="1338" t="s">
        <v>545</v>
      </c>
      <c r="Q589" s="1327">
        <v>43874</v>
      </c>
    </row>
    <row r="590" spans="1:17" x14ac:dyDescent="0.25">
      <c r="A590" s="1339" t="s">
        <v>1162</v>
      </c>
      <c r="B590" s="1340" t="s">
        <v>589</v>
      </c>
      <c r="C590" s="1340" t="s">
        <v>1235</v>
      </c>
      <c r="D590" s="1340" t="s">
        <v>1236</v>
      </c>
      <c r="E590" s="1340"/>
      <c r="F590" s="1340"/>
      <c r="G590" s="1340"/>
      <c r="H590" s="1340"/>
      <c r="I590" s="1340"/>
      <c r="J590" s="1337"/>
      <c r="K590" s="1336"/>
      <c r="L590" s="1333"/>
      <c r="M590" s="1336"/>
      <c r="N590" s="1333" t="s">
        <v>557</v>
      </c>
      <c r="O590" s="1336" t="s">
        <v>1225</v>
      </c>
      <c r="P590" s="1338" t="s">
        <v>545</v>
      </c>
      <c r="Q590" s="1327">
        <v>43874</v>
      </c>
    </row>
    <row r="591" spans="1:17" x14ac:dyDescent="0.25">
      <c r="A591" s="1339" t="s">
        <v>1162</v>
      </c>
      <c r="B591" s="1340" t="s">
        <v>589</v>
      </c>
      <c r="C591" s="1340" t="s">
        <v>1237</v>
      </c>
      <c r="D591" s="1340" t="s">
        <v>1238</v>
      </c>
      <c r="E591" s="1340"/>
      <c r="F591" s="1340"/>
      <c r="G591" s="1340"/>
      <c r="H591" s="1340"/>
      <c r="I591" s="1340"/>
      <c r="J591" s="1337"/>
      <c r="K591" s="1336"/>
      <c r="L591" s="1333"/>
      <c r="M591" s="1336"/>
      <c r="N591" s="1333" t="s">
        <v>548</v>
      </c>
      <c r="O591" s="1336" t="s">
        <v>1218</v>
      </c>
      <c r="P591" s="1338" t="s">
        <v>545</v>
      </c>
      <c r="Q591" s="1327">
        <v>43874</v>
      </c>
    </row>
    <row r="592" spans="1:17" x14ac:dyDescent="0.25">
      <c r="A592" s="1339" t="s">
        <v>1162</v>
      </c>
      <c r="B592" s="1340" t="s">
        <v>589</v>
      </c>
      <c r="C592" s="1340" t="s">
        <v>1066</v>
      </c>
      <c r="D592" s="1340" t="s">
        <v>1066</v>
      </c>
      <c r="E592" s="1340"/>
      <c r="F592" s="1340"/>
      <c r="G592" s="1340"/>
      <c r="H592" s="1340"/>
      <c r="I592" s="1340"/>
      <c r="J592" s="1337"/>
      <c r="K592" s="1336"/>
      <c r="L592" s="1333"/>
      <c r="M592" s="1336"/>
      <c r="N592" s="1333" t="s">
        <v>548</v>
      </c>
      <c r="O592" s="1336" t="s">
        <v>1218</v>
      </c>
      <c r="P592" s="1338" t="s">
        <v>545</v>
      </c>
      <c r="Q592" s="1327">
        <v>43874</v>
      </c>
    </row>
    <row r="593" spans="1:17" x14ac:dyDescent="0.25">
      <c r="A593" s="1339" t="s">
        <v>1162</v>
      </c>
      <c r="B593" s="1340" t="s">
        <v>589</v>
      </c>
      <c r="C593" s="1340" t="s">
        <v>1239</v>
      </c>
      <c r="D593" s="1340" t="s">
        <v>1240</v>
      </c>
      <c r="E593" s="1340"/>
      <c r="F593" s="1340"/>
      <c r="G593" s="1340"/>
      <c r="H593" s="1340"/>
      <c r="I593" s="1340"/>
      <c r="J593" s="1337"/>
      <c r="K593" s="1336"/>
      <c r="L593" s="1333"/>
      <c r="M593" s="1336"/>
      <c r="N593" s="1333" t="s">
        <v>547</v>
      </c>
      <c r="O593" s="1336" t="s">
        <v>1067</v>
      </c>
      <c r="P593" s="1338" t="s">
        <v>545</v>
      </c>
      <c r="Q593" s="1327">
        <v>43874</v>
      </c>
    </row>
    <row r="594" spans="1:17" x14ac:dyDescent="0.25">
      <c r="A594" s="1339" t="s">
        <v>1162</v>
      </c>
      <c r="B594" s="1340" t="s">
        <v>589</v>
      </c>
      <c r="C594" s="1340" t="s">
        <v>1241</v>
      </c>
      <c r="D594" s="1340" t="s">
        <v>1242</v>
      </c>
      <c r="E594" s="1340"/>
      <c r="F594" s="1340"/>
      <c r="G594" s="1340"/>
      <c r="H594" s="1340"/>
      <c r="I594" s="1340"/>
      <c r="J594" s="1337"/>
      <c r="K594" s="1336"/>
      <c r="L594" s="1333"/>
      <c r="M594" s="1336"/>
      <c r="N594" s="1333" t="s">
        <v>547</v>
      </c>
      <c r="O594" s="1336" t="s">
        <v>1067</v>
      </c>
      <c r="P594" s="1338" t="s">
        <v>545</v>
      </c>
      <c r="Q594" s="1327">
        <v>43874</v>
      </c>
    </row>
    <row r="595" spans="1:17" ht="15" hidden="1" customHeight="1" x14ac:dyDescent="0.25">
      <c r="A595" s="1339"/>
      <c r="B595" s="1340"/>
      <c r="C595" s="1340"/>
      <c r="D595" s="1340"/>
      <c r="E595" s="1340"/>
      <c r="F595" s="1340"/>
      <c r="G595" s="1340"/>
      <c r="H595" s="1340"/>
      <c r="I595" s="1340"/>
      <c r="J595" s="1337"/>
      <c r="K595" s="1336"/>
      <c r="L595" s="1333"/>
      <c r="M595" s="1336"/>
      <c r="N595" s="1333"/>
      <c r="O595" s="1336"/>
      <c r="P595" s="1338"/>
      <c r="Q595" s="1327"/>
    </row>
    <row r="596" spans="1:17" ht="15" hidden="1" customHeight="1" x14ac:dyDescent="0.25">
      <c r="A596" s="1339"/>
      <c r="B596" s="1340"/>
      <c r="C596" s="1340"/>
      <c r="D596" s="1340"/>
      <c r="E596" s="1340"/>
      <c r="F596" s="1340"/>
      <c r="G596" s="1340"/>
      <c r="H596" s="1340"/>
      <c r="I596" s="1340"/>
      <c r="J596" s="1337"/>
      <c r="K596" s="1336"/>
      <c r="L596" s="1333"/>
      <c r="M596" s="1336"/>
      <c r="N596" s="1333"/>
      <c r="O596" s="1336"/>
      <c r="P596" s="1338"/>
      <c r="Q596" s="1327"/>
    </row>
    <row r="597" spans="1:17" ht="15" hidden="1" customHeight="1" x14ac:dyDescent="0.25">
      <c r="A597" s="1339"/>
      <c r="B597" s="1340"/>
      <c r="C597" s="1340"/>
      <c r="D597" s="1340"/>
      <c r="E597" s="1340"/>
      <c r="F597" s="1340"/>
      <c r="G597" s="1340"/>
      <c r="H597" s="1340"/>
      <c r="I597" s="1340"/>
      <c r="J597" s="1337"/>
      <c r="K597" s="1336"/>
      <c r="L597" s="1333"/>
      <c r="M597" s="1336"/>
      <c r="N597" s="1333"/>
      <c r="O597" s="1336"/>
      <c r="P597" s="1338"/>
      <c r="Q597" s="1327"/>
    </row>
    <row r="598" spans="1:17" ht="15" hidden="1" customHeight="1" x14ac:dyDescent="0.25">
      <c r="A598" s="1339"/>
      <c r="B598" s="1340"/>
      <c r="C598" s="1340"/>
      <c r="D598" s="1340"/>
      <c r="E598" s="1340"/>
      <c r="F598" s="1340"/>
      <c r="G598" s="1340"/>
      <c r="H598" s="1340"/>
      <c r="I598" s="1340"/>
      <c r="J598" s="1337"/>
      <c r="K598" s="1336"/>
      <c r="L598" s="1333"/>
      <c r="M598" s="1336"/>
      <c r="N598" s="1333"/>
      <c r="O598" s="1336"/>
      <c r="P598" s="1338"/>
      <c r="Q598" s="1327"/>
    </row>
    <row r="599" spans="1:17" ht="15" hidden="1" customHeight="1" x14ac:dyDescent="0.25">
      <c r="A599" s="1339"/>
      <c r="B599" s="1340"/>
      <c r="C599" s="1340"/>
      <c r="D599" s="1340"/>
      <c r="E599" s="1340"/>
      <c r="F599" s="1340"/>
      <c r="G599" s="1340"/>
      <c r="H599" s="1340"/>
      <c r="I599" s="1340"/>
      <c r="J599" s="1337"/>
      <c r="K599" s="1336"/>
      <c r="L599" s="1333"/>
      <c r="M599" s="1336"/>
      <c r="N599" s="1333"/>
      <c r="O599" s="1336"/>
      <c r="P599" s="1338"/>
      <c r="Q599" s="1327"/>
    </row>
    <row r="600" spans="1:17" ht="15" hidden="1" customHeight="1" x14ac:dyDescent="0.25">
      <c r="A600" s="1339"/>
      <c r="B600" s="1340"/>
      <c r="C600" s="1340"/>
      <c r="D600" s="1340"/>
      <c r="E600" s="1340"/>
      <c r="F600" s="1340"/>
      <c r="G600" s="1340"/>
      <c r="H600" s="1340"/>
      <c r="I600" s="1340"/>
      <c r="J600" s="1337"/>
      <c r="K600" s="1336"/>
      <c r="L600" s="1333"/>
      <c r="M600" s="1336"/>
      <c r="N600" s="1333"/>
      <c r="O600" s="1336"/>
      <c r="P600" s="1338"/>
      <c r="Q600" s="1327"/>
    </row>
    <row r="601" spans="1:17" ht="15" hidden="1" customHeight="1" x14ac:dyDescent="0.25">
      <c r="A601" s="1339"/>
      <c r="B601" s="1340"/>
      <c r="C601" s="1340"/>
      <c r="D601" s="1340"/>
      <c r="E601" s="1340"/>
      <c r="F601" s="1340"/>
      <c r="G601" s="1340"/>
      <c r="H601" s="1340"/>
      <c r="I601" s="1340"/>
      <c r="J601" s="1337"/>
      <c r="K601" s="1336"/>
      <c r="L601" s="1333"/>
      <c r="M601" s="1336"/>
      <c r="N601" s="1333"/>
      <c r="O601" s="1336"/>
      <c r="P601" s="1338"/>
      <c r="Q601" s="1327"/>
    </row>
    <row r="602" spans="1:17" ht="15" hidden="1" customHeight="1" x14ac:dyDescent="0.25">
      <c r="A602" s="1339"/>
      <c r="B602" s="1340"/>
      <c r="C602" s="1340"/>
      <c r="D602" s="1340"/>
      <c r="E602" s="1340"/>
      <c r="F602" s="1340"/>
      <c r="G602" s="1340"/>
      <c r="H602" s="1340"/>
      <c r="I602" s="1340"/>
      <c r="J602" s="1337"/>
      <c r="K602" s="1336"/>
      <c r="L602" s="1333"/>
      <c r="M602" s="1336"/>
      <c r="N602" s="1333"/>
      <c r="O602" s="1336"/>
      <c r="P602" s="1338"/>
      <c r="Q602" s="1327"/>
    </row>
    <row r="603" spans="1:17" ht="15" hidden="1" customHeight="1" x14ac:dyDescent="0.25">
      <c r="A603" s="1339"/>
      <c r="B603" s="1340"/>
      <c r="C603" s="1340"/>
      <c r="D603" s="1340"/>
      <c r="E603" s="1340"/>
      <c r="F603" s="1340"/>
      <c r="G603" s="1340"/>
      <c r="H603" s="1340"/>
      <c r="I603" s="1340"/>
      <c r="J603" s="1337"/>
      <c r="K603" s="1336"/>
      <c r="L603" s="1333"/>
      <c r="M603" s="1336"/>
      <c r="N603" s="1333"/>
      <c r="O603" s="1336"/>
      <c r="P603" s="1338"/>
      <c r="Q603" s="1327"/>
    </row>
    <row r="604" spans="1:17" ht="15" hidden="1" customHeight="1" x14ac:dyDescent="0.25">
      <c r="A604" s="1339"/>
      <c r="B604" s="1340"/>
      <c r="C604" s="1340"/>
      <c r="D604" s="1340"/>
      <c r="E604" s="1340"/>
      <c r="F604" s="1340"/>
      <c r="G604" s="1340"/>
      <c r="H604" s="1340"/>
      <c r="I604" s="1340"/>
      <c r="J604" s="1337"/>
      <c r="K604" s="1336"/>
      <c r="L604" s="1333"/>
      <c r="M604" s="1336"/>
      <c r="N604" s="1333"/>
      <c r="O604" s="1336"/>
      <c r="P604" s="1338"/>
      <c r="Q604" s="1327"/>
    </row>
    <row r="605" spans="1:17" ht="15" hidden="1" customHeight="1" x14ac:dyDescent="0.25">
      <c r="A605" s="1339"/>
      <c r="B605" s="1340"/>
      <c r="C605" s="1340"/>
      <c r="D605" s="1340"/>
      <c r="E605" s="1340"/>
      <c r="F605" s="1340"/>
      <c r="G605" s="1340"/>
      <c r="H605" s="1340"/>
      <c r="I605" s="1340"/>
      <c r="J605" s="1337"/>
      <c r="K605" s="1336"/>
      <c r="L605" s="1333"/>
      <c r="M605" s="1336"/>
      <c r="N605" s="1333"/>
      <c r="O605" s="1336"/>
      <c r="P605" s="1338"/>
      <c r="Q605" s="1327"/>
    </row>
    <row r="606" spans="1:17" ht="15" hidden="1" customHeight="1" x14ac:dyDescent="0.25">
      <c r="A606" s="1339"/>
      <c r="B606" s="1340"/>
      <c r="C606" s="1340"/>
      <c r="D606" s="1340"/>
      <c r="E606" s="1340"/>
      <c r="F606" s="1340"/>
      <c r="G606" s="1340"/>
      <c r="H606" s="1340"/>
      <c r="I606" s="1340"/>
      <c r="J606" s="1337"/>
      <c r="K606" s="1336"/>
      <c r="L606" s="1333"/>
      <c r="M606" s="1336"/>
      <c r="N606" s="1333"/>
      <c r="O606" s="1336"/>
      <c r="P606" s="1338"/>
      <c r="Q606" s="1327"/>
    </row>
    <row r="607" spans="1:17" ht="15" hidden="1" customHeight="1" x14ac:dyDescent="0.25">
      <c r="A607" s="1339"/>
      <c r="B607" s="1340"/>
      <c r="C607" s="1340"/>
      <c r="D607" s="1340"/>
      <c r="E607" s="1340"/>
      <c r="F607" s="1340"/>
      <c r="G607" s="1340"/>
      <c r="H607" s="1340"/>
      <c r="I607" s="1340"/>
      <c r="J607" s="1337"/>
      <c r="K607" s="1336"/>
      <c r="L607" s="1333"/>
      <c r="M607" s="1336"/>
      <c r="N607" s="1333"/>
      <c r="O607" s="1336"/>
      <c r="P607" s="1338"/>
      <c r="Q607" s="1327"/>
    </row>
    <row r="608" spans="1:17" ht="15" hidden="1" customHeight="1" x14ac:dyDescent="0.25">
      <c r="A608" s="1339"/>
      <c r="B608" s="1340"/>
      <c r="C608" s="1340"/>
      <c r="D608" s="1340"/>
      <c r="E608" s="1340"/>
      <c r="F608" s="1340"/>
      <c r="G608" s="1340"/>
      <c r="H608" s="1340"/>
      <c r="I608" s="1340"/>
      <c r="J608" s="1337"/>
      <c r="K608" s="1336"/>
      <c r="L608" s="1333"/>
      <c r="M608" s="1336"/>
      <c r="N608" s="1333"/>
      <c r="O608" s="1336"/>
      <c r="P608" s="1338"/>
      <c r="Q608" s="1327"/>
    </row>
    <row r="609" spans="1:17" ht="15" hidden="1" customHeight="1" x14ac:dyDescent="0.25">
      <c r="A609" s="1339"/>
      <c r="B609" s="1340"/>
      <c r="C609" s="1340"/>
      <c r="D609" s="1340"/>
      <c r="E609" s="1340"/>
      <c r="F609" s="1340"/>
      <c r="G609" s="1340"/>
      <c r="H609" s="1340"/>
      <c r="I609" s="1340"/>
      <c r="J609" s="1337"/>
      <c r="K609" s="1336"/>
      <c r="L609" s="1333"/>
      <c r="M609" s="1336"/>
      <c r="N609" s="1333"/>
      <c r="O609" s="1336"/>
      <c r="P609" s="1338"/>
      <c r="Q609" s="1327"/>
    </row>
    <row r="610" spans="1:17" ht="15" hidden="1" customHeight="1" x14ac:dyDescent="0.25">
      <c r="A610" s="1339"/>
      <c r="B610" s="1340"/>
      <c r="C610" s="1340"/>
      <c r="D610" s="1340"/>
      <c r="E610" s="1340"/>
      <c r="F610" s="1340"/>
      <c r="G610" s="1340"/>
      <c r="H610" s="1340"/>
      <c r="I610" s="1340"/>
      <c r="J610" s="1337"/>
      <c r="K610" s="1336"/>
      <c r="L610" s="1333"/>
      <c r="M610" s="1336"/>
      <c r="N610" s="1333"/>
      <c r="O610" s="1336"/>
      <c r="P610" s="1338"/>
      <c r="Q610" s="1327"/>
    </row>
    <row r="611" spans="1:17" ht="15" hidden="1" customHeight="1" x14ac:dyDescent="0.25">
      <c r="A611" s="1339"/>
      <c r="B611" s="1340"/>
      <c r="C611" s="1340"/>
      <c r="D611" s="1340"/>
      <c r="E611" s="1340"/>
      <c r="F611" s="1340"/>
      <c r="G611" s="1340"/>
      <c r="H611" s="1340"/>
      <c r="I611" s="1340"/>
      <c r="J611" s="1337"/>
      <c r="K611" s="1336"/>
      <c r="L611" s="1333"/>
      <c r="M611" s="1336"/>
      <c r="N611" s="1333"/>
      <c r="O611" s="1336"/>
      <c r="P611" s="1338"/>
      <c r="Q611" s="1327"/>
    </row>
    <row r="612" spans="1:17" ht="15" hidden="1" customHeight="1" x14ac:dyDescent="0.25">
      <c r="A612" s="1339"/>
      <c r="B612" s="1340"/>
      <c r="C612" s="1340"/>
      <c r="D612" s="1340"/>
      <c r="E612" s="1340"/>
      <c r="F612" s="1340"/>
      <c r="G612" s="1340"/>
      <c r="H612" s="1340"/>
      <c r="I612" s="1340"/>
      <c r="J612" s="1337"/>
      <c r="K612" s="1336"/>
      <c r="L612" s="1333"/>
      <c r="M612" s="1336"/>
      <c r="N612" s="1333"/>
      <c r="O612" s="1336"/>
      <c r="P612" s="1338"/>
      <c r="Q612" s="1327"/>
    </row>
    <row r="613" spans="1:17" ht="15" hidden="1" customHeight="1" x14ac:dyDescent="0.25">
      <c r="A613" s="1339"/>
      <c r="B613" s="1340"/>
      <c r="C613" s="1340"/>
      <c r="D613" s="1340"/>
      <c r="E613" s="1340"/>
      <c r="F613" s="1340"/>
      <c r="G613" s="1340"/>
      <c r="H613" s="1340"/>
      <c r="I613" s="1340"/>
      <c r="J613" s="1337"/>
      <c r="K613" s="1336"/>
      <c r="L613" s="1333"/>
      <c r="M613" s="1336"/>
      <c r="N613" s="1333"/>
      <c r="O613" s="1336"/>
      <c r="P613" s="1338"/>
      <c r="Q613" s="1327"/>
    </row>
    <row r="614" spans="1:17" ht="15" hidden="1" customHeight="1" x14ac:dyDescent="0.25">
      <c r="A614" s="1339"/>
      <c r="B614" s="1340"/>
      <c r="C614" s="1340"/>
      <c r="D614" s="1340"/>
      <c r="E614" s="1340"/>
      <c r="F614" s="1340"/>
      <c r="G614" s="1340"/>
      <c r="H614" s="1340"/>
      <c r="I614" s="1340"/>
      <c r="J614" s="1337"/>
      <c r="K614" s="1336"/>
      <c r="L614" s="1333"/>
      <c r="M614" s="1336"/>
      <c r="N614" s="1333"/>
      <c r="O614" s="1336"/>
      <c r="P614" s="1338"/>
      <c r="Q614" s="1327"/>
    </row>
    <row r="615" spans="1:17" ht="15" hidden="1" customHeight="1" x14ac:dyDescent="0.25">
      <c r="A615" s="1339"/>
      <c r="B615" s="1340"/>
      <c r="C615" s="1340"/>
      <c r="D615" s="1340"/>
      <c r="E615" s="1340"/>
      <c r="F615" s="1340"/>
      <c r="G615" s="1340"/>
      <c r="H615" s="1340"/>
      <c r="I615" s="1340"/>
      <c r="J615" s="1337"/>
      <c r="K615" s="1336"/>
      <c r="L615" s="1333"/>
      <c r="M615" s="1336"/>
      <c r="N615" s="1333"/>
      <c r="O615" s="1336"/>
      <c r="P615" s="1338"/>
      <c r="Q615" s="1327"/>
    </row>
    <row r="616" spans="1:17" ht="15" hidden="1" customHeight="1" x14ac:dyDescent="0.25">
      <c r="A616" s="1339"/>
      <c r="B616" s="1340"/>
      <c r="C616" s="1340"/>
      <c r="D616" s="1340"/>
      <c r="E616" s="1340"/>
      <c r="F616" s="1340"/>
      <c r="G616" s="1340"/>
      <c r="H616" s="1340"/>
      <c r="I616" s="1340"/>
      <c r="J616" s="1337"/>
      <c r="K616" s="1336"/>
      <c r="L616" s="1333"/>
      <c r="M616" s="1336"/>
      <c r="N616" s="1333"/>
      <c r="O616" s="1336"/>
      <c r="P616" s="1338"/>
      <c r="Q616" s="1327"/>
    </row>
    <row r="617" spans="1:17" ht="15" hidden="1" customHeight="1" x14ac:dyDescent="0.25">
      <c r="A617" s="1339"/>
      <c r="B617" s="1340"/>
      <c r="C617" s="1340"/>
      <c r="D617" s="1340"/>
      <c r="E617" s="1340"/>
      <c r="F617" s="1340"/>
      <c r="G617" s="1340"/>
      <c r="H617" s="1340"/>
      <c r="I617" s="1340"/>
      <c r="J617" s="1337"/>
      <c r="K617" s="1336"/>
      <c r="L617" s="1333"/>
      <c r="M617" s="1336"/>
      <c r="N617" s="1333"/>
      <c r="O617" s="1336"/>
      <c r="P617" s="1338"/>
      <c r="Q617" s="1327"/>
    </row>
    <row r="618" spans="1:17" ht="15" hidden="1" customHeight="1" x14ac:dyDescent="0.25">
      <c r="A618" s="1339"/>
      <c r="B618" s="1340"/>
      <c r="C618" s="1340"/>
      <c r="D618" s="1340"/>
      <c r="E618" s="1340"/>
      <c r="F618" s="1340"/>
      <c r="G618" s="1340"/>
      <c r="H618" s="1340"/>
      <c r="I618" s="1340"/>
      <c r="J618" s="1337"/>
      <c r="K618" s="1336"/>
      <c r="L618" s="1333"/>
      <c r="M618" s="1336"/>
      <c r="N618" s="1333"/>
      <c r="O618" s="1336"/>
      <c r="P618" s="1338"/>
      <c r="Q618" s="1327"/>
    </row>
    <row r="619" spans="1:17" ht="15" hidden="1" customHeight="1" x14ac:dyDescent="0.25">
      <c r="A619" s="1339"/>
      <c r="B619" s="1340"/>
      <c r="C619" s="1340"/>
      <c r="D619" s="1340"/>
      <c r="E619" s="1340"/>
      <c r="F619" s="1340"/>
      <c r="G619" s="1340"/>
      <c r="H619" s="1340"/>
      <c r="I619" s="1340"/>
      <c r="J619" s="1337"/>
      <c r="K619" s="1336"/>
      <c r="L619" s="1333"/>
      <c r="M619" s="1336"/>
      <c r="N619" s="1333"/>
      <c r="O619" s="1336"/>
      <c r="P619" s="1338"/>
      <c r="Q619" s="1327"/>
    </row>
    <row r="620" spans="1:17" ht="15" hidden="1" customHeight="1" x14ac:dyDescent="0.25">
      <c r="A620" s="1339"/>
      <c r="B620" s="1340"/>
      <c r="C620" s="1340"/>
      <c r="D620" s="1340"/>
      <c r="E620" s="1340"/>
      <c r="F620" s="1340"/>
      <c r="G620" s="1340"/>
      <c r="H620" s="1340"/>
      <c r="I620" s="1340"/>
      <c r="J620" s="1337"/>
      <c r="K620" s="1336"/>
      <c r="L620" s="1333"/>
      <c r="M620" s="1336"/>
      <c r="N620" s="1333"/>
      <c r="O620" s="1336"/>
      <c r="P620" s="1338"/>
      <c r="Q620" s="1327"/>
    </row>
    <row r="621" spans="1:17" ht="15" hidden="1" customHeight="1" x14ac:dyDescent="0.25">
      <c r="A621" s="1339"/>
      <c r="B621" s="1340"/>
      <c r="C621" s="1340"/>
      <c r="D621" s="1340"/>
      <c r="E621" s="1340"/>
      <c r="F621" s="1340"/>
      <c r="G621" s="1340"/>
      <c r="H621" s="1340"/>
      <c r="I621" s="1340"/>
      <c r="J621" s="1337"/>
      <c r="K621" s="1336"/>
      <c r="L621" s="1333"/>
      <c r="M621" s="1336"/>
      <c r="N621" s="1333"/>
      <c r="O621" s="1336"/>
      <c r="P621" s="1338"/>
      <c r="Q621" s="1327"/>
    </row>
    <row r="622" spans="1:17" ht="15" hidden="1" customHeight="1" x14ac:dyDescent="0.25">
      <c r="A622" s="1339"/>
      <c r="B622" s="1340"/>
      <c r="C622" s="1340"/>
      <c r="D622" s="1340"/>
      <c r="E622" s="1340"/>
      <c r="F622" s="1340"/>
      <c r="G622" s="1340"/>
      <c r="H622" s="1340"/>
      <c r="I622" s="1340"/>
      <c r="J622" s="1337"/>
      <c r="K622" s="1336"/>
      <c r="L622" s="1333"/>
      <c r="M622" s="1336"/>
      <c r="N622" s="1333"/>
      <c r="O622" s="1336"/>
      <c r="P622" s="1338"/>
      <c r="Q622" s="1327"/>
    </row>
    <row r="623" spans="1:17" ht="15" hidden="1" customHeight="1" x14ac:dyDescent="0.25">
      <c r="A623" s="1339"/>
      <c r="B623" s="1340"/>
      <c r="C623" s="1340"/>
      <c r="D623" s="1340"/>
      <c r="E623" s="1340"/>
      <c r="F623" s="1340"/>
      <c r="G623" s="1340"/>
      <c r="H623" s="1340"/>
      <c r="I623" s="1340"/>
      <c r="J623" s="1337"/>
      <c r="K623" s="1336"/>
      <c r="L623" s="1333"/>
      <c r="M623" s="1336"/>
      <c r="N623" s="1333"/>
      <c r="O623" s="1336"/>
      <c r="P623" s="1338"/>
      <c r="Q623" s="1327"/>
    </row>
    <row r="624" spans="1:17" ht="15" hidden="1" customHeight="1" x14ac:dyDescent="0.25">
      <c r="A624" s="1339"/>
      <c r="B624" s="1340"/>
      <c r="C624" s="1340"/>
      <c r="D624" s="1340"/>
      <c r="E624" s="1340"/>
      <c r="F624" s="1340"/>
      <c r="G624" s="1340"/>
      <c r="H624" s="1340"/>
      <c r="I624" s="1340"/>
      <c r="J624" s="1337"/>
      <c r="K624" s="1336"/>
      <c r="L624" s="1333"/>
      <c r="M624" s="1336"/>
      <c r="N624" s="1333"/>
      <c r="O624" s="1336"/>
      <c r="P624" s="1338"/>
      <c r="Q624" s="1327"/>
    </row>
    <row r="625" spans="1:17" ht="15" hidden="1" customHeight="1" x14ac:dyDescent="0.25">
      <c r="A625" s="1339"/>
      <c r="B625" s="1340"/>
      <c r="C625" s="1340"/>
      <c r="D625" s="1340"/>
      <c r="E625" s="1340"/>
      <c r="F625" s="1340"/>
      <c r="G625" s="1340"/>
      <c r="H625" s="1340"/>
      <c r="I625" s="1340"/>
      <c r="J625" s="1337"/>
      <c r="K625" s="1336"/>
      <c r="L625" s="1333"/>
      <c r="M625" s="1336"/>
      <c r="N625" s="1333"/>
      <c r="O625" s="1336"/>
      <c r="P625" s="1338"/>
      <c r="Q625" s="1327"/>
    </row>
    <row r="626" spans="1:17" ht="15" hidden="1" customHeight="1" x14ac:dyDescent="0.25">
      <c r="A626" s="1339"/>
      <c r="B626" s="1340"/>
      <c r="C626" s="1340"/>
      <c r="D626" s="1340"/>
      <c r="E626" s="1340"/>
      <c r="F626" s="1340"/>
      <c r="G626" s="1340"/>
      <c r="H626" s="1340"/>
      <c r="I626" s="1340"/>
      <c r="J626" s="1337"/>
      <c r="K626" s="1336"/>
      <c r="L626" s="1333"/>
      <c r="M626" s="1336"/>
      <c r="N626" s="1333"/>
      <c r="O626" s="1336"/>
      <c r="P626" s="1338"/>
      <c r="Q626" s="1327"/>
    </row>
    <row r="627" spans="1:17" ht="15" hidden="1" customHeight="1" x14ac:dyDescent="0.25">
      <c r="A627" s="1339"/>
      <c r="B627" s="1340"/>
      <c r="C627" s="1340"/>
      <c r="D627" s="1340"/>
      <c r="E627" s="1340"/>
      <c r="F627" s="1340"/>
      <c r="G627" s="1340"/>
      <c r="H627" s="1340"/>
      <c r="I627" s="1340"/>
      <c r="J627" s="1337"/>
      <c r="K627" s="1336"/>
      <c r="L627" s="1333"/>
      <c r="M627" s="1336"/>
      <c r="N627" s="1333"/>
      <c r="O627" s="1336"/>
      <c r="P627" s="1338"/>
      <c r="Q627" s="1327"/>
    </row>
    <row r="628" spans="1:17" ht="15" hidden="1" customHeight="1" x14ac:dyDescent="0.25">
      <c r="A628" s="1339"/>
      <c r="B628" s="1340"/>
      <c r="C628" s="1340"/>
      <c r="D628" s="1340"/>
      <c r="E628" s="1340"/>
      <c r="F628" s="1340"/>
      <c r="G628" s="1340"/>
      <c r="H628" s="1340"/>
      <c r="I628" s="1340"/>
      <c r="J628" s="1337"/>
      <c r="K628" s="1336"/>
      <c r="L628" s="1333"/>
      <c r="M628" s="1336"/>
      <c r="N628" s="1333"/>
      <c r="O628" s="1336"/>
      <c r="P628" s="1338"/>
      <c r="Q628" s="1327"/>
    </row>
    <row r="629" spans="1:17" ht="15" hidden="1" customHeight="1" x14ac:dyDescent="0.25">
      <c r="A629" s="1339"/>
      <c r="B629" s="1340"/>
      <c r="C629" s="1340"/>
      <c r="D629" s="1340"/>
      <c r="E629" s="1340"/>
      <c r="F629" s="1340"/>
      <c r="G629" s="1340"/>
      <c r="H629" s="1340"/>
      <c r="I629" s="1340"/>
      <c r="J629" s="1337"/>
      <c r="K629" s="1336"/>
      <c r="L629" s="1333"/>
      <c r="M629" s="1336"/>
      <c r="N629" s="1333"/>
      <c r="O629" s="1336"/>
      <c r="P629" s="1338"/>
      <c r="Q629" s="1327"/>
    </row>
    <row r="630" spans="1:17" ht="15" hidden="1" customHeight="1" x14ac:dyDescent="0.25">
      <c r="A630" s="1339"/>
      <c r="B630" s="1340"/>
      <c r="C630" s="1340"/>
      <c r="D630" s="1340"/>
      <c r="E630" s="1340"/>
      <c r="F630" s="1340"/>
      <c r="G630" s="1340"/>
      <c r="H630" s="1340"/>
      <c r="I630" s="1340"/>
      <c r="J630" s="1337"/>
      <c r="K630" s="1336"/>
      <c r="L630" s="1333"/>
      <c r="M630" s="1336"/>
      <c r="N630" s="1333"/>
      <c r="O630" s="1336"/>
      <c r="P630" s="1338"/>
      <c r="Q630" s="1327"/>
    </row>
    <row r="631" spans="1:17" ht="15" hidden="1" customHeight="1" x14ac:dyDescent="0.25">
      <c r="A631" s="1339"/>
      <c r="B631" s="1340"/>
      <c r="C631" s="1340"/>
      <c r="D631" s="1340"/>
      <c r="E631" s="1340"/>
      <c r="F631" s="1340"/>
      <c r="G631" s="1340"/>
      <c r="H631" s="1340"/>
      <c r="I631" s="1340"/>
      <c r="J631" s="1337"/>
      <c r="K631" s="1336"/>
      <c r="L631" s="1333"/>
      <c r="M631" s="1336"/>
      <c r="N631" s="1333"/>
      <c r="O631" s="1336"/>
      <c r="P631" s="1338"/>
      <c r="Q631" s="1327"/>
    </row>
    <row r="632" spans="1:17" ht="15" hidden="1" customHeight="1" x14ac:dyDescent="0.25">
      <c r="A632" s="1339"/>
      <c r="B632" s="1340"/>
      <c r="C632" s="1340"/>
      <c r="D632" s="1340"/>
      <c r="E632" s="1340"/>
      <c r="F632" s="1340"/>
      <c r="G632" s="1340"/>
      <c r="H632" s="1340"/>
      <c r="I632" s="1340"/>
      <c r="J632" s="1337"/>
      <c r="K632" s="1336"/>
      <c r="L632" s="1333"/>
      <c r="M632" s="1336"/>
      <c r="N632" s="1333"/>
      <c r="O632" s="1336"/>
      <c r="P632" s="1338"/>
      <c r="Q632" s="1327"/>
    </row>
    <row r="633" spans="1:17" ht="15" hidden="1" customHeight="1" x14ac:dyDescent="0.25">
      <c r="A633" s="1339"/>
      <c r="B633" s="1340"/>
      <c r="C633" s="1340"/>
      <c r="D633" s="1340"/>
      <c r="E633" s="1340"/>
      <c r="F633" s="1340"/>
      <c r="G633" s="1340"/>
      <c r="H633" s="1340"/>
      <c r="I633" s="1340"/>
      <c r="J633" s="1337"/>
      <c r="K633" s="1336"/>
      <c r="L633" s="1333"/>
      <c r="M633" s="1336"/>
      <c r="N633" s="1333"/>
      <c r="O633" s="1336"/>
      <c r="P633" s="1338"/>
      <c r="Q633" s="1327"/>
    </row>
    <row r="634" spans="1:17" ht="15" hidden="1" customHeight="1" x14ac:dyDescent="0.25">
      <c r="A634" s="1339"/>
      <c r="B634" s="1340"/>
      <c r="C634" s="1340"/>
      <c r="D634" s="1340"/>
      <c r="E634" s="1340"/>
      <c r="F634" s="1340"/>
      <c r="G634" s="1340"/>
      <c r="H634" s="1340"/>
      <c r="I634" s="1340"/>
      <c r="J634" s="1337"/>
      <c r="K634" s="1336"/>
      <c r="L634" s="1333"/>
      <c r="M634" s="1336"/>
      <c r="N634" s="1333"/>
      <c r="O634" s="1336"/>
      <c r="P634" s="1338"/>
      <c r="Q634" s="1327"/>
    </row>
    <row r="635" spans="1:17" ht="15" hidden="1" customHeight="1" x14ac:dyDescent="0.25">
      <c r="A635" s="1339"/>
      <c r="B635" s="1340"/>
      <c r="C635" s="1340"/>
      <c r="D635" s="1340"/>
      <c r="E635" s="1340"/>
      <c r="F635" s="1340"/>
      <c r="G635" s="1340"/>
      <c r="H635" s="1340"/>
      <c r="I635" s="1340"/>
      <c r="J635" s="1337"/>
      <c r="K635" s="1336"/>
      <c r="L635" s="1333"/>
      <c r="M635" s="1336"/>
      <c r="N635" s="1333"/>
      <c r="O635" s="1336"/>
      <c r="P635" s="1338"/>
      <c r="Q635" s="1327"/>
    </row>
    <row r="636" spans="1:17" ht="15" hidden="1" customHeight="1" x14ac:dyDescent="0.25">
      <c r="A636" s="1339"/>
      <c r="B636" s="1340"/>
      <c r="C636" s="1340"/>
      <c r="D636" s="1340"/>
      <c r="E636" s="1340"/>
      <c r="F636" s="1340"/>
      <c r="G636" s="1340"/>
      <c r="H636" s="1340"/>
      <c r="I636" s="1340"/>
      <c r="J636" s="1337"/>
      <c r="K636" s="1336"/>
      <c r="L636" s="1333"/>
      <c r="M636" s="1336"/>
      <c r="N636" s="1333"/>
      <c r="O636" s="1336"/>
      <c r="P636" s="1338"/>
      <c r="Q636" s="1327"/>
    </row>
    <row r="637" spans="1:17" ht="15" hidden="1" customHeight="1" x14ac:dyDescent="0.25">
      <c r="A637" s="1339"/>
      <c r="B637" s="1340"/>
      <c r="C637" s="1340"/>
      <c r="D637" s="1340"/>
      <c r="E637" s="1340"/>
      <c r="F637" s="1340"/>
      <c r="G637" s="1340"/>
      <c r="H637" s="1340"/>
      <c r="I637" s="1340"/>
      <c r="J637" s="1337"/>
      <c r="K637" s="1336"/>
      <c r="L637" s="1333"/>
      <c r="M637" s="1336"/>
      <c r="N637" s="1333"/>
      <c r="O637" s="1336"/>
      <c r="P637" s="1338"/>
      <c r="Q637" s="1327"/>
    </row>
    <row r="638" spans="1:17" ht="15" hidden="1" customHeight="1" x14ac:dyDescent="0.25">
      <c r="A638" s="1339"/>
      <c r="B638" s="1340"/>
      <c r="C638" s="1340"/>
      <c r="D638" s="1340"/>
      <c r="E638" s="1340"/>
      <c r="F638" s="1340"/>
      <c r="G638" s="1340"/>
      <c r="H638" s="1340"/>
      <c r="I638" s="1340"/>
      <c r="J638" s="1337"/>
      <c r="K638" s="1336"/>
      <c r="L638" s="1333"/>
      <c r="M638" s="1336"/>
      <c r="N638" s="1333"/>
      <c r="O638" s="1336"/>
      <c r="P638" s="1338"/>
      <c r="Q638" s="1327"/>
    </row>
    <row r="639" spans="1:17" ht="15" hidden="1" customHeight="1" x14ac:dyDescent="0.25">
      <c r="A639" s="1339"/>
      <c r="B639" s="1340"/>
      <c r="C639" s="1340"/>
      <c r="D639" s="1340"/>
      <c r="E639" s="1340"/>
      <c r="F639" s="1340"/>
      <c r="G639" s="1340"/>
      <c r="H639" s="1340"/>
      <c r="I639" s="1340"/>
      <c r="J639" s="1337"/>
      <c r="K639" s="1336"/>
      <c r="L639" s="1333"/>
      <c r="M639" s="1336"/>
      <c r="N639" s="1333"/>
      <c r="O639" s="1336"/>
      <c r="P639" s="1338"/>
      <c r="Q639" s="1327"/>
    </row>
    <row r="640" spans="1:17" ht="15" hidden="1" customHeight="1" x14ac:dyDescent="0.25">
      <c r="A640" s="1339"/>
      <c r="B640" s="1340"/>
      <c r="C640" s="1340"/>
      <c r="D640" s="1340"/>
      <c r="E640" s="1340"/>
      <c r="F640" s="1340"/>
      <c r="G640" s="1340"/>
      <c r="H640" s="1340"/>
      <c r="I640" s="1340"/>
      <c r="J640" s="1337"/>
      <c r="K640" s="1336"/>
      <c r="L640" s="1333"/>
      <c r="M640" s="1336"/>
      <c r="N640" s="1333"/>
      <c r="O640" s="1336"/>
      <c r="P640" s="1338"/>
      <c r="Q640" s="1327"/>
    </row>
    <row r="641" spans="1:17" ht="15" hidden="1" customHeight="1" x14ac:dyDescent="0.25">
      <c r="A641" s="1339"/>
      <c r="B641" s="1340"/>
      <c r="C641" s="1340"/>
      <c r="D641" s="1340"/>
      <c r="E641" s="1340"/>
      <c r="F641" s="1340"/>
      <c r="G641" s="1340"/>
      <c r="H641" s="1340"/>
      <c r="I641" s="1340"/>
      <c r="J641" s="1337"/>
      <c r="K641" s="1336"/>
      <c r="L641" s="1333"/>
      <c r="M641" s="1336"/>
      <c r="N641" s="1333"/>
      <c r="O641" s="1336"/>
      <c r="P641" s="1338"/>
      <c r="Q641" s="1327"/>
    </row>
    <row r="642" spans="1:17" ht="15" hidden="1" customHeight="1" x14ac:dyDescent="0.25">
      <c r="A642" s="1339"/>
      <c r="B642" s="1340"/>
      <c r="C642" s="1340"/>
      <c r="D642" s="1340"/>
      <c r="E642" s="1340"/>
      <c r="F642" s="1340"/>
      <c r="G642" s="1340"/>
      <c r="H642" s="1340"/>
      <c r="I642" s="1340"/>
      <c r="J642" s="1337"/>
      <c r="K642" s="1336"/>
      <c r="L642" s="1333"/>
      <c r="M642" s="1336"/>
      <c r="N642" s="1333"/>
      <c r="O642" s="1336"/>
      <c r="P642" s="1338"/>
      <c r="Q642" s="1327"/>
    </row>
    <row r="643" spans="1:17" ht="15" hidden="1" customHeight="1" x14ac:dyDescent="0.25">
      <c r="A643" s="1339"/>
      <c r="B643" s="1340"/>
      <c r="C643" s="1340"/>
      <c r="D643" s="1340"/>
      <c r="E643" s="1340"/>
      <c r="F643" s="1340"/>
      <c r="G643" s="1340"/>
      <c r="H643" s="1340"/>
      <c r="I643" s="1340"/>
      <c r="J643" s="1337"/>
      <c r="K643" s="1336"/>
      <c r="L643" s="1333"/>
      <c r="M643" s="1336"/>
      <c r="N643" s="1333"/>
      <c r="O643" s="1336"/>
      <c r="P643" s="1338"/>
      <c r="Q643" s="1327"/>
    </row>
    <row r="644" spans="1:17" ht="15" hidden="1" customHeight="1" x14ac:dyDescent="0.25">
      <c r="A644" s="1339"/>
      <c r="B644" s="1340"/>
      <c r="C644" s="1340"/>
      <c r="D644" s="1340"/>
      <c r="E644" s="1340"/>
      <c r="F644" s="1340"/>
      <c r="G644" s="1340"/>
      <c r="H644" s="1340"/>
      <c r="I644" s="1340"/>
      <c r="J644" s="1337"/>
      <c r="K644" s="1336"/>
      <c r="L644" s="1333"/>
      <c r="M644" s="1336"/>
      <c r="N644" s="1333"/>
      <c r="O644" s="1336"/>
      <c r="P644" s="1338"/>
      <c r="Q644" s="1327"/>
    </row>
    <row r="645" spans="1:17" ht="15" hidden="1" customHeight="1" x14ac:dyDescent="0.25">
      <c r="A645" s="1339"/>
      <c r="B645" s="1340"/>
      <c r="C645" s="1340"/>
      <c r="D645" s="1340"/>
      <c r="E645" s="1340"/>
      <c r="F645" s="1340"/>
      <c r="G645" s="1340"/>
      <c r="H645" s="1340"/>
      <c r="I645" s="1340"/>
      <c r="J645" s="1337"/>
      <c r="K645" s="1336"/>
      <c r="L645" s="1333"/>
      <c r="M645" s="1336"/>
      <c r="N645" s="1333"/>
      <c r="O645" s="1336"/>
      <c r="P645" s="1338"/>
      <c r="Q645" s="1327"/>
    </row>
    <row r="646" spans="1:17" ht="15" hidden="1" customHeight="1" x14ac:dyDescent="0.25">
      <c r="A646" s="1339"/>
      <c r="B646" s="1340"/>
      <c r="C646" s="1340"/>
      <c r="D646" s="1340"/>
      <c r="E646" s="1340"/>
      <c r="F646" s="1340"/>
      <c r="G646" s="1340"/>
      <c r="H646" s="1340"/>
      <c r="I646" s="1340"/>
      <c r="J646" s="1337"/>
      <c r="K646" s="1336"/>
      <c r="L646" s="1333"/>
      <c r="M646" s="1336"/>
      <c r="N646" s="1333"/>
      <c r="O646" s="1336"/>
      <c r="P646" s="1338"/>
      <c r="Q646" s="1327"/>
    </row>
    <row r="647" spans="1:17" ht="15" hidden="1" customHeight="1" x14ac:dyDescent="0.25">
      <c r="A647" s="1339"/>
      <c r="B647" s="1340"/>
      <c r="C647" s="1340"/>
      <c r="D647" s="1340"/>
      <c r="E647" s="1340"/>
      <c r="F647" s="1340"/>
      <c r="G647" s="1340"/>
      <c r="H647" s="1340"/>
      <c r="I647" s="1340"/>
      <c r="J647" s="1337"/>
      <c r="K647" s="1336"/>
      <c r="L647" s="1333"/>
      <c r="M647" s="1336"/>
      <c r="N647" s="1333"/>
      <c r="O647" s="1336"/>
      <c r="P647" s="1338"/>
      <c r="Q647" s="1327"/>
    </row>
    <row r="648" spans="1:17" ht="15" hidden="1" customHeight="1" x14ac:dyDescent="0.25">
      <c r="A648" s="1339"/>
      <c r="B648" s="1340"/>
      <c r="C648" s="1340"/>
      <c r="D648" s="1340"/>
      <c r="E648" s="1340"/>
      <c r="F648" s="1340"/>
      <c r="G648" s="1340"/>
      <c r="H648" s="1340"/>
      <c r="I648" s="1340"/>
      <c r="J648" s="1337"/>
      <c r="K648" s="1336"/>
      <c r="L648" s="1333"/>
      <c r="M648" s="1336"/>
      <c r="N648" s="1333"/>
      <c r="O648" s="1336"/>
      <c r="P648" s="1338"/>
      <c r="Q648" s="1327"/>
    </row>
    <row r="649" spans="1:17" ht="15" hidden="1" customHeight="1" x14ac:dyDescent="0.25">
      <c r="A649" s="1339"/>
      <c r="B649" s="1340"/>
      <c r="C649" s="1340"/>
      <c r="D649" s="1340"/>
      <c r="E649" s="1340"/>
      <c r="F649" s="1340"/>
      <c r="G649" s="1340"/>
      <c r="H649" s="1340"/>
      <c r="I649" s="1340"/>
      <c r="J649" s="1337"/>
      <c r="K649" s="1336"/>
      <c r="L649" s="1333"/>
      <c r="M649" s="1336"/>
      <c r="N649" s="1333"/>
      <c r="O649" s="1336"/>
      <c r="P649" s="1338"/>
      <c r="Q649" s="1327"/>
    </row>
    <row r="650" spans="1:17" ht="15" hidden="1" customHeight="1" x14ac:dyDescent="0.25">
      <c r="A650" s="1339"/>
      <c r="B650" s="1340"/>
      <c r="C650" s="1340"/>
      <c r="D650" s="1340"/>
      <c r="E650" s="1340"/>
      <c r="F650" s="1340"/>
      <c r="G650" s="1340"/>
      <c r="H650" s="1340"/>
      <c r="I650" s="1340"/>
      <c r="J650" s="1337"/>
      <c r="K650" s="1336"/>
      <c r="L650" s="1333"/>
      <c r="M650" s="1336"/>
      <c r="N650" s="1333"/>
      <c r="O650" s="1336"/>
      <c r="P650" s="1338"/>
      <c r="Q650" s="1327"/>
    </row>
    <row r="651" spans="1:17" ht="15" hidden="1" customHeight="1" x14ac:dyDescent="0.25">
      <c r="A651" s="1339"/>
      <c r="B651" s="1340"/>
      <c r="C651" s="1340"/>
      <c r="D651" s="1340"/>
      <c r="E651" s="1340"/>
      <c r="F651" s="1340"/>
      <c r="G651" s="1340"/>
      <c r="H651" s="1340"/>
      <c r="I651" s="1340"/>
      <c r="J651" s="1337"/>
      <c r="K651" s="1336"/>
      <c r="L651" s="1333"/>
      <c r="M651" s="1336"/>
      <c r="N651" s="1333"/>
      <c r="O651" s="1336"/>
      <c r="P651" s="1338"/>
      <c r="Q651" s="1327"/>
    </row>
    <row r="652" spans="1:17" ht="15" hidden="1" customHeight="1" x14ac:dyDescent="0.25">
      <c r="A652" s="1339"/>
      <c r="B652" s="1340"/>
      <c r="C652" s="1340"/>
      <c r="D652" s="1340"/>
      <c r="E652" s="1340"/>
      <c r="F652" s="1340"/>
      <c r="G652" s="1340"/>
      <c r="H652" s="1340"/>
      <c r="I652" s="1340"/>
      <c r="J652" s="1337"/>
      <c r="K652" s="1336"/>
      <c r="L652" s="1333"/>
      <c r="M652" s="1336"/>
      <c r="N652" s="1333"/>
      <c r="O652" s="1336"/>
      <c r="P652" s="1338"/>
      <c r="Q652" s="1327"/>
    </row>
    <row r="653" spans="1:17" ht="15" hidden="1" customHeight="1" x14ac:dyDescent="0.25">
      <c r="A653" s="1339"/>
      <c r="B653" s="1340"/>
      <c r="C653" s="1340"/>
      <c r="D653" s="1340"/>
      <c r="E653" s="1340"/>
      <c r="F653" s="1340"/>
      <c r="G653" s="1340"/>
      <c r="H653" s="1340"/>
      <c r="I653" s="1340"/>
      <c r="J653" s="1337"/>
      <c r="K653" s="1336"/>
      <c r="L653" s="1333"/>
      <c r="M653" s="1336"/>
      <c r="N653" s="1333"/>
      <c r="O653" s="1336"/>
      <c r="P653" s="1338"/>
      <c r="Q653" s="1327"/>
    </row>
    <row r="654" spans="1:17" ht="15" hidden="1" customHeight="1" x14ac:dyDescent="0.25">
      <c r="A654" s="1339"/>
      <c r="B654" s="1340"/>
      <c r="C654" s="1340"/>
      <c r="D654" s="1340"/>
      <c r="E654" s="1340"/>
      <c r="F654" s="1340"/>
      <c r="G654" s="1340"/>
      <c r="H654" s="1340"/>
      <c r="I654" s="1340"/>
      <c r="J654" s="1337"/>
      <c r="K654" s="1336"/>
      <c r="L654" s="1333"/>
      <c r="M654" s="1336"/>
      <c r="N654" s="1333"/>
      <c r="O654" s="1336"/>
      <c r="P654" s="1338"/>
      <c r="Q654" s="1327"/>
    </row>
    <row r="655" spans="1:17" ht="15" hidden="1" customHeight="1" x14ac:dyDescent="0.25">
      <c r="A655" s="1339"/>
      <c r="B655" s="1340"/>
      <c r="C655" s="1340"/>
      <c r="D655" s="1340"/>
      <c r="E655" s="1340"/>
      <c r="F655" s="1340"/>
      <c r="G655" s="1340"/>
      <c r="H655" s="1340"/>
      <c r="I655" s="1340"/>
      <c r="J655" s="1337"/>
      <c r="K655" s="1336"/>
      <c r="L655" s="1333"/>
      <c r="M655" s="1336"/>
      <c r="N655" s="1333"/>
      <c r="O655" s="1336"/>
      <c r="P655" s="1338"/>
      <c r="Q655" s="1327"/>
    </row>
    <row r="656" spans="1:17" ht="15" hidden="1" customHeight="1" x14ac:dyDescent="0.25">
      <c r="A656" s="1339"/>
      <c r="B656" s="1340"/>
      <c r="C656" s="1340"/>
      <c r="D656" s="1340"/>
      <c r="E656" s="1340"/>
      <c r="F656" s="1340"/>
      <c r="G656" s="1340"/>
      <c r="H656" s="1340"/>
      <c r="I656" s="1340"/>
      <c r="J656" s="1337"/>
      <c r="K656" s="1336"/>
      <c r="L656" s="1333"/>
      <c r="M656" s="1336"/>
      <c r="N656" s="1333"/>
      <c r="O656" s="1336"/>
      <c r="P656" s="1338"/>
      <c r="Q656" s="1327"/>
    </row>
    <row r="657" spans="1:17" ht="15" hidden="1" customHeight="1" x14ac:dyDescent="0.25">
      <c r="A657" s="1339"/>
      <c r="B657" s="1340"/>
      <c r="C657" s="1340"/>
      <c r="D657" s="1340"/>
      <c r="E657" s="1340"/>
      <c r="F657" s="1340"/>
      <c r="G657" s="1340"/>
      <c r="H657" s="1340"/>
      <c r="I657" s="1340"/>
      <c r="J657" s="1337"/>
      <c r="K657" s="1336"/>
      <c r="L657" s="1333"/>
      <c r="M657" s="1336"/>
      <c r="N657" s="1333"/>
      <c r="O657" s="1336"/>
      <c r="P657" s="1338"/>
      <c r="Q657" s="1327"/>
    </row>
    <row r="658" spans="1:17" ht="15" hidden="1" customHeight="1" x14ac:dyDescent="0.25">
      <c r="A658" s="1339"/>
      <c r="B658" s="1340"/>
      <c r="C658" s="1340"/>
      <c r="D658" s="1340"/>
      <c r="E658" s="1340"/>
      <c r="F658" s="1340"/>
      <c r="G658" s="1340"/>
      <c r="H658" s="1340"/>
      <c r="I658" s="1340"/>
      <c r="J658" s="1337"/>
      <c r="K658" s="1336"/>
      <c r="L658" s="1333"/>
      <c r="M658" s="1336"/>
      <c r="N658" s="1333"/>
      <c r="O658" s="1336"/>
      <c r="P658" s="1338"/>
      <c r="Q658" s="1327"/>
    </row>
    <row r="659" spans="1:17" ht="15" hidden="1" customHeight="1" x14ac:dyDescent="0.25">
      <c r="A659" s="1339"/>
      <c r="B659" s="1340"/>
      <c r="C659" s="1340"/>
      <c r="D659" s="1340"/>
      <c r="E659" s="1340"/>
      <c r="F659" s="1340"/>
      <c r="G659" s="1340"/>
      <c r="H659" s="1340"/>
      <c r="I659" s="1340"/>
      <c r="J659" s="1337"/>
      <c r="K659" s="1336"/>
      <c r="L659" s="1333"/>
      <c r="M659" s="1336"/>
      <c r="N659" s="1333"/>
      <c r="O659" s="1336"/>
      <c r="P659" s="1338"/>
      <c r="Q659" s="1327"/>
    </row>
    <row r="660" spans="1:17" ht="15" hidden="1" customHeight="1" x14ac:dyDescent="0.25">
      <c r="A660" s="1339"/>
      <c r="B660" s="1340"/>
      <c r="C660" s="1340"/>
      <c r="D660" s="1340"/>
      <c r="E660" s="1340"/>
      <c r="F660" s="1340"/>
      <c r="G660" s="1340"/>
      <c r="H660" s="1340"/>
      <c r="I660" s="1340"/>
      <c r="J660" s="1337"/>
      <c r="K660" s="1336"/>
      <c r="L660" s="1333"/>
      <c r="M660" s="1336"/>
      <c r="N660" s="1333"/>
      <c r="O660" s="1336"/>
      <c r="P660" s="1338"/>
      <c r="Q660" s="1327"/>
    </row>
    <row r="661" spans="1:17" ht="15" hidden="1" customHeight="1" x14ac:dyDescent="0.25">
      <c r="A661" s="1339"/>
      <c r="B661" s="1340"/>
      <c r="C661" s="1340"/>
      <c r="D661" s="1340"/>
      <c r="E661" s="1340"/>
      <c r="F661" s="1340"/>
      <c r="G661" s="1340"/>
      <c r="H661" s="1340"/>
      <c r="I661" s="1340"/>
      <c r="J661" s="1337"/>
      <c r="K661" s="1336"/>
      <c r="L661" s="1333"/>
      <c r="M661" s="1336"/>
      <c r="N661" s="1333"/>
      <c r="O661" s="1336"/>
      <c r="P661" s="1338"/>
      <c r="Q661" s="1327"/>
    </row>
    <row r="662" spans="1:17" ht="15" hidden="1" customHeight="1" x14ac:dyDescent="0.25">
      <c r="A662" s="1339"/>
      <c r="B662" s="1340"/>
      <c r="C662" s="1340"/>
      <c r="D662" s="1340"/>
      <c r="E662" s="1340"/>
      <c r="F662" s="1340"/>
      <c r="G662" s="1340"/>
      <c r="H662" s="1340"/>
      <c r="I662" s="1340"/>
      <c r="J662" s="1337"/>
      <c r="K662" s="1336"/>
      <c r="L662" s="1333"/>
      <c r="M662" s="1336"/>
      <c r="N662" s="1333"/>
      <c r="O662" s="1336"/>
      <c r="P662" s="1338"/>
      <c r="Q662" s="1327"/>
    </row>
    <row r="663" spans="1:17" ht="15" hidden="1" customHeight="1" x14ac:dyDescent="0.25">
      <c r="A663" s="1339"/>
      <c r="B663" s="1340"/>
      <c r="C663" s="1340"/>
      <c r="D663" s="1340"/>
      <c r="E663" s="1340"/>
      <c r="F663" s="1340"/>
      <c r="G663" s="1340"/>
      <c r="H663" s="1340"/>
      <c r="I663" s="1340"/>
      <c r="J663" s="1337"/>
      <c r="K663" s="1336"/>
      <c r="L663" s="1333"/>
      <c r="M663" s="1336"/>
      <c r="N663" s="1333"/>
      <c r="O663" s="1336"/>
      <c r="P663" s="1338"/>
      <c r="Q663" s="1327"/>
    </row>
    <row r="664" spans="1:17" ht="15" hidden="1" customHeight="1" x14ac:dyDescent="0.25">
      <c r="A664" s="1339"/>
      <c r="B664" s="1340"/>
      <c r="C664" s="1340"/>
      <c r="D664" s="1340"/>
      <c r="E664" s="1340"/>
      <c r="F664" s="1340"/>
      <c r="G664" s="1340"/>
      <c r="H664" s="1340"/>
      <c r="I664" s="1340"/>
      <c r="J664" s="1337"/>
      <c r="K664" s="1336"/>
      <c r="L664" s="1333"/>
      <c r="M664" s="1336"/>
      <c r="N664" s="1333"/>
      <c r="O664" s="1336"/>
      <c r="P664" s="1338"/>
      <c r="Q664" s="1327"/>
    </row>
    <row r="665" spans="1:17" ht="15" hidden="1" customHeight="1" x14ac:dyDescent="0.25">
      <c r="A665" s="1339"/>
      <c r="B665" s="1340"/>
      <c r="C665" s="1340"/>
      <c r="D665" s="1340"/>
      <c r="E665" s="1340"/>
      <c r="F665" s="1340"/>
      <c r="G665" s="1340"/>
      <c r="H665" s="1340"/>
      <c r="I665" s="1340"/>
      <c r="J665" s="1337"/>
      <c r="K665" s="1336"/>
      <c r="L665" s="1333"/>
      <c r="M665" s="1336"/>
      <c r="N665" s="1333"/>
      <c r="O665" s="1336"/>
      <c r="P665" s="1338"/>
      <c r="Q665" s="1327"/>
    </row>
    <row r="666" spans="1:17" ht="15" hidden="1" customHeight="1" x14ac:dyDescent="0.25">
      <c r="A666" s="1339"/>
      <c r="B666" s="1340"/>
      <c r="C666" s="1340"/>
      <c r="D666" s="1340"/>
      <c r="E666" s="1340"/>
      <c r="F666" s="1340"/>
      <c r="G666" s="1340"/>
      <c r="H666" s="1340"/>
      <c r="I666" s="1340"/>
      <c r="J666" s="1337"/>
      <c r="K666" s="1336"/>
      <c r="L666" s="1333"/>
      <c r="M666" s="1336"/>
      <c r="N666" s="1333"/>
      <c r="O666" s="1336"/>
      <c r="P666" s="1338"/>
      <c r="Q666" s="1327"/>
    </row>
    <row r="667" spans="1:17" ht="15" hidden="1" customHeight="1" x14ac:dyDescent="0.25">
      <c r="A667" s="1339"/>
      <c r="B667" s="1340"/>
      <c r="C667" s="1340"/>
      <c r="D667" s="1340"/>
      <c r="E667" s="1340"/>
      <c r="F667" s="1340"/>
      <c r="G667" s="1340"/>
      <c r="H667" s="1340"/>
      <c r="I667" s="1340"/>
      <c r="J667" s="1337"/>
      <c r="K667" s="1336"/>
      <c r="L667" s="1333"/>
      <c r="M667" s="1336"/>
      <c r="N667" s="1333"/>
      <c r="O667" s="1336"/>
      <c r="P667" s="1338"/>
      <c r="Q667" s="1327"/>
    </row>
    <row r="668" spans="1:17" ht="15" hidden="1" customHeight="1" x14ac:dyDescent="0.25">
      <c r="A668" s="1339"/>
      <c r="B668" s="1340"/>
      <c r="C668" s="1340"/>
      <c r="D668" s="1340"/>
      <c r="E668" s="1340"/>
      <c r="F668" s="1340"/>
      <c r="G668" s="1340"/>
      <c r="H668" s="1340"/>
      <c r="I668" s="1340"/>
      <c r="J668" s="1337"/>
      <c r="K668" s="1336"/>
      <c r="L668" s="1333"/>
      <c r="M668" s="1336"/>
      <c r="N668" s="1333"/>
      <c r="O668" s="1336"/>
      <c r="P668" s="1338"/>
      <c r="Q668" s="1327"/>
    </row>
    <row r="669" spans="1:17" ht="15" hidden="1" customHeight="1" x14ac:dyDescent="0.25">
      <c r="A669" s="1339"/>
      <c r="B669" s="1340"/>
      <c r="C669" s="1340"/>
      <c r="D669" s="1340"/>
      <c r="E669" s="1340"/>
      <c r="F669" s="1340"/>
      <c r="G669" s="1340"/>
      <c r="H669" s="1340"/>
      <c r="I669" s="1340"/>
      <c r="J669" s="1337"/>
      <c r="K669" s="1336"/>
      <c r="L669" s="1333"/>
      <c r="M669" s="1336"/>
      <c r="N669" s="1333"/>
      <c r="O669" s="1336"/>
      <c r="P669" s="1338"/>
      <c r="Q669" s="1327"/>
    </row>
    <row r="670" spans="1:17" ht="15" hidden="1" customHeight="1" x14ac:dyDescent="0.25">
      <c r="A670" s="1339"/>
      <c r="B670" s="1340"/>
      <c r="C670" s="1340"/>
      <c r="D670" s="1340"/>
      <c r="E670" s="1340"/>
      <c r="F670" s="1340"/>
      <c r="G670" s="1340"/>
      <c r="H670" s="1340"/>
      <c r="I670" s="1340"/>
      <c r="J670" s="1337"/>
      <c r="K670" s="1336"/>
      <c r="L670" s="1333"/>
      <c r="M670" s="1336"/>
      <c r="N670" s="1333"/>
      <c r="O670" s="1336"/>
      <c r="P670" s="1338"/>
      <c r="Q670" s="1327"/>
    </row>
    <row r="671" spans="1:17" ht="15" hidden="1" customHeight="1" x14ac:dyDescent="0.25">
      <c r="A671" s="1339"/>
      <c r="B671" s="1340"/>
      <c r="C671" s="1340"/>
      <c r="D671" s="1340"/>
      <c r="E671" s="1340"/>
      <c r="F671" s="1340"/>
      <c r="G671" s="1340"/>
      <c r="H671" s="1340"/>
      <c r="I671" s="1340"/>
      <c r="J671" s="1337"/>
      <c r="K671" s="1336"/>
      <c r="L671" s="1333"/>
      <c r="M671" s="1336"/>
      <c r="N671" s="1333"/>
      <c r="O671" s="1336"/>
      <c r="P671" s="1338"/>
      <c r="Q671" s="1327"/>
    </row>
    <row r="672" spans="1:17" ht="15" hidden="1" customHeight="1" x14ac:dyDescent="0.25">
      <c r="A672" s="1339"/>
      <c r="B672" s="1340"/>
      <c r="C672" s="1340"/>
      <c r="D672" s="1340"/>
      <c r="E672" s="1340"/>
      <c r="F672" s="1340"/>
      <c r="G672" s="1340"/>
      <c r="H672" s="1340"/>
      <c r="I672" s="1340"/>
      <c r="J672" s="1337"/>
      <c r="K672" s="1336"/>
      <c r="L672" s="1333"/>
      <c r="M672" s="1336"/>
      <c r="N672" s="1333"/>
      <c r="O672" s="1336"/>
      <c r="P672" s="1338"/>
      <c r="Q672" s="1327"/>
    </row>
    <row r="673" spans="1:17" ht="15" hidden="1" customHeight="1" x14ac:dyDescent="0.25">
      <c r="A673" s="1339"/>
      <c r="B673" s="1340"/>
      <c r="C673" s="1340"/>
      <c r="D673" s="1340"/>
      <c r="E673" s="1340"/>
      <c r="F673" s="1340"/>
      <c r="G673" s="1340"/>
      <c r="H673" s="1340"/>
      <c r="I673" s="1340"/>
      <c r="J673" s="1337"/>
      <c r="K673" s="1336"/>
      <c r="L673" s="1333"/>
      <c r="M673" s="1336"/>
      <c r="N673" s="1333"/>
      <c r="O673" s="1336"/>
      <c r="P673" s="1338"/>
      <c r="Q673" s="1327"/>
    </row>
    <row r="674" spans="1:17" ht="15" hidden="1" customHeight="1" x14ac:dyDescent="0.25">
      <c r="A674" s="1339"/>
      <c r="B674" s="1340"/>
      <c r="C674" s="1340"/>
      <c r="D674" s="1340"/>
      <c r="E674" s="1340"/>
      <c r="F674" s="1340"/>
      <c r="G674" s="1340"/>
      <c r="H674" s="1340"/>
      <c r="I674" s="1340"/>
      <c r="J674" s="1337"/>
      <c r="K674" s="1336"/>
      <c r="L674" s="1333"/>
      <c r="M674" s="1336"/>
      <c r="N674" s="1333"/>
      <c r="O674" s="1336"/>
      <c r="P674" s="1338"/>
      <c r="Q674" s="1327"/>
    </row>
    <row r="675" spans="1:17" ht="15" hidden="1" customHeight="1" x14ac:dyDescent="0.25">
      <c r="A675" s="1339"/>
      <c r="B675" s="1340"/>
      <c r="C675" s="1340"/>
      <c r="D675" s="1340"/>
      <c r="E675" s="1340"/>
      <c r="F675" s="1340"/>
      <c r="G675" s="1340"/>
      <c r="H675" s="1340"/>
      <c r="I675" s="1340"/>
      <c r="J675" s="1337"/>
      <c r="K675" s="1336"/>
      <c r="L675" s="1333"/>
      <c r="M675" s="1336"/>
      <c r="N675" s="1333"/>
      <c r="O675" s="1336"/>
      <c r="P675" s="1338"/>
      <c r="Q675" s="1327"/>
    </row>
    <row r="676" spans="1:17" ht="15" hidden="1" customHeight="1" x14ac:dyDescent="0.25">
      <c r="A676" s="1339"/>
      <c r="B676" s="1340"/>
      <c r="C676" s="1340"/>
      <c r="D676" s="1340"/>
      <c r="E676" s="1340"/>
      <c r="F676" s="1340"/>
      <c r="G676" s="1340"/>
      <c r="H676" s="1340"/>
      <c r="I676" s="1340"/>
      <c r="J676" s="1337"/>
      <c r="K676" s="1336"/>
      <c r="L676" s="1333"/>
      <c r="M676" s="1336"/>
      <c r="N676" s="1333"/>
      <c r="O676" s="1336"/>
      <c r="P676" s="1338"/>
      <c r="Q676" s="1327"/>
    </row>
    <row r="677" spans="1:17" ht="15" hidden="1" customHeight="1" x14ac:dyDescent="0.25">
      <c r="A677" s="1339"/>
      <c r="B677" s="1340"/>
      <c r="C677" s="1340"/>
      <c r="D677" s="1340"/>
      <c r="E677" s="1340"/>
      <c r="F677" s="1340"/>
      <c r="G677" s="1340"/>
      <c r="H677" s="1340"/>
      <c r="I677" s="1340"/>
      <c r="J677" s="1337"/>
      <c r="K677" s="1336"/>
      <c r="L677" s="1333"/>
      <c r="M677" s="1336"/>
      <c r="N677" s="1333"/>
      <c r="O677" s="1336"/>
      <c r="P677" s="1338"/>
      <c r="Q677" s="1327"/>
    </row>
    <row r="678" spans="1:17" ht="15" hidden="1" customHeight="1" x14ac:dyDescent="0.25">
      <c r="A678" s="1339"/>
      <c r="B678" s="1340"/>
      <c r="C678" s="1340"/>
      <c r="D678" s="1340"/>
      <c r="E678" s="1340"/>
      <c r="F678" s="1340"/>
      <c r="G678" s="1340"/>
      <c r="H678" s="1340"/>
      <c r="I678" s="1340"/>
      <c r="J678" s="1337"/>
      <c r="K678" s="1336"/>
      <c r="L678" s="1333"/>
      <c r="M678" s="1336"/>
      <c r="N678" s="1333"/>
      <c r="O678" s="1336"/>
      <c r="P678" s="1338"/>
      <c r="Q678" s="1327"/>
    </row>
    <row r="679" spans="1:17" ht="15" hidden="1" customHeight="1" x14ac:dyDescent="0.25">
      <c r="A679" s="1339"/>
      <c r="B679" s="1340"/>
      <c r="C679" s="1340"/>
      <c r="D679" s="1340"/>
      <c r="E679" s="1340"/>
      <c r="F679" s="1340"/>
      <c r="G679" s="1340"/>
      <c r="H679" s="1340"/>
      <c r="I679" s="1340"/>
      <c r="J679" s="1337"/>
      <c r="K679" s="1336"/>
      <c r="L679" s="1333"/>
      <c r="M679" s="1336"/>
      <c r="N679" s="1333"/>
      <c r="O679" s="1336"/>
      <c r="P679" s="1338"/>
      <c r="Q679" s="1327"/>
    </row>
    <row r="680" spans="1:17" ht="15" hidden="1" customHeight="1" x14ac:dyDescent="0.25">
      <c r="A680" s="1339"/>
      <c r="B680" s="1340"/>
      <c r="C680" s="1340"/>
      <c r="D680" s="1340"/>
      <c r="E680" s="1340"/>
      <c r="F680" s="1340"/>
      <c r="G680" s="1340"/>
      <c r="H680" s="1340"/>
      <c r="I680" s="1340"/>
      <c r="J680" s="1337"/>
      <c r="K680" s="1336"/>
      <c r="L680" s="1333"/>
      <c r="M680" s="1336"/>
      <c r="N680" s="1333"/>
      <c r="O680" s="1336"/>
      <c r="P680" s="1338"/>
      <c r="Q680" s="1327"/>
    </row>
    <row r="681" spans="1:17" ht="15" hidden="1" customHeight="1" x14ac:dyDescent="0.25">
      <c r="A681" s="1339"/>
      <c r="B681" s="1340"/>
      <c r="C681" s="1340"/>
      <c r="D681" s="1340"/>
      <c r="E681" s="1340"/>
      <c r="F681" s="1340"/>
      <c r="G681" s="1340"/>
      <c r="H681" s="1340"/>
      <c r="I681" s="1340"/>
      <c r="J681" s="1337"/>
      <c r="K681" s="1336"/>
      <c r="L681" s="1333"/>
      <c r="M681" s="1336"/>
      <c r="N681" s="1333"/>
      <c r="O681" s="1336"/>
      <c r="P681" s="1338"/>
      <c r="Q681" s="1327"/>
    </row>
    <row r="682" spans="1:17" ht="15" hidden="1" customHeight="1" x14ac:dyDescent="0.25">
      <c r="A682" s="1339"/>
      <c r="B682" s="1340"/>
      <c r="C682" s="1340"/>
      <c r="D682" s="1340"/>
      <c r="E682" s="1340"/>
      <c r="F682" s="1340"/>
      <c r="G682" s="1340"/>
      <c r="H682" s="1340"/>
      <c r="I682" s="1340"/>
      <c r="J682" s="1337"/>
      <c r="K682" s="1336"/>
      <c r="L682" s="1333"/>
      <c r="M682" s="1336"/>
      <c r="N682" s="1333"/>
      <c r="O682" s="1336"/>
      <c r="P682" s="1338"/>
      <c r="Q682" s="1327"/>
    </row>
    <row r="683" spans="1:17" ht="15" hidden="1" customHeight="1" x14ac:dyDescent="0.25">
      <c r="A683" s="1339"/>
      <c r="B683" s="1340"/>
      <c r="C683" s="1340"/>
      <c r="D683" s="1340"/>
      <c r="E683" s="1340"/>
      <c r="F683" s="1340"/>
      <c r="G683" s="1340"/>
      <c r="H683" s="1340"/>
      <c r="I683" s="1340"/>
      <c r="J683" s="1337"/>
      <c r="K683" s="1336"/>
      <c r="L683" s="1333"/>
      <c r="M683" s="1336"/>
      <c r="N683" s="1333"/>
      <c r="O683" s="1336"/>
      <c r="P683" s="1338"/>
      <c r="Q683" s="1327"/>
    </row>
    <row r="684" spans="1:17" ht="15" hidden="1" customHeight="1" x14ac:dyDescent="0.25">
      <c r="A684" s="1339"/>
      <c r="B684" s="1340"/>
      <c r="C684" s="1340"/>
      <c r="D684" s="1340"/>
      <c r="E684" s="1340"/>
      <c r="F684" s="1340"/>
      <c r="G684" s="1340"/>
      <c r="H684" s="1340"/>
      <c r="I684" s="1340"/>
      <c r="J684" s="1337"/>
      <c r="K684" s="1336"/>
      <c r="L684" s="1333"/>
      <c r="M684" s="1336"/>
      <c r="N684" s="1333"/>
      <c r="O684" s="1336"/>
      <c r="P684" s="1338"/>
      <c r="Q684" s="1327"/>
    </row>
    <row r="685" spans="1:17" ht="15" hidden="1" customHeight="1" x14ac:dyDescent="0.25">
      <c r="A685" s="1339"/>
      <c r="B685" s="1340"/>
      <c r="C685" s="1340"/>
      <c r="D685" s="1340"/>
      <c r="E685" s="1340"/>
      <c r="F685" s="1340"/>
      <c r="G685" s="1340"/>
      <c r="H685" s="1340"/>
      <c r="I685" s="1340"/>
      <c r="J685" s="1337"/>
      <c r="K685" s="1336"/>
      <c r="L685" s="1333"/>
      <c r="M685" s="1336"/>
      <c r="N685" s="1333"/>
      <c r="O685" s="1336"/>
      <c r="P685" s="1338"/>
      <c r="Q685" s="1327"/>
    </row>
    <row r="686" spans="1:17" ht="15" hidden="1" customHeight="1" x14ac:dyDescent="0.25">
      <c r="A686" s="1339"/>
      <c r="B686" s="1340"/>
      <c r="C686" s="1340"/>
      <c r="D686" s="1340"/>
      <c r="E686" s="1340"/>
      <c r="F686" s="1340"/>
      <c r="G686" s="1340"/>
      <c r="H686" s="1340"/>
      <c r="I686" s="1340"/>
      <c r="J686" s="1337"/>
      <c r="K686" s="1336"/>
      <c r="L686" s="1333"/>
      <c r="M686" s="1336"/>
      <c r="N686" s="1333"/>
      <c r="O686" s="1336"/>
      <c r="P686" s="1338"/>
      <c r="Q686" s="1327"/>
    </row>
    <row r="687" spans="1:17" ht="15" hidden="1" customHeight="1" x14ac:dyDescent="0.25">
      <c r="A687" s="1339"/>
      <c r="B687" s="1340"/>
      <c r="C687" s="1340"/>
      <c r="D687" s="1340"/>
      <c r="E687" s="1340"/>
      <c r="F687" s="1340"/>
      <c r="G687" s="1340"/>
      <c r="H687" s="1340"/>
      <c r="I687" s="1340"/>
      <c r="J687" s="1337"/>
      <c r="K687" s="1336"/>
      <c r="L687" s="1333"/>
      <c r="M687" s="1336"/>
      <c r="N687" s="1333"/>
      <c r="O687" s="1336"/>
      <c r="P687" s="1338"/>
      <c r="Q687" s="1327"/>
    </row>
    <row r="688" spans="1:17" ht="15" hidden="1" customHeight="1" x14ac:dyDescent="0.25">
      <c r="A688" s="1339"/>
      <c r="B688" s="1340"/>
      <c r="C688" s="1340"/>
      <c r="D688" s="1340"/>
      <c r="E688" s="1340"/>
      <c r="F688" s="1340"/>
      <c r="G688" s="1340"/>
      <c r="H688" s="1340"/>
      <c r="I688" s="1340"/>
      <c r="J688" s="1337"/>
      <c r="K688" s="1336"/>
      <c r="L688" s="1333"/>
      <c r="M688" s="1336"/>
      <c r="N688" s="1333"/>
      <c r="O688" s="1336"/>
      <c r="P688" s="1338"/>
      <c r="Q688" s="1327"/>
    </row>
    <row r="689" spans="1:17" ht="15" hidden="1" customHeight="1" x14ac:dyDescent="0.25">
      <c r="A689" s="1339"/>
      <c r="B689" s="1340"/>
      <c r="C689" s="1340"/>
      <c r="D689" s="1340"/>
      <c r="E689" s="1340"/>
      <c r="F689" s="1340"/>
      <c r="G689" s="1340"/>
      <c r="H689" s="1340"/>
      <c r="I689" s="1340"/>
      <c r="J689" s="1337"/>
      <c r="K689" s="1336"/>
      <c r="L689" s="1333"/>
      <c r="M689" s="1336"/>
      <c r="N689" s="1333"/>
      <c r="O689" s="1336"/>
      <c r="P689" s="1338"/>
      <c r="Q689" s="1327"/>
    </row>
    <row r="690" spans="1:17" ht="15" hidden="1" customHeight="1" x14ac:dyDescent="0.25">
      <c r="A690" s="1339"/>
      <c r="B690" s="1340"/>
      <c r="C690" s="1340"/>
      <c r="D690" s="1340"/>
      <c r="E690" s="1340"/>
      <c r="F690" s="1340"/>
      <c r="G690" s="1340"/>
      <c r="H690" s="1340"/>
      <c r="I690" s="1340"/>
      <c r="J690" s="1337"/>
      <c r="K690" s="1336"/>
      <c r="L690" s="1333"/>
      <c r="M690" s="1336"/>
      <c r="N690" s="1333"/>
      <c r="O690" s="1336"/>
      <c r="P690" s="1338"/>
      <c r="Q690" s="1327"/>
    </row>
    <row r="691" spans="1:17" ht="15" hidden="1" customHeight="1" x14ac:dyDescent="0.25">
      <c r="A691" s="1339"/>
      <c r="B691" s="1340"/>
      <c r="C691" s="1340"/>
      <c r="D691" s="1340"/>
      <c r="E691" s="1340"/>
      <c r="F691" s="1340"/>
      <c r="G691" s="1340"/>
      <c r="H691" s="1340"/>
      <c r="I691" s="1340"/>
      <c r="J691" s="1337"/>
      <c r="K691" s="1336"/>
      <c r="L691" s="1333"/>
      <c r="M691" s="1336"/>
      <c r="N691" s="1333"/>
      <c r="O691" s="1336"/>
      <c r="P691" s="1338"/>
      <c r="Q691" s="1327"/>
    </row>
    <row r="692" spans="1:17" ht="15" hidden="1" customHeight="1" x14ac:dyDescent="0.25">
      <c r="A692" s="1339"/>
      <c r="B692" s="1340"/>
      <c r="C692" s="1340"/>
      <c r="D692" s="1340"/>
      <c r="E692" s="1340"/>
      <c r="F692" s="1340"/>
      <c r="G692" s="1340"/>
      <c r="H692" s="1340"/>
      <c r="I692" s="1340"/>
      <c r="J692" s="1337"/>
      <c r="K692" s="1336"/>
      <c r="L692" s="1333"/>
      <c r="M692" s="1336"/>
      <c r="N692" s="1333"/>
      <c r="O692" s="1336"/>
      <c r="P692" s="1338"/>
      <c r="Q692" s="1327"/>
    </row>
    <row r="693" spans="1:17" ht="15" hidden="1" customHeight="1" x14ac:dyDescent="0.25">
      <c r="A693" s="1339"/>
      <c r="B693" s="1340"/>
      <c r="C693" s="1340"/>
      <c r="D693" s="1340"/>
      <c r="E693" s="1340"/>
      <c r="F693" s="1340"/>
      <c r="G693" s="1340"/>
      <c r="H693" s="1340"/>
      <c r="I693" s="1340"/>
      <c r="J693" s="1337"/>
      <c r="K693" s="1336"/>
      <c r="L693" s="1333"/>
      <c r="M693" s="1336"/>
      <c r="N693" s="1333"/>
      <c r="O693" s="1336"/>
      <c r="P693" s="1338"/>
      <c r="Q693" s="1327"/>
    </row>
    <row r="694" spans="1:17" ht="15" hidden="1" customHeight="1" x14ac:dyDescent="0.25">
      <c r="A694" s="1339"/>
      <c r="B694" s="1340"/>
      <c r="C694" s="1340"/>
      <c r="D694" s="1340"/>
      <c r="E694" s="1340"/>
      <c r="F694" s="1340"/>
      <c r="G694" s="1340"/>
      <c r="H694" s="1340"/>
      <c r="I694" s="1340"/>
      <c r="J694" s="1337"/>
      <c r="K694" s="1336"/>
      <c r="L694" s="1333"/>
      <c r="M694" s="1336"/>
      <c r="N694" s="1333"/>
      <c r="O694" s="1336"/>
      <c r="P694" s="1338"/>
      <c r="Q694" s="1327"/>
    </row>
    <row r="695" spans="1:17" ht="15" hidden="1" customHeight="1" x14ac:dyDescent="0.25">
      <c r="A695" s="1339"/>
      <c r="B695" s="1340"/>
      <c r="C695" s="1340"/>
      <c r="D695" s="1340"/>
      <c r="E695" s="1340"/>
      <c r="F695" s="1340"/>
      <c r="G695" s="1340"/>
      <c r="H695" s="1340"/>
      <c r="I695" s="1340"/>
      <c r="J695" s="1337"/>
      <c r="K695" s="1336"/>
      <c r="L695" s="1333"/>
      <c r="M695" s="1336"/>
      <c r="N695" s="1333"/>
      <c r="O695" s="1336"/>
      <c r="P695" s="1338"/>
      <c r="Q695" s="1327"/>
    </row>
    <row r="696" spans="1:17" ht="15" hidden="1" customHeight="1" x14ac:dyDescent="0.25">
      <c r="A696" s="1339"/>
      <c r="B696" s="1340"/>
      <c r="C696" s="1340"/>
      <c r="D696" s="1340"/>
      <c r="E696" s="1340"/>
      <c r="F696" s="1340"/>
      <c r="G696" s="1340"/>
      <c r="H696" s="1340"/>
      <c r="I696" s="1340"/>
      <c r="J696" s="1337"/>
      <c r="K696" s="1336"/>
      <c r="L696" s="1333"/>
      <c r="M696" s="1336"/>
      <c r="N696" s="1333"/>
      <c r="O696" s="1336"/>
      <c r="P696" s="1338"/>
      <c r="Q696" s="1327"/>
    </row>
    <row r="697" spans="1:17" ht="15" hidden="1" customHeight="1" x14ac:dyDescent="0.25">
      <c r="A697" s="1339"/>
      <c r="B697" s="1340"/>
      <c r="C697" s="1340"/>
      <c r="D697" s="1340"/>
      <c r="E697" s="1340"/>
      <c r="F697" s="1340"/>
      <c r="G697" s="1340"/>
      <c r="H697" s="1340"/>
      <c r="I697" s="1340"/>
      <c r="J697" s="1337"/>
      <c r="K697" s="1336"/>
      <c r="L697" s="1333"/>
      <c r="M697" s="1336"/>
      <c r="N697" s="1333"/>
      <c r="O697" s="1336"/>
      <c r="P697" s="1338"/>
      <c r="Q697" s="1327"/>
    </row>
    <row r="698" spans="1:17" ht="15" hidden="1" customHeight="1" x14ac:dyDescent="0.25">
      <c r="A698" s="1339"/>
      <c r="B698" s="1340"/>
      <c r="C698" s="1340"/>
      <c r="D698" s="1340"/>
      <c r="E698" s="1340"/>
      <c r="F698" s="1340"/>
      <c r="G698" s="1340"/>
      <c r="H698" s="1340"/>
      <c r="I698" s="1340"/>
      <c r="J698" s="1337"/>
      <c r="K698" s="1336"/>
      <c r="L698" s="1333"/>
      <c r="M698" s="1336"/>
      <c r="N698" s="1333"/>
      <c r="O698" s="1336"/>
      <c r="P698" s="1338"/>
      <c r="Q698" s="1327"/>
    </row>
    <row r="699" spans="1:17" ht="15" hidden="1" customHeight="1" x14ac:dyDescent="0.25">
      <c r="A699" s="1339"/>
      <c r="B699" s="1340"/>
      <c r="C699" s="1340"/>
      <c r="D699" s="1340"/>
      <c r="E699" s="1340"/>
      <c r="F699" s="1340"/>
      <c r="G699" s="1340"/>
      <c r="H699" s="1340"/>
      <c r="I699" s="1340"/>
      <c r="J699" s="1337"/>
      <c r="K699" s="1336"/>
      <c r="L699" s="1333"/>
      <c r="M699" s="1336"/>
      <c r="N699" s="1333"/>
      <c r="O699" s="1336"/>
      <c r="P699" s="1338"/>
      <c r="Q699" s="1327"/>
    </row>
    <row r="700" spans="1:17" ht="15" hidden="1" customHeight="1" x14ac:dyDescent="0.25">
      <c r="A700" s="1339"/>
      <c r="B700" s="1340"/>
      <c r="C700" s="1340"/>
      <c r="D700" s="1340"/>
      <c r="E700" s="1340"/>
      <c r="F700" s="1340"/>
      <c r="G700" s="1340"/>
      <c r="H700" s="1340"/>
      <c r="I700" s="1340"/>
      <c r="J700" s="1337"/>
      <c r="K700" s="1336"/>
      <c r="L700" s="1333"/>
      <c r="M700" s="1336"/>
      <c r="N700" s="1333"/>
      <c r="O700" s="1336"/>
      <c r="P700" s="1338"/>
      <c r="Q700" s="1327"/>
    </row>
    <row r="701" spans="1:17" ht="15" hidden="1" customHeight="1" x14ac:dyDescent="0.25">
      <c r="A701" s="1339"/>
      <c r="B701" s="1340"/>
      <c r="C701" s="1340"/>
      <c r="D701" s="1340"/>
      <c r="E701" s="1340"/>
      <c r="F701" s="1340"/>
      <c r="G701" s="1340"/>
      <c r="H701" s="1340"/>
      <c r="I701" s="1340"/>
      <c r="J701" s="1337"/>
      <c r="K701" s="1336"/>
      <c r="L701" s="1333"/>
      <c r="M701" s="1336"/>
      <c r="N701" s="1333"/>
      <c r="O701" s="1336"/>
      <c r="P701" s="1338"/>
      <c r="Q701" s="1327"/>
    </row>
    <row r="702" spans="1:17" ht="15" hidden="1" customHeight="1" x14ac:dyDescent="0.25">
      <c r="A702" s="1339"/>
      <c r="B702" s="1340"/>
      <c r="C702" s="1340"/>
      <c r="D702" s="1340"/>
      <c r="E702" s="1340"/>
      <c r="F702" s="1340"/>
      <c r="G702" s="1340"/>
      <c r="H702" s="1340"/>
      <c r="I702" s="1340"/>
      <c r="J702" s="1337"/>
      <c r="K702" s="1336"/>
      <c r="L702" s="1333"/>
      <c r="M702" s="1336"/>
      <c r="N702" s="1333"/>
      <c r="O702" s="1336"/>
      <c r="P702" s="1338"/>
      <c r="Q702" s="1327"/>
    </row>
    <row r="703" spans="1:17" ht="15" hidden="1" customHeight="1" x14ac:dyDescent="0.25">
      <c r="A703" s="1339"/>
      <c r="B703" s="1340"/>
      <c r="C703" s="1340"/>
      <c r="D703" s="1340"/>
      <c r="E703" s="1340"/>
      <c r="F703" s="1340"/>
      <c r="G703" s="1340"/>
      <c r="H703" s="1340"/>
      <c r="I703" s="1340"/>
      <c r="J703" s="1337"/>
      <c r="K703" s="1336"/>
      <c r="L703" s="1333"/>
      <c r="M703" s="1336"/>
      <c r="N703" s="1333"/>
      <c r="O703" s="1336"/>
      <c r="P703" s="1338"/>
      <c r="Q703" s="1327"/>
    </row>
    <row r="704" spans="1:17" ht="15" hidden="1" customHeight="1" x14ac:dyDescent="0.25">
      <c r="A704" s="1339"/>
      <c r="B704" s="1340"/>
      <c r="C704" s="1340"/>
      <c r="D704" s="1340"/>
      <c r="E704" s="1340"/>
      <c r="F704" s="1340"/>
      <c r="G704" s="1340"/>
      <c r="H704" s="1340"/>
      <c r="I704" s="1340"/>
      <c r="J704" s="1337"/>
      <c r="K704" s="1336"/>
      <c r="L704" s="1333"/>
      <c r="M704" s="1336"/>
      <c r="N704" s="1333"/>
      <c r="O704" s="1336"/>
      <c r="P704" s="1338"/>
      <c r="Q704" s="1327"/>
    </row>
    <row r="705" spans="1:17" ht="15" hidden="1" customHeight="1" x14ac:dyDescent="0.25">
      <c r="A705" s="1339"/>
      <c r="B705" s="1340"/>
      <c r="C705" s="1340"/>
      <c r="D705" s="1340"/>
      <c r="E705" s="1340"/>
      <c r="F705" s="1340"/>
      <c r="G705" s="1340"/>
      <c r="H705" s="1340"/>
      <c r="I705" s="1340"/>
      <c r="J705" s="1337"/>
      <c r="K705" s="1336"/>
      <c r="L705" s="1333"/>
      <c r="M705" s="1336"/>
      <c r="N705" s="1333"/>
      <c r="O705" s="1336"/>
      <c r="P705" s="1338"/>
      <c r="Q705" s="1327"/>
    </row>
    <row r="706" spans="1:17" ht="15" hidden="1" customHeight="1" x14ac:dyDescent="0.25">
      <c r="A706" s="1339"/>
      <c r="B706" s="1340"/>
      <c r="C706" s="1340"/>
      <c r="D706" s="1340"/>
      <c r="E706" s="1340"/>
      <c r="F706" s="1340"/>
      <c r="G706" s="1340"/>
      <c r="H706" s="1340"/>
      <c r="I706" s="1340"/>
      <c r="J706" s="1337"/>
      <c r="K706" s="1336"/>
      <c r="L706" s="1333"/>
      <c r="M706" s="1336"/>
      <c r="N706" s="1333"/>
      <c r="O706" s="1336"/>
      <c r="P706" s="1338"/>
      <c r="Q706" s="1327"/>
    </row>
    <row r="707" spans="1:17" ht="15" hidden="1" customHeight="1" x14ac:dyDescent="0.25">
      <c r="A707" s="1339"/>
      <c r="B707" s="1340"/>
      <c r="C707" s="1340"/>
      <c r="D707" s="1340"/>
      <c r="E707" s="1340"/>
      <c r="F707" s="1340"/>
      <c r="G707" s="1340"/>
      <c r="H707" s="1340"/>
      <c r="I707" s="1340"/>
      <c r="J707" s="1337"/>
      <c r="K707" s="1336"/>
      <c r="L707" s="1333"/>
      <c r="M707" s="1336"/>
      <c r="N707" s="1333"/>
      <c r="O707" s="1336"/>
      <c r="P707" s="1338"/>
      <c r="Q707" s="1327"/>
    </row>
    <row r="708" spans="1:17" ht="15" hidden="1" customHeight="1" x14ac:dyDescent="0.25">
      <c r="A708" s="1339"/>
      <c r="B708" s="1340"/>
      <c r="C708" s="1340"/>
      <c r="D708" s="1340"/>
      <c r="E708" s="1340"/>
      <c r="F708" s="1340"/>
      <c r="G708" s="1340"/>
      <c r="H708" s="1340"/>
      <c r="I708" s="1340"/>
      <c r="J708" s="1337"/>
      <c r="K708" s="1336"/>
      <c r="L708" s="1333"/>
      <c r="M708" s="1336"/>
      <c r="N708" s="1333"/>
      <c r="O708" s="1336"/>
      <c r="P708" s="1338"/>
      <c r="Q708" s="1327"/>
    </row>
    <row r="709" spans="1:17" ht="15" hidden="1" customHeight="1" x14ac:dyDescent="0.25">
      <c r="A709" s="1339"/>
      <c r="B709" s="1340"/>
      <c r="C709" s="1340"/>
      <c r="D709" s="1340"/>
      <c r="E709" s="1340"/>
      <c r="F709" s="1340"/>
      <c r="G709" s="1340"/>
      <c r="H709" s="1340"/>
      <c r="I709" s="1340"/>
      <c r="J709" s="1337"/>
      <c r="K709" s="1336"/>
      <c r="L709" s="1333"/>
      <c r="M709" s="1336"/>
      <c r="N709" s="1333"/>
      <c r="O709" s="1336"/>
      <c r="P709" s="1338"/>
      <c r="Q709" s="1327"/>
    </row>
    <row r="710" spans="1:17" ht="15" hidden="1" customHeight="1" x14ac:dyDescent="0.25">
      <c r="A710" s="1339"/>
      <c r="B710" s="1340"/>
      <c r="C710" s="1340"/>
      <c r="D710" s="1340"/>
      <c r="E710" s="1340"/>
      <c r="F710" s="1340"/>
      <c r="G710" s="1340"/>
      <c r="H710" s="1340"/>
      <c r="I710" s="1340"/>
      <c r="J710" s="1337"/>
      <c r="K710" s="1336"/>
      <c r="L710" s="1333"/>
      <c r="M710" s="1336"/>
      <c r="N710" s="1333"/>
      <c r="O710" s="1336"/>
      <c r="P710" s="1338"/>
      <c r="Q710" s="1327"/>
    </row>
    <row r="711" spans="1:17" ht="15" hidden="1" customHeight="1" x14ac:dyDescent="0.25">
      <c r="A711" s="1339"/>
      <c r="B711" s="1340"/>
      <c r="C711" s="1340"/>
      <c r="D711" s="1340"/>
      <c r="E711" s="1340"/>
      <c r="F711" s="1340"/>
      <c r="G711" s="1340"/>
      <c r="H711" s="1340"/>
      <c r="I711" s="1340"/>
      <c r="J711" s="1337"/>
      <c r="K711" s="1336"/>
      <c r="L711" s="1333"/>
      <c r="M711" s="1336"/>
      <c r="N711" s="1333"/>
      <c r="O711" s="1336"/>
      <c r="P711" s="1338"/>
      <c r="Q711" s="1327"/>
    </row>
    <row r="712" spans="1:17" ht="15" hidden="1" customHeight="1" x14ac:dyDescent="0.25">
      <c r="A712" s="1339"/>
      <c r="B712" s="1340"/>
      <c r="C712" s="1340"/>
      <c r="D712" s="1340"/>
      <c r="E712" s="1340"/>
      <c r="F712" s="1340"/>
      <c r="G712" s="1340"/>
      <c r="H712" s="1340"/>
      <c r="I712" s="1340"/>
      <c r="J712" s="1337"/>
      <c r="K712" s="1336"/>
      <c r="L712" s="1333"/>
      <c r="M712" s="1336"/>
      <c r="N712" s="1333"/>
      <c r="O712" s="1336"/>
      <c r="P712" s="1338"/>
      <c r="Q712" s="1327"/>
    </row>
    <row r="713" spans="1:17" ht="15" hidden="1" customHeight="1" x14ac:dyDescent="0.25">
      <c r="A713" s="1339"/>
      <c r="B713" s="1340"/>
      <c r="C713" s="1340"/>
      <c r="D713" s="1340"/>
      <c r="E713" s="1340"/>
      <c r="F713" s="1340"/>
      <c r="G713" s="1340"/>
      <c r="H713" s="1340"/>
      <c r="I713" s="1340"/>
      <c r="J713" s="1337"/>
      <c r="K713" s="1336"/>
      <c r="L713" s="1333"/>
      <c r="M713" s="1336"/>
      <c r="N713" s="1333"/>
      <c r="O713" s="1336"/>
      <c r="P713" s="1338"/>
      <c r="Q713" s="1327"/>
    </row>
    <row r="714" spans="1:17" ht="15" hidden="1" customHeight="1" x14ac:dyDescent="0.25">
      <c r="A714" s="1339"/>
      <c r="B714" s="1340"/>
      <c r="C714" s="1340"/>
      <c r="D714" s="1340"/>
      <c r="E714" s="1340"/>
      <c r="F714" s="1340"/>
      <c r="G714" s="1340"/>
      <c r="H714" s="1340"/>
      <c r="I714" s="1340"/>
      <c r="J714" s="1337"/>
      <c r="K714" s="1336"/>
      <c r="L714" s="1333"/>
      <c r="M714" s="1336"/>
      <c r="N714" s="1333"/>
      <c r="O714" s="1336"/>
      <c r="P714" s="1338"/>
      <c r="Q714" s="1327"/>
    </row>
    <row r="715" spans="1:17" ht="15" hidden="1" customHeight="1" x14ac:dyDescent="0.25">
      <c r="A715" s="1339"/>
      <c r="B715" s="1340"/>
      <c r="C715" s="1340"/>
      <c r="D715" s="1340"/>
      <c r="E715" s="1340"/>
      <c r="F715" s="1340"/>
      <c r="G715" s="1340"/>
      <c r="H715" s="1340"/>
      <c r="I715" s="1340"/>
      <c r="J715" s="1337"/>
      <c r="K715" s="1336"/>
      <c r="L715" s="1333"/>
      <c r="M715" s="1336"/>
      <c r="N715" s="1333"/>
      <c r="O715" s="1336"/>
      <c r="P715" s="1338"/>
      <c r="Q715" s="1327"/>
    </row>
    <row r="716" spans="1:17" ht="15" hidden="1" customHeight="1" x14ac:dyDescent="0.25">
      <c r="A716" s="1339"/>
      <c r="B716" s="1340"/>
      <c r="C716" s="1340"/>
      <c r="D716" s="1340"/>
      <c r="E716" s="1340"/>
      <c r="F716" s="1340"/>
      <c r="G716" s="1340"/>
      <c r="H716" s="1340"/>
      <c r="I716" s="1340"/>
      <c r="J716" s="1337"/>
      <c r="K716" s="1336"/>
      <c r="L716" s="1333"/>
      <c r="M716" s="1336"/>
      <c r="N716" s="1333"/>
      <c r="O716" s="1336"/>
      <c r="P716" s="1338"/>
      <c r="Q716" s="1327"/>
    </row>
    <row r="717" spans="1:17" ht="15" hidden="1" customHeight="1" x14ac:dyDescent="0.25">
      <c r="A717" s="1339"/>
      <c r="B717" s="1340"/>
      <c r="C717" s="1340"/>
      <c r="D717" s="1340"/>
      <c r="E717" s="1340"/>
      <c r="F717" s="1340"/>
      <c r="G717" s="1340"/>
      <c r="H717" s="1340"/>
      <c r="I717" s="1340"/>
      <c r="J717" s="1337"/>
      <c r="K717" s="1336"/>
      <c r="L717" s="1333"/>
      <c r="M717" s="1336"/>
      <c r="N717" s="1333"/>
      <c r="O717" s="1336"/>
      <c r="P717" s="1338"/>
      <c r="Q717" s="1327"/>
    </row>
    <row r="718" spans="1:17" ht="15" hidden="1" customHeight="1" x14ac:dyDescent="0.25">
      <c r="A718" s="1339"/>
      <c r="B718" s="1340"/>
      <c r="C718" s="1340"/>
      <c r="D718" s="1340"/>
      <c r="E718" s="1340"/>
      <c r="F718" s="1340"/>
      <c r="G718" s="1340"/>
      <c r="H718" s="1340"/>
      <c r="I718" s="1340"/>
      <c r="J718" s="1337"/>
      <c r="K718" s="1336"/>
      <c r="L718" s="1333"/>
      <c r="M718" s="1336"/>
      <c r="N718" s="1333"/>
      <c r="O718" s="1336"/>
      <c r="P718" s="1338"/>
      <c r="Q718" s="1327"/>
    </row>
    <row r="719" spans="1:17" ht="15" hidden="1" customHeight="1" x14ac:dyDescent="0.25">
      <c r="A719" s="1339"/>
      <c r="B719" s="1340"/>
      <c r="C719" s="1340"/>
      <c r="D719" s="1340"/>
      <c r="E719" s="1340"/>
      <c r="F719" s="1340"/>
      <c r="G719" s="1340"/>
      <c r="H719" s="1340"/>
      <c r="I719" s="1340"/>
      <c r="J719" s="1337"/>
      <c r="K719" s="1336"/>
      <c r="L719" s="1333"/>
      <c r="M719" s="1336"/>
      <c r="N719" s="1333"/>
      <c r="O719" s="1336"/>
      <c r="P719" s="1338"/>
      <c r="Q719" s="1327"/>
    </row>
    <row r="720" spans="1:17" ht="15" hidden="1" customHeight="1" x14ac:dyDescent="0.25">
      <c r="A720" s="1339"/>
      <c r="B720" s="1340"/>
      <c r="C720" s="1340"/>
      <c r="D720" s="1340"/>
      <c r="E720" s="1340"/>
      <c r="F720" s="1340"/>
      <c r="G720" s="1340"/>
      <c r="H720" s="1340"/>
      <c r="I720" s="1340"/>
      <c r="J720" s="1337"/>
      <c r="K720" s="1336"/>
      <c r="L720" s="1333"/>
      <c r="M720" s="1336"/>
      <c r="N720" s="1333"/>
      <c r="O720" s="1336"/>
      <c r="P720" s="1338"/>
      <c r="Q720" s="1327"/>
    </row>
    <row r="721" spans="1:17" ht="15" hidden="1" customHeight="1" x14ac:dyDescent="0.25">
      <c r="A721" s="1339"/>
      <c r="B721" s="1340"/>
      <c r="C721" s="1340"/>
      <c r="D721" s="1340"/>
      <c r="E721" s="1340"/>
      <c r="F721" s="1340"/>
      <c r="G721" s="1340"/>
      <c r="H721" s="1340"/>
      <c r="I721" s="1340"/>
      <c r="J721" s="1337"/>
      <c r="K721" s="1336"/>
      <c r="L721" s="1333"/>
      <c r="M721" s="1336"/>
      <c r="N721" s="1333"/>
      <c r="O721" s="1336"/>
      <c r="P721" s="1338"/>
      <c r="Q721" s="1327"/>
    </row>
    <row r="722" spans="1:17" ht="15" hidden="1" customHeight="1" x14ac:dyDescent="0.25">
      <c r="A722" s="1339"/>
      <c r="B722" s="1340"/>
      <c r="C722" s="1340"/>
      <c r="D722" s="1340"/>
      <c r="E722" s="1340"/>
      <c r="F722" s="1340"/>
      <c r="G722" s="1340"/>
      <c r="H722" s="1340"/>
      <c r="I722" s="1340"/>
      <c r="J722" s="1337"/>
      <c r="K722" s="1336"/>
      <c r="L722" s="1333"/>
      <c r="M722" s="1336"/>
      <c r="N722" s="1333"/>
      <c r="O722" s="1336"/>
      <c r="P722" s="1338"/>
      <c r="Q722" s="1327"/>
    </row>
    <row r="723" spans="1:17" ht="15" hidden="1" customHeight="1" x14ac:dyDescent="0.25">
      <c r="A723" s="1339"/>
      <c r="B723" s="1340"/>
      <c r="C723" s="1340"/>
      <c r="D723" s="1340"/>
      <c r="E723" s="1340"/>
      <c r="F723" s="1340"/>
      <c r="G723" s="1340"/>
      <c r="H723" s="1340"/>
      <c r="I723" s="1340"/>
      <c r="J723" s="1337"/>
      <c r="K723" s="1336"/>
      <c r="L723" s="1333"/>
      <c r="M723" s="1336"/>
      <c r="N723" s="1333"/>
      <c r="O723" s="1336"/>
      <c r="P723" s="1338"/>
      <c r="Q723" s="1327"/>
    </row>
    <row r="724" spans="1:17" ht="15" hidden="1" customHeight="1" x14ac:dyDescent="0.25">
      <c r="A724" s="1339"/>
      <c r="B724" s="1340"/>
      <c r="C724" s="1340"/>
      <c r="D724" s="1340"/>
      <c r="E724" s="1340"/>
      <c r="F724" s="1340"/>
      <c r="G724" s="1340"/>
      <c r="H724" s="1340"/>
      <c r="I724" s="1340"/>
      <c r="J724" s="1337"/>
      <c r="K724" s="1336"/>
      <c r="L724" s="1333"/>
      <c r="M724" s="1336"/>
      <c r="N724" s="1333"/>
      <c r="O724" s="1336"/>
      <c r="P724" s="1338"/>
      <c r="Q724" s="1327"/>
    </row>
    <row r="725" spans="1:17" ht="15" hidden="1" customHeight="1" x14ac:dyDescent="0.25">
      <c r="A725" s="1339"/>
      <c r="B725" s="1340"/>
      <c r="C725" s="1340"/>
      <c r="D725" s="1340"/>
      <c r="E725" s="1340"/>
      <c r="F725" s="1340"/>
      <c r="G725" s="1340"/>
      <c r="H725" s="1340"/>
      <c r="I725" s="1340"/>
      <c r="J725" s="1337"/>
      <c r="K725" s="1336"/>
      <c r="L725" s="1333"/>
      <c r="M725" s="1336"/>
      <c r="N725" s="1333"/>
      <c r="O725" s="1336"/>
      <c r="P725" s="1338"/>
      <c r="Q725" s="1327"/>
    </row>
    <row r="726" spans="1:17" ht="15" hidden="1" customHeight="1" x14ac:dyDescent="0.25">
      <c r="A726" s="1339"/>
      <c r="B726" s="1340"/>
      <c r="C726" s="1340"/>
      <c r="D726" s="1340"/>
      <c r="E726" s="1340"/>
      <c r="F726" s="1340"/>
      <c r="G726" s="1340"/>
      <c r="H726" s="1340"/>
      <c r="I726" s="1340"/>
      <c r="J726" s="1337"/>
      <c r="K726" s="1336"/>
      <c r="L726" s="1333"/>
      <c r="M726" s="1336"/>
      <c r="N726" s="1333"/>
      <c r="O726" s="1336"/>
      <c r="P726" s="1338"/>
      <c r="Q726" s="1327"/>
    </row>
    <row r="727" spans="1:17" ht="15" hidden="1" customHeight="1" x14ac:dyDescent="0.25">
      <c r="A727" s="1339"/>
      <c r="B727" s="1340"/>
      <c r="C727" s="1340"/>
      <c r="D727" s="1340"/>
      <c r="E727" s="1340"/>
      <c r="F727" s="1340"/>
      <c r="G727" s="1340"/>
      <c r="H727" s="1340"/>
      <c r="I727" s="1340"/>
      <c r="J727" s="1337"/>
      <c r="K727" s="1336"/>
      <c r="L727" s="1333"/>
      <c r="M727" s="1336"/>
      <c r="N727" s="1333"/>
      <c r="O727" s="1336"/>
      <c r="P727" s="1338"/>
      <c r="Q727" s="1327"/>
    </row>
    <row r="728" spans="1:17" ht="15" hidden="1" customHeight="1" x14ac:dyDescent="0.25">
      <c r="A728" s="1339"/>
      <c r="B728" s="1340"/>
      <c r="C728" s="1340"/>
      <c r="D728" s="1340"/>
      <c r="E728" s="1340"/>
      <c r="F728" s="1340"/>
      <c r="G728" s="1340"/>
      <c r="H728" s="1340"/>
      <c r="I728" s="1340"/>
      <c r="J728" s="1337"/>
      <c r="K728" s="1336"/>
      <c r="L728" s="1333"/>
      <c r="M728" s="1336"/>
      <c r="N728" s="1333"/>
      <c r="O728" s="1336"/>
      <c r="P728" s="1338"/>
      <c r="Q728" s="1327"/>
    </row>
    <row r="729" spans="1:17" ht="15" hidden="1" customHeight="1" x14ac:dyDescent="0.25">
      <c r="A729" s="1339"/>
      <c r="B729" s="1340"/>
      <c r="C729" s="1340"/>
      <c r="D729" s="1340"/>
      <c r="E729" s="1340"/>
      <c r="F729" s="1340"/>
      <c r="G729" s="1340"/>
      <c r="H729" s="1340"/>
      <c r="I729" s="1340"/>
      <c r="J729" s="1337"/>
      <c r="K729" s="1336"/>
      <c r="L729" s="1333"/>
      <c r="M729" s="1336"/>
      <c r="N729" s="1333"/>
      <c r="O729" s="1336"/>
      <c r="P729" s="1338"/>
      <c r="Q729" s="1327"/>
    </row>
    <row r="730" spans="1:17" ht="15" hidden="1" customHeight="1" x14ac:dyDescent="0.25">
      <c r="A730" s="1339"/>
      <c r="B730" s="1340"/>
      <c r="C730" s="1340"/>
      <c r="D730" s="1340"/>
      <c r="E730" s="1340"/>
      <c r="F730" s="1340"/>
      <c r="G730" s="1340"/>
      <c r="H730" s="1340"/>
      <c r="I730" s="1340"/>
      <c r="J730" s="1337"/>
      <c r="K730" s="1336"/>
      <c r="L730" s="1333"/>
      <c r="M730" s="1336"/>
      <c r="N730" s="1333"/>
      <c r="O730" s="1336"/>
      <c r="P730" s="1338"/>
      <c r="Q730" s="1327"/>
    </row>
    <row r="731" spans="1:17" ht="15" hidden="1" customHeight="1" x14ac:dyDescent="0.25">
      <c r="A731" s="1339"/>
      <c r="B731" s="1340"/>
      <c r="C731" s="1340"/>
      <c r="D731" s="1340"/>
      <c r="E731" s="1340"/>
      <c r="F731" s="1340"/>
      <c r="G731" s="1340"/>
      <c r="H731" s="1340"/>
      <c r="I731" s="1340"/>
      <c r="J731" s="1337"/>
      <c r="K731" s="1336"/>
      <c r="L731" s="1333"/>
      <c r="M731" s="1336"/>
      <c r="N731" s="1333"/>
      <c r="O731" s="1336"/>
      <c r="P731" s="1338"/>
      <c r="Q731" s="1327"/>
    </row>
    <row r="732" spans="1:17" ht="15" hidden="1" customHeight="1" x14ac:dyDescent="0.25">
      <c r="A732" s="1339"/>
      <c r="B732" s="1340"/>
      <c r="C732" s="1340"/>
      <c r="D732" s="1340"/>
      <c r="E732" s="1340"/>
      <c r="F732" s="1340"/>
      <c r="G732" s="1340"/>
      <c r="H732" s="1340"/>
      <c r="I732" s="1340"/>
      <c r="J732" s="1337"/>
      <c r="K732" s="1336"/>
      <c r="L732" s="1333"/>
      <c r="M732" s="1336"/>
      <c r="N732" s="1333"/>
      <c r="O732" s="1336"/>
      <c r="P732" s="1338"/>
      <c r="Q732" s="1327"/>
    </row>
    <row r="733" spans="1:17" ht="15" hidden="1" customHeight="1" x14ac:dyDescent="0.25">
      <c r="A733" s="1339"/>
      <c r="B733" s="1340"/>
      <c r="C733" s="1340"/>
      <c r="D733" s="1340"/>
      <c r="E733" s="1340"/>
      <c r="F733" s="1340"/>
      <c r="G733" s="1340"/>
      <c r="H733" s="1340"/>
      <c r="I733" s="1340"/>
      <c r="J733" s="1337"/>
      <c r="K733" s="1336"/>
      <c r="L733" s="1333"/>
      <c r="M733" s="1336"/>
      <c r="N733" s="1333"/>
      <c r="O733" s="1336"/>
      <c r="P733" s="1338"/>
      <c r="Q733" s="1327"/>
    </row>
    <row r="734" spans="1:17" ht="15" hidden="1" customHeight="1" x14ac:dyDescent="0.25">
      <c r="A734" s="1339"/>
      <c r="B734" s="1340"/>
      <c r="C734" s="1340"/>
      <c r="D734" s="1340"/>
      <c r="E734" s="1340"/>
      <c r="F734" s="1340"/>
      <c r="G734" s="1340"/>
      <c r="H734" s="1340"/>
      <c r="I734" s="1340"/>
      <c r="J734" s="1337"/>
      <c r="K734" s="1336"/>
      <c r="L734" s="1333"/>
      <c r="M734" s="1336"/>
      <c r="N734" s="1333"/>
      <c r="O734" s="1336"/>
      <c r="P734" s="1338"/>
      <c r="Q734" s="1327"/>
    </row>
    <row r="735" spans="1:17" ht="15" hidden="1" customHeight="1" x14ac:dyDescent="0.25">
      <c r="A735" s="1339"/>
      <c r="B735" s="1340"/>
      <c r="C735" s="1340"/>
      <c r="D735" s="1340"/>
      <c r="E735" s="1340"/>
      <c r="F735" s="1340"/>
      <c r="G735" s="1340"/>
      <c r="H735" s="1340"/>
      <c r="I735" s="1340"/>
      <c r="J735" s="1337"/>
      <c r="K735" s="1336"/>
      <c r="L735" s="1333"/>
      <c r="M735" s="1336"/>
      <c r="N735" s="1333"/>
      <c r="O735" s="1336"/>
      <c r="P735" s="1338"/>
      <c r="Q735" s="1327"/>
    </row>
    <row r="736" spans="1:17" ht="15" hidden="1" customHeight="1" x14ac:dyDescent="0.25">
      <c r="A736" s="1339"/>
      <c r="B736" s="1340"/>
      <c r="C736" s="1340"/>
      <c r="D736" s="1340"/>
      <c r="E736" s="1340"/>
      <c r="F736" s="1340"/>
      <c r="G736" s="1340"/>
      <c r="H736" s="1340"/>
      <c r="I736" s="1340"/>
      <c r="J736" s="1337"/>
      <c r="K736" s="1336"/>
      <c r="L736" s="1333"/>
      <c r="M736" s="1336"/>
      <c r="N736" s="1333"/>
      <c r="O736" s="1336"/>
      <c r="P736" s="1338"/>
      <c r="Q736" s="1327"/>
    </row>
    <row r="737" spans="1:17" ht="15" hidden="1" customHeight="1" x14ac:dyDescent="0.25">
      <c r="A737" s="1339"/>
      <c r="B737" s="1340"/>
      <c r="C737" s="1340"/>
      <c r="D737" s="1340"/>
      <c r="E737" s="1340"/>
      <c r="F737" s="1340"/>
      <c r="G737" s="1340"/>
      <c r="H737" s="1340"/>
      <c r="I737" s="1340"/>
      <c r="J737" s="1337"/>
      <c r="K737" s="1336"/>
      <c r="L737" s="1333"/>
      <c r="M737" s="1336"/>
      <c r="N737" s="1333"/>
      <c r="O737" s="1336"/>
      <c r="P737" s="1338"/>
      <c r="Q737" s="1327"/>
    </row>
    <row r="738" spans="1:17" ht="15" hidden="1" customHeight="1" x14ac:dyDescent="0.25">
      <c r="A738" s="1339"/>
      <c r="B738" s="1340"/>
      <c r="C738" s="1340"/>
      <c r="D738" s="1340"/>
      <c r="E738" s="1340"/>
      <c r="F738" s="1340"/>
      <c r="G738" s="1340"/>
      <c r="H738" s="1340"/>
      <c r="I738" s="1340"/>
      <c r="J738" s="1337"/>
      <c r="K738" s="1336"/>
      <c r="L738" s="1333"/>
      <c r="M738" s="1336"/>
      <c r="N738" s="1333"/>
      <c r="O738" s="1336"/>
      <c r="P738" s="1338"/>
      <c r="Q738" s="1327"/>
    </row>
    <row r="739" spans="1:17" ht="15" hidden="1" customHeight="1" x14ac:dyDescent="0.25">
      <c r="A739" s="1339"/>
      <c r="B739" s="1340"/>
      <c r="C739" s="1340"/>
      <c r="D739" s="1340"/>
      <c r="E739" s="1340"/>
      <c r="F739" s="1340"/>
      <c r="G739" s="1340"/>
      <c r="H739" s="1340"/>
      <c r="I739" s="1340"/>
      <c r="J739" s="1337"/>
      <c r="K739" s="1336"/>
      <c r="L739" s="1333"/>
      <c r="M739" s="1336"/>
      <c r="N739" s="1333"/>
      <c r="O739" s="1336"/>
      <c r="P739" s="1338"/>
      <c r="Q739" s="1327"/>
    </row>
    <row r="740" spans="1:17" ht="15" hidden="1" customHeight="1" x14ac:dyDescent="0.25">
      <c r="A740" s="1339"/>
      <c r="B740" s="1340"/>
      <c r="C740" s="1340"/>
      <c r="D740" s="1340"/>
      <c r="E740" s="1340"/>
      <c r="F740" s="1340"/>
      <c r="G740" s="1340"/>
      <c r="H740" s="1340"/>
      <c r="I740" s="1340"/>
      <c r="J740" s="1337"/>
      <c r="K740" s="1336"/>
      <c r="L740" s="1333"/>
      <c r="M740" s="1336"/>
      <c r="N740" s="1333"/>
      <c r="O740" s="1336"/>
      <c r="P740" s="1338"/>
      <c r="Q740" s="1327"/>
    </row>
    <row r="741" spans="1:17" ht="15" hidden="1" customHeight="1" x14ac:dyDescent="0.25">
      <c r="A741" s="1339"/>
      <c r="B741" s="1340"/>
      <c r="C741" s="1340"/>
      <c r="D741" s="1340"/>
      <c r="E741" s="1340"/>
      <c r="F741" s="1340"/>
      <c r="G741" s="1340"/>
      <c r="H741" s="1340"/>
      <c r="I741" s="1340"/>
      <c r="J741" s="1337"/>
      <c r="K741" s="1336"/>
      <c r="L741" s="1333"/>
      <c r="M741" s="1336"/>
      <c r="N741" s="1333"/>
      <c r="O741" s="1336"/>
      <c r="P741" s="1338"/>
      <c r="Q741" s="1327"/>
    </row>
    <row r="742" spans="1:17" ht="15" hidden="1" customHeight="1" x14ac:dyDescent="0.25">
      <c r="A742" s="1339"/>
      <c r="B742" s="1340"/>
      <c r="C742" s="1340"/>
      <c r="D742" s="1340"/>
      <c r="E742" s="1340"/>
      <c r="F742" s="1340"/>
      <c r="G742" s="1340"/>
      <c r="H742" s="1340"/>
      <c r="I742" s="1340"/>
      <c r="J742" s="1337"/>
      <c r="K742" s="1336"/>
      <c r="L742" s="1333"/>
      <c r="M742" s="1336"/>
      <c r="N742" s="1333"/>
      <c r="O742" s="1336"/>
      <c r="P742" s="1338"/>
      <c r="Q742" s="1327"/>
    </row>
    <row r="743" spans="1:17" ht="15" hidden="1" customHeight="1" x14ac:dyDescent="0.25">
      <c r="A743" s="1339"/>
      <c r="B743" s="1340"/>
      <c r="C743" s="1340"/>
      <c r="D743" s="1340"/>
      <c r="E743" s="1340"/>
      <c r="F743" s="1340"/>
      <c r="G743" s="1340"/>
      <c r="H743" s="1340"/>
      <c r="I743" s="1340"/>
      <c r="J743" s="1337"/>
      <c r="K743" s="1336"/>
      <c r="L743" s="1333"/>
      <c r="M743" s="1336"/>
      <c r="N743" s="1333"/>
      <c r="O743" s="1336"/>
      <c r="P743" s="1338"/>
      <c r="Q743" s="1327"/>
    </row>
    <row r="744" spans="1:17" ht="15" hidden="1" customHeight="1" x14ac:dyDescent="0.25">
      <c r="A744" s="1339"/>
      <c r="B744" s="1340"/>
      <c r="C744" s="1340"/>
      <c r="D744" s="1340"/>
      <c r="E744" s="1340"/>
      <c r="F744" s="1340"/>
      <c r="G744" s="1340"/>
      <c r="H744" s="1340"/>
      <c r="I744" s="1340"/>
      <c r="J744" s="1337"/>
      <c r="K744" s="1336"/>
      <c r="L744" s="1333"/>
      <c r="M744" s="1336"/>
      <c r="N744" s="1333"/>
      <c r="O744" s="1336"/>
      <c r="P744" s="1338"/>
      <c r="Q744" s="1327"/>
    </row>
    <row r="745" spans="1:17" ht="15" hidden="1" customHeight="1" x14ac:dyDescent="0.25">
      <c r="A745" s="1339"/>
      <c r="B745" s="1340"/>
      <c r="C745" s="1340"/>
      <c r="D745" s="1340"/>
      <c r="E745" s="1340"/>
      <c r="F745" s="1340"/>
      <c r="G745" s="1340"/>
      <c r="H745" s="1340"/>
      <c r="I745" s="1340"/>
      <c r="J745" s="1337"/>
      <c r="K745" s="1336"/>
      <c r="L745" s="1333"/>
      <c r="M745" s="1336"/>
      <c r="N745" s="1333"/>
      <c r="O745" s="1336"/>
      <c r="P745" s="1338"/>
      <c r="Q745" s="1327"/>
    </row>
    <row r="746" spans="1:17" ht="15" hidden="1" customHeight="1" x14ac:dyDescent="0.25">
      <c r="A746" s="1339"/>
      <c r="B746" s="1340"/>
      <c r="C746" s="1340"/>
      <c r="D746" s="1340"/>
      <c r="E746" s="1340"/>
      <c r="F746" s="1340"/>
      <c r="G746" s="1340"/>
      <c r="H746" s="1340"/>
      <c r="I746" s="1340"/>
      <c r="J746" s="1337"/>
      <c r="K746" s="1336"/>
      <c r="L746" s="1333"/>
      <c r="M746" s="1336"/>
      <c r="N746" s="1333"/>
      <c r="O746" s="1336"/>
      <c r="P746" s="1338"/>
      <c r="Q746" s="1327"/>
    </row>
    <row r="747" spans="1:17" ht="15" hidden="1" customHeight="1" x14ac:dyDescent="0.25">
      <c r="A747" s="1339"/>
      <c r="B747" s="1340"/>
      <c r="C747" s="1340"/>
      <c r="D747" s="1340"/>
      <c r="E747" s="1340"/>
      <c r="F747" s="1340"/>
      <c r="G747" s="1340"/>
      <c r="H747" s="1340"/>
      <c r="I747" s="1340"/>
      <c r="J747" s="1337"/>
      <c r="K747" s="1336"/>
      <c r="L747" s="1333"/>
      <c r="M747" s="1336"/>
      <c r="N747" s="1333"/>
      <c r="O747" s="1336"/>
      <c r="P747" s="1338"/>
      <c r="Q747" s="1327"/>
    </row>
    <row r="748" spans="1:17" ht="15" hidden="1" customHeight="1" x14ac:dyDescent="0.25">
      <c r="A748" s="1339"/>
      <c r="B748" s="1340"/>
      <c r="C748" s="1340"/>
      <c r="D748" s="1340"/>
      <c r="E748" s="1340"/>
      <c r="F748" s="1340"/>
      <c r="G748" s="1340"/>
      <c r="H748" s="1340"/>
      <c r="I748" s="1340"/>
      <c r="J748" s="1337"/>
      <c r="K748" s="1336"/>
      <c r="L748" s="1333"/>
      <c r="M748" s="1336"/>
      <c r="N748" s="1333"/>
      <c r="O748" s="1336"/>
      <c r="P748" s="1338"/>
      <c r="Q748" s="1327"/>
    </row>
    <row r="749" spans="1:17" ht="15" hidden="1" customHeight="1" x14ac:dyDescent="0.25">
      <c r="A749" s="1339"/>
      <c r="B749" s="1340"/>
      <c r="C749" s="1340"/>
      <c r="D749" s="1340"/>
      <c r="E749" s="1340"/>
      <c r="F749" s="1340"/>
      <c r="G749" s="1340"/>
      <c r="H749" s="1340"/>
      <c r="I749" s="1340"/>
      <c r="J749" s="1337"/>
      <c r="K749" s="1336"/>
      <c r="L749" s="1333"/>
      <c r="M749" s="1336"/>
      <c r="N749" s="1333"/>
      <c r="O749" s="1336"/>
      <c r="P749" s="1338"/>
      <c r="Q749" s="1327"/>
    </row>
    <row r="750" spans="1:17" ht="15" hidden="1" customHeight="1" x14ac:dyDescent="0.25">
      <c r="A750" s="1339"/>
      <c r="B750" s="1340"/>
      <c r="C750" s="1340"/>
      <c r="D750" s="1340"/>
      <c r="E750" s="1340"/>
      <c r="F750" s="1340"/>
      <c r="G750" s="1340"/>
      <c r="H750" s="1340"/>
      <c r="I750" s="1340"/>
      <c r="J750" s="1337"/>
      <c r="K750" s="1336"/>
      <c r="L750" s="1333"/>
      <c r="M750" s="1336"/>
      <c r="N750" s="1333"/>
      <c r="O750" s="1336"/>
      <c r="P750" s="1338"/>
      <c r="Q750" s="1327"/>
    </row>
    <row r="751" spans="1:17" ht="15" hidden="1" customHeight="1" x14ac:dyDescent="0.25">
      <c r="A751" s="1339"/>
      <c r="B751" s="1340"/>
      <c r="C751" s="1340"/>
      <c r="D751" s="1340"/>
      <c r="E751" s="1340"/>
      <c r="F751" s="1340"/>
      <c r="G751" s="1340"/>
      <c r="H751" s="1340"/>
      <c r="I751" s="1340"/>
      <c r="J751" s="1337"/>
      <c r="K751" s="1336"/>
      <c r="L751" s="1333"/>
      <c r="M751" s="1336"/>
      <c r="N751" s="1333"/>
      <c r="O751" s="1336"/>
      <c r="P751" s="1338"/>
      <c r="Q751" s="1327"/>
    </row>
    <row r="752" spans="1:17" ht="15" hidden="1" customHeight="1" x14ac:dyDescent="0.25">
      <c r="A752" s="1339"/>
      <c r="B752" s="1340"/>
      <c r="C752" s="1340"/>
      <c r="D752" s="1340"/>
      <c r="E752" s="1340"/>
      <c r="F752" s="1340"/>
      <c r="G752" s="1340"/>
      <c r="H752" s="1340"/>
      <c r="I752" s="1340"/>
      <c r="J752" s="1337"/>
      <c r="K752" s="1336"/>
      <c r="L752" s="1333"/>
      <c r="M752" s="1336"/>
      <c r="N752" s="1333"/>
      <c r="O752" s="1336"/>
      <c r="P752" s="1338"/>
      <c r="Q752" s="1327"/>
    </row>
    <row r="753" spans="1:17" ht="15" hidden="1" customHeight="1" x14ac:dyDescent="0.25">
      <c r="A753" s="1339"/>
      <c r="B753" s="1340"/>
      <c r="C753" s="1340"/>
      <c r="D753" s="1340"/>
      <c r="E753" s="1340"/>
      <c r="F753" s="1340"/>
      <c r="G753" s="1340"/>
      <c r="H753" s="1340"/>
      <c r="I753" s="1340"/>
      <c r="J753" s="1337"/>
      <c r="K753" s="1336"/>
      <c r="L753" s="1333"/>
      <c r="M753" s="1336"/>
      <c r="N753" s="1333"/>
      <c r="O753" s="1336"/>
      <c r="P753" s="1338"/>
      <c r="Q753" s="1327"/>
    </row>
    <row r="754" spans="1:17" ht="15" hidden="1" customHeight="1" x14ac:dyDescent="0.25">
      <c r="A754" s="1339"/>
      <c r="B754" s="1340"/>
      <c r="C754" s="1340"/>
      <c r="D754" s="1340"/>
      <c r="E754" s="1340"/>
      <c r="F754" s="1340"/>
      <c r="G754" s="1340"/>
      <c r="H754" s="1340"/>
      <c r="I754" s="1340"/>
      <c r="J754" s="1337"/>
      <c r="K754" s="1336"/>
      <c r="L754" s="1333"/>
      <c r="M754" s="1336"/>
      <c r="N754" s="1333"/>
      <c r="O754" s="1336"/>
      <c r="P754" s="1338"/>
      <c r="Q754" s="1327"/>
    </row>
    <row r="755" spans="1:17" ht="15" hidden="1" customHeight="1" x14ac:dyDescent="0.25">
      <c r="A755" s="1339"/>
      <c r="B755" s="1340"/>
      <c r="C755" s="1340"/>
      <c r="D755" s="1340"/>
      <c r="E755" s="1340"/>
      <c r="F755" s="1340"/>
      <c r="G755" s="1340"/>
      <c r="H755" s="1340"/>
      <c r="I755" s="1340"/>
      <c r="J755" s="1337"/>
      <c r="K755" s="1336"/>
      <c r="L755" s="1333"/>
      <c r="M755" s="1336"/>
      <c r="N755" s="1333"/>
      <c r="O755" s="1336"/>
      <c r="P755" s="1338"/>
      <c r="Q755" s="1327"/>
    </row>
    <row r="756" spans="1:17" ht="15" hidden="1" customHeight="1" x14ac:dyDescent="0.25">
      <c r="A756" s="1339"/>
      <c r="B756" s="1340"/>
      <c r="C756" s="1340"/>
      <c r="D756" s="1340"/>
      <c r="E756" s="1340"/>
      <c r="F756" s="1340"/>
      <c r="G756" s="1340"/>
      <c r="H756" s="1340"/>
      <c r="I756" s="1340"/>
      <c r="J756" s="1337"/>
      <c r="K756" s="1336"/>
      <c r="L756" s="1333"/>
      <c r="M756" s="1336"/>
      <c r="N756" s="1333"/>
      <c r="O756" s="1336"/>
      <c r="P756" s="1338"/>
      <c r="Q756" s="1327"/>
    </row>
    <row r="757" spans="1:17" ht="15" hidden="1" customHeight="1" x14ac:dyDescent="0.25">
      <c r="A757" s="1339"/>
      <c r="B757" s="1340"/>
      <c r="C757" s="1340"/>
      <c r="D757" s="1340"/>
      <c r="E757" s="1340"/>
      <c r="F757" s="1340"/>
      <c r="G757" s="1340"/>
      <c r="H757" s="1340"/>
      <c r="I757" s="1340"/>
      <c r="J757" s="1337"/>
      <c r="K757" s="1336"/>
      <c r="L757" s="1333"/>
      <c r="M757" s="1336"/>
      <c r="N757" s="1333"/>
      <c r="O757" s="1336"/>
      <c r="P757" s="1338"/>
      <c r="Q757" s="1327"/>
    </row>
    <row r="758" spans="1:17" ht="15" hidden="1" customHeight="1" x14ac:dyDescent="0.25">
      <c r="A758" s="1339"/>
      <c r="B758" s="1340"/>
      <c r="C758" s="1340"/>
      <c r="D758" s="1340"/>
      <c r="E758" s="1340"/>
      <c r="F758" s="1340"/>
      <c r="G758" s="1340"/>
      <c r="H758" s="1340"/>
      <c r="I758" s="1340"/>
      <c r="J758" s="1337"/>
      <c r="K758" s="1336"/>
      <c r="L758" s="1333"/>
      <c r="M758" s="1336"/>
      <c r="N758" s="1333"/>
      <c r="O758" s="1336"/>
      <c r="P758" s="1338"/>
      <c r="Q758" s="1327"/>
    </row>
    <row r="759" spans="1:17" ht="15" hidden="1" customHeight="1" x14ac:dyDescent="0.25">
      <c r="A759" s="1339"/>
      <c r="B759" s="1340"/>
      <c r="C759" s="1340"/>
      <c r="D759" s="1340"/>
      <c r="E759" s="1340"/>
      <c r="F759" s="1340"/>
      <c r="G759" s="1340"/>
      <c r="H759" s="1340"/>
      <c r="I759" s="1340"/>
      <c r="J759" s="1337"/>
      <c r="K759" s="1336"/>
      <c r="L759" s="1333"/>
      <c r="M759" s="1336"/>
      <c r="N759" s="1333"/>
      <c r="O759" s="1336"/>
      <c r="P759" s="1338"/>
      <c r="Q759" s="1327"/>
    </row>
    <row r="760" spans="1:17" ht="15" hidden="1" customHeight="1" x14ac:dyDescent="0.25">
      <c r="A760" s="1339"/>
      <c r="B760" s="1340"/>
      <c r="C760" s="1340"/>
      <c r="D760" s="1340"/>
      <c r="E760" s="1340"/>
      <c r="F760" s="1340"/>
      <c r="G760" s="1340"/>
      <c r="H760" s="1340"/>
      <c r="I760" s="1340"/>
      <c r="J760" s="1337"/>
      <c r="K760" s="1336"/>
      <c r="L760" s="1333"/>
      <c r="M760" s="1336"/>
      <c r="N760" s="1333"/>
      <c r="O760" s="1336"/>
      <c r="P760" s="1338"/>
      <c r="Q760" s="1327"/>
    </row>
    <row r="761" spans="1:17" ht="15" hidden="1" customHeight="1" x14ac:dyDescent="0.25">
      <c r="A761" s="1339"/>
      <c r="B761" s="1340"/>
      <c r="C761" s="1340"/>
      <c r="D761" s="1340"/>
      <c r="E761" s="1340"/>
      <c r="F761" s="1340"/>
      <c r="G761" s="1340"/>
      <c r="H761" s="1340"/>
      <c r="I761" s="1340"/>
      <c r="J761" s="1337"/>
      <c r="K761" s="1336"/>
      <c r="L761" s="1333"/>
      <c r="M761" s="1336"/>
      <c r="N761" s="1333"/>
      <c r="O761" s="1336"/>
      <c r="P761" s="1338"/>
      <c r="Q761" s="1327"/>
    </row>
    <row r="762" spans="1:17" ht="15" hidden="1" customHeight="1" x14ac:dyDescent="0.25">
      <c r="A762" s="1339"/>
      <c r="B762" s="1340"/>
      <c r="C762" s="1340"/>
      <c r="D762" s="1340"/>
      <c r="E762" s="1340"/>
      <c r="F762" s="1340"/>
      <c r="G762" s="1340"/>
      <c r="H762" s="1340"/>
      <c r="I762" s="1340"/>
      <c r="J762" s="1337"/>
      <c r="K762" s="1336"/>
      <c r="L762" s="1333"/>
      <c r="M762" s="1336"/>
      <c r="N762" s="1333"/>
      <c r="O762" s="1336"/>
      <c r="P762" s="1338"/>
      <c r="Q762" s="1327"/>
    </row>
    <row r="763" spans="1:17" ht="15" hidden="1" customHeight="1" x14ac:dyDescent="0.25">
      <c r="A763" s="1339"/>
      <c r="B763" s="1340"/>
      <c r="C763" s="1340"/>
      <c r="D763" s="1340"/>
      <c r="E763" s="1340"/>
      <c r="F763" s="1340"/>
      <c r="G763" s="1340"/>
      <c r="H763" s="1340"/>
      <c r="I763" s="1340"/>
      <c r="J763" s="1337"/>
      <c r="K763" s="1336"/>
      <c r="L763" s="1333"/>
      <c r="M763" s="1336"/>
      <c r="N763" s="1333"/>
      <c r="O763" s="1336"/>
      <c r="P763" s="1338"/>
      <c r="Q763" s="1327"/>
    </row>
    <row r="764" spans="1:17" ht="15" hidden="1" customHeight="1" x14ac:dyDescent="0.25">
      <c r="A764" s="1339"/>
      <c r="B764" s="1340"/>
      <c r="C764" s="1340"/>
      <c r="D764" s="1340"/>
      <c r="E764" s="1340"/>
      <c r="F764" s="1340"/>
      <c r="G764" s="1340"/>
      <c r="H764" s="1340"/>
      <c r="I764" s="1340"/>
      <c r="J764" s="1337"/>
      <c r="K764" s="1336"/>
      <c r="L764" s="1333"/>
      <c r="M764" s="1336"/>
      <c r="N764" s="1333"/>
      <c r="O764" s="1336"/>
      <c r="P764" s="1338"/>
      <c r="Q764" s="1327"/>
    </row>
    <row r="765" spans="1:17" ht="15" hidden="1" customHeight="1" x14ac:dyDescent="0.25">
      <c r="A765" s="1339"/>
      <c r="B765" s="1340"/>
      <c r="C765" s="1340"/>
      <c r="D765" s="1340"/>
      <c r="E765" s="1340"/>
      <c r="F765" s="1340"/>
      <c r="G765" s="1340"/>
      <c r="H765" s="1340"/>
      <c r="I765" s="1340"/>
      <c r="J765" s="1337"/>
      <c r="K765" s="1336"/>
      <c r="L765" s="1333"/>
      <c r="M765" s="1336"/>
      <c r="N765" s="1333"/>
      <c r="O765" s="1336"/>
      <c r="P765" s="1338"/>
      <c r="Q765" s="1327"/>
    </row>
    <row r="766" spans="1:17" ht="15" hidden="1" customHeight="1" x14ac:dyDescent="0.25">
      <c r="A766" s="1339"/>
      <c r="B766" s="1340"/>
      <c r="C766" s="1340"/>
      <c r="D766" s="1340"/>
      <c r="E766" s="1340"/>
      <c r="F766" s="1340"/>
      <c r="G766" s="1340"/>
      <c r="H766" s="1340"/>
      <c r="I766" s="1340"/>
      <c r="J766" s="1337"/>
      <c r="K766" s="1336"/>
      <c r="L766" s="1333"/>
      <c r="M766" s="1336"/>
      <c r="N766" s="1333"/>
      <c r="O766" s="1336"/>
      <c r="P766" s="1338"/>
      <c r="Q766" s="1327"/>
    </row>
    <row r="767" spans="1:17" ht="15" hidden="1" customHeight="1" x14ac:dyDescent="0.25">
      <c r="A767" s="1339"/>
      <c r="B767" s="1340"/>
      <c r="C767" s="1340"/>
      <c r="D767" s="1340"/>
      <c r="E767" s="1340"/>
      <c r="F767" s="1340"/>
      <c r="G767" s="1340"/>
      <c r="H767" s="1340"/>
      <c r="I767" s="1340"/>
      <c r="J767" s="1337"/>
      <c r="K767" s="1336"/>
      <c r="L767" s="1333"/>
      <c r="M767" s="1336"/>
      <c r="N767" s="1333"/>
      <c r="O767" s="1336"/>
      <c r="P767" s="1338"/>
      <c r="Q767" s="1327"/>
    </row>
    <row r="768" spans="1:17" ht="15" hidden="1" customHeight="1" x14ac:dyDescent="0.25">
      <c r="A768" s="1339"/>
      <c r="B768" s="1340"/>
      <c r="C768" s="1340"/>
      <c r="D768" s="1340"/>
      <c r="E768" s="1340"/>
      <c r="F768" s="1340"/>
      <c r="G768" s="1340"/>
      <c r="H768" s="1340"/>
      <c r="I768" s="1340"/>
      <c r="J768" s="1337"/>
      <c r="K768" s="1336"/>
      <c r="L768" s="1333"/>
      <c r="M768" s="1336"/>
      <c r="N768" s="1333"/>
      <c r="O768" s="1336"/>
      <c r="P768" s="1338"/>
      <c r="Q768" s="1327"/>
    </row>
    <row r="769" spans="1:17" ht="15" hidden="1" customHeight="1" x14ac:dyDescent="0.25">
      <c r="A769" s="1339"/>
      <c r="B769" s="1340"/>
      <c r="C769" s="1340"/>
      <c r="D769" s="1340"/>
      <c r="E769" s="1340"/>
      <c r="F769" s="1340"/>
      <c r="G769" s="1340"/>
      <c r="H769" s="1340"/>
      <c r="I769" s="1340"/>
      <c r="J769" s="1337"/>
      <c r="K769" s="1336"/>
      <c r="L769" s="1333"/>
      <c r="M769" s="1336"/>
      <c r="N769" s="1333"/>
      <c r="O769" s="1336"/>
      <c r="P769" s="1338"/>
      <c r="Q769" s="1327"/>
    </row>
    <row r="770" spans="1:17" ht="15" hidden="1" customHeight="1" x14ac:dyDescent="0.25">
      <c r="A770" s="1339"/>
      <c r="B770" s="1340"/>
      <c r="C770" s="1340"/>
      <c r="D770" s="1340"/>
      <c r="E770" s="1340"/>
      <c r="F770" s="1340"/>
      <c r="G770" s="1340"/>
      <c r="H770" s="1340"/>
      <c r="I770" s="1340"/>
      <c r="J770" s="1337"/>
      <c r="K770" s="1336"/>
      <c r="L770" s="1333"/>
      <c r="M770" s="1336"/>
      <c r="N770" s="1333"/>
      <c r="O770" s="1336"/>
      <c r="P770" s="1338"/>
      <c r="Q770" s="1327"/>
    </row>
    <row r="771" spans="1:17" ht="15" hidden="1" customHeight="1" x14ac:dyDescent="0.25">
      <c r="A771" s="1339"/>
      <c r="B771" s="1340"/>
      <c r="C771" s="1340"/>
      <c r="D771" s="1340"/>
      <c r="E771" s="1340"/>
      <c r="F771" s="1340"/>
      <c r="G771" s="1340"/>
      <c r="H771" s="1340"/>
      <c r="I771" s="1340"/>
      <c r="J771" s="1337"/>
      <c r="K771" s="1336"/>
      <c r="L771" s="1333"/>
      <c r="M771" s="1336"/>
      <c r="N771" s="1333"/>
      <c r="O771" s="1336"/>
      <c r="P771" s="1338"/>
      <c r="Q771" s="1327"/>
    </row>
    <row r="772" spans="1:17" ht="15" hidden="1" customHeight="1" x14ac:dyDescent="0.25">
      <c r="A772" s="1339"/>
      <c r="B772" s="1340"/>
      <c r="C772" s="1340"/>
      <c r="D772" s="1340"/>
      <c r="E772" s="1340"/>
      <c r="F772" s="1340"/>
      <c r="G772" s="1340"/>
      <c r="H772" s="1340"/>
      <c r="I772" s="1340"/>
      <c r="J772" s="1337"/>
      <c r="K772" s="1336"/>
      <c r="L772" s="1333"/>
      <c r="M772" s="1336"/>
      <c r="N772" s="1333"/>
      <c r="O772" s="1336"/>
      <c r="P772" s="1338"/>
      <c r="Q772" s="1327"/>
    </row>
    <row r="773" spans="1:17" ht="15" hidden="1" customHeight="1" x14ac:dyDescent="0.25">
      <c r="A773" s="1339"/>
      <c r="B773" s="1340"/>
      <c r="C773" s="1340"/>
      <c r="D773" s="1340"/>
      <c r="E773" s="1340"/>
      <c r="F773" s="1340"/>
      <c r="G773" s="1340"/>
      <c r="H773" s="1340"/>
      <c r="I773" s="1340"/>
      <c r="J773" s="1337"/>
      <c r="K773" s="1336"/>
      <c r="L773" s="1333"/>
      <c r="M773" s="1336"/>
      <c r="N773" s="1333"/>
      <c r="O773" s="1336"/>
      <c r="P773" s="1338"/>
      <c r="Q773" s="1327"/>
    </row>
    <row r="774" spans="1:17" ht="15" hidden="1" customHeight="1" x14ac:dyDescent="0.25">
      <c r="A774" s="1339"/>
      <c r="B774" s="1340"/>
      <c r="C774" s="1340"/>
      <c r="D774" s="1340"/>
      <c r="E774" s="1340"/>
      <c r="F774" s="1340"/>
      <c r="G774" s="1340"/>
      <c r="H774" s="1340"/>
      <c r="I774" s="1340"/>
      <c r="J774" s="1337"/>
      <c r="K774" s="1336"/>
      <c r="L774" s="1333"/>
      <c r="M774" s="1336"/>
      <c r="N774" s="1333"/>
      <c r="O774" s="1336"/>
      <c r="P774" s="1338"/>
      <c r="Q774" s="1327"/>
    </row>
    <row r="775" spans="1:17" ht="4.5" customHeight="1" x14ac:dyDescent="0.25">
      <c r="A775" s="1275"/>
      <c r="B775" s="1275"/>
      <c r="C775" s="1275"/>
      <c r="D775" s="1275"/>
      <c r="E775" s="1275"/>
      <c r="F775" s="1275"/>
      <c r="G775" s="1275"/>
      <c r="H775" s="1275"/>
      <c r="I775" s="1275"/>
      <c r="J775" s="1275"/>
      <c r="K775" s="1275"/>
      <c r="L775" s="1275"/>
      <c r="M775" s="1275"/>
      <c r="N775" s="1275"/>
      <c r="O775" s="1275"/>
      <c r="P775" s="1275"/>
      <c r="Q775" s="1275"/>
    </row>
    <row r="776" spans="1:17" x14ac:dyDescent="0.25">
      <c r="A776" s="1340" t="s">
        <v>822</v>
      </c>
      <c r="B776" s="1339"/>
      <c r="C776" s="1339"/>
      <c r="D776" s="1339"/>
      <c r="E776" s="1339"/>
      <c r="F776" s="1339"/>
      <c r="G776" s="1339"/>
      <c r="H776" s="1339"/>
      <c r="I776" s="1339"/>
      <c r="J776" s="1337"/>
      <c r="K776" s="1336"/>
      <c r="L776" s="1333"/>
      <c r="M776" s="1336"/>
      <c r="N776" s="1333"/>
      <c r="O776" s="1336"/>
      <c r="P776" s="1338"/>
      <c r="Q776" s="1327"/>
    </row>
    <row r="777" spans="1:17" x14ac:dyDescent="0.25">
      <c r="A777" s="1339"/>
      <c r="B777" s="1339"/>
      <c r="C777" s="1339"/>
      <c r="D777" s="1339"/>
      <c r="E777" s="1339"/>
      <c r="F777" s="1339"/>
      <c r="G777" s="1339"/>
      <c r="H777" s="1339"/>
      <c r="I777" s="1339"/>
      <c r="J777" s="1337"/>
      <c r="K777" s="1336"/>
      <c r="L777" s="1333"/>
      <c r="M777" s="1336"/>
      <c r="N777" s="1333"/>
      <c r="O777" s="1336"/>
      <c r="P777" s="1338"/>
      <c r="Q777" s="1327"/>
    </row>
    <row r="778" spans="1:17" x14ac:dyDescent="0.25">
      <c r="A778" s="1339"/>
      <c r="B778" s="1339"/>
      <c r="C778" s="1339"/>
      <c r="D778" s="1339"/>
      <c r="E778" s="1339"/>
      <c r="F778" s="1339"/>
      <c r="G778" s="1339"/>
      <c r="H778" s="1339"/>
      <c r="I778" s="1339"/>
      <c r="J778" s="1337"/>
      <c r="K778" s="1336"/>
      <c r="L778" s="1333"/>
      <c r="M778" s="1336"/>
      <c r="N778" s="1333"/>
      <c r="O778" s="1336"/>
      <c r="P778" s="1338"/>
      <c r="Q778" s="1327"/>
    </row>
    <row r="779" spans="1:17" x14ac:dyDescent="0.25">
      <c r="A779" s="1339"/>
      <c r="B779" s="1339"/>
      <c r="C779" s="1339"/>
      <c r="D779" s="1339"/>
      <c r="E779" s="1339"/>
      <c r="F779" s="1339"/>
      <c r="G779" s="1339"/>
      <c r="H779" s="1339"/>
      <c r="I779" s="1339"/>
      <c r="J779" s="1337"/>
      <c r="K779" s="1336"/>
      <c r="L779" s="1333"/>
      <c r="M779" s="1336"/>
      <c r="N779" s="1333"/>
      <c r="O779" s="1336"/>
      <c r="P779" s="1338"/>
      <c r="Q779" s="1327"/>
    </row>
    <row r="780" spans="1:17" x14ac:dyDescent="0.25">
      <c r="A780" s="1339"/>
      <c r="B780" s="1339"/>
      <c r="C780" s="1339"/>
      <c r="D780" s="1339"/>
      <c r="E780" s="1339"/>
      <c r="F780" s="1339"/>
      <c r="G780" s="1339"/>
      <c r="H780" s="1339"/>
      <c r="I780" s="1339"/>
      <c r="J780" s="1337"/>
      <c r="K780" s="1336"/>
      <c r="L780" s="1333"/>
      <c r="M780" s="1336"/>
      <c r="N780" s="1333"/>
      <c r="O780" s="1336"/>
      <c r="P780" s="1338"/>
      <c r="Q780" s="1327"/>
    </row>
    <row r="781" spans="1:17" x14ac:dyDescent="0.25">
      <c r="A781" s="1339"/>
      <c r="B781" s="1339"/>
      <c r="C781" s="1339"/>
      <c r="D781" s="1339"/>
      <c r="E781" s="1339"/>
      <c r="F781" s="1339"/>
      <c r="G781" s="1339"/>
      <c r="H781" s="1339"/>
      <c r="I781" s="1339"/>
      <c r="J781" s="1337"/>
      <c r="K781" s="1336"/>
      <c r="L781" s="1333"/>
      <c r="M781" s="1336"/>
      <c r="N781" s="1333"/>
      <c r="O781" s="1336"/>
      <c r="P781" s="1338"/>
      <c r="Q781" s="1327"/>
    </row>
    <row r="782" spans="1:17" x14ac:dyDescent="0.25">
      <c r="A782" s="1339"/>
      <c r="B782" s="1339"/>
      <c r="C782" s="1339"/>
      <c r="D782" s="1339"/>
      <c r="E782" s="1339"/>
      <c r="F782" s="1339"/>
      <c r="G782" s="1339"/>
      <c r="H782" s="1339"/>
      <c r="I782" s="1339"/>
      <c r="J782" s="1337"/>
      <c r="K782" s="1336"/>
      <c r="L782" s="1333"/>
      <c r="M782" s="1336"/>
      <c r="N782" s="1333"/>
      <c r="O782" s="1336"/>
      <c r="P782" s="1338"/>
      <c r="Q782" s="1327"/>
    </row>
    <row r="783" spans="1:17" x14ac:dyDescent="0.25">
      <c r="A783" s="1339"/>
      <c r="B783" s="1339"/>
      <c r="C783" s="1339"/>
      <c r="D783" s="1339"/>
      <c r="E783" s="1339"/>
      <c r="F783" s="1339"/>
      <c r="G783" s="1339"/>
      <c r="H783" s="1339"/>
      <c r="I783" s="1339"/>
      <c r="J783" s="1337"/>
      <c r="K783" s="1336"/>
      <c r="L783" s="1333"/>
      <c r="M783" s="1336"/>
      <c r="N783" s="1333"/>
      <c r="O783" s="1336"/>
      <c r="P783" s="1338"/>
      <c r="Q783" s="1327"/>
    </row>
    <row r="784" spans="1:17" x14ac:dyDescent="0.25">
      <c r="A784" s="1339"/>
      <c r="B784" s="1339"/>
      <c r="C784" s="1339"/>
      <c r="D784" s="1339"/>
      <c r="E784" s="1339"/>
      <c r="F784" s="1339"/>
      <c r="G784" s="1339"/>
      <c r="H784" s="1339"/>
      <c r="I784" s="1339"/>
      <c r="J784" s="1337"/>
      <c r="K784" s="1336"/>
      <c r="L784" s="1333"/>
      <c r="M784" s="1336"/>
      <c r="N784" s="1333"/>
      <c r="O784" s="1336"/>
      <c r="P784" s="1338"/>
      <c r="Q784" s="1327"/>
    </row>
    <row r="785" spans="1:17" x14ac:dyDescent="0.25">
      <c r="A785" s="1339"/>
      <c r="B785" s="1339"/>
      <c r="C785" s="1339"/>
      <c r="D785" s="1339"/>
      <c r="E785" s="1339"/>
      <c r="F785" s="1339"/>
      <c r="G785" s="1339"/>
      <c r="H785" s="1339"/>
      <c r="I785" s="1339"/>
      <c r="J785" s="1337"/>
      <c r="K785" s="1336"/>
      <c r="L785" s="1333"/>
      <c r="M785" s="1336"/>
      <c r="N785" s="1333"/>
      <c r="O785" s="1336"/>
      <c r="P785" s="1338"/>
      <c r="Q785" s="1327"/>
    </row>
    <row r="786" spans="1:17" x14ac:dyDescent="0.25">
      <c r="A786" s="1339"/>
      <c r="B786" s="1339"/>
      <c r="C786" s="1339"/>
      <c r="D786" s="1339"/>
      <c r="E786" s="1339"/>
      <c r="F786" s="1339"/>
      <c r="G786" s="1339"/>
      <c r="H786" s="1339"/>
      <c r="I786" s="1339"/>
      <c r="J786" s="1337"/>
      <c r="K786" s="1336"/>
      <c r="L786" s="1333"/>
      <c r="M786" s="1336"/>
      <c r="N786" s="1333"/>
      <c r="O786" s="1336"/>
      <c r="P786" s="1338"/>
      <c r="Q786" s="1327"/>
    </row>
    <row r="787" spans="1:17" x14ac:dyDescent="0.25">
      <c r="A787" s="1339"/>
      <c r="B787" s="1339"/>
      <c r="C787" s="1339"/>
      <c r="D787" s="1339"/>
      <c r="E787" s="1339"/>
      <c r="F787" s="1339"/>
      <c r="G787" s="1339"/>
      <c r="H787" s="1339"/>
      <c r="I787" s="1339"/>
      <c r="J787" s="1337"/>
      <c r="K787" s="1336"/>
      <c r="L787" s="1333"/>
      <c r="M787" s="1336"/>
      <c r="N787" s="1333"/>
      <c r="O787" s="1336"/>
      <c r="P787" s="1338"/>
      <c r="Q787" s="1327"/>
    </row>
    <row r="788" spans="1:17" x14ac:dyDescent="0.25">
      <c r="A788" s="1339"/>
      <c r="B788" s="1339"/>
      <c r="C788" s="1339"/>
      <c r="D788" s="1339"/>
      <c r="E788" s="1339"/>
      <c r="F788" s="1339"/>
      <c r="G788" s="1339"/>
      <c r="H788" s="1339"/>
      <c r="I788" s="1339"/>
      <c r="J788" s="1337"/>
      <c r="K788" s="1336"/>
      <c r="L788" s="1333"/>
      <c r="M788" s="1336"/>
      <c r="N788" s="1333"/>
      <c r="O788" s="1336"/>
      <c r="P788" s="1338"/>
      <c r="Q788" s="1327"/>
    </row>
    <row r="789" spans="1:17" x14ac:dyDescent="0.25">
      <c r="A789" s="1339"/>
      <c r="B789" s="1339"/>
      <c r="C789" s="1339"/>
      <c r="D789" s="1339"/>
      <c r="E789" s="1339"/>
      <c r="F789" s="1339"/>
      <c r="G789" s="1339"/>
      <c r="H789" s="1339"/>
      <c r="I789" s="1339"/>
      <c r="J789" s="1337"/>
      <c r="K789" s="1336"/>
      <c r="L789" s="1333"/>
      <c r="M789" s="1336"/>
      <c r="N789" s="1333"/>
      <c r="O789" s="1336"/>
      <c r="P789" s="1338"/>
      <c r="Q789" s="1327"/>
    </row>
    <row r="790" spans="1:17" x14ac:dyDescent="0.25">
      <c r="A790" s="1339"/>
      <c r="B790" s="1339"/>
      <c r="C790" s="1339"/>
      <c r="D790" s="1339"/>
      <c r="E790" s="1339"/>
      <c r="F790" s="1339"/>
      <c r="G790" s="1339"/>
      <c r="H790" s="1339"/>
      <c r="I790" s="1339"/>
      <c r="J790" s="1337"/>
      <c r="K790" s="1336"/>
      <c r="L790" s="1333"/>
      <c r="M790" s="1336"/>
      <c r="N790" s="1333"/>
      <c r="O790" s="1336"/>
      <c r="P790" s="1338"/>
      <c r="Q790" s="1327"/>
    </row>
    <row r="791" spans="1:17" x14ac:dyDescent="0.25">
      <c r="A791" s="1339"/>
      <c r="B791" s="1339"/>
      <c r="C791" s="1339"/>
      <c r="D791" s="1339"/>
      <c r="E791" s="1339"/>
      <c r="F791" s="1339"/>
      <c r="G791" s="1339"/>
      <c r="H791" s="1339"/>
      <c r="I791" s="1339"/>
      <c r="J791" s="1337"/>
      <c r="K791" s="1336"/>
      <c r="L791" s="1333"/>
      <c r="M791" s="1336"/>
      <c r="N791" s="1333"/>
      <c r="O791" s="1336"/>
      <c r="P791" s="1338"/>
      <c r="Q791" s="1327"/>
    </row>
    <row r="792" spans="1:17" x14ac:dyDescent="0.25">
      <c r="A792" s="1339"/>
      <c r="B792" s="1339"/>
      <c r="C792" s="1339"/>
      <c r="D792" s="1339"/>
      <c r="E792" s="1339"/>
      <c r="F792" s="1339"/>
      <c r="G792" s="1339"/>
      <c r="H792" s="1339"/>
      <c r="I792" s="1339"/>
      <c r="J792" s="1337"/>
      <c r="K792" s="1336"/>
      <c r="L792" s="1333"/>
      <c r="M792" s="1336"/>
      <c r="N792" s="1333"/>
      <c r="O792" s="1336"/>
      <c r="P792" s="1338"/>
      <c r="Q792" s="1327"/>
    </row>
    <row r="793" spans="1:17" x14ac:dyDescent="0.25">
      <c r="A793" s="1339"/>
      <c r="B793" s="1339"/>
      <c r="C793" s="1339"/>
      <c r="D793" s="1339"/>
      <c r="E793" s="1339"/>
      <c r="F793" s="1339"/>
      <c r="G793" s="1339"/>
      <c r="H793" s="1339"/>
      <c r="I793" s="1339"/>
      <c r="J793" s="1337"/>
      <c r="K793" s="1336"/>
      <c r="L793" s="1333"/>
      <c r="M793" s="1336"/>
      <c r="N793" s="1333"/>
      <c r="O793" s="1336"/>
      <c r="P793" s="1338"/>
      <c r="Q793" s="1327"/>
    </row>
    <row r="794" spans="1:17" x14ac:dyDescent="0.25">
      <c r="A794" s="1339"/>
      <c r="B794" s="1339"/>
      <c r="C794" s="1339"/>
      <c r="D794" s="1339"/>
      <c r="E794" s="1339"/>
      <c r="F794" s="1339"/>
      <c r="G794" s="1339"/>
      <c r="H794" s="1339"/>
      <c r="I794" s="1339"/>
      <c r="J794" s="1337"/>
      <c r="K794" s="1336"/>
      <c r="L794" s="1333"/>
      <c r="M794" s="1336"/>
      <c r="N794" s="1333"/>
      <c r="O794" s="1336"/>
      <c r="P794" s="1338"/>
      <c r="Q794" s="1327"/>
    </row>
    <row r="795" spans="1:17" x14ac:dyDescent="0.25">
      <c r="A795" s="1339"/>
      <c r="B795" s="1339"/>
      <c r="C795" s="1339"/>
      <c r="D795" s="1339"/>
      <c r="E795" s="1339"/>
      <c r="F795" s="1339"/>
      <c r="G795" s="1339"/>
      <c r="H795" s="1339"/>
      <c r="I795" s="1339"/>
      <c r="J795" s="1337"/>
      <c r="K795" s="1336"/>
      <c r="L795" s="1333"/>
      <c r="M795" s="1336"/>
      <c r="N795" s="1333"/>
      <c r="O795" s="1336"/>
      <c r="P795" s="1338"/>
      <c r="Q795" s="1327"/>
    </row>
    <row r="796" spans="1:17" x14ac:dyDescent="0.25">
      <c r="A796" s="1339"/>
      <c r="B796" s="1339"/>
      <c r="C796" s="1339"/>
      <c r="D796" s="1339"/>
      <c r="E796" s="1339"/>
      <c r="F796" s="1339"/>
      <c r="G796" s="1339"/>
      <c r="H796" s="1339"/>
      <c r="I796" s="1339"/>
      <c r="J796" s="1337"/>
      <c r="K796" s="1336"/>
      <c r="L796" s="1333"/>
      <c r="M796" s="1336"/>
      <c r="N796" s="1333"/>
      <c r="O796" s="1336"/>
      <c r="P796" s="1338"/>
      <c r="Q796" s="1327"/>
    </row>
    <row r="797" spans="1:17" x14ac:dyDescent="0.25">
      <c r="A797" s="1339"/>
      <c r="B797" s="1339"/>
      <c r="C797" s="1339"/>
      <c r="D797" s="1339"/>
      <c r="E797" s="1339"/>
      <c r="F797" s="1339"/>
      <c r="G797" s="1339"/>
      <c r="H797" s="1339"/>
      <c r="I797" s="1339"/>
      <c r="J797" s="1337"/>
      <c r="K797" s="1336"/>
      <c r="L797" s="1333"/>
      <c r="M797" s="1336"/>
      <c r="N797" s="1333"/>
      <c r="O797" s="1336"/>
      <c r="P797" s="1338"/>
      <c r="Q797" s="1327"/>
    </row>
    <row r="798" spans="1:17" x14ac:dyDescent="0.25">
      <c r="A798" s="1339"/>
      <c r="B798" s="1339"/>
      <c r="C798" s="1339"/>
      <c r="D798" s="1339"/>
      <c r="E798" s="1339"/>
      <c r="F798" s="1339"/>
      <c r="G798" s="1339"/>
      <c r="H798" s="1339"/>
      <c r="I798" s="1339"/>
      <c r="J798" s="1337"/>
      <c r="K798" s="1336"/>
      <c r="L798" s="1333"/>
      <c r="M798" s="1336"/>
      <c r="N798" s="1333"/>
      <c r="O798" s="1336"/>
      <c r="P798" s="1338"/>
      <c r="Q798" s="1327"/>
    </row>
    <row r="799" spans="1:17" x14ac:dyDescent="0.25">
      <c r="A799" s="1339"/>
      <c r="B799" s="1339"/>
      <c r="C799" s="1339"/>
      <c r="D799" s="1339"/>
      <c r="E799" s="1339"/>
      <c r="F799" s="1339"/>
      <c r="G799" s="1339"/>
      <c r="H799" s="1339"/>
      <c r="I799" s="1339"/>
      <c r="J799" s="1337"/>
      <c r="K799" s="1336"/>
      <c r="L799" s="1333"/>
      <c r="M799" s="1336"/>
      <c r="N799" s="1333"/>
      <c r="O799" s="1336"/>
      <c r="P799" s="1338"/>
      <c r="Q799" s="1327"/>
    </row>
    <row r="800" spans="1:17" x14ac:dyDescent="0.25">
      <c r="A800" s="1339"/>
      <c r="B800" s="1339"/>
      <c r="C800" s="1339"/>
      <c r="D800" s="1339"/>
      <c r="E800" s="1339"/>
      <c r="F800" s="1339"/>
      <c r="G800" s="1339"/>
      <c r="H800" s="1339"/>
      <c r="I800" s="1339"/>
      <c r="J800" s="1337"/>
      <c r="K800" s="1336"/>
      <c r="L800" s="1333"/>
      <c r="M800" s="1336"/>
      <c r="N800" s="1333"/>
      <c r="O800" s="1336"/>
      <c r="P800" s="1338"/>
      <c r="Q800" s="1327"/>
    </row>
    <row r="801" spans="1:17" x14ac:dyDescent="0.25">
      <c r="A801" s="1339"/>
      <c r="B801" s="1339"/>
      <c r="C801" s="1339"/>
      <c r="D801" s="1339"/>
      <c r="E801" s="1339"/>
      <c r="F801" s="1339"/>
      <c r="G801" s="1339"/>
      <c r="H801" s="1339"/>
      <c r="I801" s="1339"/>
      <c r="J801" s="1337"/>
      <c r="K801" s="1336"/>
      <c r="L801" s="1333"/>
      <c r="M801" s="1336"/>
      <c r="N801" s="1333"/>
      <c r="O801" s="1336"/>
      <c r="P801" s="1338"/>
      <c r="Q801" s="1327"/>
    </row>
    <row r="802" spans="1:17" x14ac:dyDescent="0.25">
      <c r="A802" s="1339"/>
      <c r="B802" s="1339"/>
      <c r="C802" s="1339"/>
      <c r="D802" s="1339"/>
      <c r="E802" s="1339"/>
      <c r="F802" s="1339"/>
      <c r="G802" s="1339"/>
      <c r="H802" s="1339"/>
      <c r="I802" s="1339"/>
      <c r="J802" s="1337"/>
      <c r="K802" s="1336"/>
      <c r="L802" s="1333"/>
      <c r="M802" s="1336"/>
      <c r="N802" s="1333"/>
      <c r="O802" s="1336"/>
      <c r="P802" s="1338"/>
      <c r="Q802" s="1327"/>
    </row>
    <row r="803" spans="1:17" x14ac:dyDescent="0.25">
      <c r="A803" s="1339"/>
      <c r="B803" s="1339"/>
      <c r="C803" s="1339"/>
      <c r="D803" s="1339"/>
      <c r="E803" s="1339"/>
      <c r="F803" s="1339"/>
      <c r="G803" s="1339"/>
      <c r="H803" s="1339"/>
      <c r="I803" s="1339"/>
      <c r="J803" s="1337"/>
      <c r="K803" s="1336"/>
      <c r="L803" s="1333"/>
      <c r="M803" s="1336"/>
      <c r="N803" s="1333"/>
      <c r="O803" s="1336"/>
      <c r="P803" s="1338"/>
      <c r="Q803" s="1327"/>
    </row>
    <row r="804" spans="1:17" x14ac:dyDescent="0.25">
      <c r="A804" s="1339"/>
      <c r="B804" s="1339"/>
      <c r="C804" s="1339"/>
      <c r="D804" s="1339"/>
      <c r="E804" s="1339"/>
      <c r="F804" s="1339"/>
      <c r="G804" s="1339"/>
      <c r="H804" s="1339"/>
      <c r="I804" s="1339"/>
      <c r="J804" s="1337"/>
      <c r="K804" s="1336"/>
      <c r="L804" s="1333"/>
      <c r="M804" s="1336"/>
      <c r="N804" s="1333"/>
      <c r="O804" s="1336"/>
      <c r="P804" s="1338"/>
      <c r="Q804" s="1327"/>
    </row>
    <row r="805" spans="1:17" x14ac:dyDescent="0.25">
      <c r="A805" s="1339"/>
      <c r="B805" s="1339"/>
      <c r="C805" s="1339"/>
      <c r="D805" s="1339"/>
      <c r="E805" s="1339"/>
      <c r="F805" s="1339"/>
      <c r="G805" s="1339"/>
      <c r="H805" s="1339"/>
      <c r="I805" s="1339"/>
      <c r="J805" s="1337"/>
      <c r="K805" s="1336"/>
      <c r="L805" s="1333"/>
      <c r="M805" s="1336"/>
      <c r="N805" s="1333"/>
      <c r="O805" s="1336"/>
      <c r="P805" s="1338"/>
      <c r="Q805" s="1327"/>
    </row>
    <row r="806" spans="1:17" x14ac:dyDescent="0.25">
      <c r="A806" s="1339"/>
      <c r="B806" s="1339"/>
      <c r="C806" s="1339"/>
      <c r="D806" s="1339"/>
      <c r="E806" s="1339"/>
      <c r="F806" s="1339"/>
      <c r="G806" s="1339"/>
      <c r="H806" s="1339"/>
      <c r="I806" s="1339"/>
      <c r="J806" s="1337"/>
      <c r="K806" s="1336"/>
      <c r="L806" s="1333"/>
      <c r="M806" s="1336"/>
      <c r="N806" s="1333"/>
      <c r="O806" s="1336"/>
      <c r="P806" s="1338"/>
      <c r="Q806" s="1327"/>
    </row>
    <row r="807" spans="1:17" x14ac:dyDescent="0.25">
      <c r="A807" s="1339"/>
      <c r="B807" s="1339"/>
      <c r="C807" s="1339"/>
      <c r="D807" s="1339"/>
      <c r="E807" s="1339"/>
      <c r="F807" s="1339"/>
      <c r="G807" s="1339"/>
      <c r="H807" s="1339"/>
      <c r="I807" s="1339"/>
      <c r="J807" s="1337"/>
      <c r="K807" s="1336"/>
      <c r="L807" s="1333"/>
      <c r="M807" s="1336"/>
      <c r="N807" s="1333"/>
      <c r="O807" s="1336"/>
      <c r="P807" s="1338"/>
      <c r="Q807" s="1327"/>
    </row>
    <row r="808" spans="1:17" x14ac:dyDescent="0.25">
      <c r="A808" s="1339"/>
      <c r="B808" s="1339"/>
      <c r="C808" s="1339"/>
      <c r="D808" s="1339"/>
      <c r="E808" s="1339"/>
      <c r="F808" s="1339"/>
      <c r="G808" s="1339"/>
      <c r="H808" s="1339"/>
      <c r="I808" s="1339"/>
      <c r="J808" s="1337"/>
      <c r="K808" s="1336"/>
      <c r="L808" s="1333"/>
      <c r="M808" s="1336"/>
      <c r="N808" s="1333"/>
      <c r="O808" s="1336"/>
      <c r="P808" s="1338"/>
      <c r="Q808" s="1327"/>
    </row>
    <row r="809" spans="1:17" x14ac:dyDescent="0.25">
      <c r="A809" s="1339"/>
      <c r="B809" s="1339"/>
      <c r="C809" s="1339"/>
      <c r="D809" s="1339"/>
      <c r="E809" s="1339"/>
      <c r="F809" s="1339"/>
      <c r="G809" s="1339"/>
      <c r="H809" s="1339"/>
      <c r="I809" s="1339"/>
      <c r="J809" s="1337"/>
      <c r="K809" s="1336"/>
      <c r="L809" s="1333"/>
      <c r="M809" s="1336"/>
      <c r="N809" s="1333"/>
      <c r="O809" s="1336"/>
      <c r="P809" s="1338"/>
      <c r="Q809" s="1327"/>
    </row>
    <row r="810" spans="1:17" x14ac:dyDescent="0.25">
      <c r="A810" s="1339"/>
      <c r="B810" s="1339"/>
      <c r="C810" s="1339"/>
      <c r="D810" s="1339"/>
      <c r="E810" s="1339"/>
      <c r="F810" s="1339"/>
      <c r="G810" s="1339"/>
      <c r="H810" s="1339"/>
      <c r="I810" s="1339"/>
      <c r="J810" s="1337"/>
      <c r="K810" s="1336"/>
      <c r="L810" s="1333"/>
      <c r="M810" s="1336"/>
      <c r="N810" s="1333"/>
      <c r="O810" s="1336"/>
      <c r="P810" s="1338"/>
      <c r="Q810" s="1327"/>
    </row>
    <row r="811" spans="1:17" x14ac:dyDescent="0.25">
      <c r="A811" s="1339"/>
      <c r="B811" s="1339"/>
      <c r="C811" s="1339"/>
      <c r="D811" s="1339"/>
      <c r="E811" s="1339"/>
      <c r="F811" s="1339"/>
      <c r="G811" s="1339"/>
      <c r="H811" s="1339"/>
      <c r="I811" s="1339"/>
      <c r="J811" s="1337"/>
      <c r="K811" s="1336"/>
      <c r="L811" s="1333"/>
      <c r="M811" s="1336"/>
      <c r="N811" s="1333"/>
      <c r="O811" s="1336"/>
      <c r="P811" s="1338"/>
      <c r="Q811" s="1327"/>
    </row>
    <row r="812" spans="1:17" x14ac:dyDescent="0.25">
      <c r="A812" s="1339"/>
      <c r="B812" s="1339"/>
      <c r="C812" s="1339"/>
      <c r="D812" s="1339"/>
      <c r="E812" s="1339"/>
      <c r="F812" s="1339"/>
      <c r="G812" s="1339"/>
      <c r="H812" s="1339"/>
      <c r="I812" s="1339"/>
      <c r="J812" s="1337"/>
      <c r="K812" s="1336"/>
      <c r="L812" s="1333"/>
      <c r="M812" s="1336"/>
      <c r="N812" s="1333"/>
      <c r="O812" s="1336"/>
      <c r="P812" s="1338"/>
      <c r="Q812" s="1327"/>
    </row>
    <row r="813" spans="1:17" x14ac:dyDescent="0.25">
      <c r="A813" s="1339"/>
      <c r="B813" s="1339"/>
      <c r="C813" s="1339"/>
      <c r="D813" s="1339"/>
      <c r="E813" s="1339"/>
      <c r="F813" s="1339"/>
      <c r="G813" s="1339"/>
      <c r="H813" s="1339"/>
      <c r="I813" s="1339"/>
      <c r="J813" s="1337"/>
      <c r="K813" s="1336"/>
      <c r="L813" s="1333"/>
      <c r="M813" s="1336"/>
      <c r="N813" s="1333"/>
      <c r="O813" s="1336"/>
      <c r="P813" s="1338"/>
      <c r="Q813" s="1327"/>
    </row>
    <row r="814" spans="1:17" x14ac:dyDescent="0.25">
      <c r="A814" s="1339"/>
      <c r="B814" s="1339"/>
      <c r="C814" s="1339"/>
      <c r="D814" s="1339"/>
      <c r="E814" s="1339"/>
      <c r="F814" s="1339"/>
      <c r="G814" s="1339"/>
      <c r="H814" s="1339"/>
      <c r="I814" s="1339"/>
      <c r="J814" s="1337"/>
      <c r="K814" s="1336"/>
      <c r="L814" s="1333"/>
      <c r="M814" s="1336"/>
      <c r="N814" s="1333"/>
      <c r="O814" s="1336"/>
      <c r="P814" s="1338"/>
      <c r="Q814" s="1327"/>
    </row>
    <row r="815" spans="1:17" x14ac:dyDescent="0.25">
      <c r="A815" s="1339"/>
      <c r="B815" s="1339"/>
      <c r="C815" s="1339"/>
      <c r="D815" s="1339"/>
      <c r="E815" s="1339"/>
      <c r="F815" s="1339"/>
      <c r="G815" s="1339"/>
      <c r="H815" s="1339"/>
      <c r="I815" s="1339"/>
      <c r="J815" s="1337"/>
      <c r="K815" s="1336"/>
      <c r="L815" s="1333"/>
      <c r="M815" s="1336"/>
      <c r="N815" s="1333"/>
      <c r="O815" s="1336"/>
      <c r="P815" s="1338"/>
      <c r="Q815" s="1327"/>
    </row>
    <row r="816" spans="1:17" x14ac:dyDescent="0.25">
      <c r="A816" s="1339"/>
      <c r="B816" s="1339"/>
      <c r="C816" s="1339"/>
      <c r="D816" s="1339"/>
      <c r="E816" s="1339"/>
      <c r="F816" s="1339"/>
      <c r="G816" s="1339"/>
      <c r="H816" s="1339"/>
      <c r="I816" s="1339"/>
      <c r="J816" s="1337"/>
      <c r="K816" s="1336"/>
      <c r="L816" s="1333"/>
      <c r="M816" s="1336"/>
      <c r="N816" s="1333"/>
      <c r="O816" s="1336"/>
      <c r="P816" s="1338"/>
      <c r="Q816" s="1327"/>
    </row>
    <row r="817" spans="1:17" x14ac:dyDescent="0.25">
      <c r="A817" s="1339"/>
      <c r="B817" s="1339"/>
      <c r="C817" s="1339"/>
      <c r="D817" s="1339"/>
      <c r="E817" s="1339"/>
      <c r="F817" s="1339"/>
      <c r="G817" s="1339"/>
      <c r="H817" s="1339"/>
      <c r="I817" s="1339"/>
      <c r="J817" s="1337"/>
      <c r="K817" s="1336"/>
      <c r="L817" s="1333"/>
      <c r="M817" s="1336"/>
      <c r="N817" s="1333"/>
      <c r="O817" s="1336"/>
      <c r="P817" s="1338"/>
      <c r="Q817" s="1327"/>
    </row>
    <row r="818" spans="1:17" x14ac:dyDescent="0.25">
      <c r="A818" s="1339"/>
      <c r="B818" s="1339"/>
      <c r="C818" s="1339"/>
      <c r="D818" s="1339"/>
      <c r="E818" s="1339"/>
      <c r="F818" s="1339"/>
      <c r="G818" s="1339"/>
      <c r="H818" s="1339"/>
      <c r="I818" s="1339"/>
      <c r="J818" s="1337"/>
      <c r="K818" s="1336"/>
      <c r="L818" s="1333"/>
      <c r="M818" s="1336"/>
      <c r="N818" s="1333"/>
      <c r="O818" s="1336"/>
      <c r="P818" s="1338"/>
      <c r="Q818" s="1327"/>
    </row>
    <row r="819" spans="1:17" x14ac:dyDescent="0.25">
      <c r="A819" s="1339"/>
      <c r="B819" s="1339"/>
      <c r="C819" s="1339"/>
      <c r="D819" s="1339"/>
      <c r="E819" s="1339"/>
      <c r="F819" s="1339"/>
      <c r="G819" s="1339"/>
      <c r="H819" s="1339"/>
      <c r="I819" s="1339"/>
      <c r="J819" s="1337"/>
      <c r="K819" s="1336"/>
      <c r="L819" s="1333"/>
      <c r="M819" s="1336"/>
      <c r="N819" s="1333"/>
      <c r="O819" s="1336"/>
      <c r="P819" s="1338"/>
      <c r="Q819" s="1327"/>
    </row>
    <row r="820" spans="1:17" x14ac:dyDescent="0.25">
      <c r="A820" s="1339"/>
      <c r="B820" s="1339"/>
      <c r="C820" s="1339"/>
      <c r="D820" s="1339"/>
      <c r="E820" s="1339"/>
      <c r="F820" s="1339"/>
      <c r="G820" s="1339"/>
      <c r="H820" s="1339"/>
      <c r="I820" s="1339"/>
      <c r="J820" s="1337"/>
      <c r="K820" s="1336"/>
      <c r="L820" s="1333"/>
      <c r="M820" s="1336"/>
      <c r="N820" s="1333"/>
      <c r="O820" s="1336"/>
      <c r="P820" s="1338"/>
      <c r="Q820" s="1327"/>
    </row>
    <row r="821" spans="1:17" x14ac:dyDescent="0.25">
      <c r="A821" s="1339"/>
      <c r="B821" s="1339"/>
      <c r="C821" s="1339"/>
      <c r="D821" s="1339"/>
      <c r="E821" s="1339"/>
      <c r="F821" s="1339"/>
      <c r="G821" s="1339"/>
      <c r="H821" s="1339"/>
      <c r="I821" s="1339"/>
      <c r="J821" s="1337"/>
      <c r="K821" s="1336"/>
      <c r="L821" s="1333"/>
      <c r="M821" s="1336"/>
      <c r="N821" s="1333"/>
      <c r="O821" s="1336"/>
      <c r="P821" s="1338"/>
      <c r="Q821" s="1327"/>
    </row>
    <row r="822" spans="1:17" x14ac:dyDescent="0.25">
      <c r="A822" s="1339"/>
      <c r="B822" s="1339"/>
      <c r="C822" s="1339"/>
      <c r="D822" s="1339"/>
      <c r="E822" s="1339"/>
      <c r="F822" s="1339"/>
      <c r="G822" s="1339"/>
      <c r="H822" s="1339"/>
      <c r="I822" s="1339"/>
      <c r="J822" s="1337"/>
      <c r="K822" s="1336"/>
      <c r="L822" s="1333"/>
      <c r="M822" s="1336"/>
      <c r="N822" s="1333"/>
      <c r="O822" s="1336"/>
      <c r="P822" s="1338"/>
      <c r="Q822" s="1327"/>
    </row>
    <row r="823" spans="1:17" x14ac:dyDescent="0.25">
      <c r="A823" s="1339"/>
      <c r="B823" s="1339"/>
      <c r="C823" s="1339"/>
      <c r="D823" s="1339"/>
      <c r="E823" s="1339"/>
      <c r="F823" s="1339"/>
      <c r="G823" s="1339"/>
      <c r="H823" s="1339"/>
      <c r="I823" s="1339"/>
      <c r="J823" s="1337"/>
      <c r="K823" s="1336"/>
      <c r="L823" s="1333"/>
      <c r="M823" s="1336"/>
      <c r="N823" s="1333"/>
      <c r="O823" s="1336"/>
      <c r="P823" s="1338"/>
      <c r="Q823" s="1327"/>
    </row>
    <row r="824" spans="1:17" x14ac:dyDescent="0.25">
      <c r="A824" s="1339"/>
      <c r="B824" s="1339"/>
      <c r="C824" s="1339"/>
      <c r="D824" s="1339"/>
      <c r="E824" s="1339"/>
      <c r="F824" s="1339"/>
      <c r="G824" s="1339"/>
      <c r="H824" s="1339"/>
      <c r="I824" s="1339"/>
      <c r="J824" s="1337"/>
      <c r="K824" s="1336"/>
      <c r="L824" s="1333"/>
      <c r="M824" s="1336"/>
      <c r="N824" s="1333"/>
      <c r="O824" s="1336"/>
      <c r="P824" s="1338"/>
      <c r="Q824" s="1327"/>
    </row>
    <row r="825" spans="1:17" x14ac:dyDescent="0.25">
      <c r="A825" s="1339"/>
      <c r="B825" s="1339"/>
      <c r="C825" s="1339"/>
      <c r="D825" s="1339"/>
      <c r="E825" s="1339"/>
      <c r="F825" s="1339"/>
      <c r="G825" s="1339"/>
      <c r="H825" s="1339"/>
      <c r="I825" s="1339"/>
      <c r="J825" s="1337"/>
      <c r="K825" s="1336"/>
      <c r="L825" s="1333"/>
      <c r="M825" s="1336"/>
      <c r="N825" s="1333"/>
      <c r="O825" s="1336"/>
      <c r="P825" s="1338"/>
      <c r="Q825" s="1327"/>
    </row>
    <row r="826" spans="1:17" x14ac:dyDescent="0.25">
      <c r="A826" s="1339"/>
      <c r="B826" s="1339"/>
      <c r="C826" s="1339"/>
      <c r="D826" s="1339"/>
      <c r="E826" s="1339"/>
      <c r="F826" s="1339"/>
      <c r="G826" s="1339"/>
      <c r="H826" s="1339"/>
      <c r="I826" s="1339"/>
      <c r="J826" s="1337"/>
      <c r="K826" s="1336"/>
      <c r="L826" s="1333"/>
      <c r="M826" s="1336"/>
      <c r="N826" s="1333"/>
      <c r="O826" s="1336"/>
      <c r="P826" s="1338"/>
      <c r="Q826" s="1327"/>
    </row>
    <row r="827" spans="1:17" x14ac:dyDescent="0.25">
      <c r="A827" s="1339"/>
      <c r="B827" s="1339"/>
      <c r="C827" s="1339"/>
      <c r="D827" s="1339"/>
      <c r="E827" s="1339"/>
      <c r="F827" s="1339"/>
      <c r="G827" s="1339"/>
      <c r="H827" s="1339"/>
      <c r="I827" s="1339"/>
      <c r="J827" s="1337"/>
      <c r="K827" s="1336"/>
      <c r="L827" s="1333"/>
      <c r="M827" s="1336"/>
      <c r="N827" s="1333"/>
      <c r="O827" s="1336"/>
      <c r="P827" s="1338"/>
      <c r="Q827" s="1327"/>
    </row>
    <row r="828" spans="1:17" x14ac:dyDescent="0.25">
      <c r="A828" s="1339"/>
      <c r="B828" s="1339"/>
      <c r="C828" s="1339"/>
      <c r="D828" s="1339"/>
      <c r="E828" s="1339"/>
      <c r="F828" s="1339"/>
      <c r="G828" s="1339"/>
      <c r="H828" s="1339"/>
      <c r="I828" s="1339"/>
      <c r="J828" s="1337"/>
      <c r="K828" s="1336"/>
      <c r="L828" s="1333"/>
      <c r="M828" s="1336"/>
      <c r="N828" s="1333"/>
      <c r="O828" s="1336"/>
      <c r="P828" s="1338"/>
      <c r="Q828" s="1327"/>
    </row>
    <row r="829" spans="1:17" x14ac:dyDescent="0.25">
      <c r="A829" s="1339"/>
      <c r="B829" s="1339"/>
      <c r="C829" s="1339"/>
      <c r="D829" s="1339"/>
      <c r="E829" s="1339"/>
      <c r="F829" s="1339"/>
      <c r="G829" s="1339"/>
      <c r="H829" s="1339"/>
      <c r="I829" s="1339"/>
      <c r="J829" s="1337"/>
      <c r="K829" s="1336"/>
      <c r="L829" s="1333"/>
      <c r="M829" s="1336"/>
      <c r="N829" s="1333"/>
      <c r="O829" s="1336"/>
      <c r="P829" s="1338"/>
      <c r="Q829" s="1327"/>
    </row>
  </sheetData>
  <mergeCells count="106">
    <mergeCell ref="J6:K6"/>
    <mergeCell ref="L6:M6"/>
    <mergeCell ref="N6:O6"/>
    <mergeCell ref="F7:G7"/>
    <mergeCell ref="H7:I7"/>
    <mergeCell ref="J7:K7"/>
    <mergeCell ref="L7:M7"/>
    <mergeCell ref="N7:O7"/>
    <mergeCell ref="A2:Q2"/>
    <mergeCell ref="A3:Q3"/>
    <mergeCell ref="A5:A8"/>
    <mergeCell ref="B5:E8"/>
    <mergeCell ref="H5:K5"/>
    <mergeCell ref="L5:O5"/>
    <mergeCell ref="P5:P8"/>
    <mergeCell ref="Q5:Q8"/>
    <mergeCell ref="F6:G6"/>
    <mergeCell ref="H6:I6"/>
    <mergeCell ref="Q67:Q70"/>
    <mergeCell ref="F68:G68"/>
    <mergeCell ref="H68:I68"/>
    <mergeCell ref="J68:K68"/>
    <mergeCell ref="L68:M68"/>
    <mergeCell ref="N68:O68"/>
    <mergeCell ref="F69:G69"/>
    <mergeCell ref="H69:I69"/>
    <mergeCell ref="J69:K69"/>
    <mergeCell ref="L69:M69"/>
    <mergeCell ref="N69:O69"/>
    <mergeCell ref="A87:A90"/>
    <mergeCell ref="B87:E90"/>
    <mergeCell ref="H87:K87"/>
    <mergeCell ref="L87:O87"/>
    <mergeCell ref="A67:A70"/>
    <mergeCell ref="B67:E70"/>
    <mergeCell ref="H67:K67"/>
    <mergeCell ref="L67:O67"/>
    <mergeCell ref="P67:P70"/>
    <mergeCell ref="P87:P90"/>
    <mergeCell ref="A158:A160"/>
    <mergeCell ref="B158:J160"/>
    <mergeCell ref="K158:O158"/>
    <mergeCell ref="P158:P160"/>
    <mergeCell ref="Q158:Q160"/>
    <mergeCell ref="L159:N159"/>
    <mergeCell ref="A107:A110"/>
    <mergeCell ref="B107:J110"/>
    <mergeCell ref="K107:O108"/>
    <mergeCell ref="P107:P110"/>
    <mergeCell ref="Q107:Q110"/>
    <mergeCell ref="L109:N109"/>
    <mergeCell ref="Q87:Q90"/>
    <mergeCell ref="F88:G88"/>
    <mergeCell ref="H88:I88"/>
    <mergeCell ref="J88:K88"/>
    <mergeCell ref="L88:M88"/>
    <mergeCell ref="J456:O456"/>
    <mergeCell ref="P178:P180"/>
    <mergeCell ref="Q178:Q180"/>
    <mergeCell ref="G179:J179"/>
    <mergeCell ref="L179:N179"/>
    <mergeCell ref="P456:P459"/>
    <mergeCell ref="Q456:Q459"/>
    <mergeCell ref="J457:K457"/>
    <mergeCell ref="M457:N457"/>
    <mergeCell ref="J458:K458"/>
    <mergeCell ref="M458:N458"/>
    <mergeCell ref="Q437:Q440"/>
    <mergeCell ref="N88:O88"/>
    <mergeCell ref="F89:G89"/>
    <mergeCell ref="H89:I89"/>
    <mergeCell ref="J89:K89"/>
    <mergeCell ref="L89:M89"/>
    <mergeCell ref="N89:O89"/>
    <mergeCell ref="A437:A440"/>
    <mergeCell ref="B437:C440"/>
    <mergeCell ref="D437:D440"/>
    <mergeCell ref="E437:F440"/>
    <mergeCell ref="K437:O437"/>
    <mergeCell ref="P437:P440"/>
    <mergeCell ref="A178:A180"/>
    <mergeCell ref="B178:C180"/>
    <mergeCell ref="D178:D180"/>
    <mergeCell ref="E178:F180"/>
    <mergeCell ref="G178:J178"/>
    <mergeCell ref="K178:O178"/>
    <mergeCell ref="K438:L438"/>
    <mergeCell ref="N438:O438"/>
    <mergeCell ref="K439:L439"/>
    <mergeCell ref="N439:O439"/>
    <mergeCell ref="A456:A459"/>
    <mergeCell ref="C456:C459"/>
    <mergeCell ref="D456:D459"/>
    <mergeCell ref="E456:F459"/>
    <mergeCell ref="A527:A529"/>
    <mergeCell ref="C527:D529"/>
    <mergeCell ref="L527:N527"/>
    <mergeCell ref="P527:P529"/>
    <mergeCell ref="Q527:Q529"/>
    <mergeCell ref="L528:N528"/>
    <mergeCell ref="A507:A509"/>
    <mergeCell ref="C507:D509"/>
    <mergeCell ref="L507:N507"/>
    <mergeCell ref="P507:P509"/>
    <mergeCell ref="Q507:Q509"/>
    <mergeCell ref="L508:N508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4"/>
  <sheetViews>
    <sheetView showGridLines="0" zoomScaleNormal="100" workbookViewId="0">
      <selection activeCell="F18" sqref="F18"/>
    </sheetView>
  </sheetViews>
  <sheetFormatPr baseColWidth="10" defaultColWidth="9.140625" defaultRowHeight="12.75" x14ac:dyDescent="0.2"/>
  <cols>
    <col min="1" max="1" width="57" style="207" customWidth="1"/>
    <col min="2" max="3" width="16.5703125" style="208" bestFit="1" customWidth="1"/>
    <col min="4" max="4" width="15" style="208" bestFit="1" customWidth="1"/>
    <col min="5" max="6" width="16.5703125" style="208" bestFit="1" customWidth="1"/>
    <col min="7" max="7" width="15" style="208" bestFit="1" customWidth="1"/>
    <col min="8" max="8" width="16.5703125" style="208" bestFit="1" customWidth="1"/>
    <col min="9" max="9" width="15" style="208" bestFit="1" customWidth="1"/>
    <col min="10" max="11" width="16.5703125" style="208" bestFit="1" customWidth="1"/>
    <col min="12" max="12" width="12.85546875" style="207" bestFit="1" customWidth="1"/>
    <col min="13" max="16384" width="9.140625" style="207"/>
  </cols>
  <sheetData>
    <row r="1" spans="1:12" ht="16.5" customHeight="1" x14ac:dyDescent="0.25">
      <c r="A1" s="1739" t="s">
        <v>286</v>
      </c>
      <c r="B1" s="1739"/>
      <c r="C1" s="1739"/>
      <c r="D1" s="1739"/>
      <c r="E1" s="1739"/>
      <c r="F1" s="1739"/>
      <c r="G1" s="1739"/>
      <c r="H1" s="1739"/>
      <c r="I1" s="1739"/>
      <c r="J1" s="1739"/>
      <c r="K1" s="1739"/>
    </row>
    <row r="2" spans="1:12" ht="15.75" x14ac:dyDescent="0.25">
      <c r="A2" s="1739" t="s">
        <v>2007</v>
      </c>
      <c r="B2" s="1739"/>
      <c r="C2" s="1739"/>
      <c r="D2" s="1739"/>
      <c r="E2" s="1739"/>
      <c r="F2" s="1739"/>
      <c r="G2" s="1739"/>
      <c r="H2" s="1739"/>
      <c r="I2" s="1739"/>
      <c r="J2" s="1739"/>
      <c r="K2" s="1739"/>
    </row>
    <row r="3" spans="1:12" ht="24" customHeight="1" x14ac:dyDescent="0.2">
      <c r="A3" s="1740" t="s">
        <v>806</v>
      </c>
      <c r="B3" s="1740"/>
      <c r="C3" s="1740"/>
      <c r="D3" s="1740"/>
      <c r="E3" s="1740"/>
      <c r="F3" s="1740"/>
      <c r="G3" s="1740"/>
      <c r="H3" s="1740"/>
      <c r="I3" s="1740"/>
      <c r="J3" s="1740"/>
      <c r="K3" s="1740"/>
    </row>
    <row r="4" spans="1:12" ht="7.5" customHeight="1" thickBot="1" x14ac:dyDescent="0.25">
      <c r="A4" s="558"/>
      <c r="B4" s="559"/>
      <c r="C4" s="559"/>
      <c r="D4" s="559"/>
      <c r="E4" s="560"/>
      <c r="F4" s="560"/>
      <c r="G4" s="560"/>
      <c r="H4" s="560"/>
      <c r="I4" s="560"/>
      <c r="J4" s="561"/>
      <c r="K4" s="561"/>
    </row>
    <row r="5" spans="1:12" ht="12.75" customHeight="1" x14ac:dyDescent="0.2">
      <c r="A5" s="994"/>
      <c r="B5" s="995"/>
      <c r="C5" s="996"/>
      <c r="D5" s="996"/>
      <c r="E5" s="996"/>
      <c r="F5" s="996"/>
      <c r="G5" s="996"/>
      <c r="H5" s="996"/>
      <c r="I5" s="996"/>
      <c r="J5" s="996"/>
      <c r="K5" s="997"/>
    </row>
    <row r="6" spans="1:12" ht="12.75" customHeight="1" thickBot="1" x14ac:dyDescent="0.25">
      <c r="A6" s="994"/>
      <c r="B6" s="998" t="s">
        <v>27</v>
      </c>
      <c r="C6" s="999" t="s">
        <v>20</v>
      </c>
      <c r="D6" s="999" t="s">
        <v>21</v>
      </c>
      <c r="E6" s="999" t="s">
        <v>22</v>
      </c>
      <c r="F6" s="999" t="s">
        <v>23</v>
      </c>
      <c r="G6" s="999" t="s">
        <v>33</v>
      </c>
      <c r="H6" s="999" t="s">
        <v>24</v>
      </c>
      <c r="I6" s="999" t="s">
        <v>38</v>
      </c>
      <c r="J6" s="999" t="s">
        <v>26</v>
      </c>
      <c r="K6" s="1000" t="s">
        <v>25</v>
      </c>
    </row>
    <row r="7" spans="1:12" ht="13.5" thickBot="1" x14ac:dyDescent="0.25">
      <c r="A7" s="1001" t="s">
        <v>287</v>
      </c>
      <c r="B7" s="1002">
        <v>2930534904</v>
      </c>
      <c r="C7" s="1003">
        <v>3875389641.4000001</v>
      </c>
      <c r="D7" s="1003">
        <v>430929942.49000001</v>
      </c>
      <c r="E7" s="1003">
        <v>1714044121.1099999</v>
      </c>
      <c r="F7" s="1003">
        <v>2470175019.6300001</v>
      </c>
      <c r="G7" s="1003">
        <v>175698310.30000001</v>
      </c>
      <c r="H7" s="1003">
        <v>2789410953.0600004</v>
      </c>
      <c r="I7" s="1003">
        <v>359662401</v>
      </c>
      <c r="J7" s="1003">
        <v>6444011995.8800001</v>
      </c>
      <c r="K7" s="1004">
        <v>3963390682.8699999</v>
      </c>
      <c r="L7" s="544"/>
    </row>
    <row r="8" spans="1:12" x14ac:dyDescent="0.2">
      <c r="A8" s="218" t="s">
        <v>288</v>
      </c>
      <c r="B8" s="1005">
        <v>148979995</v>
      </c>
      <c r="C8" s="1006">
        <v>1461719104.6900001</v>
      </c>
      <c r="D8" s="1006">
        <v>154919806.95000002</v>
      </c>
      <c r="E8" s="1006">
        <v>409867512.55000001</v>
      </c>
      <c r="F8" s="1006">
        <v>591585404.03999996</v>
      </c>
      <c r="G8" s="1006">
        <v>136887251.03</v>
      </c>
      <c r="H8" s="1006">
        <v>482781707.72000003</v>
      </c>
      <c r="I8" s="1006">
        <v>40874203.469999999</v>
      </c>
      <c r="J8" s="1006">
        <v>796868677.33000004</v>
      </c>
      <c r="K8" s="1007">
        <v>810081701.79999995</v>
      </c>
    </row>
    <row r="9" spans="1:12" x14ac:dyDescent="0.2">
      <c r="A9" s="219" t="s">
        <v>289</v>
      </c>
      <c r="B9" s="1564">
        <v>10222854</v>
      </c>
      <c r="C9" s="209">
        <v>1079722559.29</v>
      </c>
      <c r="D9" s="209">
        <v>6245639.9699999997</v>
      </c>
      <c r="E9" s="209">
        <v>36511062.759999998</v>
      </c>
      <c r="F9" s="209">
        <v>136981623.5</v>
      </c>
      <c r="G9" s="209">
        <v>23835191.82</v>
      </c>
      <c r="H9" s="209">
        <v>41117190.140000001</v>
      </c>
      <c r="I9" s="209">
        <v>90091.44</v>
      </c>
      <c r="J9" s="209">
        <v>197680652.08000001</v>
      </c>
      <c r="K9" s="1565">
        <v>165353718.38</v>
      </c>
    </row>
    <row r="10" spans="1:12" x14ac:dyDescent="0.2">
      <c r="A10" s="219" t="s">
        <v>290</v>
      </c>
      <c r="B10" s="1564">
        <v>0</v>
      </c>
      <c r="C10" s="209">
        <v>0</v>
      </c>
      <c r="D10" s="209">
        <v>0</v>
      </c>
      <c r="E10" s="209">
        <v>0</v>
      </c>
      <c r="F10" s="209">
        <v>25287717.030000001</v>
      </c>
      <c r="G10" s="209">
        <v>0</v>
      </c>
      <c r="H10" s="209">
        <v>0</v>
      </c>
      <c r="I10" s="209">
        <v>6431739.6399999997</v>
      </c>
      <c r="J10" s="209">
        <v>16000000</v>
      </c>
      <c r="K10" s="1565">
        <v>66927.199999999997</v>
      </c>
    </row>
    <row r="11" spans="1:12" x14ac:dyDescent="0.2">
      <c r="A11" s="219" t="s">
        <v>291</v>
      </c>
      <c r="B11" s="1564">
        <v>103158285</v>
      </c>
      <c r="C11" s="209">
        <v>227088624.87</v>
      </c>
      <c r="D11" s="209">
        <v>126642482.66</v>
      </c>
      <c r="E11" s="209">
        <v>249390880.16</v>
      </c>
      <c r="F11" s="209">
        <v>347981434.25</v>
      </c>
      <c r="G11" s="209">
        <v>91020055.879999995</v>
      </c>
      <c r="H11" s="209">
        <v>154838967.47999999</v>
      </c>
      <c r="I11" s="209">
        <v>26555353.43</v>
      </c>
      <c r="J11" s="209">
        <v>416335686.61000001</v>
      </c>
      <c r="K11" s="1565">
        <v>520318694.92000002</v>
      </c>
    </row>
    <row r="12" spans="1:12" x14ac:dyDescent="0.2">
      <c r="A12" s="219" t="s">
        <v>292</v>
      </c>
      <c r="B12" s="1564">
        <v>0</v>
      </c>
      <c r="C12" s="209">
        <v>144187491.69999999</v>
      </c>
      <c r="D12" s="209">
        <v>0</v>
      </c>
      <c r="E12" s="209">
        <v>0</v>
      </c>
      <c r="F12" s="209">
        <v>0</v>
      </c>
      <c r="G12" s="209">
        <v>0</v>
      </c>
      <c r="H12" s="209">
        <v>0</v>
      </c>
      <c r="I12" s="209">
        <v>0</v>
      </c>
      <c r="J12" s="209">
        <v>97503866.569999993</v>
      </c>
      <c r="K12" s="1565">
        <v>0</v>
      </c>
    </row>
    <row r="13" spans="1:12" x14ac:dyDescent="0.2">
      <c r="A13" s="219" t="s">
        <v>293</v>
      </c>
      <c r="B13" s="1564">
        <v>13356621</v>
      </c>
      <c r="C13" s="209">
        <v>6198551.3899999997</v>
      </c>
      <c r="D13" s="209">
        <v>6366441.5499999998</v>
      </c>
      <c r="E13" s="209">
        <v>91358529.319999993</v>
      </c>
      <c r="F13" s="209">
        <v>71730475.170000002</v>
      </c>
      <c r="G13" s="209">
        <v>7460213.4199999999</v>
      </c>
      <c r="H13" s="209">
        <v>144455764.87</v>
      </c>
      <c r="I13" s="209">
        <v>7354447.1399999997</v>
      </c>
      <c r="J13" s="209">
        <v>413810.78</v>
      </c>
      <c r="K13" s="1565">
        <v>24135379.600000001</v>
      </c>
    </row>
    <row r="14" spans="1:12" x14ac:dyDescent="0.2">
      <c r="A14" s="219" t="s">
        <v>294</v>
      </c>
      <c r="B14" s="1564">
        <v>16812050</v>
      </c>
      <c r="C14" s="209">
        <v>4521877.4400000004</v>
      </c>
      <c r="D14" s="209">
        <v>14706282.779999999</v>
      </c>
      <c r="E14" s="209">
        <v>7102841.1200000001</v>
      </c>
      <c r="F14" s="209">
        <v>8302939.3700000001</v>
      </c>
      <c r="G14" s="209">
        <v>14571789.91</v>
      </c>
      <c r="H14" s="209">
        <v>6061690.2400000002</v>
      </c>
      <c r="I14" s="209">
        <v>442571.82</v>
      </c>
      <c r="J14" s="209">
        <v>46479189.329999998</v>
      </c>
      <c r="K14" s="1565">
        <v>12669718.16</v>
      </c>
    </row>
    <row r="15" spans="1:12" x14ac:dyDescent="0.2">
      <c r="A15" s="219" t="s">
        <v>295</v>
      </c>
      <c r="B15" s="1564">
        <v>5430185</v>
      </c>
      <c r="C15" s="209">
        <v>0</v>
      </c>
      <c r="D15" s="209">
        <v>958959.99</v>
      </c>
      <c r="E15" s="209">
        <v>25504199.190000001</v>
      </c>
      <c r="F15" s="209">
        <v>1301214.72</v>
      </c>
      <c r="G15" s="209">
        <v>0</v>
      </c>
      <c r="H15" s="209">
        <v>136308094.99000001</v>
      </c>
      <c r="I15" s="209">
        <v>0</v>
      </c>
      <c r="J15" s="209">
        <v>22455471.960000001</v>
      </c>
      <c r="K15" s="1565">
        <v>87537263.540000007</v>
      </c>
    </row>
    <row r="16" spans="1:12" x14ac:dyDescent="0.2">
      <c r="A16" s="218" t="s">
        <v>296</v>
      </c>
      <c r="B16" s="266">
        <v>2781554909</v>
      </c>
      <c r="C16" s="217">
        <v>2413670536.71</v>
      </c>
      <c r="D16" s="217">
        <v>276010135.53999996</v>
      </c>
      <c r="E16" s="217">
        <v>1304176608.5599999</v>
      </c>
      <c r="F16" s="217">
        <v>1878589615.5899999</v>
      </c>
      <c r="G16" s="217">
        <v>38811059.269999996</v>
      </c>
      <c r="H16" s="217">
        <v>2306629245.3400006</v>
      </c>
      <c r="I16" s="217">
        <v>318788197.52999997</v>
      </c>
      <c r="J16" s="217">
        <v>5647143318.5500002</v>
      </c>
      <c r="K16" s="267">
        <v>3153308981.0699997</v>
      </c>
    </row>
    <row r="17" spans="1:12" x14ac:dyDescent="0.2">
      <c r="A17" s="219" t="s">
        <v>297</v>
      </c>
      <c r="B17" s="540">
        <v>1740</v>
      </c>
      <c r="C17" s="220">
        <v>0</v>
      </c>
      <c r="D17" s="220">
        <v>148646.31</v>
      </c>
      <c r="E17" s="220">
        <v>501120</v>
      </c>
      <c r="F17" s="220">
        <v>0</v>
      </c>
      <c r="G17" s="220">
        <v>19140</v>
      </c>
      <c r="H17" s="220">
        <v>166477.21</v>
      </c>
      <c r="I17" s="220">
        <v>24044.5</v>
      </c>
      <c r="J17" s="220">
        <v>28455753</v>
      </c>
      <c r="K17" s="541">
        <v>222997643.05000001</v>
      </c>
    </row>
    <row r="18" spans="1:12" x14ac:dyDescent="0.2">
      <c r="A18" s="219" t="s">
        <v>298</v>
      </c>
      <c r="B18" s="540">
        <v>0</v>
      </c>
      <c r="C18" s="220">
        <v>0</v>
      </c>
      <c r="D18" s="220">
        <v>0</v>
      </c>
      <c r="E18" s="220">
        <v>0</v>
      </c>
      <c r="F18" s="220">
        <v>0</v>
      </c>
      <c r="G18" s="220">
        <v>0</v>
      </c>
      <c r="H18" s="220">
        <v>0</v>
      </c>
      <c r="I18" s="220">
        <v>68082484.799999997</v>
      </c>
      <c r="J18" s="220">
        <v>1784871.91</v>
      </c>
      <c r="K18" s="541">
        <v>22998044.75</v>
      </c>
    </row>
    <row r="19" spans="1:12" x14ac:dyDescent="0.2">
      <c r="A19" s="219" t="s">
        <v>299</v>
      </c>
      <c r="B19" s="540">
        <v>80984719</v>
      </c>
      <c r="C19" s="220">
        <v>0</v>
      </c>
      <c r="D19" s="220">
        <v>0</v>
      </c>
      <c r="E19" s="220">
        <v>33942739.869999997</v>
      </c>
      <c r="F19" s="220">
        <v>6282</v>
      </c>
      <c r="G19" s="220">
        <v>0</v>
      </c>
      <c r="H19" s="220">
        <v>6711751.4199999999</v>
      </c>
      <c r="I19" s="220">
        <v>2860107.35</v>
      </c>
      <c r="J19" s="220">
        <v>276671588.79000002</v>
      </c>
      <c r="K19" s="541">
        <v>12873555.539999999</v>
      </c>
    </row>
    <row r="20" spans="1:12" x14ac:dyDescent="0.2">
      <c r="A20" s="219" t="s">
        <v>300</v>
      </c>
      <c r="B20" s="540">
        <v>2699214058</v>
      </c>
      <c r="C20" s="220">
        <v>2164682471.6399999</v>
      </c>
      <c r="D20" s="220">
        <v>274531133.82999998</v>
      </c>
      <c r="E20" s="220">
        <v>1266004244.3900001</v>
      </c>
      <c r="F20" s="220">
        <v>1876276401.8099999</v>
      </c>
      <c r="G20" s="220">
        <v>31657165.84</v>
      </c>
      <c r="H20" s="220">
        <v>2271911972.6500001</v>
      </c>
      <c r="I20" s="220">
        <v>207434315.74000001</v>
      </c>
      <c r="J20" s="220">
        <v>5326030053.7200003</v>
      </c>
      <c r="K20" s="541">
        <v>1572966841.72</v>
      </c>
    </row>
    <row r="21" spans="1:12" x14ac:dyDescent="0.2">
      <c r="A21" s="219" t="s">
        <v>301</v>
      </c>
      <c r="B21" s="540">
        <v>0</v>
      </c>
      <c r="C21" s="220">
        <v>0</v>
      </c>
      <c r="D21" s="220">
        <v>0</v>
      </c>
      <c r="E21" s="220">
        <v>0</v>
      </c>
      <c r="F21" s="220">
        <v>0</v>
      </c>
      <c r="G21" s="220">
        <v>7134753.4299999997</v>
      </c>
      <c r="H21" s="220">
        <v>0</v>
      </c>
      <c r="I21" s="220">
        <v>0</v>
      </c>
      <c r="J21" s="220">
        <v>0</v>
      </c>
      <c r="K21" s="541">
        <v>0</v>
      </c>
    </row>
    <row r="22" spans="1:12" x14ac:dyDescent="0.2">
      <c r="A22" s="219" t="s">
        <v>302</v>
      </c>
      <c r="B22" s="540">
        <v>0</v>
      </c>
      <c r="C22" s="220">
        <v>0</v>
      </c>
      <c r="D22" s="220">
        <v>1330355.3999999999</v>
      </c>
      <c r="E22" s="220">
        <v>2185672.83</v>
      </c>
      <c r="F22" s="220">
        <v>0</v>
      </c>
      <c r="G22" s="220">
        <v>0</v>
      </c>
      <c r="H22" s="220">
        <v>0</v>
      </c>
      <c r="I22" s="220">
        <v>31473980.960000001</v>
      </c>
      <c r="J22" s="220">
        <v>1761999.28</v>
      </c>
      <c r="K22" s="541">
        <v>0</v>
      </c>
    </row>
    <row r="23" spans="1:12" x14ac:dyDescent="0.2">
      <c r="A23" s="219" t="s">
        <v>303</v>
      </c>
      <c r="B23" s="540">
        <v>0</v>
      </c>
      <c r="C23" s="220">
        <v>0</v>
      </c>
      <c r="D23" s="220">
        <v>0</v>
      </c>
      <c r="E23" s="220">
        <v>0</v>
      </c>
      <c r="F23" s="220">
        <v>1627269.78</v>
      </c>
      <c r="G23" s="220">
        <v>0</v>
      </c>
      <c r="H23" s="220">
        <v>3511094.05</v>
      </c>
      <c r="I23" s="220">
        <v>8913264.1799999997</v>
      </c>
      <c r="J23" s="220">
        <v>12011638.25</v>
      </c>
      <c r="K23" s="541">
        <v>0</v>
      </c>
    </row>
    <row r="24" spans="1:12" x14ac:dyDescent="0.2">
      <c r="A24" s="219" t="s">
        <v>304</v>
      </c>
      <c r="B24" s="540">
        <v>1354392</v>
      </c>
      <c r="C24" s="220">
        <v>248988065.06999999</v>
      </c>
      <c r="D24" s="220">
        <v>0</v>
      </c>
      <c r="E24" s="220">
        <v>0</v>
      </c>
      <c r="F24" s="220">
        <v>679662</v>
      </c>
      <c r="G24" s="220">
        <v>0</v>
      </c>
      <c r="H24" s="220">
        <v>24327950.010000002</v>
      </c>
      <c r="I24" s="220">
        <v>0</v>
      </c>
      <c r="J24" s="220">
        <v>427413.6</v>
      </c>
      <c r="K24" s="541">
        <v>1321472896.01</v>
      </c>
    </row>
    <row r="25" spans="1:12" ht="13.5" thickBot="1" x14ac:dyDescent="0.25">
      <c r="A25" s="220" t="s">
        <v>702</v>
      </c>
      <c r="B25" s="1008">
        <v>0</v>
      </c>
      <c r="C25" s="1009">
        <v>0</v>
      </c>
      <c r="D25" s="1009">
        <v>0</v>
      </c>
      <c r="E25" s="1009">
        <v>1542831.47</v>
      </c>
      <c r="F25" s="1009">
        <v>0</v>
      </c>
      <c r="G25" s="1009">
        <v>0</v>
      </c>
      <c r="H25" s="1009">
        <v>0</v>
      </c>
      <c r="I25" s="1009">
        <v>0</v>
      </c>
      <c r="J25" s="1009">
        <v>0</v>
      </c>
      <c r="K25" s="1010">
        <v>0</v>
      </c>
    </row>
    <row r="26" spans="1:12" ht="13.5" thickBot="1" x14ac:dyDescent="0.25">
      <c r="A26" s="562" t="s">
        <v>305</v>
      </c>
      <c r="B26" s="563">
        <v>598871233</v>
      </c>
      <c r="C26" s="564">
        <v>1330496862.52</v>
      </c>
      <c r="D26" s="564">
        <v>234499767.89000002</v>
      </c>
      <c r="E26" s="564">
        <v>712972357.44000006</v>
      </c>
      <c r="F26" s="564">
        <v>1434522395.72</v>
      </c>
      <c r="G26" s="564">
        <v>112018378.93000001</v>
      </c>
      <c r="H26" s="564">
        <v>489431264.28999996</v>
      </c>
      <c r="I26" s="564">
        <v>251933977.34</v>
      </c>
      <c r="J26" s="564">
        <v>2434873678.4200001</v>
      </c>
      <c r="K26" s="565">
        <v>55212766.420000002</v>
      </c>
      <c r="L26" s="544"/>
    </row>
    <row r="27" spans="1:12" x14ac:dyDescent="0.2">
      <c r="A27" s="218" t="s">
        <v>306</v>
      </c>
      <c r="B27" s="266">
        <v>202564294</v>
      </c>
      <c r="C27" s="217">
        <v>1295237619.04</v>
      </c>
      <c r="D27" s="217">
        <v>226056350.79000002</v>
      </c>
      <c r="E27" s="217">
        <v>447270867.25999999</v>
      </c>
      <c r="F27" s="217">
        <v>795417215.95000005</v>
      </c>
      <c r="G27" s="217">
        <v>89746941.930000007</v>
      </c>
      <c r="H27" s="217">
        <v>247829934.36000001</v>
      </c>
      <c r="I27" s="217">
        <v>31045545.18</v>
      </c>
      <c r="J27" s="217">
        <v>789140776.33000004</v>
      </c>
      <c r="K27" s="267">
        <v>48046979.439999998</v>
      </c>
    </row>
    <row r="28" spans="1:12" x14ac:dyDescent="0.2">
      <c r="A28" s="219" t="s">
        <v>307</v>
      </c>
      <c r="B28" s="540">
        <v>33746556</v>
      </c>
      <c r="C28" s="220">
        <v>14704299.199999999</v>
      </c>
      <c r="D28" s="220">
        <v>79981739.299999997</v>
      </c>
      <c r="E28" s="220">
        <v>152640623.21000001</v>
      </c>
      <c r="F28" s="220">
        <v>177509836.03999999</v>
      </c>
      <c r="G28" s="220">
        <v>26312186.5</v>
      </c>
      <c r="H28" s="220">
        <v>80098334.629999995</v>
      </c>
      <c r="I28" s="220">
        <v>3967989.27</v>
      </c>
      <c r="J28" s="220">
        <v>393008278.98000002</v>
      </c>
      <c r="K28" s="541">
        <v>28726458.100000001</v>
      </c>
    </row>
    <row r="29" spans="1:12" x14ac:dyDescent="0.2">
      <c r="A29" s="219" t="s">
        <v>308</v>
      </c>
      <c r="B29" s="540">
        <v>84104939</v>
      </c>
      <c r="C29" s="220">
        <v>265765028.88</v>
      </c>
      <c r="D29" s="220">
        <v>120378400</v>
      </c>
      <c r="E29" s="220">
        <v>47644066.229999997</v>
      </c>
      <c r="F29" s="220">
        <v>73570054.920000002</v>
      </c>
      <c r="G29" s="220">
        <v>0</v>
      </c>
      <c r="H29" s="220">
        <v>58033011.460000001</v>
      </c>
      <c r="I29" s="220">
        <v>14421572.59</v>
      </c>
      <c r="J29" s="220">
        <v>125408958.5</v>
      </c>
      <c r="K29" s="541">
        <v>0</v>
      </c>
    </row>
    <row r="30" spans="1:12" x14ac:dyDescent="0.2">
      <c r="A30" s="219" t="s">
        <v>309</v>
      </c>
      <c r="B30" s="540">
        <v>52485793</v>
      </c>
      <c r="C30" s="220">
        <v>0</v>
      </c>
      <c r="D30" s="220">
        <v>0</v>
      </c>
      <c r="E30" s="220">
        <v>0</v>
      </c>
      <c r="F30" s="220">
        <v>120187500</v>
      </c>
      <c r="G30" s="220">
        <v>0</v>
      </c>
      <c r="H30" s="220">
        <v>0</v>
      </c>
      <c r="I30" s="220">
        <v>7337607.25</v>
      </c>
      <c r="J30" s="220">
        <v>0</v>
      </c>
      <c r="K30" s="541">
        <v>0</v>
      </c>
    </row>
    <row r="31" spans="1:12" x14ac:dyDescent="0.2">
      <c r="A31" s="219" t="s">
        <v>1243</v>
      </c>
      <c r="B31" s="540">
        <v>0</v>
      </c>
      <c r="C31" s="220">
        <v>0</v>
      </c>
      <c r="D31" s="220">
        <v>5649267.3300000001</v>
      </c>
      <c r="E31" s="220">
        <v>0</v>
      </c>
      <c r="F31" s="220">
        <v>56673946.93</v>
      </c>
      <c r="G31" s="220">
        <v>859333.69</v>
      </c>
      <c r="H31" s="220">
        <v>16507437.439999999</v>
      </c>
      <c r="I31" s="220">
        <v>114666.23</v>
      </c>
      <c r="J31" s="220">
        <v>0</v>
      </c>
      <c r="K31" s="541">
        <v>0</v>
      </c>
    </row>
    <row r="32" spans="1:12" x14ac:dyDescent="0.2">
      <c r="A32" s="219" t="s">
        <v>311</v>
      </c>
      <c r="B32" s="540">
        <v>32227006</v>
      </c>
      <c r="C32" s="220">
        <v>1014768290.96</v>
      </c>
      <c r="D32" s="220">
        <v>20007750.77</v>
      </c>
      <c r="E32" s="220">
        <v>246986177.81999999</v>
      </c>
      <c r="F32" s="220">
        <v>264898331.87</v>
      </c>
      <c r="G32" s="220">
        <v>25123903.949999999</v>
      </c>
      <c r="H32" s="220">
        <v>84265495.340000004</v>
      </c>
      <c r="I32" s="220">
        <v>5167706.09</v>
      </c>
      <c r="J32" s="220">
        <v>171969671.69</v>
      </c>
      <c r="K32" s="541">
        <v>19320521.34</v>
      </c>
    </row>
    <row r="33" spans="1:12" x14ac:dyDescent="0.2">
      <c r="A33" s="220" t="s">
        <v>312</v>
      </c>
      <c r="B33" s="540">
        <v>0</v>
      </c>
      <c r="C33" s="220">
        <v>0</v>
      </c>
      <c r="D33" s="220">
        <v>39193.39</v>
      </c>
      <c r="E33" s="220">
        <v>0</v>
      </c>
      <c r="F33" s="220">
        <v>0</v>
      </c>
      <c r="G33" s="220">
        <v>0</v>
      </c>
      <c r="H33" s="220">
        <v>0</v>
      </c>
      <c r="I33" s="220">
        <v>0</v>
      </c>
      <c r="J33" s="220">
        <v>0</v>
      </c>
      <c r="K33" s="541">
        <v>0</v>
      </c>
    </row>
    <row r="34" spans="1:12" x14ac:dyDescent="0.2">
      <c r="A34" s="220" t="s">
        <v>313</v>
      </c>
      <c r="B34" s="540">
        <v>0</v>
      </c>
      <c r="C34" s="220">
        <v>0</v>
      </c>
      <c r="D34" s="220">
        <v>0</v>
      </c>
      <c r="E34" s="220">
        <v>0</v>
      </c>
      <c r="F34" s="220">
        <v>11746164.949999999</v>
      </c>
      <c r="G34" s="220">
        <v>37451517.789999999</v>
      </c>
      <c r="H34" s="220">
        <v>0</v>
      </c>
      <c r="I34" s="220">
        <v>36003.75</v>
      </c>
      <c r="J34" s="220">
        <v>28488260.760000002</v>
      </c>
      <c r="K34" s="541">
        <v>0</v>
      </c>
    </row>
    <row r="35" spans="1:12" x14ac:dyDescent="0.2">
      <c r="A35" s="220" t="s">
        <v>314</v>
      </c>
      <c r="B35" s="540">
        <v>0</v>
      </c>
      <c r="C35" s="220">
        <v>0</v>
      </c>
      <c r="D35" s="220">
        <v>0</v>
      </c>
      <c r="E35" s="220">
        <v>0</v>
      </c>
      <c r="F35" s="220">
        <v>90831381.239999995</v>
      </c>
      <c r="G35" s="220">
        <v>0</v>
      </c>
      <c r="H35" s="220">
        <v>8925655.4900000002</v>
      </c>
      <c r="I35" s="220">
        <v>0</v>
      </c>
      <c r="J35" s="220">
        <v>70265606.400000006</v>
      </c>
      <c r="K35" s="541">
        <v>0</v>
      </c>
    </row>
    <row r="36" spans="1:12" x14ac:dyDescent="0.2">
      <c r="A36" s="216" t="s">
        <v>315</v>
      </c>
      <c r="B36" s="266">
        <v>396306939</v>
      </c>
      <c r="C36" s="217">
        <v>35259243.480000004</v>
      </c>
      <c r="D36" s="217">
        <v>8443417.0999999996</v>
      </c>
      <c r="E36" s="217">
        <v>265701490.18000001</v>
      </c>
      <c r="F36" s="217">
        <v>639105179.76999998</v>
      </c>
      <c r="G36" s="217">
        <v>22271437</v>
      </c>
      <c r="H36" s="217">
        <v>241601329.92999998</v>
      </c>
      <c r="I36" s="217">
        <v>220888432.16</v>
      </c>
      <c r="J36" s="217">
        <v>1645732902.0900002</v>
      </c>
      <c r="K36" s="267">
        <v>7165786.9800000004</v>
      </c>
    </row>
    <row r="37" spans="1:12" x14ac:dyDescent="0.2">
      <c r="A37" s="220" t="s">
        <v>316</v>
      </c>
      <c r="B37" s="540">
        <v>0</v>
      </c>
      <c r="C37" s="220">
        <v>0</v>
      </c>
      <c r="D37" s="220">
        <v>0</v>
      </c>
      <c r="E37" s="220">
        <v>33864916.520000003</v>
      </c>
      <c r="F37" s="220">
        <v>0</v>
      </c>
      <c r="G37" s="220">
        <v>0</v>
      </c>
      <c r="H37" s="220">
        <v>0</v>
      </c>
      <c r="I37" s="220">
        <v>0</v>
      </c>
      <c r="J37" s="220">
        <v>0</v>
      </c>
      <c r="K37" s="541">
        <v>0</v>
      </c>
    </row>
    <row r="38" spans="1:12" x14ac:dyDescent="0.2">
      <c r="A38" s="220" t="s">
        <v>317</v>
      </c>
      <c r="B38" s="540">
        <v>34986000</v>
      </c>
      <c r="C38" s="220">
        <v>25589480.420000002</v>
      </c>
      <c r="D38" s="220">
        <v>0</v>
      </c>
      <c r="E38" s="220">
        <v>165715951.53</v>
      </c>
      <c r="F38" s="220">
        <v>588842222.25</v>
      </c>
      <c r="G38" s="220">
        <v>0</v>
      </c>
      <c r="H38" s="220">
        <v>156525518.94999999</v>
      </c>
      <c r="I38" s="220">
        <v>36738297.479999997</v>
      </c>
      <c r="J38" s="220">
        <v>1532783090.48</v>
      </c>
      <c r="K38" s="541">
        <v>0</v>
      </c>
    </row>
    <row r="39" spans="1:12" x14ac:dyDescent="0.2">
      <c r="A39" s="220" t="s">
        <v>318</v>
      </c>
      <c r="B39" s="540">
        <v>268901401</v>
      </c>
      <c r="C39" s="220">
        <v>0</v>
      </c>
      <c r="D39" s="220">
        <v>0</v>
      </c>
      <c r="E39" s="220">
        <v>0</v>
      </c>
      <c r="F39" s="220">
        <v>0</v>
      </c>
      <c r="G39" s="220">
        <v>0</v>
      </c>
      <c r="H39" s="220">
        <v>0</v>
      </c>
      <c r="I39" s="220">
        <v>181028600</v>
      </c>
      <c r="J39" s="220">
        <v>0</v>
      </c>
      <c r="K39" s="541">
        <v>0</v>
      </c>
    </row>
    <row r="40" spans="1:12" x14ac:dyDescent="0.2">
      <c r="A40" s="220" t="s">
        <v>319</v>
      </c>
      <c r="B40" s="540">
        <v>0</v>
      </c>
      <c r="C40" s="220">
        <v>0</v>
      </c>
      <c r="D40" s="220">
        <v>0</v>
      </c>
      <c r="E40" s="220">
        <v>0</v>
      </c>
      <c r="F40" s="220">
        <v>0</v>
      </c>
      <c r="G40" s="220">
        <v>0</v>
      </c>
      <c r="H40" s="220">
        <v>0</v>
      </c>
      <c r="I40" s="220">
        <v>424769.35</v>
      </c>
      <c r="J40" s="220">
        <v>0</v>
      </c>
      <c r="K40" s="541">
        <v>0</v>
      </c>
    </row>
    <row r="41" spans="1:12" x14ac:dyDescent="0.2">
      <c r="A41" s="220" t="s">
        <v>320</v>
      </c>
      <c r="B41" s="540">
        <v>0</v>
      </c>
      <c r="C41" s="220">
        <v>0</v>
      </c>
      <c r="D41" s="220">
        <v>0</v>
      </c>
      <c r="E41" s="220">
        <v>0</v>
      </c>
      <c r="F41" s="220">
        <v>0</v>
      </c>
      <c r="G41" s="220">
        <v>0</v>
      </c>
      <c r="H41" s="220">
        <v>0</v>
      </c>
      <c r="I41" s="220">
        <v>2696765.33</v>
      </c>
      <c r="J41" s="220">
        <v>0</v>
      </c>
      <c r="K41" s="541">
        <v>0</v>
      </c>
    </row>
    <row r="42" spans="1:12" x14ac:dyDescent="0.2">
      <c r="A42" s="220" t="s">
        <v>321</v>
      </c>
      <c r="B42" s="540">
        <v>0</v>
      </c>
      <c r="C42" s="220">
        <v>0</v>
      </c>
      <c r="D42" s="220">
        <v>0</v>
      </c>
      <c r="E42" s="220">
        <v>0</v>
      </c>
      <c r="F42" s="220">
        <v>0</v>
      </c>
      <c r="G42" s="220">
        <v>0</v>
      </c>
      <c r="H42" s="220">
        <v>0</v>
      </c>
      <c r="I42" s="220">
        <v>0</v>
      </c>
      <c r="J42" s="220">
        <v>0</v>
      </c>
      <c r="K42" s="541">
        <v>0</v>
      </c>
    </row>
    <row r="43" spans="1:12" x14ac:dyDescent="0.2">
      <c r="A43" s="220" t="s">
        <v>322</v>
      </c>
      <c r="B43" s="540">
        <v>13253708</v>
      </c>
      <c r="C43" s="220">
        <v>9669763.0600000005</v>
      </c>
      <c r="D43" s="220">
        <v>8443417.0999999996</v>
      </c>
      <c r="E43" s="220">
        <v>66120622.130000003</v>
      </c>
      <c r="F43" s="220">
        <v>34331711.789999999</v>
      </c>
      <c r="G43" s="220">
        <v>22271437</v>
      </c>
      <c r="H43" s="220">
        <v>9548905.7300000004</v>
      </c>
      <c r="I43" s="220">
        <v>0</v>
      </c>
      <c r="J43" s="220">
        <v>22290721.969999999</v>
      </c>
      <c r="K43" s="541">
        <v>7165786.9800000004</v>
      </c>
    </row>
    <row r="44" spans="1:12" ht="13.5" thickBot="1" x14ac:dyDescent="0.25">
      <c r="A44" s="220" t="s">
        <v>323</v>
      </c>
      <c r="B44" s="540">
        <v>79165830</v>
      </c>
      <c r="C44" s="220">
        <v>0</v>
      </c>
      <c r="D44" s="220">
        <v>0</v>
      </c>
      <c r="E44" s="220">
        <v>0</v>
      </c>
      <c r="F44" s="220">
        <v>15931245.73</v>
      </c>
      <c r="G44" s="220">
        <v>0</v>
      </c>
      <c r="H44" s="220">
        <v>75526905.25</v>
      </c>
      <c r="I44" s="220">
        <v>0</v>
      </c>
      <c r="J44" s="220">
        <v>90659089.640000001</v>
      </c>
      <c r="K44" s="541">
        <v>0</v>
      </c>
    </row>
    <row r="45" spans="1:12" ht="13.5" thickBot="1" x14ac:dyDescent="0.25">
      <c r="A45" s="562" t="s">
        <v>324</v>
      </c>
      <c r="B45" s="563">
        <v>2331663671</v>
      </c>
      <c r="C45" s="564">
        <v>2544892778.8800001</v>
      </c>
      <c r="D45" s="564">
        <v>196430174.59999996</v>
      </c>
      <c r="E45" s="564">
        <v>1001071763.6699998</v>
      </c>
      <c r="F45" s="564">
        <v>1035652623.9100001</v>
      </c>
      <c r="G45" s="564">
        <v>63679931.36999999</v>
      </c>
      <c r="H45" s="564">
        <v>2299979688.7700005</v>
      </c>
      <c r="I45" s="564">
        <v>107728423.66</v>
      </c>
      <c r="J45" s="564">
        <v>4009138317.4600005</v>
      </c>
      <c r="K45" s="565">
        <v>3908177916.4499993</v>
      </c>
      <c r="L45" s="544"/>
    </row>
    <row r="46" spans="1:12" x14ac:dyDescent="0.2">
      <c r="A46" s="220" t="s">
        <v>325</v>
      </c>
      <c r="B46" s="540">
        <v>438928000</v>
      </c>
      <c r="C46" s="220">
        <v>1320888200</v>
      </c>
      <c r="D46" s="220">
        <v>22997700</v>
      </c>
      <c r="E46" s="220">
        <v>136000320</v>
      </c>
      <c r="F46" s="220">
        <v>257139900</v>
      </c>
      <c r="G46" s="220">
        <v>11499600</v>
      </c>
      <c r="H46" s="220">
        <v>897275100</v>
      </c>
      <c r="I46" s="220">
        <v>97047000</v>
      </c>
      <c r="J46" s="220">
        <v>2134406800</v>
      </c>
      <c r="K46" s="541">
        <v>2861115700</v>
      </c>
    </row>
    <row r="47" spans="1:12" x14ac:dyDescent="0.2">
      <c r="A47" s="220" t="s">
        <v>326</v>
      </c>
      <c r="B47" s="540">
        <v>115624000</v>
      </c>
      <c r="C47" s="220">
        <v>122646202.65000001</v>
      </c>
      <c r="D47" s="220">
        <v>0</v>
      </c>
      <c r="E47" s="220">
        <v>0</v>
      </c>
      <c r="F47" s="220">
        <v>887.07</v>
      </c>
      <c r="G47" s="220">
        <v>7707.04</v>
      </c>
      <c r="H47" s="220">
        <v>75414304.859999999</v>
      </c>
      <c r="I47" s="220">
        <v>7906809.25</v>
      </c>
      <c r="J47" s="220">
        <v>26193193.170000002</v>
      </c>
      <c r="K47" s="541">
        <v>15098422.220000001</v>
      </c>
    </row>
    <row r="48" spans="1:12" x14ac:dyDescent="0.2">
      <c r="A48" s="220" t="s">
        <v>327</v>
      </c>
      <c r="B48" s="540">
        <v>0</v>
      </c>
      <c r="C48" s="220">
        <v>0</v>
      </c>
      <c r="D48" s="220">
        <v>0</v>
      </c>
      <c r="E48" s="220">
        <v>120082037.61</v>
      </c>
      <c r="F48" s="220">
        <v>0</v>
      </c>
      <c r="G48" s="220">
        <v>0</v>
      </c>
      <c r="H48" s="220">
        <v>261698454</v>
      </c>
      <c r="I48" s="220">
        <v>0</v>
      </c>
      <c r="J48" s="220">
        <v>0</v>
      </c>
      <c r="K48" s="541">
        <v>0</v>
      </c>
    </row>
    <row r="49" spans="1:11" x14ac:dyDescent="0.2">
      <c r="A49" s="220" t="s">
        <v>328</v>
      </c>
      <c r="B49" s="540">
        <v>470730987</v>
      </c>
      <c r="C49" s="220">
        <v>0</v>
      </c>
      <c r="D49" s="220">
        <v>0</v>
      </c>
      <c r="E49" s="220">
        <v>8031432.1900000004</v>
      </c>
      <c r="F49" s="220">
        <v>0</v>
      </c>
      <c r="G49" s="220">
        <v>16797093.68</v>
      </c>
      <c r="H49" s="220">
        <v>0</v>
      </c>
      <c r="I49" s="220">
        <v>0</v>
      </c>
      <c r="J49" s="220">
        <v>0</v>
      </c>
      <c r="K49" s="541">
        <v>0</v>
      </c>
    </row>
    <row r="50" spans="1:11" x14ac:dyDescent="0.2">
      <c r="A50" s="220" t="s">
        <v>329</v>
      </c>
      <c r="B50" s="540">
        <v>-362977932</v>
      </c>
      <c r="C50" s="220">
        <v>75607655.060000002</v>
      </c>
      <c r="D50" s="220">
        <v>13048927.48</v>
      </c>
      <c r="E50" s="220">
        <v>328877390.56999999</v>
      </c>
      <c r="F50" s="220">
        <v>73314253.650000006</v>
      </c>
      <c r="G50" s="220">
        <v>4310042.1100000003</v>
      </c>
      <c r="H50" s="220">
        <v>45918342.729999997</v>
      </c>
      <c r="I50" s="220">
        <v>2281364.3199999998</v>
      </c>
      <c r="J50" s="220">
        <v>170818575.90000001</v>
      </c>
      <c r="K50" s="541">
        <v>21662358.5</v>
      </c>
    </row>
    <row r="51" spans="1:11" x14ac:dyDescent="0.2">
      <c r="A51" s="220" t="s">
        <v>330</v>
      </c>
      <c r="B51" s="540">
        <v>533195375</v>
      </c>
      <c r="C51" s="220">
        <v>624741183.66999996</v>
      </c>
      <c r="D51" s="220">
        <v>45627880.369999997</v>
      </c>
      <c r="E51" s="220">
        <v>130796278.43000001</v>
      </c>
      <c r="F51" s="220">
        <v>429162220.63999999</v>
      </c>
      <c r="G51" s="220">
        <v>2147584.61</v>
      </c>
      <c r="H51" s="220">
        <v>362120776.48000002</v>
      </c>
      <c r="I51" s="220">
        <v>6845.65</v>
      </c>
      <c r="J51" s="220">
        <v>841684110.77999997</v>
      </c>
      <c r="K51" s="541">
        <v>958351361.22000003</v>
      </c>
    </row>
    <row r="52" spans="1:11" x14ac:dyDescent="0.2">
      <c r="A52" s="220" t="s">
        <v>331</v>
      </c>
      <c r="B52" s="540">
        <v>-348999110</v>
      </c>
      <c r="C52" s="220">
        <v>344005974.81999999</v>
      </c>
      <c r="D52" s="220">
        <v>6021192.9400000004</v>
      </c>
      <c r="E52" s="220">
        <v>216631099.90000001</v>
      </c>
      <c r="F52" s="220">
        <v>52121903.82</v>
      </c>
      <c r="G52" s="220">
        <v>1928427.19</v>
      </c>
      <c r="H52" s="220">
        <v>330499830.29000002</v>
      </c>
      <c r="I52" s="220">
        <v>8795.41</v>
      </c>
      <c r="J52" s="220">
        <v>50939220.329999998</v>
      </c>
      <c r="K52" s="541">
        <v>49901514</v>
      </c>
    </row>
    <row r="53" spans="1:11" x14ac:dyDescent="0.2">
      <c r="A53" s="220" t="s">
        <v>332</v>
      </c>
      <c r="B53" s="540">
        <v>1454769719</v>
      </c>
      <c r="C53" s="220">
        <v>16134418.539999999</v>
      </c>
      <c r="D53" s="220">
        <v>102742299.86</v>
      </c>
      <c r="E53" s="220">
        <v>45769880.920000002</v>
      </c>
      <c r="F53" s="220">
        <v>198544249.72999999</v>
      </c>
      <c r="G53" s="220">
        <v>35896412.659999996</v>
      </c>
      <c r="H53" s="220">
        <v>301570994.56999999</v>
      </c>
      <c r="I53" s="220">
        <v>0</v>
      </c>
      <c r="J53" s="220">
        <v>700289306.88</v>
      </c>
      <c r="K53" s="541">
        <v>1261934.43</v>
      </c>
    </row>
    <row r="54" spans="1:11" ht="13.5" thickBot="1" x14ac:dyDescent="0.25">
      <c r="A54" s="220" t="s">
        <v>333</v>
      </c>
      <c r="B54" s="540">
        <v>30392632</v>
      </c>
      <c r="C54" s="220">
        <v>40869144.140000001</v>
      </c>
      <c r="D54" s="220">
        <v>5992173.9500000002</v>
      </c>
      <c r="E54" s="220">
        <v>14883324.050000001</v>
      </c>
      <c r="F54" s="220">
        <v>25369209</v>
      </c>
      <c r="G54" s="220">
        <v>-8906935.9199999999</v>
      </c>
      <c r="H54" s="220">
        <v>25481885.84</v>
      </c>
      <c r="I54" s="220">
        <v>477609.03</v>
      </c>
      <c r="J54" s="220">
        <v>84807110.400000006</v>
      </c>
      <c r="K54" s="541">
        <v>786626.08</v>
      </c>
    </row>
    <row r="55" spans="1:11" ht="13.5" thickBot="1" x14ac:dyDescent="0.25">
      <c r="A55" s="562" t="s">
        <v>334</v>
      </c>
      <c r="B55" s="563">
        <v>2930534904</v>
      </c>
      <c r="C55" s="564">
        <v>3875389641.4000001</v>
      </c>
      <c r="D55" s="564">
        <v>430929942.49000001</v>
      </c>
      <c r="E55" s="564">
        <v>1714044121.1099999</v>
      </c>
      <c r="F55" s="564">
        <v>2470175019.6300001</v>
      </c>
      <c r="G55" s="564">
        <v>175698310.30000001</v>
      </c>
      <c r="H55" s="564">
        <v>2789410953.0600004</v>
      </c>
      <c r="I55" s="564">
        <v>359662401</v>
      </c>
      <c r="J55" s="564">
        <v>6444011995.8800011</v>
      </c>
      <c r="K55" s="565">
        <v>3963390682.8699994</v>
      </c>
    </row>
    <row r="56" spans="1:11" x14ac:dyDescent="0.2">
      <c r="A56" s="216" t="s">
        <v>335</v>
      </c>
      <c r="B56" s="220">
        <v>0</v>
      </c>
      <c r="C56" s="220">
        <v>0</v>
      </c>
      <c r="D56" s="220">
        <v>0</v>
      </c>
      <c r="E56" s="220">
        <v>0</v>
      </c>
      <c r="F56" s="220">
        <v>0</v>
      </c>
      <c r="G56" s="220">
        <v>50927147.090000004</v>
      </c>
      <c r="H56" s="220">
        <v>0</v>
      </c>
      <c r="I56" s="220">
        <v>0</v>
      </c>
      <c r="J56" s="220">
        <v>0</v>
      </c>
      <c r="K56" s="220">
        <v>0</v>
      </c>
    </row>
    <row r="57" spans="1:11" x14ac:dyDescent="0.2">
      <c r="A57" s="216" t="s">
        <v>336</v>
      </c>
      <c r="B57" s="220">
        <v>0</v>
      </c>
      <c r="C57" s="220">
        <v>0</v>
      </c>
      <c r="D57" s="220">
        <v>0</v>
      </c>
      <c r="E57" s="220">
        <v>0</v>
      </c>
      <c r="F57" s="220">
        <v>189632274.38999999</v>
      </c>
      <c r="G57" s="220">
        <v>50927147.090000004</v>
      </c>
      <c r="H57" s="220">
        <v>0</v>
      </c>
      <c r="I57" s="220">
        <v>0</v>
      </c>
      <c r="J57" s="220">
        <v>0</v>
      </c>
      <c r="K57" s="220">
        <v>0</v>
      </c>
    </row>
    <row r="58" spans="1:11" ht="409.6" hidden="1" customHeight="1" x14ac:dyDescent="0.2">
      <c r="A58" s="220"/>
      <c r="B58" s="221">
        <v>0</v>
      </c>
      <c r="C58" s="221">
        <v>0</v>
      </c>
      <c r="D58" s="221">
        <v>0</v>
      </c>
      <c r="E58" s="221">
        <v>0</v>
      </c>
      <c r="F58" s="221">
        <v>0</v>
      </c>
      <c r="G58" s="221">
        <v>0</v>
      </c>
      <c r="H58" s="221">
        <v>0</v>
      </c>
      <c r="I58" s="221">
        <v>0</v>
      </c>
      <c r="J58" s="221">
        <v>0</v>
      </c>
      <c r="K58" s="221">
        <v>0</v>
      </c>
    </row>
    <row r="59" spans="1:11" ht="409.6" hidden="1" customHeight="1" x14ac:dyDescent="0.2">
      <c r="A59" s="220"/>
      <c r="B59" s="221">
        <v>0</v>
      </c>
      <c r="C59" s="221">
        <v>0</v>
      </c>
      <c r="D59" s="221">
        <v>0</v>
      </c>
      <c r="E59" s="221">
        <v>0</v>
      </c>
      <c r="F59" s="221">
        <v>0</v>
      </c>
      <c r="G59" s="221">
        <v>0</v>
      </c>
      <c r="H59" s="221">
        <v>0</v>
      </c>
      <c r="I59" s="221">
        <v>0</v>
      </c>
      <c r="J59" s="221">
        <v>0</v>
      </c>
      <c r="K59" s="221">
        <v>0</v>
      </c>
    </row>
    <row r="60" spans="1:11" ht="409.6" hidden="1" customHeight="1" x14ac:dyDescent="0.2">
      <c r="A60" s="220"/>
      <c r="B60" s="221">
        <v>0</v>
      </c>
      <c r="C60" s="221">
        <v>0</v>
      </c>
      <c r="D60" s="221">
        <v>0</v>
      </c>
      <c r="E60" s="221">
        <v>0</v>
      </c>
      <c r="F60" s="221">
        <v>0</v>
      </c>
      <c r="G60" s="221">
        <v>0</v>
      </c>
      <c r="H60" s="221">
        <v>0</v>
      </c>
      <c r="I60" s="221">
        <v>0</v>
      </c>
      <c r="J60" s="221">
        <v>0</v>
      </c>
      <c r="K60" s="221">
        <v>0</v>
      </c>
    </row>
    <row r="61" spans="1:11" ht="409.6" hidden="1" customHeight="1" x14ac:dyDescent="0.2">
      <c r="A61" s="220"/>
      <c r="B61" s="221">
        <v>0</v>
      </c>
      <c r="C61" s="221">
        <v>0</v>
      </c>
      <c r="D61" s="221">
        <v>0</v>
      </c>
      <c r="E61" s="221">
        <v>0</v>
      </c>
      <c r="F61" s="221">
        <v>0</v>
      </c>
      <c r="G61" s="221">
        <v>0</v>
      </c>
      <c r="H61" s="221">
        <v>0</v>
      </c>
      <c r="I61" s="221">
        <v>0</v>
      </c>
      <c r="J61" s="221">
        <v>0</v>
      </c>
      <c r="K61" s="221">
        <v>0</v>
      </c>
    </row>
    <row r="62" spans="1:11" ht="409.6" hidden="1" customHeight="1" x14ac:dyDescent="0.2">
      <c r="A62" s="220"/>
      <c r="B62" s="221">
        <v>0</v>
      </c>
      <c r="C62" s="221">
        <v>0</v>
      </c>
      <c r="D62" s="221">
        <v>0</v>
      </c>
      <c r="E62" s="221">
        <v>0</v>
      </c>
      <c r="F62" s="221">
        <v>0</v>
      </c>
      <c r="G62" s="221">
        <v>0</v>
      </c>
      <c r="H62" s="221">
        <v>0</v>
      </c>
      <c r="I62" s="221">
        <v>0</v>
      </c>
      <c r="J62" s="221">
        <v>0</v>
      </c>
      <c r="K62" s="221">
        <v>0</v>
      </c>
    </row>
    <row r="63" spans="1:11" ht="409.6" hidden="1" customHeight="1" x14ac:dyDescent="0.2">
      <c r="A63" s="220"/>
      <c r="B63" s="221">
        <v>0</v>
      </c>
      <c r="C63" s="221">
        <v>0</v>
      </c>
      <c r="D63" s="221">
        <v>0</v>
      </c>
      <c r="E63" s="221">
        <v>0</v>
      </c>
      <c r="F63" s="221">
        <v>0</v>
      </c>
      <c r="G63" s="221">
        <v>0</v>
      </c>
      <c r="H63" s="221">
        <v>0</v>
      </c>
      <c r="I63" s="221">
        <v>0</v>
      </c>
      <c r="J63" s="221">
        <v>0</v>
      </c>
      <c r="K63" s="221">
        <v>0</v>
      </c>
    </row>
    <row r="64" spans="1:11" ht="409.6" hidden="1" customHeight="1" x14ac:dyDescent="0.2">
      <c r="A64" s="220"/>
      <c r="B64" s="221">
        <v>0</v>
      </c>
      <c r="C64" s="221">
        <v>0</v>
      </c>
      <c r="D64" s="221">
        <v>0</v>
      </c>
      <c r="E64" s="221">
        <v>0</v>
      </c>
      <c r="F64" s="221">
        <v>0</v>
      </c>
      <c r="G64" s="221">
        <v>0</v>
      </c>
      <c r="H64" s="221">
        <v>0</v>
      </c>
      <c r="I64" s="221">
        <v>0</v>
      </c>
      <c r="J64" s="221">
        <v>0</v>
      </c>
      <c r="K64" s="221">
        <v>0</v>
      </c>
    </row>
    <row r="65" spans="1:11" ht="409.6" hidden="1" customHeight="1" x14ac:dyDescent="0.2">
      <c r="A65" s="220"/>
      <c r="B65" s="221">
        <v>0</v>
      </c>
      <c r="C65" s="221">
        <v>0</v>
      </c>
      <c r="D65" s="221">
        <v>0</v>
      </c>
      <c r="E65" s="221">
        <v>0</v>
      </c>
      <c r="F65" s="221">
        <v>0</v>
      </c>
      <c r="G65" s="221">
        <v>0</v>
      </c>
      <c r="H65" s="221">
        <v>0</v>
      </c>
      <c r="I65" s="221">
        <v>0</v>
      </c>
      <c r="J65" s="221">
        <v>0</v>
      </c>
      <c r="K65" s="221">
        <v>0</v>
      </c>
    </row>
    <row r="66" spans="1:11" ht="409.6" hidden="1" customHeight="1" x14ac:dyDescent="0.2">
      <c r="A66" s="220"/>
      <c r="B66" s="221">
        <v>0</v>
      </c>
      <c r="C66" s="221">
        <v>0</v>
      </c>
      <c r="D66" s="221">
        <v>0</v>
      </c>
      <c r="E66" s="221">
        <v>0</v>
      </c>
      <c r="F66" s="221">
        <v>0</v>
      </c>
      <c r="G66" s="221">
        <v>0</v>
      </c>
      <c r="H66" s="221">
        <v>0</v>
      </c>
      <c r="I66" s="221">
        <v>0</v>
      </c>
      <c r="J66" s="221">
        <v>0</v>
      </c>
      <c r="K66" s="221">
        <v>0</v>
      </c>
    </row>
    <row r="67" spans="1:11" ht="409.6" hidden="1" customHeight="1" x14ac:dyDescent="0.2">
      <c r="A67" s="220"/>
      <c r="B67" s="221">
        <v>0</v>
      </c>
      <c r="C67" s="221">
        <v>0</v>
      </c>
      <c r="D67" s="221">
        <v>0</v>
      </c>
      <c r="E67" s="221">
        <v>0</v>
      </c>
      <c r="F67" s="221">
        <v>0</v>
      </c>
      <c r="G67" s="221">
        <v>0</v>
      </c>
      <c r="H67" s="221">
        <v>0</v>
      </c>
      <c r="I67" s="221">
        <v>0</v>
      </c>
      <c r="J67" s="221">
        <v>0</v>
      </c>
      <c r="K67" s="221">
        <v>0</v>
      </c>
    </row>
    <row r="68" spans="1:11" ht="409.6" hidden="1" customHeight="1" x14ac:dyDescent="0.2">
      <c r="A68" s="220"/>
      <c r="B68" s="221">
        <v>0</v>
      </c>
      <c r="C68" s="221">
        <v>0</v>
      </c>
      <c r="D68" s="221">
        <v>0</v>
      </c>
      <c r="E68" s="221">
        <v>0</v>
      </c>
      <c r="F68" s="221">
        <v>0</v>
      </c>
      <c r="G68" s="221">
        <v>0</v>
      </c>
      <c r="H68" s="221">
        <v>0</v>
      </c>
      <c r="I68" s="221">
        <v>0</v>
      </c>
      <c r="J68" s="221">
        <v>0</v>
      </c>
      <c r="K68" s="221">
        <v>0</v>
      </c>
    </row>
    <row r="69" spans="1:11" ht="409.6" hidden="1" customHeight="1" x14ac:dyDescent="0.2">
      <c r="A69" s="220"/>
      <c r="B69" s="221">
        <v>0</v>
      </c>
      <c r="C69" s="221">
        <v>0</v>
      </c>
      <c r="D69" s="221">
        <v>0</v>
      </c>
      <c r="E69" s="221">
        <v>0</v>
      </c>
      <c r="F69" s="221">
        <v>0</v>
      </c>
      <c r="G69" s="221">
        <v>0</v>
      </c>
      <c r="H69" s="221">
        <v>0</v>
      </c>
      <c r="I69" s="221">
        <v>0</v>
      </c>
      <c r="J69" s="221">
        <v>0</v>
      </c>
      <c r="K69" s="221">
        <v>0</v>
      </c>
    </row>
    <row r="70" spans="1:11" ht="409.6" hidden="1" customHeight="1" x14ac:dyDescent="0.2">
      <c r="A70" s="220"/>
      <c r="B70" s="221">
        <v>0</v>
      </c>
      <c r="C70" s="221">
        <v>0</v>
      </c>
      <c r="D70" s="221">
        <v>0</v>
      </c>
      <c r="E70" s="221">
        <v>0</v>
      </c>
      <c r="F70" s="221">
        <v>0</v>
      </c>
      <c r="G70" s="221">
        <v>0</v>
      </c>
      <c r="H70" s="221">
        <v>0</v>
      </c>
      <c r="I70" s="221">
        <v>0</v>
      </c>
      <c r="J70" s="221">
        <v>0</v>
      </c>
      <c r="K70" s="221">
        <v>0</v>
      </c>
    </row>
    <row r="71" spans="1:11" ht="409.6" hidden="1" customHeight="1" x14ac:dyDescent="0.2">
      <c r="A71" s="220"/>
      <c r="B71" s="221">
        <v>0</v>
      </c>
      <c r="C71" s="221">
        <v>0</v>
      </c>
      <c r="D71" s="221">
        <v>0</v>
      </c>
      <c r="E71" s="221">
        <v>0</v>
      </c>
      <c r="F71" s="221">
        <v>0</v>
      </c>
      <c r="G71" s="221">
        <v>0</v>
      </c>
      <c r="H71" s="221">
        <v>0</v>
      </c>
      <c r="I71" s="221">
        <v>0</v>
      </c>
      <c r="J71" s="221">
        <v>0</v>
      </c>
      <c r="K71" s="221">
        <v>0</v>
      </c>
    </row>
    <row r="72" spans="1:11" ht="409.6" hidden="1" customHeight="1" x14ac:dyDescent="0.2">
      <c r="A72" s="220"/>
      <c r="B72" s="221">
        <v>0</v>
      </c>
      <c r="C72" s="221">
        <v>0</v>
      </c>
      <c r="D72" s="221">
        <v>0</v>
      </c>
      <c r="E72" s="221">
        <v>0</v>
      </c>
      <c r="F72" s="221">
        <v>0</v>
      </c>
      <c r="G72" s="221">
        <v>0</v>
      </c>
      <c r="H72" s="221">
        <v>0</v>
      </c>
      <c r="I72" s="221">
        <v>0</v>
      </c>
      <c r="J72" s="221">
        <v>0</v>
      </c>
      <c r="K72" s="221">
        <v>0</v>
      </c>
    </row>
    <row r="73" spans="1:11" ht="409.6" hidden="1" customHeight="1" x14ac:dyDescent="0.2">
      <c r="A73" s="220"/>
      <c r="B73" s="221">
        <v>0</v>
      </c>
      <c r="C73" s="221">
        <v>0</v>
      </c>
      <c r="D73" s="221">
        <v>0</v>
      </c>
      <c r="E73" s="221">
        <v>0</v>
      </c>
      <c r="F73" s="221">
        <v>0</v>
      </c>
      <c r="G73" s="221">
        <v>0</v>
      </c>
      <c r="H73" s="221">
        <v>0</v>
      </c>
      <c r="I73" s="221">
        <v>0</v>
      </c>
      <c r="J73" s="221">
        <v>0</v>
      </c>
      <c r="K73" s="221">
        <v>0</v>
      </c>
    </row>
    <row r="74" spans="1:11" ht="409.6" hidden="1" customHeight="1" x14ac:dyDescent="0.2">
      <c r="A74" s="220"/>
      <c r="B74" s="221">
        <v>0</v>
      </c>
      <c r="C74" s="221">
        <v>0</v>
      </c>
      <c r="D74" s="221">
        <v>0</v>
      </c>
      <c r="E74" s="221">
        <v>0</v>
      </c>
      <c r="F74" s="221">
        <v>0</v>
      </c>
      <c r="G74" s="221">
        <v>0</v>
      </c>
      <c r="H74" s="221">
        <v>0</v>
      </c>
      <c r="I74" s="221">
        <v>0</v>
      </c>
      <c r="J74" s="221">
        <v>0</v>
      </c>
      <c r="K74" s="221">
        <v>0</v>
      </c>
    </row>
    <row r="75" spans="1:11" ht="409.6" hidden="1" customHeight="1" x14ac:dyDescent="0.2">
      <c r="A75" s="220"/>
      <c r="B75" s="221">
        <v>0</v>
      </c>
      <c r="C75" s="221">
        <v>0</v>
      </c>
      <c r="D75" s="221">
        <v>0</v>
      </c>
      <c r="E75" s="221">
        <v>0</v>
      </c>
      <c r="F75" s="221">
        <v>0</v>
      </c>
      <c r="G75" s="221">
        <v>0</v>
      </c>
      <c r="H75" s="221">
        <v>0</v>
      </c>
      <c r="I75" s="221">
        <v>0</v>
      </c>
      <c r="J75" s="221">
        <v>0</v>
      </c>
      <c r="K75" s="221">
        <v>0</v>
      </c>
    </row>
    <row r="76" spans="1:11" ht="409.6" hidden="1" customHeight="1" x14ac:dyDescent="0.2">
      <c r="A76" s="220"/>
      <c r="B76" s="221">
        <v>0</v>
      </c>
      <c r="C76" s="221">
        <v>0</v>
      </c>
      <c r="D76" s="221">
        <v>0</v>
      </c>
      <c r="E76" s="221">
        <v>0</v>
      </c>
      <c r="F76" s="221">
        <v>0</v>
      </c>
      <c r="G76" s="221">
        <v>0</v>
      </c>
      <c r="H76" s="221">
        <v>0</v>
      </c>
      <c r="I76" s="221">
        <v>0</v>
      </c>
      <c r="J76" s="221">
        <v>0</v>
      </c>
      <c r="K76" s="221">
        <v>0</v>
      </c>
    </row>
    <row r="77" spans="1:11" ht="409.6" hidden="1" customHeight="1" x14ac:dyDescent="0.2">
      <c r="A77" s="220"/>
      <c r="B77" s="221">
        <v>0</v>
      </c>
      <c r="C77" s="221">
        <v>0</v>
      </c>
      <c r="D77" s="221">
        <v>0</v>
      </c>
      <c r="E77" s="221">
        <v>0</v>
      </c>
      <c r="F77" s="221">
        <v>0</v>
      </c>
      <c r="G77" s="221">
        <v>0</v>
      </c>
      <c r="H77" s="221">
        <v>0</v>
      </c>
      <c r="I77" s="221">
        <v>0</v>
      </c>
      <c r="J77" s="221">
        <v>0</v>
      </c>
      <c r="K77" s="221">
        <v>0</v>
      </c>
    </row>
    <row r="78" spans="1:11" ht="409.6" hidden="1" customHeight="1" x14ac:dyDescent="0.2">
      <c r="A78" s="220"/>
      <c r="B78" s="221">
        <v>0</v>
      </c>
      <c r="C78" s="221">
        <v>0</v>
      </c>
      <c r="D78" s="221">
        <v>0</v>
      </c>
      <c r="E78" s="221">
        <v>0</v>
      </c>
      <c r="F78" s="221">
        <v>0</v>
      </c>
      <c r="G78" s="221">
        <v>0</v>
      </c>
      <c r="H78" s="221">
        <v>0</v>
      </c>
      <c r="I78" s="221">
        <v>0</v>
      </c>
      <c r="J78" s="221">
        <v>0</v>
      </c>
      <c r="K78" s="221">
        <v>0</v>
      </c>
    </row>
    <row r="79" spans="1:11" ht="409.6" hidden="1" customHeight="1" x14ac:dyDescent="0.2">
      <c r="A79" s="220"/>
      <c r="B79" s="221">
        <v>0</v>
      </c>
      <c r="C79" s="221">
        <v>0</v>
      </c>
      <c r="D79" s="221">
        <v>0</v>
      </c>
      <c r="E79" s="221">
        <v>0</v>
      </c>
      <c r="F79" s="221">
        <v>0</v>
      </c>
      <c r="G79" s="221">
        <v>0</v>
      </c>
      <c r="H79" s="221">
        <v>0</v>
      </c>
      <c r="I79" s="221">
        <v>0</v>
      </c>
      <c r="J79" s="221">
        <v>0</v>
      </c>
      <c r="K79" s="221">
        <v>0</v>
      </c>
    </row>
    <row r="80" spans="1:11" ht="409.6" hidden="1" customHeight="1" x14ac:dyDescent="0.2">
      <c r="A80" s="220"/>
      <c r="B80" s="221">
        <v>0</v>
      </c>
      <c r="C80" s="221">
        <v>0</v>
      </c>
      <c r="D80" s="221">
        <v>0</v>
      </c>
      <c r="E80" s="221">
        <v>0</v>
      </c>
      <c r="F80" s="221">
        <v>0</v>
      </c>
      <c r="G80" s="221">
        <v>0</v>
      </c>
      <c r="H80" s="221">
        <v>0</v>
      </c>
      <c r="I80" s="221">
        <v>0</v>
      </c>
      <c r="J80" s="221">
        <v>0</v>
      </c>
      <c r="K80" s="221">
        <v>0</v>
      </c>
    </row>
    <row r="81" spans="1:11" ht="409.6" hidden="1" customHeight="1" x14ac:dyDescent="0.2">
      <c r="A81" s="220"/>
      <c r="B81" s="221">
        <v>0</v>
      </c>
      <c r="C81" s="221">
        <v>0</v>
      </c>
      <c r="D81" s="221">
        <v>0</v>
      </c>
      <c r="E81" s="221">
        <v>0</v>
      </c>
      <c r="F81" s="221">
        <v>0</v>
      </c>
      <c r="G81" s="221">
        <v>0</v>
      </c>
      <c r="H81" s="221">
        <v>0</v>
      </c>
      <c r="I81" s="221">
        <v>0</v>
      </c>
      <c r="J81" s="221">
        <v>0</v>
      </c>
      <c r="K81" s="221">
        <v>0</v>
      </c>
    </row>
    <row r="82" spans="1:11" ht="409.6" hidden="1" customHeight="1" x14ac:dyDescent="0.2">
      <c r="A82" s="220"/>
      <c r="B82" s="221">
        <v>0</v>
      </c>
      <c r="C82" s="221">
        <v>0</v>
      </c>
      <c r="D82" s="221">
        <v>0</v>
      </c>
      <c r="E82" s="221">
        <v>0</v>
      </c>
      <c r="F82" s="221">
        <v>0</v>
      </c>
      <c r="G82" s="221">
        <v>0</v>
      </c>
      <c r="H82" s="221">
        <v>0</v>
      </c>
      <c r="I82" s="221">
        <v>0</v>
      </c>
      <c r="J82" s="221">
        <v>0</v>
      </c>
      <c r="K82" s="221">
        <v>0</v>
      </c>
    </row>
    <row r="83" spans="1:11" ht="409.6" hidden="1" customHeight="1" x14ac:dyDescent="0.2">
      <c r="A83" s="220"/>
      <c r="B83" s="221">
        <v>0</v>
      </c>
      <c r="C83" s="221">
        <v>0</v>
      </c>
      <c r="D83" s="221">
        <v>0</v>
      </c>
      <c r="E83" s="221">
        <v>0</v>
      </c>
      <c r="F83" s="221">
        <v>0</v>
      </c>
      <c r="G83" s="221">
        <v>0</v>
      </c>
      <c r="H83" s="221">
        <v>0</v>
      </c>
      <c r="I83" s="221">
        <v>0</v>
      </c>
      <c r="J83" s="221">
        <v>0</v>
      </c>
      <c r="K83" s="221">
        <v>0</v>
      </c>
    </row>
    <row r="84" spans="1:11" ht="409.6" hidden="1" customHeight="1" x14ac:dyDescent="0.2">
      <c r="A84" s="220"/>
      <c r="B84" s="221">
        <v>0</v>
      </c>
      <c r="C84" s="221">
        <v>0</v>
      </c>
      <c r="D84" s="221">
        <v>0</v>
      </c>
      <c r="E84" s="221">
        <v>0</v>
      </c>
      <c r="F84" s="221">
        <v>0</v>
      </c>
      <c r="G84" s="221">
        <v>0</v>
      </c>
      <c r="H84" s="221">
        <v>0</v>
      </c>
      <c r="I84" s="221">
        <v>0</v>
      </c>
      <c r="J84" s="221">
        <v>0</v>
      </c>
      <c r="K84" s="221">
        <v>0</v>
      </c>
    </row>
    <row r="85" spans="1:11" ht="409.6" hidden="1" customHeight="1" x14ac:dyDescent="0.2">
      <c r="A85" s="220"/>
      <c r="B85" s="221">
        <v>0</v>
      </c>
      <c r="C85" s="221">
        <v>0</v>
      </c>
      <c r="D85" s="221">
        <v>0</v>
      </c>
      <c r="E85" s="221">
        <v>0</v>
      </c>
      <c r="F85" s="221">
        <v>0</v>
      </c>
      <c r="G85" s="221">
        <v>0</v>
      </c>
      <c r="H85" s="221">
        <v>0</v>
      </c>
      <c r="I85" s="221">
        <v>0</v>
      </c>
      <c r="J85" s="221">
        <v>0</v>
      </c>
      <c r="K85" s="221">
        <v>0</v>
      </c>
    </row>
    <row r="86" spans="1:11" ht="409.6" hidden="1" customHeight="1" x14ac:dyDescent="0.2">
      <c r="A86" s="220"/>
      <c r="B86" s="221">
        <v>0</v>
      </c>
      <c r="C86" s="221">
        <v>0</v>
      </c>
      <c r="D86" s="221">
        <v>0</v>
      </c>
      <c r="E86" s="221">
        <v>0</v>
      </c>
      <c r="F86" s="221">
        <v>0</v>
      </c>
      <c r="G86" s="221">
        <v>0</v>
      </c>
      <c r="H86" s="221">
        <v>0</v>
      </c>
      <c r="I86" s="221">
        <v>0</v>
      </c>
      <c r="J86" s="221">
        <v>0</v>
      </c>
      <c r="K86" s="221">
        <v>0</v>
      </c>
    </row>
    <row r="87" spans="1:11" ht="409.6" hidden="1" customHeight="1" x14ac:dyDescent="0.2">
      <c r="A87" s="220"/>
      <c r="B87" s="221">
        <v>0</v>
      </c>
      <c r="C87" s="221">
        <v>0</v>
      </c>
      <c r="D87" s="221">
        <v>0</v>
      </c>
      <c r="E87" s="221">
        <v>0</v>
      </c>
      <c r="F87" s="221">
        <v>0</v>
      </c>
      <c r="G87" s="221">
        <v>0</v>
      </c>
      <c r="H87" s="221">
        <v>0</v>
      </c>
      <c r="I87" s="221">
        <v>0</v>
      </c>
      <c r="J87" s="221">
        <v>0</v>
      </c>
      <c r="K87" s="221">
        <v>0</v>
      </c>
    </row>
    <row r="88" spans="1:11" ht="409.6" hidden="1" customHeight="1" x14ac:dyDescent="0.2">
      <c r="A88" s="220"/>
      <c r="B88" s="221">
        <v>0</v>
      </c>
      <c r="C88" s="221">
        <v>0</v>
      </c>
      <c r="D88" s="221">
        <v>0</v>
      </c>
      <c r="E88" s="221">
        <v>0</v>
      </c>
      <c r="F88" s="221">
        <v>0</v>
      </c>
      <c r="G88" s="221">
        <v>0</v>
      </c>
      <c r="H88" s="221">
        <v>0</v>
      </c>
      <c r="I88" s="221">
        <v>0</v>
      </c>
      <c r="J88" s="221">
        <v>0</v>
      </c>
      <c r="K88" s="221">
        <v>0</v>
      </c>
    </row>
    <row r="89" spans="1:11" ht="409.6" hidden="1" customHeight="1" x14ac:dyDescent="0.2">
      <c r="A89" s="220"/>
      <c r="B89" s="221">
        <v>0</v>
      </c>
      <c r="C89" s="221">
        <v>0</v>
      </c>
      <c r="D89" s="221">
        <v>0</v>
      </c>
      <c r="E89" s="221">
        <v>0</v>
      </c>
      <c r="F89" s="221">
        <v>0</v>
      </c>
      <c r="G89" s="221">
        <v>0</v>
      </c>
      <c r="H89" s="221">
        <v>0</v>
      </c>
      <c r="I89" s="221">
        <v>0</v>
      </c>
      <c r="J89" s="221">
        <v>0</v>
      </c>
      <c r="K89" s="221">
        <v>0</v>
      </c>
    </row>
    <row r="90" spans="1:11" ht="409.6" hidden="1" customHeight="1" x14ac:dyDescent="0.2">
      <c r="A90" s="220"/>
      <c r="B90" s="221">
        <v>0</v>
      </c>
      <c r="C90" s="221">
        <v>0</v>
      </c>
      <c r="D90" s="221">
        <v>0</v>
      </c>
      <c r="E90" s="221">
        <v>0</v>
      </c>
      <c r="F90" s="221">
        <v>0</v>
      </c>
      <c r="G90" s="221">
        <v>0</v>
      </c>
      <c r="H90" s="221">
        <v>0</v>
      </c>
      <c r="I90" s="221">
        <v>0</v>
      </c>
      <c r="J90" s="221">
        <v>0</v>
      </c>
      <c r="K90" s="221">
        <v>0</v>
      </c>
    </row>
    <row r="91" spans="1:11" ht="409.6" hidden="1" customHeight="1" x14ac:dyDescent="0.2">
      <c r="A91" s="220"/>
      <c r="B91" s="221">
        <v>0</v>
      </c>
      <c r="C91" s="221">
        <v>0</v>
      </c>
      <c r="D91" s="221">
        <v>0</v>
      </c>
      <c r="E91" s="221">
        <v>0</v>
      </c>
      <c r="F91" s="221">
        <v>0</v>
      </c>
      <c r="G91" s="221">
        <v>0</v>
      </c>
      <c r="H91" s="221">
        <v>0</v>
      </c>
      <c r="I91" s="221">
        <v>0</v>
      </c>
      <c r="J91" s="221">
        <v>0</v>
      </c>
      <c r="K91" s="221">
        <v>0</v>
      </c>
    </row>
    <row r="92" spans="1:11" ht="409.6" hidden="1" customHeight="1" x14ac:dyDescent="0.2">
      <c r="A92" s="220"/>
      <c r="B92" s="221">
        <v>0</v>
      </c>
      <c r="C92" s="221">
        <v>0</v>
      </c>
      <c r="D92" s="221">
        <v>0</v>
      </c>
      <c r="E92" s="221">
        <v>0</v>
      </c>
      <c r="F92" s="221">
        <v>0</v>
      </c>
      <c r="G92" s="221">
        <v>0</v>
      </c>
      <c r="H92" s="221">
        <v>0</v>
      </c>
      <c r="I92" s="221">
        <v>0</v>
      </c>
      <c r="J92" s="221">
        <v>0</v>
      </c>
      <c r="K92" s="221">
        <v>0</v>
      </c>
    </row>
    <row r="93" spans="1:11" ht="409.6" hidden="1" customHeight="1" x14ac:dyDescent="0.2">
      <c r="A93" s="220"/>
      <c r="B93" s="221">
        <v>0</v>
      </c>
      <c r="C93" s="221">
        <v>0</v>
      </c>
      <c r="D93" s="221">
        <v>0</v>
      </c>
      <c r="E93" s="221">
        <v>0</v>
      </c>
      <c r="F93" s="221">
        <v>0</v>
      </c>
      <c r="G93" s="221">
        <v>0</v>
      </c>
      <c r="H93" s="221">
        <v>0</v>
      </c>
      <c r="I93" s="221">
        <v>0</v>
      </c>
      <c r="J93" s="221">
        <v>0</v>
      </c>
      <c r="K93" s="221">
        <v>0</v>
      </c>
    </row>
    <row r="94" spans="1:11" ht="409.6" hidden="1" customHeight="1" x14ac:dyDescent="0.2">
      <c r="A94" s="220"/>
      <c r="B94" s="221">
        <v>0</v>
      </c>
      <c r="C94" s="221">
        <v>0</v>
      </c>
      <c r="D94" s="221">
        <v>0</v>
      </c>
      <c r="E94" s="221">
        <v>0</v>
      </c>
      <c r="F94" s="221">
        <v>0</v>
      </c>
      <c r="G94" s="221">
        <v>0</v>
      </c>
      <c r="H94" s="221">
        <v>0</v>
      </c>
      <c r="I94" s="221">
        <v>0</v>
      </c>
      <c r="J94" s="221">
        <v>0</v>
      </c>
      <c r="K94" s="221">
        <v>0</v>
      </c>
    </row>
    <row r="95" spans="1:11" ht="409.6" hidden="1" customHeight="1" x14ac:dyDescent="0.2">
      <c r="A95" s="209"/>
      <c r="B95" s="210">
        <v>0</v>
      </c>
      <c r="C95" s="210">
        <v>0</v>
      </c>
      <c r="D95" s="210">
        <v>0</v>
      </c>
      <c r="E95" s="210">
        <v>0</v>
      </c>
      <c r="F95" s="210">
        <v>0</v>
      </c>
      <c r="G95" s="210">
        <v>0</v>
      </c>
      <c r="H95" s="210">
        <v>0</v>
      </c>
      <c r="I95" s="210">
        <v>0</v>
      </c>
      <c r="J95" s="210">
        <v>0</v>
      </c>
      <c r="K95" s="210">
        <v>0</v>
      </c>
    </row>
    <row r="96" spans="1:11" ht="409.6" hidden="1" customHeight="1" x14ac:dyDescent="0.2">
      <c r="A96" s="209"/>
      <c r="B96" s="210">
        <v>0</v>
      </c>
      <c r="C96" s="210">
        <v>0</v>
      </c>
      <c r="D96" s="210">
        <v>0</v>
      </c>
      <c r="E96" s="210">
        <v>0</v>
      </c>
      <c r="F96" s="210">
        <v>0</v>
      </c>
      <c r="G96" s="210">
        <v>0</v>
      </c>
      <c r="H96" s="210">
        <v>0</v>
      </c>
      <c r="I96" s="210">
        <v>0</v>
      </c>
      <c r="J96" s="210">
        <v>0</v>
      </c>
      <c r="K96" s="210">
        <v>0</v>
      </c>
    </row>
    <row r="97" spans="1:11" ht="409.6" hidden="1" customHeight="1" x14ac:dyDescent="0.2">
      <c r="A97" s="209"/>
      <c r="B97" s="210">
        <v>0</v>
      </c>
      <c r="C97" s="210">
        <v>0</v>
      </c>
      <c r="D97" s="210">
        <v>0</v>
      </c>
      <c r="E97" s="210">
        <v>0</v>
      </c>
      <c r="F97" s="210">
        <v>0</v>
      </c>
      <c r="G97" s="210">
        <v>0</v>
      </c>
      <c r="H97" s="210">
        <v>0</v>
      </c>
      <c r="I97" s="210">
        <v>0</v>
      </c>
      <c r="J97" s="210">
        <v>0</v>
      </c>
      <c r="K97" s="210">
        <v>0</v>
      </c>
    </row>
    <row r="98" spans="1:11" ht="409.6" hidden="1" customHeight="1" x14ac:dyDescent="0.2">
      <c r="A98" s="209"/>
      <c r="B98" s="210">
        <v>0</v>
      </c>
      <c r="C98" s="210">
        <v>0</v>
      </c>
      <c r="D98" s="210">
        <v>0</v>
      </c>
      <c r="E98" s="210">
        <v>0</v>
      </c>
      <c r="F98" s="210">
        <v>0</v>
      </c>
      <c r="G98" s="210">
        <v>0</v>
      </c>
      <c r="H98" s="210">
        <v>0</v>
      </c>
      <c r="I98" s="210">
        <v>0</v>
      </c>
      <c r="J98" s="210">
        <v>0</v>
      </c>
      <c r="K98" s="210">
        <v>0</v>
      </c>
    </row>
    <row r="99" spans="1:11" ht="409.6" hidden="1" customHeight="1" x14ac:dyDescent="0.2">
      <c r="A99" s="209"/>
      <c r="B99" s="210">
        <v>0</v>
      </c>
      <c r="C99" s="210">
        <v>0</v>
      </c>
      <c r="D99" s="210">
        <v>0</v>
      </c>
      <c r="E99" s="210">
        <v>0</v>
      </c>
      <c r="F99" s="210">
        <v>0</v>
      </c>
      <c r="G99" s="210">
        <v>0</v>
      </c>
      <c r="H99" s="210">
        <v>0</v>
      </c>
      <c r="I99" s="210">
        <v>0</v>
      </c>
      <c r="J99" s="210">
        <v>0</v>
      </c>
      <c r="K99" s="210">
        <v>0</v>
      </c>
    </row>
    <row r="100" spans="1:11" ht="409.6" hidden="1" customHeight="1" x14ac:dyDescent="0.2">
      <c r="A100" s="209"/>
      <c r="B100" s="210">
        <v>0</v>
      </c>
      <c r="C100" s="210">
        <v>0</v>
      </c>
      <c r="D100" s="210">
        <v>0</v>
      </c>
      <c r="E100" s="210">
        <v>0</v>
      </c>
      <c r="F100" s="210">
        <v>0</v>
      </c>
      <c r="G100" s="210">
        <v>0</v>
      </c>
      <c r="H100" s="210">
        <v>0</v>
      </c>
      <c r="I100" s="210">
        <v>0</v>
      </c>
      <c r="J100" s="210">
        <v>0</v>
      </c>
      <c r="K100" s="210">
        <v>0</v>
      </c>
    </row>
    <row r="101" spans="1:11" ht="3.75" customHeight="1" x14ac:dyDescent="0.2">
      <c r="A101" s="211"/>
      <c r="B101" s="212"/>
      <c r="C101" s="212"/>
      <c r="D101" s="212"/>
      <c r="E101" s="212"/>
      <c r="F101" s="212"/>
      <c r="G101" s="212"/>
      <c r="H101" s="212"/>
      <c r="I101" s="212"/>
      <c r="J101" s="212"/>
      <c r="K101" s="212"/>
    </row>
    <row r="102" spans="1:11" x14ac:dyDescent="0.2">
      <c r="A102" s="213" t="s">
        <v>804</v>
      </c>
      <c r="B102" s="214"/>
      <c r="C102" s="214"/>
      <c r="D102" s="214"/>
      <c r="E102" s="214"/>
      <c r="F102" s="214"/>
      <c r="G102" s="214"/>
      <c r="H102" s="214"/>
      <c r="I102" s="214"/>
    </row>
    <row r="104" spans="1:11" x14ac:dyDescent="0.2">
      <c r="B104" s="215">
        <v>0</v>
      </c>
      <c r="C104" s="215">
        <v>0</v>
      </c>
      <c r="D104" s="215">
        <v>0</v>
      </c>
      <c r="E104" s="215">
        <v>0</v>
      </c>
      <c r="F104" s="215">
        <v>0</v>
      </c>
      <c r="G104" s="215">
        <v>0</v>
      </c>
      <c r="H104" s="215">
        <v>0</v>
      </c>
      <c r="I104" s="215">
        <v>0</v>
      </c>
      <c r="J104" s="215">
        <v>0</v>
      </c>
      <c r="K104" s="215">
        <v>0</v>
      </c>
    </row>
  </sheetData>
  <mergeCells count="3">
    <mergeCell ref="A1:K1"/>
    <mergeCell ref="A2:K2"/>
    <mergeCell ref="A3:K3"/>
  </mergeCells>
  <pageMargins left="0.70866141732283472" right="0.70866141732283472" top="0.74803149606299213" bottom="0.74803149606299213" header="0.31496062992125984" footer="0.31496062992125984"/>
  <pageSetup scale="49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0"/>
  <sheetViews>
    <sheetView showGridLines="0" zoomScale="98" zoomScaleNormal="98" workbookViewId="0">
      <selection activeCell="B7" sqref="B7"/>
    </sheetView>
  </sheetViews>
  <sheetFormatPr baseColWidth="10" defaultColWidth="9.140625" defaultRowHeight="12.75" x14ac:dyDescent="0.2"/>
  <cols>
    <col min="1" max="1" width="51.7109375" style="554" customWidth="1"/>
    <col min="2" max="2" width="15.28515625" style="554" bestFit="1" customWidth="1"/>
    <col min="3" max="3" width="13" style="554" bestFit="1" customWidth="1"/>
    <col min="4" max="4" width="15.28515625" style="554" bestFit="1" customWidth="1"/>
    <col min="5" max="5" width="12.42578125" style="554" bestFit="1" customWidth="1"/>
    <col min="6" max="6" width="13.5703125" style="554" bestFit="1" customWidth="1"/>
    <col min="7" max="9" width="15.28515625" style="554" bestFit="1" customWidth="1"/>
    <col min="10" max="10" width="13" style="554" bestFit="1" customWidth="1"/>
    <col min="11" max="11" width="15.28515625" style="554" bestFit="1" customWidth="1"/>
    <col min="12" max="12" width="16.140625" style="554" bestFit="1" customWidth="1"/>
    <col min="13" max="13" width="14.7109375" style="554" bestFit="1" customWidth="1"/>
    <col min="14" max="14" width="16.85546875" style="554" bestFit="1" customWidth="1"/>
    <col min="15" max="15" width="15.140625" style="554" bestFit="1" customWidth="1"/>
    <col min="16" max="16" width="13.5703125" style="554" bestFit="1" customWidth="1"/>
    <col min="17" max="17" width="12.42578125" style="554" bestFit="1" customWidth="1"/>
    <col min="18" max="18" width="15.28515625" style="554" bestFit="1" customWidth="1"/>
    <col min="19" max="19" width="13.5703125" style="554" bestFit="1" customWidth="1"/>
    <col min="20" max="20" width="11.42578125" style="554" hidden="1" customWidth="1"/>
    <col min="21" max="21" width="13.42578125" style="554" customWidth="1"/>
    <col min="22" max="24" width="15.28515625" style="554" bestFit="1" customWidth="1"/>
    <col min="25" max="25" width="14.5703125" style="554" customWidth="1"/>
    <col min="26" max="26" width="13.7109375" style="554" bestFit="1" customWidth="1"/>
    <col min="27" max="27" width="9.140625" style="554"/>
    <col min="28" max="28" width="14.140625" style="554" bestFit="1" customWidth="1"/>
    <col min="29" max="16384" width="9.140625" style="554"/>
  </cols>
  <sheetData>
    <row r="1" spans="1:28" ht="24.75" customHeight="1" x14ac:dyDescent="0.25">
      <c r="A1" s="1741" t="s">
        <v>1273</v>
      </c>
      <c r="B1" s="1741"/>
      <c r="C1" s="1741"/>
      <c r="D1" s="1741"/>
      <c r="E1" s="1741"/>
      <c r="F1" s="1741"/>
      <c r="G1" s="1741"/>
      <c r="H1" s="1741"/>
      <c r="I1" s="1741"/>
      <c r="J1" s="1741"/>
      <c r="K1" s="1741"/>
      <c r="L1" s="1741"/>
      <c r="M1" s="1741"/>
      <c r="N1" s="1741"/>
      <c r="O1" s="1741"/>
      <c r="P1" s="1741"/>
      <c r="Q1" s="1741"/>
      <c r="R1" s="1741"/>
      <c r="S1" s="1741"/>
      <c r="T1" s="1741"/>
      <c r="U1" s="1741"/>
      <c r="V1" s="1741"/>
      <c r="W1" s="1741"/>
      <c r="X1" s="1741"/>
      <c r="Y1" s="1741"/>
      <c r="Z1" s="1741"/>
    </row>
    <row r="2" spans="1:28" ht="15.75" x14ac:dyDescent="0.25">
      <c r="A2" s="1742" t="s">
        <v>2008</v>
      </c>
      <c r="B2" s="1742"/>
      <c r="C2" s="1742"/>
      <c r="D2" s="1742"/>
      <c r="E2" s="1742"/>
      <c r="F2" s="1742"/>
      <c r="G2" s="1742"/>
      <c r="H2" s="1742"/>
      <c r="I2" s="1742"/>
      <c r="J2" s="1742"/>
      <c r="K2" s="1742"/>
      <c r="L2" s="1742"/>
      <c r="M2" s="1742"/>
      <c r="N2" s="1742"/>
      <c r="O2" s="1742"/>
      <c r="P2" s="1742"/>
      <c r="Q2" s="1742"/>
      <c r="R2" s="1742"/>
      <c r="S2" s="1742"/>
      <c r="T2" s="1742"/>
      <c r="U2" s="1742"/>
      <c r="V2" s="1742"/>
      <c r="W2" s="1742"/>
      <c r="X2" s="1742"/>
      <c r="Y2" s="1742"/>
      <c r="Z2" s="1742"/>
    </row>
    <row r="3" spans="1:28" ht="18" customHeight="1" x14ac:dyDescent="0.2">
      <c r="A3" s="1743" t="s">
        <v>635</v>
      </c>
      <c r="B3" s="1743"/>
      <c r="C3" s="1743"/>
      <c r="D3" s="1743"/>
      <c r="E3" s="1743"/>
      <c r="F3" s="1743"/>
      <c r="G3" s="1743"/>
      <c r="H3" s="1743"/>
      <c r="I3" s="1743"/>
      <c r="J3" s="1743"/>
      <c r="K3" s="1743"/>
      <c r="L3" s="1743"/>
      <c r="M3" s="1743"/>
      <c r="N3" s="1743"/>
      <c r="O3" s="1743"/>
      <c r="P3" s="1743"/>
      <c r="Q3" s="1743"/>
      <c r="R3" s="1743"/>
      <c r="S3" s="1743"/>
      <c r="T3" s="1743"/>
      <c r="U3" s="1743"/>
      <c r="V3" s="1743"/>
      <c r="W3" s="1743"/>
      <c r="X3" s="1743"/>
      <c r="Y3" s="1743"/>
      <c r="Z3" s="1743"/>
    </row>
    <row r="4" spans="1:28" s="268" customFormat="1" ht="5.25" customHeight="1" thickBot="1" x14ac:dyDescent="0.25">
      <c r="A4" s="566"/>
      <c r="B4" s="566"/>
      <c r="C4" s="566"/>
      <c r="D4" s="566"/>
      <c r="E4" s="566"/>
      <c r="F4" s="566"/>
      <c r="G4" s="566"/>
      <c r="H4" s="566"/>
      <c r="I4" s="566"/>
      <c r="J4" s="566"/>
      <c r="K4" s="566"/>
      <c r="L4" s="566"/>
      <c r="M4" s="566"/>
      <c r="N4" s="566"/>
      <c r="O4" s="566"/>
      <c r="P4" s="566"/>
      <c r="Q4" s="566"/>
      <c r="R4" s="566"/>
      <c r="S4" s="566"/>
      <c r="T4" s="566"/>
      <c r="U4" s="566"/>
      <c r="V4" s="566"/>
      <c r="W4" s="566"/>
      <c r="X4" s="566"/>
      <c r="Y4" s="566"/>
      <c r="Z4" s="566"/>
    </row>
    <row r="5" spans="1:28" ht="24.75" customHeight="1" thickBot="1" x14ac:dyDescent="0.3">
      <c r="A5" s="567"/>
      <c r="B5" s="1744" t="s">
        <v>1015</v>
      </c>
      <c r="C5" s="1745"/>
      <c r="D5" s="1745"/>
      <c r="E5" s="1745"/>
      <c r="F5" s="1745"/>
      <c r="G5" s="1745"/>
      <c r="H5" s="1745"/>
      <c r="I5" s="1745"/>
      <c r="J5" s="1745"/>
      <c r="K5" s="1745"/>
      <c r="L5" s="1745"/>
      <c r="M5" s="1745"/>
      <c r="N5" s="1745"/>
      <c r="O5" s="1745"/>
      <c r="P5" s="1745"/>
      <c r="Q5" s="1745"/>
      <c r="R5" s="1745"/>
      <c r="S5" s="1745"/>
      <c r="T5" s="1745"/>
      <c r="U5" s="1745"/>
      <c r="V5" s="1745"/>
      <c r="W5" s="1746" t="s">
        <v>807</v>
      </c>
      <c r="X5" s="1747"/>
      <c r="Y5" s="1746" t="s">
        <v>337</v>
      </c>
      <c r="Z5" s="1747"/>
      <c r="AB5" s="21"/>
    </row>
    <row r="6" spans="1:28" ht="15.75" thickBot="1" x14ac:dyDescent="0.3">
      <c r="A6" s="567"/>
      <c r="B6" s="982" t="s">
        <v>88</v>
      </c>
      <c r="C6" s="983" t="s">
        <v>48</v>
      </c>
      <c r="D6" s="983" t="s">
        <v>98</v>
      </c>
      <c r="E6" s="983" t="s">
        <v>28</v>
      </c>
      <c r="F6" s="983" t="s">
        <v>46</v>
      </c>
      <c r="G6" s="983" t="s">
        <v>47</v>
      </c>
      <c r="H6" s="983" t="s">
        <v>73</v>
      </c>
      <c r="I6" s="983" t="s">
        <v>31</v>
      </c>
      <c r="J6" s="983" t="s">
        <v>39</v>
      </c>
      <c r="K6" s="983" t="s">
        <v>268</v>
      </c>
      <c r="L6" s="983" t="s">
        <v>679</v>
      </c>
      <c r="M6" s="983" t="s">
        <v>92</v>
      </c>
      <c r="N6" s="983" t="s">
        <v>87</v>
      </c>
      <c r="O6" s="983" t="s">
        <v>29</v>
      </c>
      <c r="P6" s="983" t="s">
        <v>632</v>
      </c>
      <c r="Q6" s="983" t="s">
        <v>155</v>
      </c>
      <c r="R6" s="983" t="s">
        <v>30</v>
      </c>
      <c r="S6" s="983" t="s">
        <v>959</v>
      </c>
      <c r="T6" s="1264" t="s">
        <v>675</v>
      </c>
      <c r="U6" s="1264" t="s">
        <v>1853</v>
      </c>
      <c r="V6" s="983" t="s">
        <v>1446</v>
      </c>
      <c r="W6" s="1202" t="s">
        <v>269</v>
      </c>
      <c r="X6" s="1022" t="s">
        <v>391</v>
      </c>
      <c r="Y6" s="1202" t="s">
        <v>40</v>
      </c>
      <c r="Z6" s="1022" t="s">
        <v>1326</v>
      </c>
      <c r="AA6" s="21"/>
      <c r="AB6" s="21"/>
    </row>
    <row r="7" spans="1:28" s="21" customFormat="1" ht="21.75" customHeight="1" thickBot="1" x14ac:dyDescent="0.3">
      <c r="A7" s="562" t="s">
        <v>287</v>
      </c>
      <c r="B7" s="1011">
        <v>2053909834</v>
      </c>
      <c r="C7" s="1012">
        <v>59852207.530000001</v>
      </c>
      <c r="D7" s="1012">
        <v>4231048641</v>
      </c>
      <c r="E7" s="1012">
        <v>45773012.710000001</v>
      </c>
      <c r="F7" s="1012">
        <v>888397620.03999996</v>
      </c>
      <c r="G7" s="1012">
        <v>3219632782</v>
      </c>
      <c r="H7" s="1012">
        <v>3308509638.25</v>
      </c>
      <c r="I7" s="1012">
        <v>1444436473</v>
      </c>
      <c r="J7" s="1012">
        <v>35999611.780000001</v>
      </c>
      <c r="K7" s="1012">
        <v>1933356859.8400002</v>
      </c>
      <c r="L7" s="1012">
        <v>693844408.69000006</v>
      </c>
      <c r="M7" s="1012">
        <v>21294743</v>
      </c>
      <c r="N7" s="1012">
        <v>1949666435.6100001</v>
      </c>
      <c r="O7" s="1012">
        <v>375800033.25999999</v>
      </c>
      <c r="P7" s="1012">
        <v>765550253</v>
      </c>
      <c r="Q7" s="1012">
        <v>32600120</v>
      </c>
      <c r="R7" s="1012">
        <v>3528569033.5</v>
      </c>
      <c r="S7" s="1012">
        <v>257924333.34000003</v>
      </c>
      <c r="T7" s="1012">
        <v>0</v>
      </c>
      <c r="U7" s="1012">
        <v>396171489.06</v>
      </c>
      <c r="V7" s="1012">
        <v>1505594452</v>
      </c>
      <c r="W7" s="1011">
        <v>1568540968</v>
      </c>
      <c r="X7" s="1013">
        <v>1238894771</v>
      </c>
      <c r="Y7" s="1011">
        <v>165072679.65000001</v>
      </c>
      <c r="Z7" s="1013">
        <v>132690469</v>
      </c>
    </row>
    <row r="8" spans="1:28" s="21" customFormat="1" ht="15" x14ac:dyDescent="0.25">
      <c r="A8" s="569" t="s">
        <v>288</v>
      </c>
      <c r="B8" s="802">
        <v>792743101.41999996</v>
      </c>
      <c r="C8" s="803">
        <v>19368445.060000002</v>
      </c>
      <c r="D8" s="803">
        <v>2182725113</v>
      </c>
      <c r="E8" s="803">
        <v>12655310.4</v>
      </c>
      <c r="F8" s="803">
        <v>617794166</v>
      </c>
      <c r="G8" s="803">
        <v>637272807.22000003</v>
      </c>
      <c r="H8" s="803">
        <v>2000401936.48</v>
      </c>
      <c r="I8" s="803">
        <v>1005330354</v>
      </c>
      <c r="J8" s="803">
        <v>6940645.8600000003</v>
      </c>
      <c r="K8" s="803">
        <v>1428880891.5300002</v>
      </c>
      <c r="L8" s="803">
        <v>283570966.37</v>
      </c>
      <c r="M8" s="803">
        <v>4313573</v>
      </c>
      <c r="N8" s="803">
        <v>532677181.61000001</v>
      </c>
      <c r="O8" s="803">
        <v>164615699.23999998</v>
      </c>
      <c r="P8" s="803">
        <v>379852960</v>
      </c>
      <c r="Q8" s="803">
        <v>12884029</v>
      </c>
      <c r="R8" s="803">
        <v>922506421.15999997</v>
      </c>
      <c r="S8" s="803">
        <v>122432708.44000001</v>
      </c>
      <c r="T8" s="803">
        <v>0</v>
      </c>
      <c r="U8" s="803">
        <v>193293888.78999999</v>
      </c>
      <c r="V8" s="803">
        <v>220942050</v>
      </c>
      <c r="W8" s="802">
        <v>860528512</v>
      </c>
      <c r="X8" s="1278">
        <v>369297590</v>
      </c>
      <c r="Y8" s="802">
        <v>30191158.25</v>
      </c>
      <c r="Z8" s="1278">
        <v>56090622</v>
      </c>
    </row>
    <row r="9" spans="1:28" s="21" customFormat="1" ht="15" x14ac:dyDescent="0.25">
      <c r="A9" s="570" t="s">
        <v>289</v>
      </c>
      <c r="B9" s="1566">
        <v>36342477.159999996</v>
      </c>
      <c r="C9" s="1566">
        <v>290401.63</v>
      </c>
      <c r="D9" s="1566">
        <v>1090990473</v>
      </c>
      <c r="E9" s="1566">
        <v>2822141.29</v>
      </c>
      <c r="F9" s="1566">
        <v>189314286.33000001</v>
      </c>
      <c r="G9" s="1566">
        <v>60058140.219999999</v>
      </c>
      <c r="H9" s="1566">
        <v>482977647.06999999</v>
      </c>
      <c r="I9" s="1566">
        <v>34126740</v>
      </c>
      <c r="J9" s="1566">
        <v>2418.44</v>
      </c>
      <c r="K9" s="1566">
        <v>152659333.05000001</v>
      </c>
      <c r="L9" s="1566">
        <v>4586153.99</v>
      </c>
      <c r="M9" s="1566">
        <v>200672</v>
      </c>
      <c r="N9" s="1566">
        <v>48013098.770000003</v>
      </c>
      <c r="O9" s="1566">
        <v>14513366.560000001</v>
      </c>
      <c r="P9" s="1566">
        <v>6619090</v>
      </c>
      <c r="Q9" s="1566">
        <v>2410708</v>
      </c>
      <c r="R9" s="1566">
        <v>25406347.399999999</v>
      </c>
      <c r="S9" s="1566">
        <v>2046853.61</v>
      </c>
      <c r="T9" s="1566"/>
      <c r="U9" s="1566">
        <v>9306710.5199999996</v>
      </c>
      <c r="V9" s="1566">
        <v>89038115</v>
      </c>
      <c r="W9" s="1567">
        <v>71149951</v>
      </c>
      <c r="X9" s="1568">
        <v>112607555</v>
      </c>
      <c r="Y9" s="1567">
        <v>937347.04</v>
      </c>
      <c r="Z9" s="1568">
        <v>4962201</v>
      </c>
    </row>
    <row r="10" spans="1:28" s="21" customFormat="1" ht="15" x14ac:dyDescent="0.25">
      <c r="A10" s="570" t="s">
        <v>290</v>
      </c>
      <c r="B10" s="1566">
        <v>483102099.23000002</v>
      </c>
      <c r="C10" s="1566">
        <v>0</v>
      </c>
      <c r="D10" s="1566">
        <v>19705</v>
      </c>
      <c r="E10" s="1566">
        <v>0</v>
      </c>
      <c r="F10" s="1566">
        <v>0</v>
      </c>
      <c r="G10" s="1566">
        <v>16418634</v>
      </c>
      <c r="H10" s="1566">
        <v>0</v>
      </c>
      <c r="I10" s="1566">
        <v>1349901</v>
      </c>
      <c r="J10" s="1566">
        <v>0</v>
      </c>
      <c r="K10" s="1566">
        <v>0</v>
      </c>
      <c r="L10" s="1566">
        <v>1075815.3999999999</v>
      </c>
      <c r="M10" s="1566">
        <v>0</v>
      </c>
      <c r="N10" s="1566">
        <v>0</v>
      </c>
      <c r="O10" s="1566">
        <v>0</v>
      </c>
      <c r="P10" s="1566">
        <v>0</v>
      </c>
      <c r="Q10" s="1566">
        <v>0</v>
      </c>
      <c r="R10" s="1566">
        <v>0</v>
      </c>
      <c r="S10" s="1566">
        <v>0</v>
      </c>
      <c r="T10" s="1566"/>
      <c r="U10" s="1566">
        <v>0</v>
      </c>
      <c r="V10" s="1566">
        <v>0</v>
      </c>
      <c r="W10" s="1567">
        <v>0</v>
      </c>
      <c r="X10" s="1568">
        <v>0</v>
      </c>
      <c r="Y10" s="1567">
        <v>4895297.4000000004</v>
      </c>
      <c r="Z10" s="1568">
        <v>0</v>
      </c>
    </row>
    <row r="11" spans="1:28" s="21" customFormat="1" ht="15" x14ac:dyDescent="0.25">
      <c r="A11" s="570" t="s">
        <v>291</v>
      </c>
      <c r="B11" s="1566">
        <v>104005876.93000001</v>
      </c>
      <c r="C11" s="1566">
        <v>3057714.49</v>
      </c>
      <c r="D11" s="1566">
        <v>654288937</v>
      </c>
      <c r="E11" s="1566">
        <v>8416603.8300000001</v>
      </c>
      <c r="F11" s="1566">
        <v>159012266.33000001</v>
      </c>
      <c r="G11" s="1566">
        <v>215313195</v>
      </c>
      <c r="H11" s="1566">
        <v>740402075.83000004</v>
      </c>
      <c r="I11" s="1566">
        <v>329421320</v>
      </c>
      <c r="J11" s="1566">
        <v>6132</v>
      </c>
      <c r="K11" s="1566">
        <v>613928139.86000001</v>
      </c>
      <c r="L11" s="1566">
        <v>128676057.34</v>
      </c>
      <c r="M11" s="1566">
        <v>1268548</v>
      </c>
      <c r="N11" s="1566">
        <v>118834927.64</v>
      </c>
      <c r="O11" s="1566">
        <v>55688555.920000002</v>
      </c>
      <c r="P11" s="1566">
        <v>8682036</v>
      </c>
      <c r="Q11" s="1566">
        <v>7885796</v>
      </c>
      <c r="R11" s="1566">
        <v>451976696.80000001</v>
      </c>
      <c r="S11" s="1566">
        <v>25138531.579999998</v>
      </c>
      <c r="T11" s="1566"/>
      <c r="U11" s="1566">
        <v>84226051.040000007</v>
      </c>
      <c r="V11" s="1566">
        <v>70749057</v>
      </c>
      <c r="W11" s="1567">
        <v>338193478</v>
      </c>
      <c r="X11" s="1568">
        <v>112213389</v>
      </c>
      <c r="Y11" s="1567">
        <v>24358513.809999999</v>
      </c>
      <c r="Z11" s="1568">
        <v>26572882</v>
      </c>
    </row>
    <row r="12" spans="1:28" s="21" customFormat="1" ht="15" x14ac:dyDescent="0.25">
      <c r="A12" s="570" t="s">
        <v>292</v>
      </c>
      <c r="B12" s="1566">
        <v>32190712.02</v>
      </c>
      <c r="C12" s="1566">
        <v>0</v>
      </c>
      <c r="D12" s="1566">
        <v>0</v>
      </c>
      <c r="E12" s="1566">
        <v>0</v>
      </c>
      <c r="F12" s="1566">
        <v>23276660.850000001</v>
      </c>
      <c r="G12" s="1566">
        <v>0</v>
      </c>
      <c r="H12" s="1566">
        <v>0</v>
      </c>
      <c r="I12" s="1566">
        <v>168804816</v>
      </c>
      <c r="J12" s="1566">
        <v>0</v>
      </c>
      <c r="K12" s="1566">
        <v>0</v>
      </c>
      <c r="L12" s="1566">
        <v>46393705.490000002</v>
      </c>
      <c r="M12" s="1566">
        <v>513014</v>
      </c>
      <c r="N12" s="1566">
        <v>37717415.350000001</v>
      </c>
      <c r="O12" s="1566">
        <v>2093969.63</v>
      </c>
      <c r="P12" s="1566">
        <v>126269482</v>
      </c>
      <c r="Q12" s="1566">
        <v>0</v>
      </c>
      <c r="R12" s="1566">
        <v>0</v>
      </c>
      <c r="S12" s="1566">
        <v>7264091.6799999997</v>
      </c>
      <c r="T12" s="1566"/>
      <c r="U12" s="1566">
        <v>0</v>
      </c>
      <c r="V12" s="1566">
        <v>0</v>
      </c>
      <c r="W12" s="1567">
        <v>0</v>
      </c>
      <c r="X12" s="1568">
        <v>16976232</v>
      </c>
      <c r="Y12" s="1567">
        <v>0</v>
      </c>
      <c r="Z12" s="1568">
        <v>748644</v>
      </c>
      <c r="AA12" s="272"/>
    </row>
    <row r="13" spans="1:28" s="21" customFormat="1" ht="15" x14ac:dyDescent="0.25">
      <c r="A13" s="570" t="s">
        <v>293</v>
      </c>
      <c r="B13" s="1566">
        <v>115875956.73999999</v>
      </c>
      <c r="C13" s="1566">
        <v>14338991.390000001</v>
      </c>
      <c r="D13" s="1566">
        <v>283457756</v>
      </c>
      <c r="E13" s="1566">
        <v>1404152.67</v>
      </c>
      <c r="F13" s="1566">
        <v>245714350.84999999</v>
      </c>
      <c r="G13" s="1566">
        <v>289529524</v>
      </c>
      <c r="H13" s="1566">
        <v>714564024.54999995</v>
      </c>
      <c r="I13" s="1566">
        <v>449055065</v>
      </c>
      <c r="J13" s="1566">
        <v>170505</v>
      </c>
      <c r="K13" s="1566">
        <v>410600436.60000002</v>
      </c>
      <c r="L13" s="1566">
        <v>88622305.060000002</v>
      </c>
      <c r="M13" s="1566">
        <v>2331339</v>
      </c>
      <c r="N13" s="1566">
        <v>320982057.85000002</v>
      </c>
      <c r="O13" s="1566">
        <v>82478744.209999993</v>
      </c>
      <c r="P13" s="1566">
        <v>178380120</v>
      </c>
      <c r="Q13" s="1566">
        <v>2587525</v>
      </c>
      <c r="R13" s="1566">
        <v>431555471.67000002</v>
      </c>
      <c r="S13" s="1566">
        <v>86940673.930000007</v>
      </c>
      <c r="T13" s="1566"/>
      <c r="U13" s="1566">
        <v>91608582.5</v>
      </c>
      <c r="V13" s="1566">
        <v>44200050</v>
      </c>
      <c r="W13" s="1567">
        <v>451185083</v>
      </c>
      <c r="X13" s="1568">
        <v>125086244</v>
      </c>
      <c r="Y13" s="1567">
        <v>0</v>
      </c>
      <c r="Z13" s="1568">
        <v>22861279</v>
      </c>
      <c r="AA13" s="272"/>
    </row>
    <row r="14" spans="1:28" s="21" customFormat="1" ht="15" x14ac:dyDescent="0.25">
      <c r="A14" s="570" t="s">
        <v>294</v>
      </c>
      <c r="B14" s="1566">
        <v>21225979.34</v>
      </c>
      <c r="C14" s="1566">
        <v>72639.69</v>
      </c>
      <c r="D14" s="1566">
        <v>153968242</v>
      </c>
      <c r="E14" s="1566">
        <v>12412.61</v>
      </c>
      <c r="F14" s="1566">
        <v>476601.64</v>
      </c>
      <c r="G14" s="1566">
        <v>47248441</v>
      </c>
      <c r="H14" s="1566">
        <v>14485329.939999999</v>
      </c>
      <c r="I14" s="1566">
        <v>22572512</v>
      </c>
      <c r="J14" s="1566">
        <v>0</v>
      </c>
      <c r="K14" s="1566">
        <v>67284461.700000003</v>
      </c>
      <c r="L14" s="1566">
        <v>5648189.8300000001</v>
      </c>
      <c r="M14" s="1566">
        <v>0</v>
      </c>
      <c r="N14" s="1566">
        <v>7129682</v>
      </c>
      <c r="O14" s="1566">
        <v>400468.5</v>
      </c>
      <c r="P14" s="1566">
        <v>0</v>
      </c>
      <c r="Q14" s="1566">
        <v>0</v>
      </c>
      <c r="R14" s="1566">
        <v>13567905.289999999</v>
      </c>
      <c r="S14" s="1566">
        <v>1042557.64</v>
      </c>
      <c r="T14" s="1566"/>
      <c r="U14" s="1566">
        <v>8152544.7300000004</v>
      </c>
      <c r="V14" s="1566">
        <v>0</v>
      </c>
      <c r="W14" s="1567">
        <v>0</v>
      </c>
      <c r="X14" s="1568">
        <v>2414170</v>
      </c>
      <c r="Y14" s="1567">
        <v>0</v>
      </c>
      <c r="Z14" s="1568">
        <v>945616</v>
      </c>
      <c r="AA14" s="272"/>
    </row>
    <row r="15" spans="1:28" s="21" customFormat="1" ht="15" x14ac:dyDescent="0.25">
      <c r="A15" s="570" t="s">
        <v>295</v>
      </c>
      <c r="B15" s="1566">
        <v>0</v>
      </c>
      <c r="C15" s="1566">
        <v>1608697.86</v>
      </c>
      <c r="D15" s="1566">
        <v>0</v>
      </c>
      <c r="E15" s="1566">
        <v>0</v>
      </c>
      <c r="F15" s="1566">
        <v>0</v>
      </c>
      <c r="G15" s="1566">
        <v>8704873</v>
      </c>
      <c r="H15" s="1566">
        <v>47972859.090000004</v>
      </c>
      <c r="I15" s="1566">
        <v>0</v>
      </c>
      <c r="J15" s="1566">
        <v>6761590.4199999999</v>
      </c>
      <c r="K15" s="1566">
        <v>184408520.31999999</v>
      </c>
      <c r="L15" s="1566">
        <v>8568739.2599999998</v>
      </c>
      <c r="M15" s="1566">
        <v>0</v>
      </c>
      <c r="N15" s="1566">
        <v>0</v>
      </c>
      <c r="O15" s="1566">
        <v>9440594.4199999999</v>
      </c>
      <c r="P15" s="1566">
        <v>59902232</v>
      </c>
      <c r="Q15" s="1566">
        <v>0</v>
      </c>
      <c r="R15" s="1566">
        <v>0</v>
      </c>
      <c r="S15" s="1566">
        <v>0</v>
      </c>
      <c r="T15" s="1566"/>
      <c r="U15" s="1566">
        <v>0</v>
      </c>
      <c r="V15" s="1566">
        <v>16954828</v>
      </c>
      <c r="W15" s="1567">
        <v>0</v>
      </c>
      <c r="X15" s="1568">
        <v>0</v>
      </c>
      <c r="Y15" s="1567">
        <v>0</v>
      </c>
      <c r="Z15" s="1568">
        <v>0</v>
      </c>
      <c r="AA15" s="272"/>
    </row>
    <row r="16" spans="1:28" s="21" customFormat="1" ht="15" x14ac:dyDescent="0.25">
      <c r="A16" s="571" t="s">
        <v>296</v>
      </c>
      <c r="B16" s="804">
        <v>1261166732.5799999</v>
      </c>
      <c r="C16" s="807">
        <v>40483762.469999999</v>
      </c>
      <c r="D16" s="807">
        <v>2048323528</v>
      </c>
      <c r="E16" s="807">
        <v>33117702.309999999</v>
      </c>
      <c r="F16" s="807">
        <v>270603454.04000002</v>
      </c>
      <c r="G16" s="807">
        <v>2582359974.7799997</v>
      </c>
      <c r="H16" s="807">
        <v>1308107701.77</v>
      </c>
      <c r="I16" s="807">
        <v>439106119</v>
      </c>
      <c r="J16" s="807">
        <v>29058965.920000002</v>
      </c>
      <c r="K16" s="807">
        <v>504475968.31</v>
      </c>
      <c r="L16" s="807">
        <v>410273442.31999999</v>
      </c>
      <c r="M16" s="807">
        <v>16981170</v>
      </c>
      <c r="N16" s="807">
        <v>1416989254</v>
      </c>
      <c r="O16" s="807">
        <v>211184334.01999998</v>
      </c>
      <c r="P16" s="807">
        <v>385697293</v>
      </c>
      <c r="Q16" s="807">
        <v>19716091</v>
      </c>
      <c r="R16" s="807">
        <v>2606062612.3400002</v>
      </c>
      <c r="S16" s="807">
        <v>135491624.90000001</v>
      </c>
      <c r="T16" s="807">
        <v>0</v>
      </c>
      <c r="U16" s="807">
        <v>202877600.27000001</v>
      </c>
      <c r="V16" s="807">
        <v>1284652402</v>
      </c>
      <c r="W16" s="804">
        <v>708012456</v>
      </c>
      <c r="X16" s="805">
        <v>869597181</v>
      </c>
      <c r="Y16" s="804">
        <v>134881521.40000001</v>
      </c>
      <c r="Z16" s="805">
        <v>76599847</v>
      </c>
    </row>
    <row r="17" spans="1:26" s="21" customFormat="1" ht="15" x14ac:dyDescent="0.25">
      <c r="A17" s="570" t="s">
        <v>297</v>
      </c>
      <c r="B17" s="1014">
        <v>141532939.56999999</v>
      </c>
      <c r="C17" s="1014">
        <v>0</v>
      </c>
      <c r="D17" s="1014">
        <v>2660872</v>
      </c>
      <c r="E17" s="1014">
        <v>265777.2</v>
      </c>
      <c r="F17" s="1014">
        <v>7726727.6600000001</v>
      </c>
      <c r="G17" s="1014">
        <v>26367117</v>
      </c>
      <c r="H17" s="1014">
        <v>877014.61</v>
      </c>
      <c r="I17" s="1014">
        <v>839402</v>
      </c>
      <c r="J17" s="1014">
        <v>23970</v>
      </c>
      <c r="K17" s="1014">
        <v>9657522.6400000006</v>
      </c>
      <c r="L17" s="1014">
        <v>951977.53</v>
      </c>
      <c r="M17" s="1014">
        <v>20880</v>
      </c>
      <c r="N17" s="1014">
        <v>472772</v>
      </c>
      <c r="O17" s="1014">
        <v>33471298.859999999</v>
      </c>
      <c r="P17" s="1014">
        <v>0</v>
      </c>
      <c r="Q17" s="1014">
        <v>1469187</v>
      </c>
      <c r="R17" s="1014">
        <v>346944692.10000002</v>
      </c>
      <c r="S17" s="1014">
        <v>5117157.5599999996</v>
      </c>
      <c r="T17" s="1014"/>
      <c r="U17" s="1014">
        <v>0</v>
      </c>
      <c r="V17" s="1014">
        <v>90480</v>
      </c>
      <c r="W17" s="1207">
        <v>0</v>
      </c>
      <c r="X17" s="1208">
        <v>78479</v>
      </c>
      <c r="Y17" s="1207">
        <v>14299126.050000001</v>
      </c>
      <c r="Z17" s="1208">
        <v>18514</v>
      </c>
    </row>
    <row r="18" spans="1:26" s="21" customFormat="1" ht="15" x14ac:dyDescent="0.25">
      <c r="A18" s="570" t="s">
        <v>298</v>
      </c>
      <c r="B18" s="1014">
        <v>0</v>
      </c>
      <c r="C18" s="1014">
        <v>0</v>
      </c>
      <c r="D18" s="1014">
        <v>0</v>
      </c>
      <c r="E18" s="1014">
        <v>0</v>
      </c>
      <c r="F18" s="1014">
        <v>9919144.4900000002</v>
      </c>
      <c r="G18" s="1014">
        <v>299005216</v>
      </c>
      <c r="H18" s="1014">
        <v>136574666.58000001</v>
      </c>
      <c r="I18" s="1014">
        <v>0</v>
      </c>
      <c r="J18" s="1014">
        <v>0</v>
      </c>
      <c r="K18" s="1014">
        <v>0</v>
      </c>
      <c r="L18" s="1014">
        <v>120403966.05</v>
      </c>
      <c r="M18" s="1014">
        <v>0</v>
      </c>
      <c r="N18" s="1014">
        <v>0</v>
      </c>
      <c r="O18" s="1014">
        <v>0</v>
      </c>
      <c r="P18" s="1014">
        <v>0</v>
      </c>
      <c r="Q18" s="1014">
        <v>0</v>
      </c>
      <c r="R18" s="1014">
        <v>0</v>
      </c>
      <c r="S18" s="1014">
        <v>0</v>
      </c>
      <c r="T18" s="1014"/>
      <c r="U18" s="1014">
        <v>0</v>
      </c>
      <c r="V18" s="1014">
        <v>0</v>
      </c>
      <c r="W18" s="1207">
        <v>2508801</v>
      </c>
      <c r="X18" s="1208">
        <v>0</v>
      </c>
      <c r="Y18" s="1207">
        <v>0</v>
      </c>
      <c r="Z18" s="1208">
        <v>57863</v>
      </c>
    </row>
    <row r="19" spans="1:26" s="21" customFormat="1" ht="15" x14ac:dyDescent="0.25">
      <c r="A19" s="570" t="s">
        <v>299</v>
      </c>
      <c r="B19" s="1014">
        <v>90222873.430000007</v>
      </c>
      <c r="C19" s="1014">
        <v>0</v>
      </c>
      <c r="D19" s="1014">
        <v>0</v>
      </c>
      <c r="E19" s="1014">
        <v>0</v>
      </c>
      <c r="F19" s="1014">
        <v>0</v>
      </c>
      <c r="G19" s="1014">
        <v>137501897</v>
      </c>
      <c r="H19" s="1014">
        <v>0</v>
      </c>
      <c r="I19" s="1014">
        <v>1194620</v>
      </c>
      <c r="J19" s="1014">
        <v>0</v>
      </c>
      <c r="K19" s="1014">
        <v>0</v>
      </c>
      <c r="L19" s="1014">
        <v>0</v>
      </c>
      <c r="M19" s="1014">
        <v>0</v>
      </c>
      <c r="N19" s="1014">
        <v>0</v>
      </c>
      <c r="O19" s="1014">
        <v>76511095.829999998</v>
      </c>
      <c r="P19" s="1014">
        <v>0</v>
      </c>
      <c r="Q19" s="1014">
        <v>0</v>
      </c>
      <c r="R19" s="1014">
        <v>12060366.699999999</v>
      </c>
      <c r="S19" s="1014">
        <v>870000</v>
      </c>
      <c r="T19" s="1014"/>
      <c r="U19" s="1014">
        <v>0</v>
      </c>
      <c r="V19" s="1014">
        <v>28940566</v>
      </c>
      <c r="W19" s="1207">
        <v>0</v>
      </c>
      <c r="X19" s="1208">
        <v>0</v>
      </c>
      <c r="Y19" s="1207">
        <v>319735</v>
      </c>
      <c r="Z19" s="1208">
        <v>0</v>
      </c>
    </row>
    <row r="20" spans="1:26" s="21" customFormat="1" ht="15" x14ac:dyDescent="0.25">
      <c r="A20" s="570" t="s">
        <v>300</v>
      </c>
      <c r="B20" s="1014">
        <v>1029410919.58</v>
      </c>
      <c r="C20" s="1014">
        <v>40384517.399999999</v>
      </c>
      <c r="D20" s="1014">
        <v>2002536527</v>
      </c>
      <c r="E20" s="1014">
        <v>32851925.109999999</v>
      </c>
      <c r="F20" s="1014">
        <v>232616032.87</v>
      </c>
      <c r="G20" s="1014">
        <v>2089311227.78</v>
      </c>
      <c r="H20" s="1014">
        <v>572045557.10000002</v>
      </c>
      <c r="I20" s="1014">
        <v>437072097</v>
      </c>
      <c r="J20" s="1014">
        <v>20714303.760000002</v>
      </c>
      <c r="K20" s="1014">
        <v>494818445.67000002</v>
      </c>
      <c r="L20" s="1014">
        <v>284915541.55000001</v>
      </c>
      <c r="M20" s="1014">
        <v>12971869</v>
      </c>
      <c r="N20" s="1014">
        <v>1414731579</v>
      </c>
      <c r="O20" s="1014">
        <v>87640430.75</v>
      </c>
      <c r="P20" s="1014">
        <v>385697293</v>
      </c>
      <c r="Q20" s="1014">
        <v>18046093</v>
      </c>
      <c r="R20" s="1014">
        <v>2043380410.76</v>
      </c>
      <c r="S20" s="1014">
        <v>125534739.3</v>
      </c>
      <c r="T20" s="1014"/>
      <c r="U20" s="1014">
        <v>202017619.81</v>
      </c>
      <c r="V20" s="1014">
        <v>1166155785</v>
      </c>
      <c r="W20" s="1207">
        <v>705503655</v>
      </c>
      <c r="X20" s="1208">
        <v>824094456</v>
      </c>
      <c r="Y20" s="1207">
        <v>44772997.890000001</v>
      </c>
      <c r="Z20" s="1208">
        <v>68330448</v>
      </c>
    </row>
    <row r="21" spans="1:26" s="21" customFormat="1" ht="15" x14ac:dyDescent="0.25">
      <c r="A21" s="570" t="s">
        <v>301</v>
      </c>
      <c r="B21" s="1014">
        <v>0</v>
      </c>
      <c r="C21" s="1014">
        <v>0</v>
      </c>
      <c r="D21" s="1014">
        <v>0</v>
      </c>
      <c r="E21" s="1014">
        <v>0</v>
      </c>
      <c r="F21" s="1014">
        <v>0</v>
      </c>
      <c r="G21" s="1014">
        <v>0</v>
      </c>
      <c r="H21" s="1014">
        <v>0</v>
      </c>
      <c r="I21" s="1014">
        <v>0</v>
      </c>
      <c r="J21" s="1014">
        <v>0</v>
      </c>
      <c r="K21" s="1014">
        <v>0</v>
      </c>
      <c r="L21" s="1014">
        <v>0</v>
      </c>
      <c r="M21" s="1014">
        <v>0</v>
      </c>
      <c r="N21" s="1014">
        <v>0</v>
      </c>
      <c r="O21" s="1014">
        <v>0</v>
      </c>
      <c r="P21" s="1014">
        <v>0</v>
      </c>
      <c r="Q21" s="1014">
        <v>159656</v>
      </c>
      <c r="R21" s="1014">
        <v>0</v>
      </c>
      <c r="S21" s="1014">
        <v>0</v>
      </c>
      <c r="T21" s="1014"/>
      <c r="U21" s="1014">
        <v>0</v>
      </c>
      <c r="V21" s="1014">
        <v>0</v>
      </c>
      <c r="W21" s="1207">
        <v>0</v>
      </c>
      <c r="X21" s="1208">
        <v>0</v>
      </c>
      <c r="Y21" s="1207">
        <v>0</v>
      </c>
      <c r="Z21" s="1208">
        <v>0</v>
      </c>
    </row>
    <row r="22" spans="1:26" s="21" customFormat="1" ht="15" x14ac:dyDescent="0.25">
      <c r="A22" s="570" t="s">
        <v>302</v>
      </c>
      <c r="B22" s="1014">
        <v>0</v>
      </c>
      <c r="C22" s="1014">
        <v>0</v>
      </c>
      <c r="D22" s="1014">
        <v>0</v>
      </c>
      <c r="E22" s="1014">
        <v>0</v>
      </c>
      <c r="F22" s="1014">
        <v>2103154.33</v>
      </c>
      <c r="G22" s="1014">
        <v>259693</v>
      </c>
      <c r="H22" s="1014">
        <v>563058431.53999996</v>
      </c>
      <c r="I22" s="1014">
        <v>0</v>
      </c>
      <c r="J22" s="1014">
        <v>0</v>
      </c>
      <c r="K22" s="1014">
        <v>0</v>
      </c>
      <c r="L22" s="1014">
        <v>2719350.91</v>
      </c>
      <c r="M22" s="1014">
        <v>1236392</v>
      </c>
      <c r="N22" s="1014">
        <v>1784903</v>
      </c>
      <c r="O22" s="1014">
        <v>25441.32</v>
      </c>
      <c r="P22" s="1014">
        <v>0</v>
      </c>
      <c r="Q22" s="1014">
        <v>0</v>
      </c>
      <c r="R22" s="1014">
        <v>63724020.82</v>
      </c>
      <c r="S22" s="1014">
        <v>0</v>
      </c>
      <c r="T22" s="1014"/>
      <c r="U22" s="1014">
        <v>0</v>
      </c>
      <c r="V22" s="1014">
        <v>8746306</v>
      </c>
      <c r="W22" s="1207">
        <v>0</v>
      </c>
      <c r="X22" s="1208">
        <v>0</v>
      </c>
      <c r="Y22" s="1207">
        <v>7009791.1699999999</v>
      </c>
      <c r="Z22" s="1208">
        <v>148431</v>
      </c>
    </row>
    <row r="23" spans="1:26" s="21" customFormat="1" ht="15" x14ac:dyDescent="0.25">
      <c r="A23" s="570" t="s">
        <v>303</v>
      </c>
      <c r="B23" s="1014">
        <v>0</v>
      </c>
      <c r="C23" s="1014">
        <v>0</v>
      </c>
      <c r="D23" s="1014">
        <v>43126129</v>
      </c>
      <c r="E23" s="1014">
        <v>0</v>
      </c>
      <c r="F23" s="1014">
        <v>0</v>
      </c>
      <c r="G23" s="1014">
        <v>4331050</v>
      </c>
      <c r="H23" s="1014">
        <v>0</v>
      </c>
      <c r="I23" s="1014">
        <v>0</v>
      </c>
      <c r="J23" s="1014">
        <v>0</v>
      </c>
      <c r="K23" s="1014">
        <v>0</v>
      </c>
      <c r="L23" s="1014">
        <v>0</v>
      </c>
      <c r="M23" s="1014">
        <v>2490431</v>
      </c>
      <c r="N23" s="1014">
        <v>0</v>
      </c>
      <c r="O23" s="1014">
        <v>13025000</v>
      </c>
      <c r="P23" s="1014">
        <v>0</v>
      </c>
      <c r="Q23" s="1014">
        <v>0</v>
      </c>
      <c r="R23" s="1014">
        <v>139953121.96000001</v>
      </c>
      <c r="S23" s="1014">
        <v>3432460.67</v>
      </c>
      <c r="T23" s="1014"/>
      <c r="U23" s="1014">
        <v>0</v>
      </c>
      <c r="V23" s="1014">
        <v>0</v>
      </c>
      <c r="W23" s="1207">
        <v>0</v>
      </c>
      <c r="X23" s="1208">
        <v>0</v>
      </c>
      <c r="Y23" s="1207">
        <v>0</v>
      </c>
      <c r="Z23" s="1208">
        <v>8044591</v>
      </c>
    </row>
    <row r="24" spans="1:26" s="21" customFormat="1" ht="15" x14ac:dyDescent="0.25">
      <c r="A24" s="570" t="s">
        <v>304</v>
      </c>
      <c r="B24" s="1014">
        <v>0</v>
      </c>
      <c r="C24" s="1014">
        <v>99245.07</v>
      </c>
      <c r="D24" s="1014">
        <v>0</v>
      </c>
      <c r="E24" s="1014">
        <v>0</v>
      </c>
      <c r="F24" s="1014">
        <v>18238394.690000001</v>
      </c>
      <c r="G24" s="1014">
        <v>25583774</v>
      </c>
      <c r="H24" s="1014">
        <v>35552031.939999998</v>
      </c>
      <c r="I24" s="1014">
        <v>0</v>
      </c>
      <c r="J24" s="1014">
        <v>8320692.1600000001</v>
      </c>
      <c r="K24" s="1014">
        <v>0</v>
      </c>
      <c r="L24" s="1014">
        <v>1282606.28</v>
      </c>
      <c r="M24" s="1014">
        <v>261598</v>
      </c>
      <c r="N24" s="1014">
        <v>0</v>
      </c>
      <c r="O24" s="1014">
        <v>511067.26</v>
      </c>
      <c r="P24" s="1014">
        <v>0</v>
      </c>
      <c r="Q24" s="1014">
        <v>41155</v>
      </c>
      <c r="R24" s="1014">
        <v>0</v>
      </c>
      <c r="S24" s="1014">
        <v>537267.37</v>
      </c>
      <c r="T24" s="1014"/>
      <c r="U24" s="1014">
        <v>859980.46</v>
      </c>
      <c r="V24" s="1014">
        <v>80719265</v>
      </c>
      <c r="W24" s="1207">
        <v>0</v>
      </c>
      <c r="X24" s="1208">
        <v>45424246</v>
      </c>
      <c r="Y24" s="1207">
        <v>68479871.290000007</v>
      </c>
      <c r="Z24" s="1208">
        <v>0</v>
      </c>
    </row>
    <row r="25" spans="1:26" s="21" customFormat="1" ht="15.75" thickBot="1" x14ac:dyDescent="0.3">
      <c r="A25" s="572" t="s">
        <v>702</v>
      </c>
      <c r="B25" s="1014">
        <v>0</v>
      </c>
      <c r="C25" s="1014">
        <v>0</v>
      </c>
      <c r="D25" s="1014">
        <v>0</v>
      </c>
      <c r="E25" s="1014">
        <v>0</v>
      </c>
      <c r="F25" s="1014">
        <v>0</v>
      </c>
      <c r="G25" s="1014">
        <v>0</v>
      </c>
      <c r="H25" s="1014">
        <v>0</v>
      </c>
      <c r="I25" s="1014">
        <v>0</v>
      </c>
      <c r="J25" s="1014">
        <v>0</v>
      </c>
      <c r="K25" s="1014">
        <v>0</v>
      </c>
      <c r="L25" s="1014">
        <v>0</v>
      </c>
      <c r="M25" s="1014">
        <v>0</v>
      </c>
      <c r="N25" s="1014">
        <v>0</v>
      </c>
      <c r="O25" s="1014">
        <v>0</v>
      </c>
      <c r="P25" s="1014">
        <v>0</v>
      </c>
      <c r="Q25" s="1014">
        <v>0</v>
      </c>
      <c r="R25" s="1014">
        <v>0</v>
      </c>
      <c r="S25" s="1014">
        <v>0</v>
      </c>
      <c r="T25" s="1014"/>
      <c r="U25" s="1014">
        <v>0</v>
      </c>
      <c r="V25" s="1015">
        <v>0</v>
      </c>
      <c r="W25" s="1279">
        <v>0</v>
      </c>
      <c r="X25" s="1280">
        <v>0</v>
      </c>
      <c r="Y25" s="1279">
        <v>0</v>
      </c>
      <c r="Z25" s="1280">
        <v>0</v>
      </c>
    </row>
    <row r="26" spans="1:26" s="21" customFormat="1" ht="15.75" thickBot="1" x14ac:dyDescent="0.3">
      <c r="A26" s="578" t="s">
        <v>305</v>
      </c>
      <c r="B26" s="800">
        <v>1238762022</v>
      </c>
      <c r="C26" s="800">
        <v>43319550.240000002</v>
      </c>
      <c r="D26" s="800">
        <v>1686146917</v>
      </c>
      <c r="E26" s="800">
        <v>1804761.53</v>
      </c>
      <c r="F26" s="800">
        <v>328896516.49000001</v>
      </c>
      <c r="G26" s="800">
        <v>1263124524.5</v>
      </c>
      <c r="H26" s="800">
        <v>1954382812.6399999</v>
      </c>
      <c r="I26" s="800">
        <v>704926736</v>
      </c>
      <c r="J26" s="800">
        <v>17578476.260000002</v>
      </c>
      <c r="K26" s="800">
        <v>1380148866.5099998</v>
      </c>
      <c r="L26" s="800">
        <v>256614475.80000001</v>
      </c>
      <c r="M26" s="800">
        <v>12999242</v>
      </c>
      <c r="N26" s="800">
        <v>1196492720.71</v>
      </c>
      <c r="O26" s="800">
        <v>198433001.46999997</v>
      </c>
      <c r="P26" s="800">
        <v>532508386</v>
      </c>
      <c r="Q26" s="800">
        <v>15708155</v>
      </c>
      <c r="R26" s="800">
        <v>1765881670.02</v>
      </c>
      <c r="S26" s="800">
        <v>157117675.47999999</v>
      </c>
      <c r="T26" s="800">
        <v>0</v>
      </c>
      <c r="U26" s="800">
        <v>269423283.32999998</v>
      </c>
      <c r="V26" s="800">
        <v>863267877</v>
      </c>
      <c r="W26" s="799">
        <v>1087064210</v>
      </c>
      <c r="X26" s="801">
        <v>619260152</v>
      </c>
      <c r="Y26" s="799">
        <v>66758561.780000001</v>
      </c>
      <c r="Z26" s="801">
        <v>75092070</v>
      </c>
    </row>
    <row r="27" spans="1:26" s="21" customFormat="1" ht="15" x14ac:dyDescent="0.25">
      <c r="A27" s="571" t="s">
        <v>306</v>
      </c>
      <c r="B27" s="807">
        <v>810297560</v>
      </c>
      <c r="C27" s="807">
        <v>41241512.410000004</v>
      </c>
      <c r="D27" s="807">
        <v>1591398639</v>
      </c>
      <c r="E27" s="807">
        <v>1160131.05</v>
      </c>
      <c r="F27" s="807">
        <v>157089108.02000001</v>
      </c>
      <c r="G27" s="807">
        <v>249024117</v>
      </c>
      <c r="H27" s="807">
        <v>1091288521.23</v>
      </c>
      <c r="I27" s="807">
        <v>607377623</v>
      </c>
      <c r="J27" s="807">
        <v>1280604.28</v>
      </c>
      <c r="K27" s="807">
        <v>631711980.30999982</v>
      </c>
      <c r="L27" s="807">
        <v>144786253.14000002</v>
      </c>
      <c r="M27" s="807">
        <v>6366602</v>
      </c>
      <c r="N27" s="807">
        <v>510140122.70999998</v>
      </c>
      <c r="O27" s="807">
        <v>134999573.51999998</v>
      </c>
      <c r="P27" s="807">
        <v>264574147</v>
      </c>
      <c r="Q27" s="807">
        <v>12448957</v>
      </c>
      <c r="R27" s="807">
        <v>673267924.96999991</v>
      </c>
      <c r="S27" s="807">
        <v>77695335.25999999</v>
      </c>
      <c r="T27" s="807">
        <v>0</v>
      </c>
      <c r="U27" s="807">
        <v>156934869.07999998</v>
      </c>
      <c r="V27" s="807">
        <v>77356132</v>
      </c>
      <c r="W27" s="804">
        <v>782869629</v>
      </c>
      <c r="X27" s="805">
        <v>249347182</v>
      </c>
      <c r="Y27" s="804">
        <v>30702490.710000001</v>
      </c>
      <c r="Z27" s="805">
        <v>50900595</v>
      </c>
    </row>
    <row r="28" spans="1:26" s="21" customFormat="1" ht="15" x14ac:dyDescent="0.25">
      <c r="A28" s="570" t="s">
        <v>307</v>
      </c>
      <c r="B28" s="1014">
        <v>58961514.060000002</v>
      </c>
      <c r="C28" s="1014">
        <v>6718956.0599999996</v>
      </c>
      <c r="D28" s="1014">
        <v>858404010</v>
      </c>
      <c r="E28" s="1014">
        <v>914455.02</v>
      </c>
      <c r="F28" s="1014">
        <v>100340073.8</v>
      </c>
      <c r="G28" s="1014">
        <v>43928737</v>
      </c>
      <c r="H28" s="1014">
        <v>295676795.44999999</v>
      </c>
      <c r="I28" s="1014">
        <v>178947940</v>
      </c>
      <c r="J28" s="1014">
        <v>140836.04</v>
      </c>
      <c r="K28" s="1014">
        <v>40803122.939999998</v>
      </c>
      <c r="L28" s="1014">
        <v>40531520.210000001</v>
      </c>
      <c r="M28" s="1014">
        <v>3386659</v>
      </c>
      <c r="N28" s="1014">
        <v>244812280.19</v>
      </c>
      <c r="O28" s="1014">
        <v>72123373.25</v>
      </c>
      <c r="P28" s="1014">
        <v>26686049</v>
      </c>
      <c r="Q28" s="1014">
        <v>2982481</v>
      </c>
      <c r="R28" s="1014">
        <v>260573726.38999999</v>
      </c>
      <c r="S28" s="1014">
        <v>3030299.8</v>
      </c>
      <c r="T28" s="1014"/>
      <c r="U28" s="1014">
        <v>32477285.93</v>
      </c>
      <c r="V28" s="1014">
        <v>0</v>
      </c>
      <c r="W28" s="1207">
        <v>91590531</v>
      </c>
      <c r="X28" s="1208">
        <v>109118853</v>
      </c>
      <c r="Y28" s="1207">
        <v>13279681.4</v>
      </c>
      <c r="Z28" s="1208">
        <v>17968854</v>
      </c>
    </row>
    <row r="29" spans="1:26" s="21" customFormat="1" ht="15" x14ac:dyDescent="0.25">
      <c r="A29" s="570" t="s">
        <v>308</v>
      </c>
      <c r="B29" s="1014">
        <v>234215764.11000001</v>
      </c>
      <c r="C29" s="1014">
        <v>34341718.140000001</v>
      </c>
      <c r="D29" s="1014">
        <v>35376409</v>
      </c>
      <c r="E29" s="1014">
        <v>0</v>
      </c>
      <c r="F29" s="1014">
        <v>2440086.2799999998</v>
      </c>
      <c r="G29" s="1014">
        <v>6370803</v>
      </c>
      <c r="H29" s="1014">
        <v>152753777.87</v>
      </c>
      <c r="I29" s="1014">
        <v>357443462</v>
      </c>
      <c r="J29" s="1014">
        <v>0</v>
      </c>
      <c r="K29" s="1014">
        <v>538946283.91999996</v>
      </c>
      <c r="L29" s="1014">
        <v>93110068.430000007</v>
      </c>
      <c r="M29" s="1014">
        <v>570480</v>
      </c>
      <c r="N29" s="1014">
        <v>76120731</v>
      </c>
      <c r="O29" s="1014">
        <v>29218415.550000001</v>
      </c>
      <c r="P29" s="1014">
        <v>72223066</v>
      </c>
      <c r="Q29" s="1014">
        <v>3917023</v>
      </c>
      <c r="R29" s="1014">
        <v>194094942.97999999</v>
      </c>
      <c r="S29" s="1014">
        <v>18482836.350000001</v>
      </c>
      <c r="T29" s="1014"/>
      <c r="U29" s="1014">
        <v>113104507.83</v>
      </c>
      <c r="V29" s="1014">
        <v>10584976</v>
      </c>
      <c r="W29" s="1207">
        <v>419869667</v>
      </c>
      <c r="X29" s="1208">
        <v>79301331</v>
      </c>
      <c r="Y29" s="1207">
        <v>0</v>
      </c>
      <c r="Z29" s="1208">
        <v>21914827</v>
      </c>
    </row>
    <row r="30" spans="1:26" s="21" customFormat="1" ht="15" x14ac:dyDescent="0.25">
      <c r="A30" s="570" t="s">
        <v>309</v>
      </c>
      <c r="B30" s="1014">
        <v>496834855.68000001</v>
      </c>
      <c r="C30" s="1014">
        <v>0</v>
      </c>
      <c r="D30" s="1014">
        <v>0</v>
      </c>
      <c r="E30" s="1014">
        <v>0</v>
      </c>
      <c r="F30" s="1014">
        <v>10119105.34</v>
      </c>
      <c r="G30" s="1014">
        <v>11879000</v>
      </c>
      <c r="H30" s="1014">
        <v>140018148.28</v>
      </c>
      <c r="I30" s="1014">
        <v>25710646</v>
      </c>
      <c r="J30" s="1014">
        <v>557240</v>
      </c>
      <c r="K30" s="1014">
        <v>36167024.670000002</v>
      </c>
      <c r="L30" s="1014">
        <v>0</v>
      </c>
      <c r="M30" s="1014">
        <v>1092720</v>
      </c>
      <c r="N30" s="1014">
        <v>0</v>
      </c>
      <c r="O30" s="1014">
        <v>0</v>
      </c>
      <c r="P30" s="1014">
        <v>89755255</v>
      </c>
      <c r="Q30" s="1014">
        <v>0</v>
      </c>
      <c r="R30" s="1014">
        <v>39150000</v>
      </c>
      <c r="S30" s="1014">
        <v>52780306.259999998</v>
      </c>
      <c r="T30" s="1014"/>
      <c r="U30" s="1014">
        <v>0</v>
      </c>
      <c r="V30" s="1014">
        <v>0</v>
      </c>
      <c r="W30" s="1207">
        <v>268942968</v>
      </c>
      <c r="X30" s="1208">
        <v>20628963</v>
      </c>
      <c r="Y30" s="1207">
        <v>1832032.13</v>
      </c>
      <c r="Z30" s="1208">
        <v>0</v>
      </c>
    </row>
    <row r="31" spans="1:26" s="21" customFormat="1" ht="15" x14ac:dyDescent="0.25">
      <c r="A31" s="573" t="s">
        <v>310</v>
      </c>
      <c r="B31" s="1014">
        <v>0</v>
      </c>
      <c r="C31" s="1014">
        <v>0</v>
      </c>
      <c r="D31" s="1014">
        <v>0</v>
      </c>
      <c r="E31" s="1014">
        <v>0</v>
      </c>
      <c r="F31" s="1014">
        <v>0</v>
      </c>
      <c r="G31" s="1014">
        <v>39299961</v>
      </c>
      <c r="H31" s="1014">
        <v>352335676.37</v>
      </c>
      <c r="I31" s="1014">
        <v>0</v>
      </c>
      <c r="J31" s="1014">
        <v>0</v>
      </c>
      <c r="K31" s="1014">
        <v>0</v>
      </c>
      <c r="L31" s="1014">
        <v>0</v>
      </c>
      <c r="M31" s="1014">
        <v>0</v>
      </c>
      <c r="N31" s="1014">
        <v>0</v>
      </c>
      <c r="O31" s="1014">
        <v>0</v>
      </c>
      <c r="P31" s="1014">
        <v>0</v>
      </c>
      <c r="Q31" s="1014">
        <v>0</v>
      </c>
      <c r="R31" s="1014">
        <v>0</v>
      </c>
      <c r="S31" s="1014">
        <v>0</v>
      </c>
      <c r="T31" s="1014"/>
      <c r="U31" s="1014">
        <v>0</v>
      </c>
      <c r="V31" s="1014">
        <v>12772463</v>
      </c>
      <c r="W31" s="1207">
        <v>0</v>
      </c>
      <c r="X31" s="1208">
        <v>0</v>
      </c>
      <c r="Y31" s="1207">
        <v>0</v>
      </c>
      <c r="Z31" s="1208">
        <v>0</v>
      </c>
    </row>
    <row r="32" spans="1:26" s="21" customFormat="1" ht="15" x14ac:dyDescent="0.25">
      <c r="A32" s="570" t="s">
        <v>311</v>
      </c>
      <c r="B32" s="1014">
        <v>20285426.149999999</v>
      </c>
      <c r="C32" s="1014">
        <v>0</v>
      </c>
      <c r="D32" s="1014">
        <v>572783165</v>
      </c>
      <c r="E32" s="1014">
        <v>245676.03</v>
      </c>
      <c r="F32" s="1014">
        <v>44189842.600000001</v>
      </c>
      <c r="G32" s="1014">
        <v>140138923</v>
      </c>
      <c r="H32" s="1014">
        <v>124914233.23999999</v>
      </c>
      <c r="I32" s="1014">
        <v>10231729</v>
      </c>
      <c r="J32" s="1014">
        <v>582528.24</v>
      </c>
      <c r="K32" s="1014">
        <v>4771942.28</v>
      </c>
      <c r="L32" s="1014">
        <v>11144664.5</v>
      </c>
      <c r="M32" s="1014">
        <v>1316743</v>
      </c>
      <c r="N32" s="1014">
        <v>95257939.099999994</v>
      </c>
      <c r="O32" s="1014">
        <v>33657784.719999999</v>
      </c>
      <c r="P32" s="1014">
        <v>3262534</v>
      </c>
      <c r="Q32" s="1014">
        <v>5549453</v>
      </c>
      <c r="R32" s="1014">
        <v>73565649.439999998</v>
      </c>
      <c r="S32" s="1014">
        <v>3295253.14</v>
      </c>
      <c r="T32" s="1014"/>
      <c r="U32" s="1014">
        <v>11353075.32</v>
      </c>
      <c r="V32" s="1014">
        <v>53998693</v>
      </c>
      <c r="W32" s="1207">
        <v>2268976</v>
      </c>
      <c r="X32" s="1208">
        <v>40298035</v>
      </c>
      <c r="Y32" s="1207">
        <v>3905722.57</v>
      </c>
      <c r="Z32" s="1208">
        <v>9137814</v>
      </c>
    </row>
    <row r="33" spans="1:26" s="21" customFormat="1" ht="15" x14ac:dyDescent="0.25">
      <c r="A33" s="572" t="s">
        <v>312</v>
      </c>
      <c r="B33" s="1014">
        <v>0</v>
      </c>
      <c r="C33" s="1014">
        <v>0</v>
      </c>
      <c r="D33" s="1014">
        <v>0</v>
      </c>
      <c r="E33" s="1014">
        <v>0</v>
      </c>
      <c r="F33" s="1014">
        <v>0</v>
      </c>
      <c r="G33" s="1014">
        <v>7406693</v>
      </c>
      <c r="H33" s="1014">
        <v>3122981.47</v>
      </c>
      <c r="I33" s="1014">
        <v>15115130</v>
      </c>
      <c r="J33" s="1014">
        <v>0</v>
      </c>
      <c r="K33" s="1014">
        <v>0</v>
      </c>
      <c r="L33" s="1014">
        <v>0</v>
      </c>
      <c r="M33" s="1014">
        <v>0</v>
      </c>
      <c r="N33" s="1014">
        <v>0</v>
      </c>
      <c r="O33" s="1014">
        <v>0</v>
      </c>
      <c r="P33" s="1014">
        <v>617294</v>
      </c>
      <c r="Q33" s="1014">
        <v>0</v>
      </c>
      <c r="R33" s="1014">
        <v>105883606.16</v>
      </c>
      <c r="S33" s="1014">
        <v>0</v>
      </c>
      <c r="T33" s="1014"/>
      <c r="U33" s="1014">
        <v>0</v>
      </c>
      <c r="V33" s="1014">
        <v>0</v>
      </c>
      <c r="W33" s="1207">
        <v>0</v>
      </c>
      <c r="X33" s="1208">
        <v>0</v>
      </c>
      <c r="Y33" s="1207">
        <v>7309295.8399999999</v>
      </c>
      <c r="Z33" s="1208">
        <v>0</v>
      </c>
    </row>
    <row r="34" spans="1:26" s="21" customFormat="1" ht="15" x14ac:dyDescent="0.25">
      <c r="A34" s="572" t="s">
        <v>313</v>
      </c>
      <c r="B34" s="1014">
        <v>0</v>
      </c>
      <c r="C34" s="1014">
        <v>0</v>
      </c>
      <c r="D34" s="1014">
        <v>3195574</v>
      </c>
      <c r="E34" s="1014">
        <v>0</v>
      </c>
      <c r="F34" s="1014">
        <v>0</v>
      </c>
      <c r="G34" s="1014">
        <v>0</v>
      </c>
      <c r="H34" s="1014">
        <v>0</v>
      </c>
      <c r="I34" s="1014">
        <v>19928716</v>
      </c>
      <c r="J34" s="1014">
        <v>0</v>
      </c>
      <c r="K34" s="1014">
        <v>0</v>
      </c>
      <c r="L34" s="1014">
        <v>0</v>
      </c>
      <c r="M34" s="1014">
        <v>0</v>
      </c>
      <c r="N34" s="1014">
        <v>0</v>
      </c>
      <c r="O34" s="1014">
        <v>0</v>
      </c>
      <c r="P34" s="1014">
        <v>72029949</v>
      </c>
      <c r="Q34" s="1014">
        <v>0</v>
      </c>
      <c r="R34" s="1014">
        <v>0</v>
      </c>
      <c r="S34" s="1014">
        <v>106639.71</v>
      </c>
      <c r="T34" s="1014"/>
      <c r="U34" s="1014">
        <v>0</v>
      </c>
      <c r="V34" s="1014">
        <v>0</v>
      </c>
      <c r="W34" s="1207">
        <v>197487</v>
      </c>
      <c r="X34" s="1208">
        <v>0</v>
      </c>
      <c r="Y34" s="1207">
        <v>0</v>
      </c>
      <c r="Z34" s="1208">
        <v>1879100</v>
      </c>
    </row>
    <row r="35" spans="1:26" s="21" customFormat="1" ht="15" x14ac:dyDescent="0.25">
      <c r="A35" s="572" t="s">
        <v>314</v>
      </c>
      <c r="B35" s="1014">
        <v>0</v>
      </c>
      <c r="C35" s="1014">
        <v>180838.21</v>
      </c>
      <c r="D35" s="1014">
        <v>121639481</v>
      </c>
      <c r="E35" s="1014">
        <v>0</v>
      </c>
      <c r="F35" s="1014">
        <v>0</v>
      </c>
      <c r="G35" s="1014">
        <v>0</v>
      </c>
      <c r="H35" s="1014">
        <v>22466908.550000001</v>
      </c>
      <c r="I35" s="1014">
        <v>0</v>
      </c>
      <c r="J35" s="1014">
        <v>0</v>
      </c>
      <c r="K35" s="1014">
        <v>11023606.5</v>
      </c>
      <c r="L35" s="1014">
        <v>0</v>
      </c>
      <c r="M35" s="1014">
        <v>0</v>
      </c>
      <c r="N35" s="1014">
        <v>93949172.420000002</v>
      </c>
      <c r="O35" s="1014">
        <v>0</v>
      </c>
      <c r="P35" s="1014">
        <v>0</v>
      </c>
      <c r="Q35" s="1014">
        <v>0</v>
      </c>
      <c r="R35" s="1014">
        <v>0</v>
      </c>
      <c r="S35" s="1014">
        <v>0</v>
      </c>
      <c r="T35" s="1014"/>
      <c r="U35" s="1014">
        <v>0</v>
      </c>
      <c r="V35" s="1014">
        <v>0</v>
      </c>
      <c r="W35" s="1207">
        <v>0</v>
      </c>
      <c r="X35" s="1208">
        <v>0</v>
      </c>
      <c r="Y35" s="1207">
        <v>4375758.7699999996</v>
      </c>
      <c r="Z35" s="1208">
        <v>0</v>
      </c>
    </row>
    <row r="36" spans="1:26" s="21" customFormat="1" ht="15" x14ac:dyDescent="0.25">
      <c r="A36" s="574" t="s">
        <v>315</v>
      </c>
      <c r="B36" s="807">
        <v>428464461.99999994</v>
      </c>
      <c r="C36" s="807">
        <v>2078037.83</v>
      </c>
      <c r="D36" s="807">
        <v>94748278</v>
      </c>
      <c r="E36" s="807">
        <v>644630.48</v>
      </c>
      <c r="F36" s="807">
        <v>171807408.47</v>
      </c>
      <c r="G36" s="807">
        <v>1014100407.5</v>
      </c>
      <c r="H36" s="807">
        <v>863094291.40999997</v>
      </c>
      <c r="I36" s="807">
        <v>97549113</v>
      </c>
      <c r="J36" s="807">
        <v>16297871.98</v>
      </c>
      <c r="K36" s="807">
        <v>748436886.20000005</v>
      </c>
      <c r="L36" s="807">
        <v>111828222.66</v>
      </c>
      <c r="M36" s="807">
        <v>6632640</v>
      </c>
      <c r="N36" s="807">
        <v>686352598</v>
      </c>
      <c r="O36" s="807">
        <v>63433427.950000003</v>
      </c>
      <c r="P36" s="807">
        <v>267934239</v>
      </c>
      <c r="Q36" s="807">
        <v>3259198</v>
      </c>
      <c r="R36" s="807">
        <v>1092613745.05</v>
      </c>
      <c r="S36" s="807">
        <v>79422340.219999999</v>
      </c>
      <c r="T36" s="807">
        <v>0</v>
      </c>
      <c r="U36" s="807">
        <v>112488414.25</v>
      </c>
      <c r="V36" s="807">
        <v>785911745</v>
      </c>
      <c r="W36" s="804">
        <v>304194581</v>
      </c>
      <c r="X36" s="805">
        <v>369912970</v>
      </c>
      <c r="Y36" s="804">
        <v>36056071.07</v>
      </c>
      <c r="Z36" s="805">
        <v>24191475</v>
      </c>
    </row>
    <row r="37" spans="1:26" s="21" customFormat="1" ht="15" x14ac:dyDescent="0.25">
      <c r="A37" s="572" t="s">
        <v>316</v>
      </c>
      <c r="B37" s="806">
        <v>0</v>
      </c>
      <c r="C37" s="806">
        <v>0</v>
      </c>
      <c r="D37" s="806">
        <v>0</v>
      </c>
      <c r="E37" s="806">
        <v>0</v>
      </c>
      <c r="F37" s="806">
        <v>0</v>
      </c>
      <c r="G37" s="806">
        <v>30392426</v>
      </c>
      <c r="H37" s="806">
        <v>0</v>
      </c>
      <c r="I37" s="806">
        <v>0</v>
      </c>
      <c r="J37" s="806">
        <v>0</v>
      </c>
      <c r="K37" s="806">
        <v>0</v>
      </c>
      <c r="L37" s="808">
        <v>0</v>
      </c>
      <c r="M37" s="808">
        <v>0</v>
      </c>
      <c r="N37" s="808">
        <v>0</v>
      </c>
      <c r="O37" s="808">
        <v>0</v>
      </c>
      <c r="P37" s="809">
        <v>0</v>
      </c>
      <c r="Q37" s="809">
        <v>0</v>
      </c>
      <c r="R37" s="809">
        <v>0</v>
      </c>
      <c r="S37" s="809">
        <v>0</v>
      </c>
      <c r="T37" s="809"/>
      <c r="U37" s="809">
        <v>0</v>
      </c>
      <c r="V37" s="809">
        <v>0</v>
      </c>
      <c r="W37" s="810">
        <v>0</v>
      </c>
      <c r="X37" s="811">
        <v>0</v>
      </c>
      <c r="Y37" s="810">
        <v>0</v>
      </c>
      <c r="Z37" s="811">
        <v>208800</v>
      </c>
    </row>
    <row r="38" spans="1:26" s="21" customFormat="1" ht="15" x14ac:dyDescent="0.25">
      <c r="A38" s="572" t="s">
        <v>317</v>
      </c>
      <c r="B38" s="806">
        <v>268772308.13999999</v>
      </c>
      <c r="C38" s="806">
        <v>0</v>
      </c>
      <c r="D38" s="806">
        <v>0</v>
      </c>
      <c r="E38" s="806">
        <v>0</v>
      </c>
      <c r="F38" s="806">
        <v>18786827.399999999</v>
      </c>
      <c r="G38" s="806">
        <v>288049505.22000003</v>
      </c>
      <c r="H38" s="806">
        <v>215337373.62</v>
      </c>
      <c r="I38" s="806">
        <v>89065515</v>
      </c>
      <c r="J38" s="806">
        <v>0</v>
      </c>
      <c r="K38" s="806">
        <v>506861828</v>
      </c>
      <c r="L38" s="808">
        <v>98039297.75</v>
      </c>
      <c r="M38" s="808">
        <v>0</v>
      </c>
      <c r="N38" s="808">
        <v>601342923</v>
      </c>
      <c r="O38" s="808">
        <v>60025000</v>
      </c>
      <c r="P38" s="809">
        <v>22489158</v>
      </c>
      <c r="Q38" s="809">
        <v>368625</v>
      </c>
      <c r="R38" s="809">
        <v>362726309.54000002</v>
      </c>
      <c r="S38" s="809">
        <v>41736515.039999999</v>
      </c>
      <c r="T38" s="809"/>
      <c r="U38" s="809">
        <v>104286083.12</v>
      </c>
      <c r="V38" s="809">
        <v>243946809</v>
      </c>
      <c r="W38" s="810">
        <v>73132000</v>
      </c>
      <c r="X38" s="811">
        <v>294793653</v>
      </c>
      <c r="Y38" s="810">
        <v>7321167.4299999997</v>
      </c>
      <c r="Z38" s="811">
        <v>21829899</v>
      </c>
    </row>
    <row r="39" spans="1:26" s="21" customFormat="1" ht="15" x14ac:dyDescent="0.25">
      <c r="A39" s="572" t="s">
        <v>318</v>
      </c>
      <c r="B39" s="806">
        <v>156573358.03999999</v>
      </c>
      <c r="C39" s="806">
        <v>0</v>
      </c>
      <c r="D39" s="806">
        <v>0</v>
      </c>
      <c r="E39" s="806">
        <v>0</v>
      </c>
      <c r="F39" s="806">
        <v>115857320</v>
      </c>
      <c r="G39" s="806">
        <v>658026725.27999997</v>
      </c>
      <c r="H39" s="806">
        <v>590151647.48000002</v>
      </c>
      <c r="I39" s="806">
        <v>0</v>
      </c>
      <c r="J39" s="806">
        <v>0</v>
      </c>
      <c r="K39" s="806">
        <v>239205610</v>
      </c>
      <c r="L39" s="808">
        <v>0</v>
      </c>
      <c r="M39" s="808">
        <v>4574066</v>
      </c>
      <c r="N39" s="808">
        <v>0</v>
      </c>
      <c r="O39" s="808">
        <v>0</v>
      </c>
      <c r="P39" s="809">
        <v>243550000</v>
      </c>
      <c r="Q39" s="809">
        <v>0</v>
      </c>
      <c r="R39" s="809">
        <v>643240000</v>
      </c>
      <c r="S39" s="809">
        <v>35998560.039999999</v>
      </c>
      <c r="T39" s="809"/>
      <c r="U39" s="809">
        <v>0</v>
      </c>
      <c r="V39" s="809">
        <v>534310000</v>
      </c>
      <c r="W39" s="810">
        <v>202550000</v>
      </c>
      <c r="X39" s="811">
        <v>32999300</v>
      </c>
      <c r="Y39" s="810">
        <v>0</v>
      </c>
      <c r="Z39" s="811">
        <v>0</v>
      </c>
    </row>
    <row r="40" spans="1:26" s="21" customFormat="1" ht="15" x14ac:dyDescent="0.25">
      <c r="A40" s="575" t="s">
        <v>319</v>
      </c>
      <c r="B40" s="806">
        <v>0</v>
      </c>
      <c r="C40" s="806">
        <v>0</v>
      </c>
      <c r="D40" s="806">
        <v>0</v>
      </c>
      <c r="E40" s="806">
        <v>0</v>
      </c>
      <c r="F40" s="806">
        <v>0</v>
      </c>
      <c r="G40" s="806">
        <v>2056936</v>
      </c>
      <c r="H40" s="806">
        <v>0</v>
      </c>
      <c r="I40" s="806">
        <v>0</v>
      </c>
      <c r="J40" s="806">
        <v>0</v>
      </c>
      <c r="K40" s="806">
        <v>0</v>
      </c>
      <c r="L40" s="808">
        <v>0</v>
      </c>
      <c r="M40" s="808">
        <v>0</v>
      </c>
      <c r="N40" s="808">
        <v>0</v>
      </c>
      <c r="O40" s="808">
        <v>0</v>
      </c>
      <c r="P40" s="809">
        <v>0</v>
      </c>
      <c r="Q40" s="809">
        <v>0</v>
      </c>
      <c r="R40" s="809">
        <v>0</v>
      </c>
      <c r="S40" s="809">
        <v>0</v>
      </c>
      <c r="T40" s="809"/>
      <c r="U40" s="809">
        <v>0</v>
      </c>
      <c r="V40" s="809">
        <v>0</v>
      </c>
      <c r="W40" s="810">
        <v>0</v>
      </c>
      <c r="X40" s="811">
        <v>0</v>
      </c>
      <c r="Y40" s="810">
        <v>0</v>
      </c>
      <c r="Z40" s="811">
        <v>0</v>
      </c>
    </row>
    <row r="41" spans="1:26" s="21" customFormat="1" ht="15" x14ac:dyDescent="0.25">
      <c r="A41" s="572" t="s">
        <v>320</v>
      </c>
      <c r="B41" s="806">
        <v>3118795.82</v>
      </c>
      <c r="C41" s="806">
        <v>0</v>
      </c>
      <c r="D41" s="806">
        <v>83963323</v>
      </c>
      <c r="E41" s="806">
        <v>0</v>
      </c>
      <c r="F41" s="806">
        <v>0</v>
      </c>
      <c r="G41" s="806">
        <v>0</v>
      </c>
      <c r="H41" s="806">
        <v>12348857.550000001</v>
      </c>
      <c r="I41" s="806">
        <v>0</v>
      </c>
      <c r="J41" s="806">
        <v>15642867.33</v>
      </c>
      <c r="K41" s="806">
        <v>0</v>
      </c>
      <c r="L41" s="808">
        <v>0</v>
      </c>
      <c r="M41" s="808">
        <v>1499577</v>
      </c>
      <c r="N41" s="808">
        <v>81215029</v>
      </c>
      <c r="O41" s="808">
        <v>0</v>
      </c>
      <c r="P41" s="809">
        <v>0</v>
      </c>
      <c r="Q41" s="809">
        <v>0</v>
      </c>
      <c r="R41" s="809">
        <v>0</v>
      </c>
      <c r="S41" s="809">
        <v>0</v>
      </c>
      <c r="T41" s="809"/>
      <c r="U41" s="809">
        <v>0</v>
      </c>
      <c r="V41" s="809">
        <v>0</v>
      </c>
      <c r="W41" s="810">
        <v>23560202</v>
      </c>
      <c r="X41" s="811">
        <v>0</v>
      </c>
      <c r="Y41" s="810">
        <v>1683393</v>
      </c>
      <c r="Z41" s="811">
        <v>0</v>
      </c>
    </row>
    <row r="42" spans="1:26" s="21" customFormat="1" ht="15" x14ac:dyDescent="0.25">
      <c r="A42" s="572" t="s">
        <v>321</v>
      </c>
      <c r="B42" s="806">
        <v>0</v>
      </c>
      <c r="C42" s="806">
        <v>0</v>
      </c>
      <c r="D42" s="806">
        <v>0</v>
      </c>
      <c r="E42" s="806">
        <v>0</v>
      </c>
      <c r="F42" s="806">
        <v>0</v>
      </c>
      <c r="G42" s="806">
        <v>0</v>
      </c>
      <c r="H42" s="806">
        <v>1090681.24</v>
      </c>
      <c r="I42" s="806">
        <v>0</v>
      </c>
      <c r="J42" s="806">
        <v>0</v>
      </c>
      <c r="K42" s="806">
        <v>0</v>
      </c>
      <c r="L42" s="808">
        <v>0</v>
      </c>
      <c r="M42" s="808">
        <v>0</v>
      </c>
      <c r="N42" s="808">
        <v>3794646</v>
      </c>
      <c r="O42" s="808">
        <v>0</v>
      </c>
      <c r="P42" s="809">
        <v>694037</v>
      </c>
      <c r="Q42" s="809">
        <v>0</v>
      </c>
      <c r="R42" s="809">
        <v>0</v>
      </c>
      <c r="S42" s="809">
        <v>0</v>
      </c>
      <c r="T42" s="809"/>
      <c r="U42" s="809">
        <v>0</v>
      </c>
      <c r="V42" s="809">
        <v>0</v>
      </c>
      <c r="W42" s="810">
        <v>0</v>
      </c>
      <c r="X42" s="811">
        <v>0</v>
      </c>
      <c r="Y42" s="810">
        <v>0</v>
      </c>
      <c r="Z42" s="811">
        <v>0</v>
      </c>
    </row>
    <row r="43" spans="1:26" s="21" customFormat="1" ht="15" x14ac:dyDescent="0.25">
      <c r="A43" s="572" t="s">
        <v>322</v>
      </c>
      <c r="B43" s="806">
        <v>0</v>
      </c>
      <c r="C43" s="806">
        <v>2078037.83</v>
      </c>
      <c r="D43" s="806">
        <v>10784955</v>
      </c>
      <c r="E43" s="806">
        <v>644630.48</v>
      </c>
      <c r="F43" s="806">
        <v>37163261.07</v>
      </c>
      <c r="G43" s="806">
        <v>35574815</v>
      </c>
      <c r="H43" s="806">
        <v>44165731.520000003</v>
      </c>
      <c r="I43" s="806">
        <v>8483598</v>
      </c>
      <c r="J43" s="806">
        <v>655004.65</v>
      </c>
      <c r="K43" s="806">
        <v>2369448.2000000002</v>
      </c>
      <c r="L43" s="808">
        <v>13788924.91</v>
      </c>
      <c r="M43" s="808">
        <v>558997</v>
      </c>
      <c r="N43" s="808">
        <v>0</v>
      </c>
      <c r="O43" s="808">
        <v>3408427.95</v>
      </c>
      <c r="P43" s="809">
        <v>1201044</v>
      </c>
      <c r="Q43" s="809">
        <v>173907</v>
      </c>
      <c r="R43" s="809">
        <v>77988968.290000007</v>
      </c>
      <c r="S43" s="809">
        <v>1687265.14</v>
      </c>
      <c r="T43" s="809"/>
      <c r="U43" s="809">
        <v>8202331.1299999999</v>
      </c>
      <c r="V43" s="809">
        <v>7654936</v>
      </c>
      <c r="W43" s="810">
        <v>3908379</v>
      </c>
      <c r="X43" s="811">
        <v>42120017</v>
      </c>
      <c r="Y43" s="810">
        <v>153873.17000000001</v>
      </c>
      <c r="Z43" s="811">
        <v>2152776</v>
      </c>
    </row>
    <row r="44" spans="1:26" s="21" customFormat="1" ht="15.75" thickBot="1" x14ac:dyDescent="0.3">
      <c r="A44" s="572" t="s">
        <v>323</v>
      </c>
      <c r="B44" s="806">
        <v>0</v>
      </c>
      <c r="C44" s="806">
        <v>0</v>
      </c>
      <c r="D44" s="806">
        <v>0</v>
      </c>
      <c r="E44" s="806">
        <v>0</v>
      </c>
      <c r="F44" s="806">
        <v>0</v>
      </c>
      <c r="G44" s="806">
        <v>0</v>
      </c>
      <c r="H44" s="806">
        <v>0</v>
      </c>
      <c r="I44" s="806">
        <v>0</v>
      </c>
      <c r="J44" s="806">
        <v>0</v>
      </c>
      <c r="K44" s="806">
        <v>0</v>
      </c>
      <c r="L44" s="808">
        <v>0</v>
      </c>
      <c r="M44" s="808">
        <v>0</v>
      </c>
      <c r="N44" s="808">
        <v>0</v>
      </c>
      <c r="O44" s="808">
        <v>0</v>
      </c>
      <c r="P44" s="809">
        <v>0</v>
      </c>
      <c r="Q44" s="809">
        <v>2716666</v>
      </c>
      <c r="R44" s="809">
        <v>8658467.2200000007</v>
      </c>
      <c r="S44" s="809">
        <v>0</v>
      </c>
      <c r="T44" s="809"/>
      <c r="U44" s="809">
        <v>0</v>
      </c>
      <c r="V44" s="809">
        <v>0</v>
      </c>
      <c r="W44" s="810">
        <v>1044000</v>
      </c>
      <c r="X44" s="811">
        <v>0</v>
      </c>
      <c r="Y44" s="810">
        <v>26897637.469999999</v>
      </c>
      <c r="Z44" s="811">
        <v>0</v>
      </c>
    </row>
    <row r="45" spans="1:26" s="21" customFormat="1" ht="15.75" thickBot="1" x14ac:dyDescent="0.3">
      <c r="A45" s="578" t="s">
        <v>324</v>
      </c>
      <c r="B45" s="800">
        <v>815147812.00000012</v>
      </c>
      <c r="C45" s="800">
        <v>16532657.290000003</v>
      </c>
      <c r="D45" s="800">
        <v>2544901724</v>
      </c>
      <c r="E45" s="800">
        <v>43968251.180000007</v>
      </c>
      <c r="F45" s="800">
        <v>559501103.55000007</v>
      </c>
      <c r="G45" s="800">
        <v>1956508257.5</v>
      </c>
      <c r="H45" s="800">
        <v>1354126825.6100001</v>
      </c>
      <c r="I45" s="800">
        <v>739509737</v>
      </c>
      <c r="J45" s="800">
        <v>18421135.520000003</v>
      </c>
      <c r="K45" s="800">
        <v>553207993.33000004</v>
      </c>
      <c r="L45" s="800">
        <v>437229932.88999999</v>
      </c>
      <c r="M45" s="800">
        <v>8295501</v>
      </c>
      <c r="N45" s="800">
        <v>753173714.89999998</v>
      </c>
      <c r="O45" s="800">
        <v>177367031.79000002</v>
      </c>
      <c r="P45" s="800">
        <v>233041867</v>
      </c>
      <c r="Q45" s="800">
        <v>16891965</v>
      </c>
      <c r="R45" s="800">
        <v>1762687363.4799998</v>
      </c>
      <c r="S45" s="800">
        <v>100806657.86</v>
      </c>
      <c r="T45" s="800">
        <v>0</v>
      </c>
      <c r="U45" s="800">
        <v>126748205.73000002</v>
      </c>
      <c r="V45" s="800">
        <v>642326575</v>
      </c>
      <c r="W45" s="799">
        <v>481476758</v>
      </c>
      <c r="X45" s="801">
        <v>619634619</v>
      </c>
      <c r="Y45" s="799">
        <v>98314117.87000002</v>
      </c>
      <c r="Z45" s="801">
        <v>57598399</v>
      </c>
    </row>
    <row r="46" spans="1:26" s="21" customFormat="1" ht="15" x14ac:dyDescent="0.25">
      <c r="A46" s="572" t="s">
        <v>325</v>
      </c>
      <c r="B46" s="806">
        <v>460980000</v>
      </c>
      <c r="C46" s="806">
        <v>21500000</v>
      </c>
      <c r="D46" s="806">
        <v>186862400</v>
      </c>
      <c r="E46" s="806">
        <v>30364930</v>
      </c>
      <c r="F46" s="806">
        <v>304957600</v>
      </c>
      <c r="G46" s="806">
        <v>207243000</v>
      </c>
      <c r="H46" s="806">
        <v>420162600</v>
      </c>
      <c r="I46" s="806">
        <v>301274000</v>
      </c>
      <c r="J46" s="806">
        <v>16925200</v>
      </c>
      <c r="K46" s="806">
        <v>570200000</v>
      </c>
      <c r="L46" s="542">
        <v>113527000</v>
      </c>
      <c r="M46" s="542">
        <v>8288700</v>
      </c>
      <c r="N46" s="542">
        <v>613739700</v>
      </c>
      <c r="O46" s="542">
        <v>34330400</v>
      </c>
      <c r="P46" s="812">
        <v>41835000</v>
      </c>
      <c r="Q46" s="812">
        <v>5036000</v>
      </c>
      <c r="R46" s="812">
        <v>683814600</v>
      </c>
      <c r="S46" s="813">
        <v>56525000</v>
      </c>
      <c r="T46" s="813"/>
      <c r="U46" s="813">
        <v>35631600</v>
      </c>
      <c r="V46" s="813">
        <v>492019730</v>
      </c>
      <c r="W46" s="814">
        <v>250000000</v>
      </c>
      <c r="X46" s="815">
        <v>121470000</v>
      </c>
      <c r="Y46" s="814">
        <v>78000000</v>
      </c>
      <c r="Z46" s="815">
        <v>46000000</v>
      </c>
    </row>
    <row r="47" spans="1:26" s="21" customFormat="1" ht="15" x14ac:dyDescent="0.25">
      <c r="A47" s="572" t="s">
        <v>326</v>
      </c>
      <c r="B47" s="806">
        <v>18052.36</v>
      </c>
      <c r="C47" s="806">
        <v>0</v>
      </c>
      <c r="D47" s="806">
        <v>47505837</v>
      </c>
      <c r="E47" s="806">
        <v>0</v>
      </c>
      <c r="F47" s="806">
        <v>0</v>
      </c>
      <c r="G47" s="806">
        <v>0</v>
      </c>
      <c r="H47" s="806">
        <v>0</v>
      </c>
      <c r="I47" s="806">
        <v>0</v>
      </c>
      <c r="J47" s="806">
        <v>14000000</v>
      </c>
      <c r="K47" s="806">
        <v>0</v>
      </c>
      <c r="L47" s="542">
        <v>16674899.640000001</v>
      </c>
      <c r="M47" s="542">
        <v>3439695</v>
      </c>
      <c r="N47" s="542">
        <v>0</v>
      </c>
      <c r="O47" s="542">
        <v>0</v>
      </c>
      <c r="P47" s="812">
        <v>0</v>
      </c>
      <c r="Q47" s="812">
        <v>0</v>
      </c>
      <c r="R47" s="812">
        <v>1058010</v>
      </c>
      <c r="S47" s="813">
        <v>0</v>
      </c>
      <c r="T47" s="813"/>
      <c r="U47" s="813">
        <v>35631600</v>
      </c>
      <c r="V47" s="813">
        <v>0</v>
      </c>
      <c r="W47" s="814">
        <v>0</v>
      </c>
      <c r="X47" s="815">
        <v>100003698</v>
      </c>
      <c r="Y47" s="814">
        <v>4040408</v>
      </c>
      <c r="Z47" s="815">
        <v>0</v>
      </c>
    </row>
    <row r="48" spans="1:26" s="21" customFormat="1" ht="15" x14ac:dyDescent="0.25">
      <c r="A48" s="572" t="s">
        <v>327</v>
      </c>
      <c r="B48" s="806">
        <v>0</v>
      </c>
      <c r="C48" s="806">
        <v>0</v>
      </c>
      <c r="D48" s="806">
        <v>0</v>
      </c>
      <c r="E48" s="806">
        <v>0</v>
      </c>
      <c r="F48" s="806">
        <v>0</v>
      </c>
      <c r="G48" s="806">
        <v>103813765</v>
      </c>
      <c r="H48" s="806">
        <v>114432154.44</v>
      </c>
      <c r="I48" s="806">
        <v>0</v>
      </c>
      <c r="J48" s="806">
        <v>0</v>
      </c>
      <c r="K48" s="806">
        <v>0</v>
      </c>
      <c r="L48" s="542">
        <v>0</v>
      </c>
      <c r="M48" s="542">
        <v>0</v>
      </c>
      <c r="N48" s="542">
        <v>0</v>
      </c>
      <c r="O48" s="542">
        <v>21352661</v>
      </c>
      <c r="P48" s="812">
        <v>0</v>
      </c>
      <c r="Q48" s="812">
        <v>11186</v>
      </c>
      <c r="R48" s="812">
        <v>138615174.61000001</v>
      </c>
      <c r="S48" s="813">
        <v>0</v>
      </c>
      <c r="T48" s="813"/>
      <c r="U48" s="813">
        <v>0</v>
      </c>
      <c r="V48" s="813">
        <v>0</v>
      </c>
      <c r="W48" s="814">
        <v>0</v>
      </c>
      <c r="X48" s="815">
        <v>1167535</v>
      </c>
      <c r="Y48" s="814">
        <v>0</v>
      </c>
      <c r="Z48" s="815">
        <v>0</v>
      </c>
    </row>
    <row r="49" spans="1:26" s="21" customFormat="1" ht="15" x14ac:dyDescent="0.25">
      <c r="A49" s="572" t="s">
        <v>328</v>
      </c>
      <c r="B49" s="806">
        <v>0</v>
      </c>
      <c r="C49" s="806">
        <v>743024.98</v>
      </c>
      <c r="D49" s="806">
        <v>0</v>
      </c>
      <c r="E49" s="806">
        <v>0</v>
      </c>
      <c r="F49" s="806">
        <v>0</v>
      </c>
      <c r="G49" s="806">
        <v>0</v>
      </c>
      <c r="H49" s="806">
        <v>-30003445.710000001</v>
      </c>
      <c r="I49" s="806">
        <v>0</v>
      </c>
      <c r="J49" s="806">
        <v>3169694.06</v>
      </c>
      <c r="K49" s="806">
        <v>377594.7</v>
      </c>
      <c r="L49" s="542">
        <v>70800568.549999997</v>
      </c>
      <c r="M49" s="542">
        <v>0</v>
      </c>
      <c r="N49" s="542">
        <v>0</v>
      </c>
      <c r="O49" s="542">
        <v>0</v>
      </c>
      <c r="P49" s="812">
        <v>0</v>
      </c>
      <c r="Q49" s="812">
        <v>0</v>
      </c>
      <c r="R49" s="812">
        <v>27226549.010000002</v>
      </c>
      <c r="S49" s="813">
        <v>31007895.370000001</v>
      </c>
      <c r="T49" s="813"/>
      <c r="U49" s="813">
        <v>49011312.420000002</v>
      </c>
      <c r="V49" s="813">
        <v>0</v>
      </c>
      <c r="W49" s="814">
        <v>0</v>
      </c>
      <c r="X49" s="815">
        <v>1253365</v>
      </c>
      <c r="Y49" s="814">
        <v>2995826.62</v>
      </c>
      <c r="Z49" s="815">
        <v>0</v>
      </c>
    </row>
    <row r="50" spans="1:26" s="21" customFormat="1" ht="15" x14ac:dyDescent="0.25">
      <c r="A50" s="572" t="s">
        <v>329</v>
      </c>
      <c r="B50" s="806">
        <v>10430966.67</v>
      </c>
      <c r="C50" s="806">
        <v>595.01</v>
      </c>
      <c r="D50" s="806">
        <v>265221095</v>
      </c>
      <c r="E50" s="806">
        <v>877627.97</v>
      </c>
      <c r="F50" s="806">
        <v>21574050.609999999</v>
      </c>
      <c r="G50" s="806">
        <v>705765280</v>
      </c>
      <c r="H50" s="806">
        <v>170569997.74000001</v>
      </c>
      <c r="I50" s="806">
        <v>23547700</v>
      </c>
      <c r="J50" s="806">
        <v>138885</v>
      </c>
      <c r="K50" s="806">
        <v>8983989.7899999991</v>
      </c>
      <c r="L50" s="542">
        <v>96578254.549999997</v>
      </c>
      <c r="M50" s="542">
        <v>6428</v>
      </c>
      <c r="N50" s="542">
        <v>39108208</v>
      </c>
      <c r="O50" s="542">
        <v>24592611.739999998</v>
      </c>
      <c r="P50" s="812">
        <v>131244353</v>
      </c>
      <c r="Q50" s="812">
        <v>7303491</v>
      </c>
      <c r="R50" s="812">
        <v>170729005.38999999</v>
      </c>
      <c r="S50" s="813">
        <v>571320.11</v>
      </c>
      <c r="T50" s="813"/>
      <c r="U50" s="813">
        <v>5050032.1100000003</v>
      </c>
      <c r="V50" s="813">
        <v>6318138</v>
      </c>
      <c r="W50" s="814">
        <v>210529036</v>
      </c>
      <c r="X50" s="815">
        <v>13264332</v>
      </c>
      <c r="Y50" s="814">
        <v>608170.92000000004</v>
      </c>
      <c r="Z50" s="815">
        <v>1849597</v>
      </c>
    </row>
    <row r="51" spans="1:26" s="21" customFormat="1" ht="15" x14ac:dyDescent="0.25">
      <c r="A51" s="572" t="s">
        <v>330</v>
      </c>
      <c r="B51" s="806">
        <v>158272968.88999999</v>
      </c>
      <c r="C51" s="806">
        <v>840304.5</v>
      </c>
      <c r="D51" s="806">
        <v>531078228</v>
      </c>
      <c r="E51" s="806">
        <v>17527146.870000001</v>
      </c>
      <c r="F51" s="806">
        <v>31579106.23</v>
      </c>
      <c r="G51" s="806">
        <v>193698205</v>
      </c>
      <c r="H51" s="806">
        <v>388682042.05000001</v>
      </c>
      <c r="I51" s="806">
        <v>253617777</v>
      </c>
      <c r="J51" s="806">
        <v>1457965.45</v>
      </c>
      <c r="K51" s="806">
        <v>1405485.83</v>
      </c>
      <c r="L51" s="542">
        <v>112545699.13</v>
      </c>
      <c r="M51" s="542">
        <v>4457450</v>
      </c>
      <c r="N51" s="542">
        <v>315284917</v>
      </c>
      <c r="O51" s="542">
        <v>32075046.559999999</v>
      </c>
      <c r="P51" s="812">
        <v>10966908</v>
      </c>
      <c r="Q51" s="812">
        <v>439900</v>
      </c>
      <c r="R51" s="812">
        <v>239469848.75</v>
      </c>
      <c r="S51" s="813">
        <v>5046732.6100000003</v>
      </c>
      <c r="T51" s="813"/>
      <c r="U51" s="813">
        <v>6827052.9000000004</v>
      </c>
      <c r="V51" s="813">
        <v>75188711</v>
      </c>
      <c r="W51" s="814">
        <v>30110922</v>
      </c>
      <c r="X51" s="815">
        <v>88493765</v>
      </c>
      <c r="Y51" s="814">
        <v>5356350.7300000004</v>
      </c>
      <c r="Z51" s="815">
        <v>4702076</v>
      </c>
    </row>
    <row r="52" spans="1:26" s="21" customFormat="1" ht="15" x14ac:dyDescent="0.25">
      <c r="A52" s="572" t="s">
        <v>331</v>
      </c>
      <c r="B52" s="806">
        <v>12099879.960000001</v>
      </c>
      <c r="C52" s="806">
        <v>6948.18</v>
      </c>
      <c r="D52" s="806">
        <v>217952562</v>
      </c>
      <c r="E52" s="806">
        <v>1160602.8400000001</v>
      </c>
      <c r="F52" s="806">
        <v>1825122.01</v>
      </c>
      <c r="G52" s="806">
        <v>286761346.94999999</v>
      </c>
      <c r="H52" s="806">
        <v>169374555.94999999</v>
      </c>
      <c r="I52" s="806">
        <v>28091070</v>
      </c>
      <c r="J52" s="806">
        <v>260084.21</v>
      </c>
      <c r="K52" s="806">
        <v>1687185.13</v>
      </c>
      <c r="L52" s="542">
        <v>20466281.219999999</v>
      </c>
      <c r="M52" s="542">
        <v>654904</v>
      </c>
      <c r="N52" s="542">
        <v>13873822</v>
      </c>
      <c r="O52" s="542">
        <v>14509226.140000001</v>
      </c>
      <c r="P52" s="812">
        <v>9624092</v>
      </c>
      <c r="Q52" s="812">
        <v>1144175</v>
      </c>
      <c r="R52" s="812">
        <v>250610371.55000001</v>
      </c>
      <c r="S52" s="813">
        <v>2678504.0299999998</v>
      </c>
      <c r="T52" s="813"/>
      <c r="U52" s="813">
        <v>8724406.8000000007</v>
      </c>
      <c r="V52" s="813">
        <v>10632325</v>
      </c>
      <c r="W52" s="814">
        <v>5927981</v>
      </c>
      <c r="X52" s="815">
        <v>2718661</v>
      </c>
      <c r="Y52" s="814">
        <v>1870374.2</v>
      </c>
      <c r="Z52" s="815">
        <v>1152579</v>
      </c>
    </row>
    <row r="53" spans="1:26" s="21" customFormat="1" ht="15" x14ac:dyDescent="0.25">
      <c r="A53" s="572" t="s">
        <v>332</v>
      </c>
      <c r="B53" s="806">
        <v>171480154.12</v>
      </c>
      <c r="C53" s="806">
        <v>-130441.59</v>
      </c>
      <c r="D53" s="806">
        <v>985695346</v>
      </c>
      <c r="E53" s="806">
        <v>-5896343.2599999998</v>
      </c>
      <c r="F53" s="806">
        <v>155316163.62</v>
      </c>
      <c r="G53" s="806">
        <v>356291461</v>
      </c>
      <c r="H53" s="806">
        <v>166931956.62</v>
      </c>
      <c r="I53" s="806">
        <v>136303312</v>
      </c>
      <c r="J53" s="806">
        <v>-17449610.690000001</v>
      </c>
      <c r="K53" s="806">
        <v>-178899.15</v>
      </c>
      <c r="L53" s="542">
        <v>17472803.149999999</v>
      </c>
      <c r="M53" s="542">
        <v>-8321645</v>
      </c>
      <c r="N53" s="542">
        <v>-234520462</v>
      </c>
      <c r="O53" s="542">
        <v>41209472.299999997</v>
      </c>
      <c r="P53" s="812">
        <v>29910694</v>
      </c>
      <c r="Q53" s="812">
        <v>3787651</v>
      </c>
      <c r="R53" s="812">
        <v>280800457.62</v>
      </c>
      <c r="S53" s="813">
        <v>695433.21</v>
      </c>
      <c r="T53" s="813"/>
      <c r="U53" s="813">
        <v>0</v>
      </c>
      <c r="V53" s="813">
        <v>93868669</v>
      </c>
      <c r="W53" s="814">
        <v>-25586244</v>
      </c>
      <c r="X53" s="815">
        <v>258467395</v>
      </c>
      <c r="Y53" s="814">
        <v>8423253.6400000006</v>
      </c>
      <c r="Z53" s="815">
        <v>1361321</v>
      </c>
    </row>
    <row r="54" spans="1:26" s="21" customFormat="1" ht="15.75" thickBot="1" x14ac:dyDescent="0.3">
      <c r="A54" s="572" t="s">
        <v>333</v>
      </c>
      <c r="B54" s="806">
        <v>1865790</v>
      </c>
      <c r="C54" s="806">
        <v>-6427773.79</v>
      </c>
      <c r="D54" s="806">
        <v>310586256</v>
      </c>
      <c r="E54" s="806">
        <v>-65713.240000000005</v>
      </c>
      <c r="F54" s="806">
        <v>44249061.079999998</v>
      </c>
      <c r="G54" s="806">
        <v>102935199.55</v>
      </c>
      <c r="H54" s="806">
        <v>-46023035.479999997</v>
      </c>
      <c r="I54" s="806">
        <v>-3324122</v>
      </c>
      <c r="J54" s="806">
        <v>-81082.509999999995</v>
      </c>
      <c r="K54" s="806">
        <v>-29267362.969999999</v>
      </c>
      <c r="L54" s="542">
        <v>-10835573.35</v>
      </c>
      <c r="M54" s="542">
        <v>-230031</v>
      </c>
      <c r="N54" s="542">
        <v>5687529.9000000004</v>
      </c>
      <c r="O54" s="542">
        <v>9297614.0500000007</v>
      </c>
      <c r="P54" s="812">
        <v>9460820</v>
      </c>
      <c r="Q54" s="812">
        <v>-830438</v>
      </c>
      <c r="R54" s="812">
        <v>-29636653.449999999</v>
      </c>
      <c r="S54" s="813">
        <v>4281772.53</v>
      </c>
      <c r="T54" s="813"/>
      <c r="U54" s="813">
        <v>-14127798.5</v>
      </c>
      <c r="V54" s="813">
        <v>-35700998</v>
      </c>
      <c r="W54" s="814">
        <v>10495063</v>
      </c>
      <c r="X54" s="815">
        <v>32795868</v>
      </c>
      <c r="Y54" s="814">
        <v>-2980266.24</v>
      </c>
      <c r="Z54" s="815">
        <v>2532826</v>
      </c>
    </row>
    <row r="55" spans="1:26" s="21" customFormat="1" ht="15.75" thickBot="1" x14ac:dyDescent="0.3">
      <c r="A55" s="578" t="s">
        <v>334</v>
      </c>
      <c r="B55" s="800">
        <v>2053909834</v>
      </c>
      <c r="C55" s="800">
        <v>59852207.530000001</v>
      </c>
      <c r="D55" s="800">
        <v>4231048641</v>
      </c>
      <c r="E55" s="800">
        <v>45773012.710000008</v>
      </c>
      <c r="F55" s="800">
        <v>888397620.04000008</v>
      </c>
      <c r="G55" s="800">
        <v>3219632782</v>
      </c>
      <c r="H55" s="800">
        <v>3308509638.25</v>
      </c>
      <c r="I55" s="800">
        <v>1444436473</v>
      </c>
      <c r="J55" s="800">
        <v>35999611.780000001</v>
      </c>
      <c r="K55" s="800">
        <v>1933356859.8399997</v>
      </c>
      <c r="L55" s="800">
        <v>693844408.69000006</v>
      </c>
      <c r="M55" s="800">
        <v>21294743</v>
      </c>
      <c r="N55" s="800">
        <v>1949666435.6100001</v>
      </c>
      <c r="O55" s="800">
        <v>375800033.25999999</v>
      </c>
      <c r="P55" s="800">
        <v>765550253</v>
      </c>
      <c r="Q55" s="800">
        <v>32600120</v>
      </c>
      <c r="R55" s="800">
        <v>3528569033.5</v>
      </c>
      <c r="S55" s="800">
        <v>257924333.33999997</v>
      </c>
      <c r="T55" s="800">
        <v>0</v>
      </c>
      <c r="U55" s="800">
        <v>396171489.06</v>
      </c>
      <c r="V55" s="800">
        <v>1505594452</v>
      </c>
      <c r="W55" s="799">
        <v>1568540968</v>
      </c>
      <c r="X55" s="801">
        <v>1238894771</v>
      </c>
      <c r="Y55" s="1276">
        <v>165072679.65000004</v>
      </c>
      <c r="Z55" s="1277">
        <v>132690469</v>
      </c>
    </row>
    <row r="56" spans="1:26" s="21" customFormat="1" ht="15" x14ac:dyDescent="0.25">
      <c r="A56" s="572" t="s">
        <v>335</v>
      </c>
      <c r="B56" s="816">
        <v>0</v>
      </c>
      <c r="C56" s="817">
        <v>0</v>
      </c>
      <c r="D56" s="817">
        <v>0</v>
      </c>
      <c r="E56" s="817">
        <v>0</v>
      </c>
      <c r="F56" s="817">
        <v>0</v>
      </c>
      <c r="G56" s="817">
        <v>0</v>
      </c>
      <c r="H56" s="817">
        <v>0</v>
      </c>
      <c r="I56" s="817">
        <v>0</v>
      </c>
      <c r="J56" s="817">
        <v>0</v>
      </c>
      <c r="K56" s="817">
        <v>0</v>
      </c>
      <c r="L56" s="817">
        <v>0</v>
      </c>
      <c r="M56" s="817">
        <v>0</v>
      </c>
      <c r="N56" s="817">
        <v>0</v>
      </c>
      <c r="O56" s="817">
        <v>0</v>
      </c>
      <c r="P56" s="817">
        <v>0</v>
      </c>
      <c r="Q56" s="817">
        <v>0</v>
      </c>
      <c r="R56" s="817">
        <v>0</v>
      </c>
      <c r="S56" s="817">
        <v>0</v>
      </c>
      <c r="T56" s="817"/>
      <c r="U56" s="817">
        <v>0</v>
      </c>
      <c r="V56" s="817">
        <v>0</v>
      </c>
      <c r="W56" s="816">
        <v>0</v>
      </c>
      <c r="X56" s="817">
        <v>0</v>
      </c>
      <c r="Y56" s="816">
        <v>0</v>
      </c>
      <c r="Z56" s="818">
        <v>0</v>
      </c>
    </row>
    <row r="57" spans="1:26" s="21" customFormat="1" ht="15.75" thickBot="1" x14ac:dyDescent="0.3">
      <c r="A57" s="572" t="s">
        <v>336</v>
      </c>
      <c r="B57" s="819">
        <v>0</v>
      </c>
      <c r="C57" s="820">
        <v>0</v>
      </c>
      <c r="D57" s="820">
        <v>0</v>
      </c>
      <c r="E57" s="820">
        <v>0</v>
      </c>
      <c r="F57" s="820">
        <v>66602824.130000003</v>
      </c>
      <c r="G57" s="820">
        <v>0</v>
      </c>
      <c r="H57" s="820">
        <v>0</v>
      </c>
      <c r="I57" s="820">
        <v>0</v>
      </c>
      <c r="J57" s="820">
        <v>0</v>
      </c>
      <c r="K57" s="820">
        <v>0</v>
      </c>
      <c r="L57" s="820">
        <v>0</v>
      </c>
      <c r="M57" s="820">
        <v>0</v>
      </c>
      <c r="N57" s="820">
        <v>0</v>
      </c>
      <c r="O57" s="820">
        <v>0</v>
      </c>
      <c r="P57" s="820">
        <v>0</v>
      </c>
      <c r="Q57" s="820">
        <v>0</v>
      </c>
      <c r="R57" s="820">
        <v>0</v>
      </c>
      <c r="S57" s="820">
        <v>0</v>
      </c>
      <c r="T57" s="820"/>
      <c r="U57" s="820">
        <v>0</v>
      </c>
      <c r="V57" s="820">
        <v>0</v>
      </c>
      <c r="W57" s="819">
        <v>0</v>
      </c>
      <c r="X57" s="820">
        <v>0</v>
      </c>
      <c r="Y57" s="819">
        <v>0</v>
      </c>
      <c r="Z57" s="821">
        <v>0</v>
      </c>
    </row>
    <row r="58" spans="1:26" s="21" customFormat="1" ht="409.6" hidden="1" customHeight="1" x14ac:dyDescent="0.25">
      <c r="A58" s="576"/>
      <c r="B58" s="822">
        <v>0</v>
      </c>
      <c r="C58" s="822">
        <v>0</v>
      </c>
      <c r="D58" s="822">
        <v>0</v>
      </c>
      <c r="E58" s="822">
        <v>0</v>
      </c>
      <c r="F58" s="822">
        <v>0</v>
      </c>
      <c r="G58" s="822">
        <v>0</v>
      </c>
      <c r="H58" s="822">
        <v>0</v>
      </c>
      <c r="I58" s="822"/>
      <c r="J58" s="822">
        <v>0</v>
      </c>
      <c r="K58" s="822">
        <v>0</v>
      </c>
      <c r="L58" s="822">
        <v>0</v>
      </c>
      <c r="M58" s="822">
        <v>0</v>
      </c>
      <c r="N58" s="822">
        <v>0</v>
      </c>
      <c r="O58" s="822">
        <v>0</v>
      </c>
      <c r="P58" s="822">
        <v>0</v>
      </c>
      <c r="Q58" s="822">
        <v>0</v>
      </c>
      <c r="R58" s="822">
        <v>0</v>
      </c>
      <c r="S58" s="822">
        <v>0</v>
      </c>
      <c r="T58" s="822"/>
      <c r="U58" s="822"/>
      <c r="V58" s="822"/>
      <c r="W58" s="822">
        <v>0</v>
      </c>
      <c r="X58" s="822">
        <v>0</v>
      </c>
      <c r="Y58" s="822"/>
      <c r="Z58" s="822">
        <v>0</v>
      </c>
    </row>
    <row r="59" spans="1:26" s="21" customFormat="1" ht="409.6" hidden="1" customHeight="1" x14ac:dyDescent="0.25">
      <c r="A59" s="576"/>
      <c r="B59" s="822">
        <v>0</v>
      </c>
      <c r="C59" s="822">
        <v>0</v>
      </c>
      <c r="D59" s="822">
        <v>0</v>
      </c>
      <c r="E59" s="822">
        <v>0</v>
      </c>
      <c r="F59" s="822">
        <v>0</v>
      </c>
      <c r="G59" s="822">
        <v>0</v>
      </c>
      <c r="H59" s="822">
        <v>0</v>
      </c>
      <c r="I59" s="822"/>
      <c r="J59" s="822">
        <v>0</v>
      </c>
      <c r="K59" s="822">
        <v>0</v>
      </c>
      <c r="L59" s="822">
        <v>0</v>
      </c>
      <c r="M59" s="822">
        <v>0</v>
      </c>
      <c r="N59" s="822">
        <v>0</v>
      </c>
      <c r="O59" s="822">
        <v>0</v>
      </c>
      <c r="P59" s="822">
        <v>0</v>
      </c>
      <c r="Q59" s="822">
        <v>0</v>
      </c>
      <c r="R59" s="822">
        <v>0</v>
      </c>
      <c r="S59" s="822">
        <v>0</v>
      </c>
      <c r="T59" s="822"/>
      <c r="U59" s="822"/>
      <c r="V59" s="822"/>
      <c r="W59" s="822">
        <v>0</v>
      </c>
      <c r="X59" s="822">
        <v>0</v>
      </c>
      <c r="Y59" s="822"/>
      <c r="Z59" s="822">
        <v>0</v>
      </c>
    </row>
    <row r="60" spans="1:26" s="21" customFormat="1" ht="409.6" hidden="1" customHeight="1" x14ac:dyDescent="0.25">
      <c r="A60" s="576"/>
      <c r="B60" s="822">
        <v>0</v>
      </c>
      <c r="C60" s="822">
        <v>0</v>
      </c>
      <c r="D60" s="822">
        <v>0</v>
      </c>
      <c r="E60" s="822">
        <v>0</v>
      </c>
      <c r="F60" s="822">
        <v>0</v>
      </c>
      <c r="G60" s="822">
        <v>0</v>
      </c>
      <c r="H60" s="822">
        <v>0</v>
      </c>
      <c r="I60" s="822"/>
      <c r="J60" s="822">
        <v>0</v>
      </c>
      <c r="K60" s="822">
        <v>0</v>
      </c>
      <c r="L60" s="822">
        <v>0</v>
      </c>
      <c r="M60" s="822">
        <v>0</v>
      </c>
      <c r="N60" s="822">
        <v>0</v>
      </c>
      <c r="O60" s="822">
        <v>0</v>
      </c>
      <c r="P60" s="822">
        <v>0</v>
      </c>
      <c r="Q60" s="822">
        <v>0</v>
      </c>
      <c r="R60" s="822">
        <v>0</v>
      </c>
      <c r="S60" s="822">
        <v>0</v>
      </c>
      <c r="T60" s="822"/>
      <c r="U60" s="822"/>
      <c r="V60" s="822"/>
      <c r="W60" s="822">
        <v>0</v>
      </c>
      <c r="X60" s="822">
        <v>0</v>
      </c>
      <c r="Y60" s="822"/>
      <c r="Z60" s="822">
        <v>0</v>
      </c>
    </row>
    <row r="61" spans="1:26" s="21" customFormat="1" ht="409.6" hidden="1" customHeight="1" x14ac:dyDescent="0.25">
      <c r="A61" s="576"/>
      <c r="B61" s="822">
        <v>0</v>
      </c>
      <c r="C61" s="822">
        <v>0</v>
      </c>
      <c r="D61" s="822">
        <v>0</v>
      </c>
      <c r="E61" s="822">
        <v>0</v>
      </c>
      <c r="F61" s="822">
        <v>0</v>
      </c>
      <c r="G61" s="822">
        <v>0</v>
      </c>
      <c r="H61" s="822">
        <v>0</v>
      </c>
      <c r="I61" s="822"/>
      <c r="J61" s="822">
        <v>0</v>
      </c>
      <c r="K61" s="822">
        <v>0</v>
      </c>
      <c r="L61" s="822">
        <v>0</v>
      </c>
      <c r="M61" s="822">
        <v>0</v>
      </c>
      <c r="N61" s="822">
        <v>0</v>
      </c>
      <c r="O61" s="822">
        <v>0</v>
      </c>
      <c r="P61" s="822">
        <v>0</v>
      </c>
      <c r="Q61" s="822">
        <v>0</v>
      </c>
      <c r="R61" s="822">
        <v>0</v>
      </c>
      <c r="S61" s="822">
        <v>0</v>
      </c>
      <c r="T61" s="822"/>
      <c r="U61" s="822"/>
      <c r="V61" s="822"/>
      <c r="W61" s="822">
        <v>0</v>
      </c>
      <c r="X61" s="822">
        <v>0</v>
      </c>
      <c r="Y61" s="822"/>
      <c r="Z61" s="822">
        <v>0</v>
      </c>
    </row>
    <row r="62" spans="1:26" s="21" customFormat="1" ht="409.6" hidden="1" customHeight="1" x14ac:dyDescent="0.25">
      <c r="A62" s="576"/>
      <c r="B62" s="822">
        <v>0</v>
      </c>
      <c r="C62" s="822">
        <v>0</v>
      </c>
      <c r="D62" s="822">
        <v>0</v>
      </c>
      <c r="E62" s="822">
        <v>0</v>
      </c>
      <c r="F62" s="822">
        <v>0</v>
      </c>
      <c r="G62" s="822">
        <v>0</v>
      </c>
      <c r="H62" s="822">
        <v>0</v>
      </c>
      <c r="I62" s="822"/>
      <c r="J62" s="822">
        <v>0</v>
      </c>
      <c r="K62" s="822">
        <v>0</v>
      </c>
      <c r="L62" s="822">
        <v>0</v>
      </c>
      <c r="M62" s="822">
        <v>0</v>
      </c>
      <c r="N62" s="822">
        <v>0</v>
      </c>
      <c r="O62" s="822">
        <v>0</v>
      </c>
      <c r="P62" s="822">
        <v>0</v>
      </c>
      <c r="Q62" s="822">
        <v>0</v>
      </c>
      <c r="R62" s="822">
        <v>0</v>
      </c>
      <c r="S62" s="822">
        <v>0</v>
      </c>
      <c r="T62" s="822"/>
      <c r="U62" s="822"/>
      <c r="V62" s="822"/>
      <c r="W62" s="822">
        <v>0</v>
      </c>
      <c r="X62" s="822">
        <v>0</v>
      </c>
      <c r="Y62" s="822"/>
      <c r="Z62" s="822">
        <v>0</v>
      </c>
    </row>
    <row r="63" spans="1:26" s="21" customFormat="1" ht="409.6" hidden="1" customHeight="1" x14ac:dyDescent="0.25">
      <c r="A63" s="576"/>
      <c r="B63" s="822">
        <v>0</v>
      </c>
      <c r="C63" s="822">
        <v>0</v>
      </c>
      <c r="D63" s="822">
        <v>0</v>
      </c>
      <c r="E63" s="822">
        <v>0</v>
      </c>
      <c r="F63" s="822">
        <v>0</v>
      </c>
      <c r="G63" s="822">
        <v>0</v>
      </c>
      <c r="H63" s="822">
        <v>0</v>
      </c>
      <c r="I63" s="822"/>
      <c r="J63" s="822">
        <v>0</v>
      </c>
      <c r="K63" s="822">
        <v>0</v>
      </c>
      <c r="L63" s="822">
        <v>0</v>
      </c>
      <c r="M63" s="822">
        <v>0</v>
      </c>
      <c r="N63" s="822">
        <v>0</v>
      </c>
      <c r="O63" s="822">
        <v>0</v>
      </c>
      <c r="P63" s="822">
        <v>0</v>
      </c>
      <c r="Q63" s="822">
        <v>0</v>
      </c>
      <c r="R63" s="822">
        <v>0</v>
      </c>
      <c r="S63" s="822">
        <v>0</v>
      </c>
      <c r="T63" s="822"/>
      <c r="U63" s="822"/>
      <c r="V63" s="822"/>
      <c r="W63" s="822">
        <v>0</v>
      </c>
      <c r="X63" s="822">
        <v>0</v>
      </c>
      <c r="Y63" s="822"/>
      <c r="Z63" s="822">
        <v>0</v>
      </c>
    </row>
    <row r="64" spans="1:26" s="21" customFormat="1" ht="409.6" hidden="1" customHeight="1" x14ac:dyDescent="0.25">
      <c r="A64" s="576"/>
      <c r="B64" s="822">
        <v>0</v>
      </c>
      <c r="C64" s="822">
        <v>0</v>
      </c>
      <c r="D64" s="822">
        <v>0</v>
      </c>
      <c r="E64" s="822">
        <v>0</v>
      </c>
      <c r="F64" s="822">
        <v>0</v>
      </c>
      <c r="G64" s="822">
        <v>0</v>
      </c>
      <c r="H64" s="822">
        <v>0</v>
      </c>
      <c r="I64" s="822"/>
      <c r="J64" s="822">
        <v>0</v>
      </c>
      <c r="K64" s="822">
        <v>0</v>
      </c>
      <c r="L64" s="822">
        <v>0</v>
      </c>
      <c r="M64" s="822">
        <v>0</v>
      </c>
      <c r="N64" s="822">
        <v>0</v>
      </c>
      <c r="O64" s="822">
        <v>0</v>
      </c>
      <c r="P64" s="822">
        <v>0</v>
      </c>
      <c r="Q64" s="822">
        <v>0</v>
      </c>
      <c r="R64" s="822">
        <v>0</v>
      </c>
      <c r="S64" s="822">
        <v>0</v>
      </c>
      <c r="T64" s="822"/>
      <c r="U64" s="822"/>
      <c r="V64" s="822"/>
      <c r="W64" s="822">
        <v>0</v>
      </c>
      <c r="X64" s="822">
        <v>0</v>
      </c>
      <c r="Y64" s="822"/>
      <c r="Z64" s="822">
        <v>0</v>
      </c>
    </row>
    <row r="65" spans="1:26" s="21" customFormat="1" ht="409.6" hidden="1" customHeight="1" x14ac:dyDescent="0.25">
      <c r="A65" s="576"/>
      <c r="B65" s="822">
        <v>0</v>
      </c>
      <c r="C65" s="822">
        <v>0</v>
      </c>
      <c r="D65" s="822">
        <v>0</v>
      </c>
      <c r="E65" s="822">
        <v>0</v>
      </c>
      <c r="F65" s="822">
        <v>0</v>
      </c>
      <c r="G65" s="822">
        <v>0</v>
      </c>
      <c r="H65" s="822">
        <v>0</v>
      </c>
      <c r="I65" s="822"/>
      <c r="J65" s="822">
        <v>0</v>
      </c>
      <c r="K65" s="822">
        <v>0</v>
      </c>
      <c r="L65" s="822">
        <v>0</v>
      </c>
      <c r="M65" s="822">
        <v>0</v>
      </c>
      <c r="N65" s="822">
        <v>0</v>
      </c>
      <c r="O65" s="822">
        <v>0</v>
      </c>
      <c r="P65" s="822">
        <v>0</v>
      </c>
      <c r="Q65" s="822">
        <v>0</v>
      </c>
      <c r="R65" s="822">
        <v>0</v>
      </c>
      <c r="S65" s="822">
        <v>0</v>
      </c>
      <c r="T65" s="822"/>
      <c r="U65" s="822"/>
      <c r="V65" s="822"/>
      <c r="W65" s="822">
        <v>0</v>
      </c>
      <c r="X65" s="822">
        <v>0</v>
      </c>
      <c r="Y65" s="822"/>
      <c r="Z65" s="822">
        <v>0</v>
      </c>
    </row>
    <row r="66" spans="1:26" s="21" customFormat="1" ht="409.6" hidden="1" customHeight="1" x14ac:dyDescent="0.25">
      <c r="A66" s="576"/>
      <c r="B66" s="822">
        <v>0</v>
      </c>
      <c r="C66" s="822">
        <v>0</v>
      </c>
      <c r="D66" s="822">
        <v>0</v>
      </c>
      <c r="E66" s="822">
        <v>0</v>
      </c>
      <c r="F66" s="822">
        <v>0</v>
      </c>
      <c r="G66" s="822">
        <v>0</v>
      </c>
      <c r="H66" s="822">
        <v>0</v>
      </c>
      <c r="I66" s="822"/>
      <c r="J66" s="822">
        <v>0</v>
      </c>
      <c r="K66" s="822">
        <v>0</v>
      </c>
      <c r="L66" s="822">
        <v>0</v>
      </c>
      <c r="M66" s="822">
        <v>0</v>
      </c>
      <c r="N66" s="822">
        <v>0</v>
      </c>
      <c r="O66" s="822">
        <v>0</v>
      </c>
      <c r="P66" s="822">
        <v>0</v>
      </c>
      <c r="Q66" s="822">
        <v>0</v>
      </c>
      <c r="R66" s="822">
        <v>0</v>
      </c>
      <c r="S66" s="822">
        <v>0</v>
      </c>
      <c r="T66" s="822"/>
      <c r="U66" s="822"/>
      <c r="V66" s="822"/>
      <c r="W66" s="822">
        <v>0</v>
      </c>
      <c r="X66" s="822">
        <v>0</v>
      </c>
      <c r="Y66" s="822"/>
      <c r="Z66" s="822">
        <v>0</v>
      </c>
    </row>
    <row r="67" spans="1:26" s="21" customFormat="1" ht="409.6" hidden="1" customHeight="1" x14ac:dyDescent="0.25">
      <c r="A67" s="576"/>
      <c r="B67" s="822">
        <v>0</v>
      </c>
      <c r="C67" s="822">
        <v>0</v>
      </c>
      <c r="D67" s="822">
        <v>0</v>
      </c>
      <c r="E67" s="822">
        <v>0</v>
      </c>
      <c r="F67" s="822">
        <v>0</v>
      </c>
      <c r="G67" s="822">
        <v>0</v>
      </c>
      <c r="H67" s="822">
        <v>0</v>
      </c>
      <c r="I67" s="822"/>
      <c r="J67" s="822">
        <v>0</v>
      </c>
      <c r="K67" s="822">
        <v>0</v>
      </c>
      <c r="L67" s="822">
        <v>0</v>
      </c>
      <c r="M67" s="822">
        <v>0</v>
      </c>
      <c r="N67" s="822">
        <v>0</v>
      </c>
      <c r="O67" s="822">
        <v>0</v>
      </c>
      <c r="P67" s="822">
        <v>0</v>
      </c>
      <c r="Q67" s="822">
        <v>0</v>
      </c>
      <c r="R67" s="822">
        <v>0</v>
      </c>
      <c r="S67" s="822">
        <v>0</v>
      </c>
      <c r="T67" s="822"/>
      <c r="U67" s="822"/>
      <c r="V67" s="822"/>
      <c r="W67" s="822">
        <v>0</v>
      </c>
      <c r="X67" s="822">
        <v>0</v>
      </c>
      <c r="Y67" s="822"/>
      <c r="Z67" s="822">
        <v>0</v>
      </c>
    </row>
    <row r="68" spans="1:26" s="21" customFormat="1" ht="409.6" hidden="1" customHeight="1" x14ac:dyDescent="0.25">
      <c r="A68" s="576"/>
      <c r="B68" s="822">
        <v>0</v>
      </c>
      <c r="C68" s="822">
        <v>0</v>
      </c>
      <c r="D68" s="822">
        <v>0</v>
      </c>
      <c r="E68" s="822">
        <v>0</v>
      </c>
      <c r="F68" s="822">
        <v>0</v>
      </c>
      <c r="G68" s="822">
        <v>0</v>
      </c>
      <c r="H68" s="822">
        <v>0</v>
      </c>
      <c r="I68" s="822"/>
      <c r="J68" s="822">
        <v>0</v>
      </c>
      <c r="K68" s="822">
        <v>0</v>
      </c>
      <c r="L68" s="822">
        <v>0</v>
      </c>
      <c r="M68" s="822">
        <v>0</v>
      </c>
      <c r="N68" s="822">
        <v>0</v>
      </c>
      <c r="O68" s="822">
        <v>0</v>
      </c>
      <c r="P68" s="822">
        <v>0</v>
      </c>
      <c r="Q68" s="822">
        <v>0</v>
      </c>
      <c r="R68" s="822">
        <v>0</v>
      </c>
      <c r="S68" s="822">
        <v>0</v>
      </c>
      <c r="T68" s="822"/>
      <c r="U68" s="822"/>
      <c r="V68" s="822"/>
      <c r="W68" s="822">
        <v>0</v>
      </c>
      <c r="X68" s="822">
        <v>0</v>
      </c>
      <c r="Y68" s="822"/>
      <c r="Z68" s="822">
        <v>0</v>
      </c>
    </row>
    <row r="69" spans="1:26" s="21" customFormat="1" ht="409.6" hidden="1" customHeight="1" x14ac:dyDescent="0.25">
      <c r="A69" s="576"/>
      <c r="B69" s="822">
        <v>0</v>
      </c>
      <c r="C69" s="822">
        <v>0</v>
      </c>
      <c r="D69" s="822">
        <v>0</v>
      </c>
      <c r="E69" s="822">
        <v>0</v>
      </c>
      <c r="F69" s="822">
        <v>0</v>
      </c>
      <c r="G69" s="822">
        <v>0</v>
      </c>
      <c r="H69" s="822">
        <v>0</v>
      </c>
      <c r="I69" s="822"/>
      <c r="J69" s="822">
        <v>0</v>
      </c>
      <c r="K69" s="822">
        <v>0</v>
      </c>
      <c r="L69" s="822">
        <v>0</v>
      </c>
      <c r="M69" s="822">
        <v>0</v>
      </c>
      <c r="N69" s="822">
        <v>0</v>
      </c>
      <c r="O69" s="822">
        <v>0</v>
      </c>
      <c r="P69" s="822">
        <v>0</v>
      </c>
      <c r="Q69" s="822">
        <v>0</v>
      </c>
      <c r="R69" s="822">
        <v>0</v>
      </c>
      <c r="S69" s="822">
        <v>0</v>
      </c>
      <c r="T69" s="822"/>
      <c r="U69" s="822"/>
      <c r="V69" s="822"/>
      <c r="W69" s="822">
        <v>0</v>
      </c>
      <c r="X69" s="822">
        <v>0</v>
      </c>
      <c r="Y69" s="822"/>
      <c r="Z69" s="822">
        <v>0</v>
      </c>
    </row>
    <row r="70" spans="1:26" s="21" customFormat="1" ht="409.6" hidden="1" customHeight="1" x14ac:dyDescent="0.25">
      <c r="A70" s="576"/>
      <c r="B70" s="822">
        <v>0</v>
      </c>
      <c r="C70" s="822">
        <v>0</v>
      </c>
      <c r="D70" s="822">
        <v>0</v>
      </c>
      <c r="E70" s="822">
        <v>0</v>
      </c>
      <c r="F70" s="822">
        <v>0</v>
      </c>
      <c r="G70" s="822">
        <v>0</v>
      </c>
      <c r="H70" s="822">
        <v>0</v>
      </c>
      <c r="I70" s="822"/>
      <c r="J70" s="822">
        <v>0</v>
      </c>
      <c r="K70" s="822">
        <v>0</v>
      </c>
      <c r="L70" s="822">
        <v>0</v>
      </c>
      <c r="M70" s="822">
        <v>0</v>
      </c>
      <c r="N70" s="822">
        <v>0</v>
      </c>
      <c r="O70" s="822">
        <v>0</v>
      </c>
      <c r="P70" s="822">
        <v>0</v>
      </c>
      <c r="Q70" s="822">
        <v>0</v>
      </c>
      <c r="R70" s="822">
        <v>0</v>
      </c>
      <c r="S70" s="822">
        <v>0</v>
      </c>
      <c r="T70" s="822"/>
      <c r="U70" s="822"/>
      <c r="V70" s="822"/>
      <c r="W70" s="822">
        <v>0</v>
      </c>
      <c r="X70" s="822">
        <v>0</v>
      </c>
      <c r="Y70" s="822"/>
      <c r="Z70" s="822">
        <v>0</v>
      </c>
    </row>
    <row r="71" spans="1:26" s="21" customFormat="1" ht="409.6" hidden="1" customHeight="1" x14ac:dyDescent="0.25">
      <c r="A71" s="576"/>
      <c r="B71" s="822">
        <v>0</v>
      </c>
      <c r="C71" s="822">
        <v>0</v>
      </c>
      <c r="D71" s="822">
        <v>0</v>
      </c>
      <c r="E71" s="822">
        <v>0</v>
      </c>
      <c r="F71" s="822">
        <v>0</v>
      </c>
      <c r="G71" s="822">
        <v>0</v>
      </c>
      <c r="H71" s="822">
        <v>0</v>
      </c>
      <c r="I71" s="822"/>
      <c r="J71" s="822">
        <v>0</v>
      </c>
      <c r="K71" s="822">
        <v>0</v>
      </c>
      <c r="L71" s="822">
        <v>0</v>
      </c>
      <c r="M71" s="822">
        <v>0</v>
      </c>
      <c r="N71" s="822">
        <v>0</v>
      </c>
      <c r="O71" s="822">
        <v>0</v>
      </c>
      <c r="P71" s="822">
        <v>0</v>
      </c>
      <c r="Q71" s="822">
        <v>0</v>
      </c>
      <c r="R71" s="822">
        <v>0</v>
      </c>
      <c r="S71" s="822">
        <v>0</v>
      </c>
      <c r="T71" s="822"/>
      <c r="U71" s="822"/>
      <c r="V71" s="822"/>
      <c r="W71" s="822">
        <v>0</v>
      </c>
      <c r="X71" s="822">
        <v>0</v>
      </c>
      <c r="Y71" s="822"/>
      <c r="Z71" s="822">
        <v>0</v>
      </c>
    </row>
    <row r="72" spans="1:26" s="21" customFormat="1" ht="409.6" hidden="1" customHeight="1" x14ac:dyDescent="0.25">
      <c r="A72" s="576"/>
      <c r="B72" s="822">
        <v>0</v>
      </c>
      <c r="C72" s="822">
        <v>0</v>
      </c>
      <c r="D72" s="822">
        <v>0</v>
      </c>
      <c r="E72" s="822">
        <v>0</v>
      </c>
      <c r="F72" s="822">
        <v>0</v>
      </c>
      <c r="G72" s="822">
        <v>0</v>
      </c>
      <c r="H72" s="822">
        <v>0</v>
      </c>
      <c r="I72" s="822"/>
      <c r="J72" s="822">
        <v>0</v>
      </c>
      <c r="K72" s="822">
        <v>0</v>
      </c>
      <c r="L72" s="822">
        <v>0</v>
      </c>
      <c r="M72" s="822">
        <v>0</v>
      </c>
      <c r="N72" s="822">
        <v>0</v>
      </c>
      <c r="O72" s="822">
        <v>0</v>
      </c>
      <c r="P72" s="822">
        <v>0</v>
      </c>
      <c r="Q72" s="822">
        <v>0</v>
      </c>
      <c r="R72" s="822">
        <v>0</v>
      </c>
      <c r="S72" s="822">
        <v>0</v>
      </c>
      <c r="T72" s="822"/>
      <c r="U72" s="822"/>
      <c r="V72" s="822"/>
      <c r="W72" s="822">
        <v>0</v>
      </c>
      <c r="X72" s="822">
        <v>0</v>
      </c>
      <c r="Y72" s="822"/>
      <c r="Z72" s="822">
        <v>0</v>
      </c>
    </row>
    <row r="73" spans="1:26" s="21" customFormat="1" ht="409.6" hidden="1" customHeight="1" x14ac:dyDescent="0.25">
      <c r="A73" s="576"/>
      <c r="B73" s="822">
        <v>0</v>
      </c>
      <c r="C73" s="822">
        <v>0</v>
      </c>
      <c r="D73" s="822">
        <v>0</v>
      </c>
      <c r="E73" s="822">
        <v>0</v>
      </c>
      <c r="F73" s="822">
        <v>0</v>
      </c>
      <c r="G73" s="822">
        <v>0</v>
      </c>
      <c r="H73" s="822">
        <v>0</v>
      </c>
      <c r="I73" s="822"/>
      <c r="J73" s="822">
        <v>0</v>
      </c>
      <c r="K73" s="822">
        <v>0</v>
      </c>
      <c r="L73" s="822">
        <v>0</v>
      </c>
      <c r="M73" s="822">
        <v>0</v>
      </c>
      <c r="N73" s="822">
        <v>0</v>
      </c>
      <c r="O73" s="822">
        <v>0</v>
      </c>
      <c r="P73" s="822">
        <v>0</v>
      </c>
      <c r="Q73" s="822">
        <v>0</v>
      </c>
      <c r="R73" s="822">
        <v>0</v>
      </c>
      <c r="S73" s="822">
        <v>0</v>
      </c>
      <c r="T73" s="822"/>
      <c r="U73" s="822"/>
      <c r="V73" s="822"/>
      <c r="W73" s="822">
        <v>0</v>
      </c>
      <c r="X73" s="822">
        <v>0</v>
      </c>
      <c r="Y73" s="822"/>
      <c r="Z73" s="822">
        <v>0</v>
      </c>
    </row>
    <row r="74" spans="1:26" s="21" customFormat="1" ht="409.6" hidden="1" customHeight="1" x14ac:dyDescent="0.25">
      <c r="A74" s="576"/>
      <c r="B74" s="822">
        <v>0</v>
      </c>
      <c r="C74" s="822">
        <v>0</v>
      </c>
      <c r="D74" s="822">
        <v>0</v>
      </c>
      <c r="E74" s="822">
        <v>0</v>
      </c>
      <c r="F74" s="822">
        <v>0</v>
      </c>
      <c r="G74" s="822">
        <v>0</v>
      </c>
      <c r="H74" s="822">
        <v>0</v>
      </c>
      <c r="I74" s="822"/>
      <c r="J74" s="822">
        <v>0</v>
      </c>
      <c r="K74" s="822">
        <v>0</v>
      </c>
      <c r="L74" s="822">
        <v>0</v>
      </c>
      <c r="M74" s="822">
        <v>0</v>
      </c>
      <c r="N74" s="822">
        <v>0</v>
      </c>
      <c r="O74" s="822">
        <v>0</v>
      </c>
      <c r="P74" s="822">
        <v>0</v>
      </c>
      <c r="Q74" s="822">
        <v>0</v>
      </c>
      <c r="R74" s="822">
        <v>0</v>
      </c>
      <c r="S74" s="822">
        <v>0</v>
      </c>
      <c r="T74" s="822"/>
      <c r="U74" s="822"/>
      <c r="V74" s="822"/>
      <c r="W74" s="822">
        <v>0</v>
      </c>
      <c r="X74" s="822">
        <v>0</v>
      </c>
      <c r="Y74" s="822"/>
      <c r="Z74" s="822">
        <v>0</v>
      </c>
    </row>
    <row r="75" spans="1:26" s="21" customFormat="1" ht="409.6" hidden="1" customHeight="1" x14ac:dyDescent="0.25">
      <c r="A75" s="576"/>
      <c r="B75" s="822">
        <v>0</v>
      </c>
      <c r="C75" s="822">
        <v>0</v>
      </c>
      <c r="D75" s="822">
        <v>0</v>
      </c>
      <c r="E75" s="822">
        <v>0</v>
      </c>
      <c r="F75" s="822">
        <v>0</v>
      </c>
      <c r="G75" s="822">
        <v>0</v>
      </c>
      <c r="H75" s="822">
        <v>0</v>
      </c>
      <c r="I75" s="822"/>
      <c r="J75" s="822">
        <v>0</v>
      </c>
      <c r="K75" s="822">
        <v>0</v>
      </c>
      <c r="L75" s="822">
        <v>0</v>
      </c>
      <c r="M75" s="822">
        <v>0</v>
      </c>
      <c r="N75" s="822">
        <v>0</v>
      </c>
      <c r="O75" s="822">
        <v>0</v>
      </c>
      <c r="P75" s="822">
        <v>0</v>
      </c>
      <c r="Q75" s="822">
        <v>0</v>
      </c>
      <c r="R75" s="822">
        <v>0</v>
      </c>
      <c r="S75" s="822">
        <v>0</v>
      </c>
      <c r="T75" s="822"/>
      <c r="U75" s="822"/>
      <c r="V75" s="822"/>
      <c r="W75" s="822">
        <v>0</v>
      </c>
      <c r="X75" s="822">
        <v>0</v>
      </c>
      <c r="Y75" s="822"/>
      <c r="Z75" s="822">
        <v>0</v>
      </c>
    </row>
    <row r="76" spans="1:26" s="21" customFormat="1" ht="409.6" hidden="1" customHeight="1" x14ac:dyDescent="0.25">
      <c r="A76" s="576"/>
      <c r="B76" s="822">
        <v>0</v>
      </c>
      <c r="C76" s="822">
        <v>0</v>
      </c>
      <c r="D76" s="822">
        <v>0</v>
      </c>
      <c r="E76" s="822">
        <v>0</v>
      </c>
      <c r="F76" s="822">
        <v>0</v>
      </c>
      <c r="G76" s="822">
        <v>0</v>
      </c>
      <c r="H76" s="822">
        <v>0</v>
      </c>
      <c r="I76" s="822"/>
      <c r="J76" s="822">
        <v>0</v>
      </c>
      <c r="K76" s="822">
        <v>0</v>
      </c>
      <c r="L76" s="822">
        <v>0</v>
      </c>
      <c r="M76" s="822">
        <v>0</v>
      </c>
      <c r="N76" s="822">
        <v>0</v>
      </c>
      <c r="O76" s="822">
        <v>0</v>
      </c>
      <c r="P76" s="822">
        <v>0</v>
      </c>
      <c r="Q76" s="822">
        <v>0</v>
      </c>
      <c r="R76" s="822">
        <v>0</v>
      </c>
      <c r="S76" s="822">
        <v>0</v>
      </c>
      <c r="T76" s="822"/>
      <c r="U76" s="822"/>
      <c r="V76" s="822"/>
      <c r="W76" s="822">
        <v>0</v>
      </c>
      <c r="X76" s="822">
        <v>0</v>
      </c>
      <c r="Y76" s="822"/>
      <c r="Z76" s="822">
        <v>0</v>
      </c>
    </row>
    <row r="77" spans="1:26" s="21" customFormat="1" ht="409.6" hidden="1" customHeight="1" x14ac:dyDescent="0.25">
      <c r="A77" s="576"/>
      <c r="B77" s="822">
        <v>0</v>
      </c>
      <c r="C77" s="822">
        <v>0</v>
      </c>
      <c r="D77" s="822">
        <v>0</v>
      </c>
      <c r="E77" s="822">
        <v>0</v>
      </c>
      <c r="F77" s="822">
        <v>0</v>
      </c>
      <c r="G77" s="822">
        <v>0</v>
      </c>
      <c r="H77" s="822">
        <v>0</v>
      </c>
      <c r="I77" s="822"/>
      <c r="J77" s="822">
        <v>0</v>
      </c>
      <c r="K77" s="822">
        <v>0</v>
      </c>
      <c r="L77" s="822">
        <v>0</v>
      </c>
      <c r="M77" s="822">
        <v>0</v>
      </c>
      <c r="N77" s="822">
        <v>0</v>
      </c>
      <c r="O77" s="822">
        <v>0</v>
      </c>
      <c r="P77" s="822">
        <v>0</v>
      </c>
      <c r="Q77" s="822">
        <v>0</v>
      </c>
      <c r="R77" s="822">
        <v>0</v>
      </c>
      <c r="S77" s="822">
        <v>0</v>
      </c>
      <c r="T77" s="822"/>
      <c r="U77" s="822"/>
      <c r="V77" s="822"/>
      <c r="W77" s="822">
        <v>0</v>
      </c>
      <c r="X77" s="822">
        <v>0</v>
      </c>
      <c r="Y77" s="822"/>
      <c r="Z77" s="822">
        <v>0</v>
      </c>
    </row>
    <row r="78" spans="1:26" s="21" customFormat="1" ht="409.6" hidden="1" customHeight="1" x14ac:dyDescent="0.25">
      <c r="A78" s="576"/>
      <c r="B78" s="822">
        <v>0</v>
      </c>
      <c r="C78" s="822">
        <v>0</v>
      </c>
      <c r="D78" s="822">
        <v>0</v>
      </c>
      <c r="E78" s="822">
        <v>0</v>
      </c>
      <c r="F78" s="822">
        <v>0</v>
      </c>
      <c r="G78" s="822">
        <v>0</v>
      </c>
      <c r="H78" s="822">
        <v>0</v>
      </c>
      <c r="I78" s="822"/>
      <c r="J78" s="822">
        <v>0</v>
      </c>
      <c r="K78" s="822">
        <v>0</v>
      </c>
      <c r="L78" s="822">
        <v>0</v>
      </c>
      <c r="M78" s="822">
        <v>0</v>
      </c>
      <c r="N78" s="822">
        <v>0</v>
      </c>
      <c r="O78" s="822">
        <v>0</v>
      </c>
      <c r="P78" s="822">
        <v>0</v>
      </c>
      <c r="Q78" s="822">
        <v>0</v>
      </c>
      <c r="R78" s="822">
        <v>0</v>
      </c>
      <c r="S78" s="822">
        <v>0</v>
      </c>
      <c r="T78" s="822"/>
      <c r="U78" s="822"/>
      <c r="V78" s="822"/>
      <c r="W78" s="822">
        <v>0</v>
      </c>
      <c r="X78" s="822">
        <v>0</v>
      </c>
      <c r="Y78" s="822"/>
      <c r="Z78" s="822">
        <v>0</v>
      </c>
    </row>
    <row r="79" spans="1:26" s="21" customFormat="1" ht="409.6" hidden="1" customHeight="1" x14ac:dyDescent="0.25">
      <c r="A79" s="576"/>
      <c r="B79" s="822">
        <v>0</v>
      </c>
      <c r="C79" s="822">
        <v>0</v>
      </c>
      <c r="D79" s="822">
        <v>0</v>
      </c>
      <c r="E79" s="822">
        <v>0</v>
      </c>
      <c r="F79" s="822">
        <v>0</v>
      </c>
      <c r="G79" s="822">
        <v>0</v>
      </c>
      <c r="H79" s="822">
        <v>0</v>
      </c>
      <c r="I79" s="822"/>
      <c r="J79" s="822">
        <v>0</v>
      </c>
      <c r="K79" s="822">
        <v>0</v>
      </c>
      <c r="L79" s="822">
        <v>0</v>
      </c>
      <c r="M79" s="822">
        <v>0</v>
      </c>
      <c r="N79" s="822">
        <v>0</v>
      </c>
      <c r="O79" s="822">
        <v>0</v>
      </c>
      <c r="P79" s="822">
        <v>0</v>
      </c>
      <c r="Q79" s="822">
        <v>0</v>
      </c>
      <c r="R79" s="822">
        <v>0</v>
      </c>
      <c r="S79" s="822">
        <v>0</v>
      </c>
      <c r="T79" s="822"/>
      <c r="U79" s="822"/>
      <c r="V79" s="822"/>
      <c r="W79" s="822">
        <v>0</v>
      </c>
      <c r="X79" s="822">
        <v>0</v>
      </c>
      <c r="Y79" s="822"/>
      <c r="Z79" s="822">
        <v>0</v>
      </c>
    </row>
    <row r="80" spans="1:26" s="21" customFormat="1" ht="409.6" hidden="1" customHeight="1" x14ac:dyDescent="0.25">
      <c r="A80" s="576"/>
      <c r="B80" s="822">
        <v>0</v>
      </c>
      <c r="C80" s="822">
        <v>0</v>
      </c>
      <c r="D80" s="822">
        <v>0</v>
      </c>
      <c r="E80" s="822">
        <v>0</v>
      </c>
      <c r="F80" s="822">
        <v>0</v>
      </c>
      <c r="G80" s="822">
        <v>0</v>
      </c>
      <c r="H80" s="822">
        <v>0</v>
      </c>
      <c r="I80" s="822"/>
      <c r="J80" s="822">
        <v>0</v>
      </c>
      <c r="K80" s="822">
        <v>0</v>
      </c>
      <c r="L80" s="822">
        <v>0</v>
      </c>
      <c r="M80" s="822">
        <v>0</v>
      </c>
      <c r="N80" s="822">
        <v>0</v>
      </c>
      <c r="O80" s="822">
        <v>0</v>
      </c>
      <c r="P80" s="822">
        <v>0</v>
      </c>
      <c r="Q80" s="822">
        <v>0</v>
      </c>
      <c r="R80" s="822">
        <v>0</v>
      </c>
      <c r="S80" s="822">
        <v>0</v>
      </c>
      <c r="T80" s="822"/>
      <c r="U80" s="822"/>
      <c r="V80" s="822"/>
      <c r="W80" s="822">
        <v>0</v>
      </c>
      <c r="X80" s="822">
        <v>0</v>
      </c>
      <c r="Y80" s="822"/>
      <c r="Z80" s="822">
        <v>0</v>
      </c>
    </row>
    <row r="81" spans="1:26" s="21" customFormat="1" ht="409.6" hidden="1" customHeight="1" x14ac:dyDescent="0.25">
      <c r="A81" s="576"/>
      <c r="B81" s="822">
        <v>0</v>
      </c>
      <c r="C81" s="822">
        <v>0</v>
      </c>
      <c r="D81" s="822">
        <v>0</v>
      </c>
      <c r="E81" s="822">
        <v>0</v>
      </c>
      <c r="F81" s="822">
        <v>0</v>
      </c>
      <c r="G81" s="822">
        <v>0</v>
      </c>
      <c r="H81" s="822">
        <v>0</v>
      </c>
      <c r="I81" s="822"/>
      <c r="J81" s="822">
        <v>0</v>
      </c>
      <c r="K81" s="822">
        <v>0</v>
      </c>
      <c r="L81" s="822">
        <v>0</v>
      </c>
      <c r="M81" s="822">
        <v>0</v>
      </c>
      <c r="N81" s="822">
        <v>0</v>
      </c>
      <c r="O81" s="822">
        <v>0</v>
      </c>
      <c r="P81" s="822">
        <v>0</v>
      </c>
      <c r="Q81" s="822">
        <v>0</v>
      </c>
      <c r="R81" s="822">
        <v>0</v>
      </c>
      <c r="S81" s="822">
        <v>0</v>
      </c>
      <c r="T81" s="822"/>
      <c r="U81" s="822"/>
      <c r="V81" s="822"/>
      <c r="W81" s="822">
        <v>0</v>
      </c>
      <c r="X81" s="822">
        <v>0</v>
      </c>
      <c r="Y81" s="822"/>
      <c r="Z81" s="822">
        <v>0</v>
      </c>
    </row>
    <row r="82" spans="1:26" s="21" customFormat="1" ht="409.6" hidden="1" customHeight="1" x14ac:dyDescent="0.25">
      <c r="A82" s="576"/>
      <c r="B82" s="822">
        <v>0</v>
      </c>
      <c r="C82" s="822">
        <v>0</v>
      </c>
      <c r="D82" s="822">
        <v>0</v>
      </c>
      <c r="E82" s="822">
        <v>0</v>
      </c>
      <c r="F82" s="822">
        <v>0</v>
      </c>
      <c r="G82" s="822">
        <v>0</v>
      </c>
      <c r="H82" s="822">
        <v>0</v>
      </c>
      <c r="I82" s="822"/>
      <c r="J82" s="822">
        <v>0</v>
      </c>
      <c r="K82" s="822">
        <v>0</v>
      </c>
      <c r="L82" s="822">
        <v>0</v>
      </c>
      <c r="M82" s="822">
        <v>0</v>
      </c>
      <c r="N82" s="822">
        <v>0</v>
      </c>
      <c r="O82" s="822">
        <v>0</v>
      </c>
      <c r="P82" s="822">
        <v>0</v>
      </c>
      <c r="Q82" s="822">
        <v>0</v>
      </c>
      <c r="R82" s="822">
        <v>0</v>
      </c>
      <c r="S82" s="822">
        <v>0</v>
      </c>
      <c r="T82" s="822"/>
      <c r="U82" s="822"/>
      <c r="V82" s="822"/>
      <c r="W82" s="822">
        <v>0</v>
      </c>
      <c r="X82" s="822">
        <v>0</v>
      </c>
      <c r="Y82" s="822"/>
      <c r="Z82" s="822">
        <v>0</v>
      </c>
    </row>
    <row r="83" spans="1:26" s="21" customFormat="1" ht="409.6" hidden="1" customHeight="1" x14ac:dyDescent="0.25">
      <c r="A83" s="576"/>
      <c r="B83" s="822">
        <v>0</v>
      </c>
      <c r="C83" s="822">
        <v>0</v>
      </c>
      <c r="D83" s="822">
        <v>0</v>
      </c>
      <c r="E83" s="822">
        <v>0</v>
      </c>
      <c r="F83" s="822">
        <v>0</v>
      </c>
      <c r="G83" s="822">
        <v>0</v>
      </c>
      <c r="H83" s="822">
        <v>0</v>
      </c>
      <c r="I83" s="822"/>
      <c r="J83" s="822">
        <v>0</v>
      </c>
      <c r="K83" s="822">
        <v>0</v>
      </c>
      <c r="L83" s="822">
        <v>0</v>
      </c>
      <c r="M83" s="822">
        <v>0</v>
      </c>
      <c r="N83" s="822">
        <v>0</v>
      </c>
      <c r="O83" s="822">
        <v>0</v>
      </c>
      <c r="P83" s="822">
        <v>0</v>
      </c>
      <c r="Q83" s="822">
        <v>0</v>
      </c>
      <c r="R83" s="822">
        <v>0</v>
      </c>
      <c r="S83" s="822">
        <v>0</v>
      </c>
      <c r="T83" s="822"/>
      <c r="U83" s="822"/>
      <c r="V83" s="822"/>
      <c r="W83" s="822">
        <v>0</v>
      </c>
      <c r="X83" s="822">
        <v>0</v>
      </c>
      <c r="Y83" s="822"/>
      <c r="Z83" s="822">
        <v>0</v>
      </c>
    </row>
    <row r="84" spans="1:26" s="21" customFormat="1" ht="409.6" hidden="1" customHeight="1" x14ac:dyDescent="0.25">
      <c r="A84" s="576"/>
      <c r="B84" s="822">
        <v>0</v>
      </c>
      <c r="C84" s="822">
        <v>0</v>
      </c>
      <c r="D84" s="822">
        <v>0</v>
      </c>
      <c r="E84" s="822">
        <v>0</v>
      </c>
      <c r="F84" s="822">
        <v>0</v>
      </c>
      <c r="G84" s="822">
        <v>0</v>
      </c>
      <c r="H84" s="822">
        <v>0</v>
      </c>
      <c r="I84" s="822"/>
      <c r="J84" s="822">
        <v>0</v>
      </c>
      <c r="K84" s="822">
        <v>0</v>
      </c>
      <c r="L84" s="822">
        <v>0</v>
      </c>
      <c r="M84" s="822">
        <v>0</v>
      </c>
      <c r="N84" s="822">
        <v>0</v>
      </c>
      <c r="O84" s="822">
        <v>0</v>
      </c>
      <c r="P84" s="822">
        <v>0</v>
      </c>
      <c r="Q84" s="822">
        <v>0</v>
      </c>
      <c r="R84" s="822">
        <v>0</v>
      </c>
      <c r="S84" s="822">
        <v>0</v>
      </c>
      <c r="T84" s="822"/>
      <c r="U84" s="822"/>
      <c r="V84" s="822"/>
      <c r="W84" s="822">
        <v>0</v>
      </c>
      <c r="X84" s="822">
        <v>0</v>
      </c>
      <c r="Y84" s="822"/>
      <c r="Z84" s="822">
        <v>0</v>
      </c>
    </row>
    <row r="85" spans="1:26" s="21" customFormat="1" ht="409.6" hidden="1" customHeight="1" x14ac:dyDescent="0.25">
      <c r="A85" s="576"/>
      <c r="B85" s="822">
        <v>0</v>
      </c>
      <c r="C85" s="822">
        <v>0</v>
      </c>
      <c r="D85" s="822">
        <v>0</v>
      </c>
      <c r="E85" s="822">
        <v>0</v>
      </c>
      <c r="F85" s="822">
        <v>0</v>
      </c>
      <c r="G85" s="822">
        <v>0</v>
      </c>
      <c r="H85" s="822">
        <v>0</v>
      </c>
      <c r="I85" s="822"/>
      <c r="J85" s="822">
        <v>0</v>
      </c>
      <c r="K85" s="822">
        <v>0</v>
      </c>
      <c r="L85" s="822">
        <v>0</v>
      </c>
      <c r="M85" s="822">
        <v>0</v>
      </c>
      <c r="N85" s="822">
        <v>0</v>
      </c>
      <c r="O85" s="822">
        <v>0</v>
      </c>
      <c r="P85" s="822">
        <v>0</v>
      </c>
      <c r="Q85" s="822">
        <v>0</v>
      </c>
      <c r="R85" s="822">
        <v>0</v>
      </c>
      <c r="S85" s="822">
        <v>0</v>
      </c>
      <c r="T85" s="822"/>
      <c r="U85" s="822"/>
      <c r="V85" s="822"/>
      <c r="W85" s="822">
        <v>0</v>
      </c>
      <c r="X85" s="822">
        <v>0</v>
      </c>
      <c r="Y85" s="822"/>
      <c r="Z85" s="822">
        <v>0</v>
      </c>
    </row>
    <row r="86" spans="1:26" s="21" customFormat="1" ht="409.6" hidden="1" customHeight="1" x14ac:dyDescent="0.25">
      <c r="A86" s="576"/>
      <c r="B86" s="822">
        <v>0</v>
      </c>
      <c r="C86" s="822">
        <v>0</v>
      </c>
      <c r="D86" s="822">
        <v>0</v>
      </c>
      <c r="E86" s="822">
        <v>0</v>
      </c>
      <c r="F86" s="822">
        <v>0</v>
      </c>
      <c r="G86" s="822">
        <v>0</v>
      </c>
      <c r="H86" s="822">
        <v>0</v>
      </c>
      <c r="I86" s="822"/>
      <c r="J86" s="822">
        <v>0</v>
      </c>
      <c r="K86" s="822">
        <v>0</v>
      </c>
      <c r="L86" s="822">
        <v>0</v>
      </c>
      <c r="M86" s="822">
        <v>0</v>
      </c>
      <c r="N86" s="822">
        <v>0</v>
      </c>
      <c r="O86" s="822">
        <v>0</v>
      </c>
      <c r="P86" s="822">
        <v>0</v>
      </c>
      <c r="Q86" s="822">
        <v>0</v>
      </c>
      <c r="R86" s="822">
        <v>0</v>
      </c>
      <c r="S86" s="822">
        <v>0</v>
      </c>
      <c r="T86" s="822"/>
      <c r="U86" s="822"/>
      <c r="V86" s="822"/>
      <c r="W86" s="822">
        <v>0</v>
      </c>
      <c r="X86" s="822">
        <v>0</v>
      </c>
      <c r="Y86" s="822"/>
      <c r="Z86" s="822">
        <v>0</v>
      </c>
    </row>
    <row r="87" spans="1:26" s="21" customFormat="1" ht="409.6" hidden="1" customHeight="1" x14ac:dyDescent="0.25">
      <c r="A87" s="576"/>
      <c r="B87" s="822">
        <v>0</v>
      </c>
      <c r="C87" s="822">
        <v>0</v>
      </c>
      <c r="D87" s="822">
        <v>0</v>
      </c>
      <c r="E87" s="822">
        <v>0</v>
      </c>
      <c r="F87" s="822">
        <v>0</v>
      </c>
      <c r="G87" s="822">
        <v>0</v>
      </c>
      <c r="H87" s="822">
        <v>0</v>
      </c>
      <c r="I87" s="822"/>
      <c r="J87" s="822">
        <v>0</v>
      </c>
      <c r="K87" s="822">
        <v>0</v>
      </c>
      <c r="L87" s="822">
        <v>0</v>
      </c>
      <c r="M87" s="822">
        <v>0</v>
      </c>
      <c r="N87" s="822">
        <v>0</v>
      </c>
      <c r="O87" s="822">
        <v>0</v>
      </c>
      <c r="P87" s="822">
        <v>0</v>
      </c>
      <c r="Q87" s="822">
        <v>0</v>
      </c>
      <c r="R87" s="822">
        <v>0</v>
      </c>
      <c r="S87" s="822">
        <v>0</v>
      </c>
      <c r="T87" s="822"/>
      <c r="U87" s="822"/>
      <c r="V87" s="822"/>
      <c r="W87" s="822">
        <v>0</v>
      </c>
      <c r="X87" s="822">
        <v>0</v>
      </c>
      <c r="Y87" s="822"/>
      <c r="Z87" s="822">
        <v>0</v>
      </c>
    </row>
    <row r="88" spans="1:26" s="21" customFormat="1" ht="409.6" hidden="1" customHeight="1" x14ac:dyDescent="0.25">
      <c r="A88" s="576"/>
      <c r="B88" s="822">
        <v>0</v>
      </c>
      <c r="C88" s="822">
        <v>0</v>
      </c>
      <c r="D88" s="822">
        <v>0</v>
      </c>
      <c r="E88" s="822">
        <v>0</v>
      </c>
      <c r="F88" s="822">
        <v>0</v>
      </c>
      <c r="G88" s="822">
        <v>0</v>
      </c>
      <c r="H88" s="822">
        <v>0</v>
      </c>
      <c r="I88" s="822"/>
      <c r="J88" s="822">
        <v>0</v>
      </c>
      <c r="K88" s="822">
        <v>0</v>
      </c>
      <c r="L88" s="822">
        <v>0</v>
      </c>
      <c r="M88" s="822">
        <v>0</v>
      </c>
      <c r="N88" s="822">
        <v>0</v>
      </c>
      <c r="O88" s="822">
        <v>0</v>
      </c>
      <c r="P88" s="822">
        <v>0</v>
      </c>
      <c r="Q88" s="822">
        <v>0</v>
      </c>
      <c r="R88" s="822">
        <v>0</v>
      </c>
      <c r="S88" s="822">
        <v>0</v>
      </c>
      <c r="T88" s="822"/>
      <c r="U88" s="822"/>
      <c r="V88" s="822"/>
      <c r="W88" s="822">
        <v>0</v>
      </c>
      <c r="X88" s="822">
        <v>0</v>
      </c>
      <c r="Y88" s="822"/>
      <c r="Z88" s="822">
        <v>0</v>
      </c>
    </row>
    <row r="89" spans="1:26" s="21" customFormat="1" ht="409.6" hidden="1" customHeight="1" x14ac:dyDescent="0.25">
      <c r="A89" s="576"/>
      <c r="B89" s="822">
        <v>0</v>
      </c>
      <c r="C89" s="822">
        <v>0</v>
      </c>
      <c r="D89" s="822">
        <v>0</v>
      </c>
      <c r="E89" s="822">
        <v>0</v>
      </c>
      <c r="F89" s="822">
        <v>0</v>
      </c>
      <c r="G89" s="822">
        <v>0</v>
      </c>
      <c r="H89" s="822">
        <v>0</v>
      </c>
      <c r="I89" s="822"/>
      <c r="J89" s="822">
        <v>0</v>
      </c>
      <c r="K89" s="822">
        <v>0</v>
      </c>
      <c r="L89" s="822">
        <v>0</v>
      </c>
      <c r="M89" s="822">
        <v>0</v>
      </c>
      <c r="N89" s="822">
        <v>0</v>
      </c>
      <c r="O89" s="822">
        <v>0</v>
      </c>
      <c r="P89" s="822">
        <v>0</v>
      </c>
      <c r="Q89" s="822">
        <v>0</v>
      </c>
      <c r="R89" s="822">
        <v>0</v>
      </c>
      <c r="S89" s="822">
        <v>0</v>
      </c>
      <c r="T89" s="822"/>
      <c r="U89" s="822"/>
      <c r="V89" s="822"/>
      <c r="W89" s="822">
        <v>0</v>
      </c>
      <c r="X89" s="822">
        <v>0</v>
      </c>
      <c r="Y89" s="822"/>
      <c r="Z89" s="822">
        <v>0</v>
      </c>
    </row>
    <row r="90" spans="1:26" s="21" customFormat="1" ht="409.6" hidden="1" customHeight="1" x14ac:dyDescent="0.25">
      <c r="A90" s="576"/>
      <c r="B90" s="822">
        <v>0</v>
      </c>
      <c r="C90" s="822">
        <v>0</v>
      </c>
      <c r="D90" s="822">
        <v>0</v>
      </c>
      <c r="E90" s="822">
        <v>0</v>
      </c>
      <c r="F90" s="822">
        <v>0</v>
      </c>
      <c r="G90" s="822">
        <v>0</v>
      </c>
      <c r="H90" s="822">
        <v>0</v>
      </c>
      <c r="I90" s="822"/>
      <c r="J90" s="822">
        <v>0</v>
      </c>
      <c r="K90" s="822">
        <v>0</v>
      </c>
      <c r="L90" s="822">
        <v>0</v>
      </c>
      <c r="M90" s="822">
        <v>0</v>
      </c>
      <c r="N90" s="822">
        <v>0</v>
      </c>
      <c r="O90" s="822">
        <v>0</v>
      </c>
      <c r="P90" s="822">
        <v>0</v>
      </c>
      <c r="Q90" s="822">
        <v>0</v>
      </c>
      <c r="R90" s="822">
        <v>0</v>
      </c>
      <c r="S90" s="822">
        <v>0</v>
      </c>
      <c r="T90" s="822"/>
      <c r="U90" s="822"/>
      <c r="V90" s="822"/>
      <c r="W90" s="822">
        <v>0</v>
      </c>
      <c r="X90" s="822">
        <v>0</v>
      </c>
      <c r="Y90" s="822"/>
      <c r="Z90" s="822">
        <v>0</v>
      </c>
    </row>
    <row r="91" spans="1:26" s="21" customFormat="1" ht="409.6" hidden="1" customHeight="1" x14ac:dyDescent="0.25">
      <c r="A91" s="576"/>
      <c r="B91" s="822">
        <v>0</v>
      </c>
      <c r="C91" s="822">
        <v>0</v>
      </c>
      <c r="D91" s="822">
        <v>0</v>
      </c>
      <c r="E91" s="822">
        <v>0</v>
      </c>
      <c r="F91" s="822">
        <v>0</v>
      </c>
      <c r="G91" s="822">
        <v>0</v>
      </c>
      <c r="H91" s="822">
        <v>0</v>
      </c>
      <c r="I91" s="822"/>
      <c r="J91" s="822">
        <v>0</v>
      </c>
      <c r="K91" s="822">
        <v>0</v>
      </c>
      <c r="L91" s="822">
        <v>0</v>
      </c>
      <c r="M91" s="822">
        <v>0</v>
      </c>
      <c r="N91" s="822">
        <v>0</v>
      </c>
      <c r="O91" s="822">
        <v>0</v>
      </c>
      <c r="P91" s="822">
        <v>0</v>
      </c>
      <c r="Q91" s="822">
        <v>0</v>
      </c>
      <c r="R91" s="822">
        <v>0</v>
      </c>
      <c r="S91" s="822">
        <v>0</v>
      </c>
      <c r="T91" s="822"/>
      <c r="U91" s="822"/>
      <c r="V91" s="822"/>
      <c r="W91" s="822">
        <v>0</v>
      </c>
      <c r="X91" s="822">
        <v>0</v>
      </c>
      <c r="Y91" s="822"/>
      <c r="Z91" s="822">
        <v>0</v>
      </c>
    </row>
    <row r="92" spans="1:26" s="21" customFormat="1" ht="409.6" hidden="1" customHeight="1" x14ac:dyDescent="0.25">
      <c r="A92" s="576"/>
      <c r="B92" s="822">
        <v>0</v>
      </c>
      <c r="C92" s="822">
        <v>0</v>
      </c>
      <c r="D92" s="822">
        <v>0</v>
      </c>
      <c r="E92" s="822">
        <v>0</v>
      </c>
      <c r="F92" s="822">
        <v>0</v>
      </c>
      <c r="G92" s="822">
        <v>0</v>
      </c>
      <c r="H92" s="822">
        <v>0</v>
      </c>
      <c r="I92" s="822"/>
      <c r="J92" s="822">
        <v>0</v>
      </c>
      <c r="K92" s="822">
        <v>0</v>
      </c>
      <c r="L92" s="822">
        <v>0</v>
      </c>
      <c r="M92" s="822">
        <v>0</v>
      </c>
      <c r="N92" s="822">
        <v>0</v>
      </c>
      <c r="O92" s="822">
        <v>0</v>
      </c>
      <c r="P92" s="822">
        <v>0</v>
      </c>
      <c r="Q92" s="822">
        <v>0</v>
      </c>
      <c r="R92" s="822">
        <v>0</v>
      </c>
      <c r="S92" s="822">
        <v>0</v>
      </c>
      <c r="T92" s="822"/>
      <c r="U92" s="822"/>
      <c r="V92" s="822"/>
      <c r="W92" s="822">
        <v>0</v>
      </c>
      <c r="X92" s="822">
        <v>0</v>
      </c>
      <c r="Y92" s="822"/>
      <c r="Z92" s="822">
        <v>0</v>
      </c>
    </row>
    <row r="93" spans="1:26" s="21" customFormat="1" ht="409.6" hidden="1" customHeight="1" x14ac:dyDescent="0.25">
      <c r="A93" s="576"/>
      <c r="B93" s="822">
        <v>0</v>
      </c>
      <c r="C93" s="822">
        <v>0</v>
      </c>
      <c r="D93" s="822">
        <v>0</v>
      </c>
      <c r="E93" s="822">
        <v>0</v>
      </c>
      <c r="F93" s="822">
        <v>0</v>
      </c>
      <c r="G93" s="822">
        <v>0</v>
      </c>
      <c r="H93" s="822">
        <v>0</v>
      </c>
      <c r="I93" s="822"/>
      <c r="J93" s="822">
        <v>0</v>
      </c>
      <c r="K93" s="822">
        <v>0</v>
      </c>
      <c r="L93" s="822">
        <v>0</v>
      </c>
      <c r="M93" s="822">
        <v>0</v>
      </c>
      <c r="N93" s="822">
        <v>0</v>
      </c>
      <c r="O93" s="822">
        <v>0</v>
      </c>
      <c r="P93" s="822">
        <v>0</v>
      </c>
      <c r="Q93" s="822">
        <v>0</v>
      </c>
      <c r="R93" s="822">
        <v>0</v>
      </c>
      <c r="S93" s="822">
        <v>0</v>
      </c>
      <c r="T93" s="822"/>
      <c r="U93" s="822"/>
      <c r="V93" s="822"/>
      <c r="W93" s="822">
        <v>0</v>
      </c>
      <c r="X93" s="822">
        <v>0</v>
      </c>
      <c r="Y93" s="822"/>
      <c r="Z93" s="822">
        <v>0</v>
      </c>
    </row>
    <row r="94" spans="1:26" s="21" customFormat="1" ht="409.6" hidden="1" customHeight="1" x14ac:dyDescent="0.25">
      <c r="A94" s="576"/>
      <c r="B94" s="822">
        <v>0</v>
      </c>
      <c r="C94" s="822">
        <v>0</v>
      </c>
      <c r="D94" s="822">
        <v>0</v>
      </c>
      <c r="E94" s="822">
        <v>0</v>
      </c>
      <c r="F94" s="822">
        <v>0</v>
      </c>
      <c r="G94" s="822">
        <v>0</v>
      </c>
      <c r="H94" s="822">
        <v>0</v>
      </c>
      <c r="I94" s="822"/>
      <c r="J94" s="822">
        <v>0</v>
      </c>
      <c r="K94" s="822">
        <v>0</v>
      </c>
      <c r="L94" s="822">
        <v>0</v>
      </c>
      <c r="M94" s="822">
        <v>0</v>
      </c>
      <c r="N94" s="822">
        <v>0</v>
      </c>
      <c r="O94" s="822">
        <v>0</v>
      </c>
      <c r="P94" s="822">
        <v>0</v>
      </c>
      <c r="Q94" s="822">
        <v>0</v>
      </c>
      <c r="R94" s="822">
        <v>0</v>
      </c>
      <c r="S94" s="822">
        <v>0</v>
      </c>
      <c r="T94" s="822"/>
      <c r="U94" s="822"/>
      <c r="V94" s="822"/>
      <c r="W94" s="822">
        <v>0</v>
      </c>
      <c r="X94" s="822">
        <v>0</v>
      </c>
      <c r="Y94" s="822"/>
      <c r="Z94" s="822">
        <v>0</v>
      </c>
    </row>
    <row r="95" spans="1:26" s="21" customFormat="1" ht="409.6" hidden="1" customHeight="1" x14ac:dyDescent="0.25">
      <c r="A95" s="576"/>
      <c r="B95" s="822">
        <v>0</v>
      </c>
      <c r="C95" s="822">
        <v>0</v>
      </c>
      <c r="D95" s="822">
        <v>0</v>
      </c>
      <c r="E95" s="822">
        <v>0</v>
      </c>
      <c r="F95" s="822">
        <v>0</v>
      </c>
      <c r="G95" s="822">
        <v>0</v>
      </c>
      <c r="H95" s="822">
        <v>0</v>
      </c>
      <c r="I95" s="822"/>
      <c r="J95" s="822">
        <v>0</v>
      </c>
      <c r="K95" s="822">
        <v>0</v>
      </c>
      <c r="L95" s="822">
        <v>0</v>
      </c>
      <c r="M95" s="822">
        <v>0</v>
      </c>
      <c r="N95" s="822">
        <v>0</v>
      </c>
      <c r="O95" s="822">
        <v>0</v>
      </c>
      <c r="P95" s="822">
        <v>0</v>
      </c>
      <c r="Q95" s="822">
        <v>0</v>
      </c>
      <c r="R95" s="822">
        <v>0</v>
      </c>
      <c r="S95" s="822">
        <v>0</v>
      </c>
      <c r="T95" s="822"/>
      <c r="U95" s="822"/>
      <c r="V95" s="822"/>
      <c r="W95" s="822">
        <v>0</v>
      </c>
      <c r="X95" s="822">
        <v>0</v>
      </c>
      <c r="Y95" s="822"/>
      <c r="Z95" s="822">
        <v>0</v>
      </c>
    </row>
    <row r="96" spans="1:26" s="21" customFormat="1" ht="409.6" hidden="1" customHeight="1" x14ac:dyDescent="0.25">
      <c r="A96" s="576"/>
      <c r="B96" s="822">
        <v>0</v>
      </c>
      <c r="C96" s="822">
        <v>0</v>
      </c>
      <c r="D96" s="822">
        <v>0</v>
      </c>
      <c r="E96" s="822">
        <v>0</v>
      </c>
      <c r="F96" s="822">
        <v>0</v>
      </c>
      <c r="G96" s="822">
        <v>0</v>
      </c>
      <c r="H96" s="822">
        <v>0</v>
      </c>
      <c r="I96" s="822"/>
      <c r="J96" s="822">
        <v>0</v>
      </c>
      <c r="K96" s="822">
        <v>0</v>
      </c>
      <c r="L96" s="822">
        <v>0</v>
      </c>
      <c r="M96" s="822">
        <v>0</v>
      </c>
      <c r="N96" s="822">
        <v>0</v>
      </c>
      <c r="O96" s="822">
        <v>0</v>
      </c>
      <c r="P96" s="822">
        <v>0</v>
      </c>
      <c r="Q96" s="822">
        <v>0</v>
      </c>
      <c r="R96" s="822">
        <v>0</v>
      </c>
      <c r="S96" s="822">
        <v>0</v>
      </c>
      <c r="T96" s="822"/>
      <c r="U96" s="822"/>
      <c r="V96" s="822"/>
      <c r="W96" s="822">
        <v>0</v>
      </c>
      <c r="X96" s="822">
        <v>0</v>
      </c>
      <c r="Y96" s="822"/>
      <c r="Z96" s="822">
        <v>0</v>
      </c>
    </row>
    <row r="97" spans="1:29" s="21" customFormat="1" ht="409.6" hidden="1" customHeight="1" x14ac:dyDescent="0.25">
      <c r="A97" s="576"/>
      <c r="B97" s="822">
        <v>0</v>
      </c>
      <c r="C97" s="822">
        <v>0</v>
      </c>
      <c r="D97" s="822">
        <v>0</v>
      </c>
      <c r="E97" s="822">
        <v>0</v>
      </c>
      <c r="F97" s="822">
        <v>0</v>
      </c>
      <c r="G97" s="822">
        <v>0</v>
      </c>
      <c r="H97" s="822">
        <v>0</v>
      </c>
      <c r="I97" s="822"/>
      <c r="J97" s="822">
        <v>0</v>
      </c>
      <c r="K97" s="822">
        <v>0</v>
      </c>
      <c r="L97" s="822">
        <v>0</v>
      </c>
      <c r="M97" s="822">
        <v>0</v>
      </c>
      <c r="N97" s="822">
        <v>0</v>
      </c>
      <c r="O97" s="822">
        <v>0</v>
      </c>
      <c r="P97" s="822">
        <v>0</v>
      </c>
      <c r="Q97" s="822">
        <v>0</v>
      </c>
      <c r="R97" s="822">
        <v>0</v>
      </c>
      <c r="S97" s="822">
        <v>0</v>
      </c>
      <c r="T97" s="822"/>
      <c r="U97" s="822"/>
      <c r="V97" s="822"/>
      <c r="W97" s="822">
        <v>0</v>
      </c>
      <c r="X97" s="822">
        <v>0</v>
      </c>
      <c r="Y97" s="822"/>
      <c r="Z97" s="822">
        <v>0</v>
      </c>
    </row>
    <row r="98" spans="1:29" s="21" customFormat="1" ht="409.6" hidden="1" customHeight="1" x14ac:dyDescent="0.25">
      <c r="A98" s="577"/>
      <c r="B98" s="822">
        <v>0</v>
      </c>
      <c r="C98" s="822">
        <v>0</v>
      </c>
      <c r="D98" s="822">
        <v>0</v>
      </c>
      <c r="E98" s="822">
        <v>0</v>
      </c>
      <c r="F98" s="822">
        <v>0</v>
      </c>
      <c r="G98" s="822">
        <v>0</v>
      </c>
      <c r="H98" s="822">
        <v>0</v>
      </c>
      <c r="I98" s="822"/>
      <c r="J98" s="822">
        <v>0</v>
      </c>
      <c r="K98" s="822">
        <v>0</v>
      </c>
      <c r="L98" s="822">
        <v>0</v>
      </c>
      <c r="M98" s="822">
        <v>0</v>
      </c>
      <c r="N98" s="822">
        <v>0</v>
      </c>
      <c r="O98" s="822">
        <v>0</v>
      </c>
      <c r="P98" s="822">
        <v>0</v>
      </c>
      <c r="Q98" s="822">
        <v>0</v>
      </c>
      <c r="R98" s="822">
        <v>0</v>
      </c>
      <c r="S98" s="822">
        <v>0</v>
      </c>
      <c r="T98" s="822"/>
      <c r="U98" s="822"/>
      <c r="V98" s="822"/>
      <c r="W98" s="822">
        <v>0</v>
      </c>
      <c r="X98" s="822">
        <v>0</v>
      </c>
      <c r="Y98" s="822"/>
      <c r="Z98" s="822">
        <v>0</v>
      </c>
    </row>
    <row r="99" spans="1:29" s="21" customFormat="1" ht="409.6" hidden="1" customHeight="1" x14ac:dyDescent="0.25">
      <c r="A99" s="22"/>
      <c r="B99" s="822">
        <v>0</v>
      </c>
      <c r="C99" s="822">
        <v>0</v>
      </c>
      <c r="D99" s="822">
        <v>0</v>
      </c>
      <c r="E99" s="822">
        <v>0</v>
      </c>
      <c r="F99" s="822">
        <v>0</v>
      </c>
      <c r="G99" s="822">
        <v>0</v>
      </c>
      <c r="H99" s="822">
        <v>0</v>
      </c>
      <c r="I99" s="822"/>
      <c r="J99" s="822">
        <v>0</v>
      </c>
      <c r="K99" s="822">
        <v>0</v>
      </c>
      <c r="L99" s="822">
        <v>0</v>
      </c>
      <c r="M99" s="822">
        <v>0</v>
      </c>
      <c r="N99" s="822">
        <v>0</v>
      </c>
      <c r="O99" s="822">
        <v>0</v>
      </c>
      <c r="P99" s="822">
        <v>0</v>
      </c>
      <c r="Q99" s="822">
        <v>0</v>
      </c>
      <c r="R99" s="822">
        <v>0</v>
      </c>
      <c r="S99" s="822">
        <v>0</v>
      </c>
      <c r="T99" s="822"/>
      <c r="U99" s="822"/>
      <c r="V99" s="822"/>
      <c r="W99" s="822">
        <v>0</v>
      </c>
      <c r="X99" s="822">
        <v>0</v>
      </c>
      <c r="Y99" s="822"/>
      <c r="Z99" s="822">
        <v>0</v>
      </c>
    </row>
    <row r="100" spans="1:29" s="21" customFormat="1" ht="409.6" hidden="1" customHeight="1" x14ac:dyDescent="0.25">
      <c r="A100" s="22"/>
      <c r="B100" s="822">
        <v>0</v>
      </c>
      <c r="C100" s="822">
        <v>0</v>
      </c>
      <c r="D100" s="822">
        <v>0</v>
      </c>
      <c r="E100" s="822">
        <v>0</v>
      </c>
      <c r="F100" s="822">
        <v>0</v>
      </c>
      <c r="G100" s="822">
        <v>0</v>
      </c>
      <c r="H100" s="822">
        <v>0</v>
      </c>
      <c r="I100" s="822"/>
      <c r="J100" s="822">
        <v>0</v>
      </c>
      <c r="K100" s="822">
        <v>0</v>
      </c>
      <c r="L100" s="822">
        <v>0</v>
      </c>
      <c r="M100" s="822">
        <v>0</v>
      </c>
      <c r="N100" s="822">
        <v>0</v>
      </c>
      <c r="O100" s="822">
        <v>0</v>
      </c>
      <c r="P100" s="822">
        <v>0</v>
      </c>
      <c r="Q100" s="822">
        <v>0</v>
      </c>
      <c r="R100" s="822">
        <v>0</v>
      </c>
      <c r="S100" s="822">
        <v>0</v>
      </c>
      <c r="T100" s="822"/>
      <c r="U100" s="822"/>
      <c r="V100" s="822"/>
      <c r="W100" s="822">
        <v>0</v>
      </c>
      <c r="X100" s="822">
        <v>0</v>
      </c>
      <c r="Y100" s="822"/>
      <c r="Z100" s="822">
        <v>0</v>
      </c>
    </row>
    <row r="101" spans="1:29" ht="6.75" customHeight="1" x14ac:dyDescent="0.25">
      <c r="A101" s="579"/>
      <c r="B101" s="580"/>
      <c r="C101" s="580"/>
      <c r="D101" s="580"/>
      <c r="E101" s="580"/>
      <c r="F101" s="580"/>
      <c r="G101" s="580"/>
      <c r="H101" s="580"/>
      <c r="I101" s="580"/>
      <c r="J101" s="580"/>
      <c r="K101" s="580"/>
      <c r="L101" s="580"/>
      <c r="M101" s="580"/>
      <c r="N101" s="580"/>
      <c r="O101" s="580"/>
      <c r="P101" s="580"/>
      <c r="Q101" s="580"/>
      <c r="R101" s="580"/>
      <c r="S101" s="580"/>
      <c r="T101" s="580"/>
      <c r="U101" s="580"/>
      <c r="V101" s="580"/>
      <c r="W101" s="580"/>
      <c r="X101" s="580"/>
      <c r="Y101" s="580"/>
      <c r="Z101" s="580"/>
      <c r="AB101" s="21"/>
    </row>
    <row r="102" spans="1:29" ht="15" x14ac:dyDescent="0.25">
      <c r="A102" s="18" t="s">
        <v>283</v>
      </c>
      <c r="B102" s="244"/>
      <c r="C102" s="269"/>
      <c r="D102" s="269"/>
      <c r="E102" s="269"/>
      <c r="F102" s="269"/>
      <c r="G102" s="269"/>
      <c r="H102" s="269"/>
      <c r="I102" s="269"/>
      <c r="J102" s="269"/>
      <c r="K102" s="269"/>
      <c r="L102" s="244"/>
      <c r="M102" s="244"/>
      <c r="N102" s="244"/>
      <c r="O102" s="244"/>
      <c r="P102" s="244"/>
      <c r="Q102" s="244"/>
      <c r="R102" s="244"/>
      <c r="S102" s="244"/>
      <c r="T102" s="244"/>
      <c r="U102" s="244"/>
      <c r="V102" s="244"/>
      <c r="W102" s="244"/>
      <c r="X102" s="17"/>
      <c r="Y102" s="17"/>
      <c r="Z102" s="17"/>
      <c r="AB102" s="21"/>
    </row>
    <row r="103" spans="1:29" x14ac:dyDescent="0.2">
      <c r="A103" s="17"/>
      <c r="B103" s="99"/>
      <c r="C103" s="99"/>
      <c r="D103" s="99"/>
      <c r="E103" s="99"/>
      <c r="F103" s="99"/>
      <c r="G103" s="99"/>
      <c r="H103" s="99"/>
      <c r="I103" s="99"/>
      <c r="J103" s="99"/>
      <c r="K103" s="99"/>
      <c r="L103" s="99"/>
      <c r="M103" s="99"/>
      <c r="N103" s="99"/>
      <c r="O103" s="99"/>
      <c r="P103" s="99"/>
      <c r="Q103" s="99"/>
      <c r="R103" s="99"/>
      <c r="S103" s="99"/>
      <c r="T103" s="99"/>
      <c r="U103" s="99"/>
      <c r="V103" s="99"/>
      <c r="W103" s="99"/>
      <c r="X103" s="99"/>
      <c r="Y103" s="99"/>
      <c r="Z103" s="99"/>
      <c r="AA103" s="99"/>
      <c r="AB103" s="99"/>
      <c r="AC103" s="99"/>
    </row>
    <row r="104" spans="1:29" x14ac:dyDescent="0.2">
      <c r="A104" s="17"/>
      <c r="B104" s="99"/>
      <c r="C104" s="99"/>
      <c r="D104" s="99"/>
      <c r="E104" s="99"/>
      <c r="F104" s="99"/>
      <c r="G104" s="99"/>
      <c r="H104" s="99"/>
      <c r="I104" s="99"/>
      <c r="J104" s="99"/>
      <c r="K104" s="99"/>
      <c r="L104" s="99"/>
      <c r="M104" s="99"/>
      <c r="N104" s="99"/>
      <c r="O104" s="99"/>
      <c r="P104" s="99"/>
      <c r="Q104" s="99"/>
      <c r="R104" s="99"/>
      <c r="S104" s="99"/>
      <c r="T104" s="99"/>
      <c r="U104" s="99"/>
      <c r="V104" s="99"/>
      <c r="W104" s="99"/>
      <c r="X104" s="99"/>
      <c r="Y104" s="99"/>
      <c r="Z104" s="99"/>
    </row>
    <row r="105" spans="1:29" x14ac:dyDescent="0.2">
      <c r="A105" s="99"/>
      <c r="B105" s="99"/>
      <c r="C105" s="99"/>
      <c r="D105" s="99"/>
      <c r="E105" s="99"/>
      <c r="F105" s="99"/>
      <c r="G105" s="99"/>
      <c r="H105" s="99"/>
      <c r="I105" s="99"/>
      <c r="J105" s="99"/>
      <c r="K105" s="99"/>
      <c r="L105" s="99"/>
      <c r="M105" s="99"/>
      <c r="N105" s="99"/>
      <c r="O105" s="99"/>
      <c r="P105" s="99"/>
      <c r="Q105" s="99"/>
      <c r="R105" s="99"/>
      <c r="S105" s="99"/>
      <c r="T105" s="99"/>
      <c r="U105" s="99"/>
      <c r="V105" s="99"/>
      <c r="W105" s="99"/>
      <c r="X105" s="99"/>
      <c r="Y105" s="99"/>
      <c r="Z105" s="99"/>
    </row>
    <row r="106" spans="1:29" x14ac:dyDescent="0.2">
      <c r="A106" s="17"/>
      <c r="B106" s="238"/>
      <c r="C106" s="99"/>
      <c r="D106" s="99"/>
      <c r="E106" s="99"/>
      <c r="F106" s="99"/>
      <c r="G106" s="99"/>
      <c r="H106" s="99"/>
      <c r="I106" s="99"/>
      <c r="J106" s="99"/>
      <c r="K106" s="99"/>
      <c r="L106" s="99"/>
      <c r="M106" s="99"/>
      <c r="N106" s="99"/>
      <c r="O106" s="99"/>
      <c r="P106" s="99"/>
      <c r="Q106" s="99"/>
      <c r="R106" s="99"/>
      <c r="S106" s="99"/>
      <c r="T106" s="99"/>
      <c r="U106" s="99"/>
      <c r="V106" s="99"/>
      <c r="W106" s="99"/>
      <c r="X106" s="99"/>
      <c r="Y106" s="99"/>
      <c r="Z106" s="99"/>
    </row>
    <row r="107" spans="1:29" x14ac:dyDescent="0.2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</row>
    <row r="108" spans="1:29" x14ac:dyDescent="0.2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</row>
    <row r="109" spans="1:29" x14ac:dyDescent="0.2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</row>
    <row r="110" spans="1:29" x14ac:dyDescent="0.2"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W110" s="17"/>
      <c r="X110" s="17"/>
      <c r="Y110" s="17"/>
      <c r="Z110" s="17"/>
    </row>
  </sheetData>
  <mergeCells count="6">
    <mergeCell ref="A1:Z1"/>
    <mergeCell ref="A2:Z2"/>
    <mergeCell ref="A3:Z3"/>
    <mergeCell ref="B5:V5"/>
    <mergeCell ref="W5:X5"/>
    <mergeCell ref="Y5:Z5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2"/>
  <sheetViews>
    <sheetView workbookViewId="0">
      <selection activeCell="B22" sqref="B22"/>
    </sheetView>
  </sheetViews>
  <sheetFormatPr baseColWidth="10" defaultColWidth="11.42578125" defaultRowHeight="12.75" x14ac:dyDescent="0.2"/>
  <cols>
    <col min="1" max="1" width="52.28515625" style="554" customWidth="1"/>
    <col min="2" max="2" width="13.85546875" style="554" customWidth="1"/>
    <col min="3" max="3" width="13.85546875" style="554" hidden="1" customWidth="1"/>
    <col min="4" max="4" width="13.140625" style="554" bestFit="1" customWidth="1"/>
    <col min="5" max="5" width="12.140625" style="554" bestFit="1" customWidth="1"/>
    <col min="6" max="7" width="13.140625" style="554" bestFit="1" customWidth="1"/>
    <col min="8" max="8" width="14.7109375" style="554" bestFit="1" customWidth="1"/>
    <col min="9" max="10" width="13.140625" style="554" customWidth="1"/>
    <col min="11" max="11" width="13.140625" style="554" bestFit="1" customWidth="1"/>
    <col min="12" max="12" width="11.7109375" style="554" bestFit="1" customWidth="1"/>
    <col min="13" max="13" width="19.42578125" style="554" customWidth="1"/>
    <col min="14" max="14" width="11.7109375" style="554" bestFit="1" customWidth="1"/>
    <col min="15" max="15" width="10.7109375" style="554" bestFit="1" customWidth="1"/>
    <col min="16" max="17" width="11.7109375" style="554" bestFit="1" customWidth="1"/>
    <col min="18" max="18" width="11.7109375" style="554" customWidth="1"/>
    <col min="19" max="19" width="13.28515625" style="554" customWidth="1"/>
    <col min="20" max="16384" width="11.42578125" style="554"/>
  </cols>
  <sheetData>
    <row r="1" spans="1:20" ht="14.25" x14ac:dyDescent="0.2">
      <c r="A1" s="1748" t="s">
        <v>1330</v>
      </c>
      <c r="B1" s="1748"/>
      <c r="C1" s="1748"/>
      <c r="D1" s="1748"/>
      <c r="E1" s="1748"/>
      <c r="F1" s="1748"/>
      <c r="G1" s="1748"/>
      <c r="H1" s="1748"/>
      <c r="I1" s="1748"/>
      <c r="J1" s="1748"/>
      <c r="K1" s="1748"/>
      <c r="L1" s="1748"/>
      <c r="M1" s="1748"/>
      <c r="N1" s="1748"/>
      <c r="O1" s="1748"/>
      <c r="P1" s="1748"/>
      <c r="Q1" s="1748"/>
      <c r="R1" s="1748"/>
      <c r="S1" s="1748"/>
    </row>
    <row r="2" spans="1:20" ht="14.25" x14ac:dyDescent="0.2">
      <c r="A2" s="1749" t="s">
        <v>2008</v>
      </c>
      <c r="B2" s="1749"/>
      <c r="C2" s="1749"/>
      <c r="D2" s="1749"/>
      <c r="E2" s="1749"/>
      <c r="F2" s="1749"/>
      <c r="G2" s="1749"/>
      <c r="H2" s="1749"/>
      <c r="I2" s="1749"/>
      <c r="J2" s="1749"/>
      <c r="K2" s="1749"/>
      <c r="L2" s="1749"/>
      <c r="M2" s="1749"/>
      <c r="N2" s="1749"/>
      <c r="O2" s="1749"/>
      <c r="P2" s="1749"/>
      <c r="Q2" s="1749"/>
      <c r="R2" s="1749"/>
      <c r="S2" s="1749"/>
    </row>
    <row r="3" spans="1:20" ht="14.25" x14ac:dyDescent="0.2">
      <c r="A3" s="1750" t="s">
        <v>635</v>
      </c>
      <c r="B3" s="1750"/>
      <c r="C3" s="1750"/>
      <c r="D3" s="1750"/>
      <c r="E3" s="1750"/>
      <c r="F3" s="1750"/>
      <c r="G3" s="1750"/>
      <c r="H3" s="1750"/>
      <c r="I3" s="1750"/>
      <c r="J3" s="1750"/>
      <c r="K3" s="1750"/>
      <c r="L3" s="1750"/>
      <c r="M3" s="1750"/>
      <c r="N3" s="1750"/>
      <c r="O3" s="1750"/>
      <c r="P3" s="1750"/>
      <c r="Q3" s="1750"/>
      <c r="R3" s="1750"/>
      <c r="S3" s="1750"/>
    </row>
    <row r="4" spans="1:20" ht="6" customHeight="1" thickBot="1" x14ac:dyDescent="0.25">
      <c r="A4" s="583"/>
      <c r="B4" s="583"/>
      <c r="C4" s="583"/>
      <c r="D4" s="583"/>
      <c r="E4" s="583"/>
      <c r="F4" s="583"/>
      <c r="G4" s="583"/>
      <c r="H4" s="583"/>
      <c r="I4" s="583"/>
      <c r="J4" s="583"/>
      <c r="K4" s="583"/>
      <c r="L4" s="583"/>
      <c r="M4" s="583"/>
      <c r="N4" s="583"/>
      <c r="O4" s="583"/>
      <c r="P4" s="583"/>
      <c r="Q4" s="583"/>
      <c r="R4" s="583"/>
      <c r="S4" s="583"/>
      <c r="T4" s="270"/>
    </row>
    <row r="5" spans="1:20" ht="42" customHeight="1" thickBot="1" x14ac:dyDescent="0.25">
      <c r="A5" s="581"/>
      <c r="B5" s="1751" t="s">
        <v>285</v>
      </c>
      <c r="C5" s="1752"/>
      <c r="D5" s="1753"/>
      <c r="E5" s="1753"/>
      <c r="F5" s="1753"/>
      <c r="G5" s="1753"/>
      <c r="H5" s="1753"/>
      <c r="I5" s="1754"/>
      <c r="J5" s="1755" t="s">
        <v>809</v>
      </c>
      <c r="K5" s="1756"/>
      <c r="L5" s="1757"/>
      <c r="M5" s="584" t="s">
        <v>1324</v>
      </c>
      <c r="N5" s="1751" t="s">
        <v>808</v>
      </c>
      <c r="O5" s="1753"/>
      <c r="P5" s="1754"/>
      <c r="Q5" s="1751" t="s">
        <v>810</v>
      </c>
      <c r="R5" s="1753"/>
      <c r="S5" s="1754"/>
    </row>
    <row r="6" spans="1:20" ht="13.5" thickBot="1" x14ac:dyDescent="0.25">
      <c r="A6" s="582"/>
      <c r="B6" s="795" t="s">
        <v>1684</v>
      </c>
      <c r="C6" s="983" t="s">
        <v>1521</v>
      </c>
      <c r="D6" s="796" t="s">
        <v>1068</v>
      </c>
      <c r="E6" s="796" t="s">
        <v>1387</v>
      </c>
      <c r="F6" s="796" t="s">
        <v>919</v>
      </c>
      <c r="G6" s="796" t="s">
        <v>1380</v>
      </c>
      <c r="H6" s="796" t="s">
        <v>160</v>
      </c>
      <c r="I6" s="797" t="s">
        <v>32</v>
      </c>
      <c r="J6" s="1261" t="s">
        <v>677</v>
      </c>
      <c r="K6" s="1262" t="s">
        <v>763</v>
      </c>
      <c r="L6" s="1025" t="s">
        <v>36</v>
      </c>
      <c r="M6" s="585" t="s">
        <v>1325</v>
      </c>
      <c r="N6" s="1263" t="s">
        <v>1103</v>
      </c>
      <c r="O6" s="1264" t="s">
        <v>89</v>
      </c>
      <c r="P6" s="1022" t="s">
        <v>34</v>
      </c>
      <c r="Q6" s="1263" t="s">
        <v>99</v>
      </c>
      <c r="R6" s="1264" t="s">
        <v>1284</v>
      </c>
      <c r="S6" s="1022" t="s">
        <v>1518</v>
      </c>
    </row>
    <row r="7" spans="1:20" ht="13.5" thickBot="1" x14ac:dyDescent="0.25">
      <c r="A7" s="835" t="s">
        <v>287</v>
      </c>
      <c r="B7" s="835">
        <v>153786035</v>
      </c>
      <c r="C7" s="834">
        <v>0</v>
      </c>
      <c r="D7" s="834">
        <v>1843679250.3499999</v>
      </c>
      <c r="E7" s="834">
        <v>151352715.60999998</v>
      </c>
      <c r="F7" s="834">
        <v>1371417105</v>
      </c>
      <c r="G7" s="834">
        <v>740256210</v>
      </c>
      <c r="H7" s="834">
        <v>1819070179.1000001</v>
      </c>
      <c r="I7" s="833">
        <v>24022806.410000004</v>
      </c>
      <c r="J7" s="835">
        <v>28149287.420000002</v>
      </c>
      <c r="K7" s="834">
        <v>1276059167</v>
      </c>
      <c r="L7" s="833">
        <v>49554878.93</v>
      </c>
      <c r="M7" s="836">
        <v>1401579529</v>
      </c>
      <c r="N7" s="835">
        <v>414151109.12</v>
      </c>
      <c r="O7" s="834">
        <v>93088930.089999989</v>
      </c>
      <c r="P7" s="833">
        <v>64424376.390000001</v>
      </c>
      <c r="Q7" s="835">
        <v>11314916.470000001</v>
      </c>
      <c r="R7" s="834">
        <v>215252954.41999999</v>
      </c>
      <c r="S7" s="833">
        <v>182414060</v>
      </c>
    </row>
    <row r="8" spans="1:20" x14ac:dyDescent="0.2">
      <c r="A8" s="340" t="s">
        <v>288</v>
      </c>
      <c r="B8" s="847">
        <v>21152121</v>
      </c>
      <c r="C8" s="846">
        <v>0</v>
      </c>
      <c r="D8" s="846">
        <v>1112679891.8599999</v>
      </c>
      <c r="E8" s="846">
        <v>114252934.22999999</v>
      </c>
      <c r="F8" s="846">
        <v>901452126</v>
      </c>
      <c r="G8" s="846">
        <v>609296915</v>
      </c>
      <c r="H8" s="846">
        <v>1301561442.1600001</v>
      </c>
      <c r="I8" s="845">
        <v>598764.64000000013</v>
      </c>
      <c r="J8" s="839">
        <v>4610016.4800000004</v>
      </c>
      <c r="K8" s="838">
        <v>924440759</v>
      </c>
      <c r="L8" s="837">
        <v>1670337.12</v>
      </c>
      <c r="M8" s="840">
        <v>638493776</v>
      </c>
      <c r="N8" s="839">
        <v>38785641.57</v>
      </c>
      <c r="O8" s="838">
        <v>7023823.8899999997</v>
      </c>
      <c r="P8" s="837">
        <v>11978434.82</v>
      </c>
      <c r="Q8" s="847">
        <v>8300584.330000001</v>
      </c>
      <c r="R8" s="846">
        <v>62730853.840000004</v>
      </c>
      <c r="S8" s="845">
        <v>102064762</v>
      </c>
    </row>
    <row r="9" spans="1:20" x14ac:dyDescent="0.2">
      <c r="A9" s="341" t="s">
        <v>289</v>
      </c>
      <c r="B9" s="1282">
        <v>466235</v>
      </c>
      <c r="C9" s="1281"/>
      <c r="D9" s="1281">
        <v>18989681.030000001</v>
      </c>
      <c r="E9" s="1281">
        <v>8916865.4900000002</v>
      </c>
      <c r="F9" s="1281">
        <v>29281623</v>
      </c>
      <c r="G9" s="1281">
        <v>63948485</v>
      </c>
      <c r="H9" s="1281">
        <v>20932625.100000001</v>
      </c>
      <c r="I9" s="1283">
        <v>5714.93</v>
      </c>
      <c r="J9" s="1282">
        <v>66577.23</v>
      </c>
      <c r="K9" s="1281">
        <v>6404365</v>
      </c>
      <c r="L9" s="1283">
        <v>824311.8</v>
      </c>
      <c r="M9" s="1284">
        <v>866653</v>
      </c>
      <c r="N9" s="1282">
        <v>3724122.45</v>
      </c>
      <c r="O9" s="1281">
        <v>1370669.53</v>
      </c>
      <c r="P9" s="1283">
        <v>7161628.75</v>
      </c>
      <c r="Q9" s="1282">
        <v>3317284.96</v>
      </c>
      <c r="R9" s="1281">
        <v>62465541.390000001</v>
      </c>
      <c r="S9" s="1283">
        <v>4435145</v>
      </c>
    </row>
    <row r="10" spans="1:20" x14ac:dyDescent="0.2">
      <c r="A10" s="341" t="s">
        <v>290</v>
      </c>
      <c r="B10" s="1282">
        <v>0</v>
      </c>
      <c r="C10" s="1281"/>
      <c r="D10" s="1281">
        <v>0</v>
      </c>
      <c r="E10" s="1281">
        <v>0</v>
      </c>
      <c r="F10" s="1281">
        <v>50850694</v>
      </c>
      <c r="G10" s="1281">
        <v>0</v>
      </c>
      <c r="H10" s="1281">
        <v>1499964.54</v>
      </c>
      <c r="I10" s="1283">
        <v>0</v>
      </c>
      <c r="J10" s="1282">
        <v>0</v>
      </c>
      <c r="K10" s="1281">
        <v>1723494</v>
      </c>
      <c r="L10" s="1283">
        <v>0</v>
      </c>
      <c r="M10" s="1284">
        <v>0</v>
      </c>
      <c r="N10" s="1282">
        <v>0</v>
      </c>
      <c r="O10" s="1281">
        <v>2133419.98</v>
      </c>
      <c r="P10" s="1283">
        <v>392.6</v>
      </c>
      <c r="Q10" s="1282">
        <v>0</v>
      </c>
      <c r="R10" s="1281">
        <v>0</v>
      </c>
      <c r="S10" s="1283">
        <v>18810569</v>
      </c>
    </row>
    <row r="11" spans="1:20" x14ac:dyDescent="0.2">
      <c r="A11" s="341" t="s">
        <v>291</v>
      </c>
      <c r="B11" s="1282">
        <v>20609113</v>
      </c>
      <c r="C11" s="1281"/>
      <c r="D11" s="1281">
        <v>244048527.49000001</v>
      </c>
      <c r="E11" s="1281">
        <v>67822254.659999996</v>
      </c>
      <c r="F11" s="1281">
        <v>384971601</v>
      </c>
      <c r="G11" s="1281">
        <v>227844793</v>
      </c>
      <c r="H11" s="1281">
        <v>726585393.97000003</v>
      </c>
      <c r="I11" s="1283">
        <v>528080.37</v>
      </c>
      <c r="J11" s="1282">
        <v>4543439.25</v>
      </c>
      <c r="K11" s="1281">
        <v>37136493</v>
      </c>
      <c r="L11" s="1283">
        <v>842423.22</v>
      </c>
      <c r="M11" s="1284">
        <v>338952772</v>
      </c>
      <c r="N11" s="1282">
        <v>34762028.469999999</v>
      </c>
      <c r="O11" s="1281">
        <v>2308372.87</v>
      </c>
      <c r="P11" s="1283">
        <v>4694758.3600000003</v>
      </c>
      <c r="Q11" s="1282">
        <v>3045859.58</v>
      </c>
      <c r="R11" s="1281">
        <v>265312.45</v>
      </c>
      <c r="S11" s="1283">
        <v>69895988</v>
      </c>
    </row>
    <row r="12" spans="1:20" x14ac:dyDescent="0.2">
      <c r="A12" s="341" t="s">
        <v>292</v>
      </c>
      <c r="B12" s="1282">
        <v>46323</v>
      </c>
      <c r="C12" s="1281"/>
      <c r="D12" s="1281">
        <v>250209243.78</v>
      </c>
      <c r="E12" s="1281">
        <v>2880842.42</v>
      </c>
      <c r="F12" s="1281">
        <v>0</v>
      </c>
      <c r="G12" s="1281">
        <v>8511975</v>
      </c>
      <c r="H12" s="1281">
        <v>75132800.560000002</v>
      </c>
      <c r="I12" s="1283">
        <v>0</v>
      </c>
      <c r="J12" s="1282">
        <v>0</v>
      </c>
      <c r="K12" s="1281">
        <v>41097111</v>
      </c>
      <c r="L12" s="1283">
        <v>0</v>
      </c>
      <c r="M12" s="1284">
        <v>146099349</v>
      </c>
      <c r="N12" s="1282">
        <v>0</v>
      </c>
      <c r="O12" s="1281">
        <v>0</v>
      </c>
      <c r="P12" s="1283">
        <v>0</v>
      </c>
      <c r="Q12" s="1282">
        <v>0</v>
      </c>
      <c r="R12" s="1281">
        <v>0</v>
      </c>
      <c r="S12" s="1283">
        <v>0</v>
      </c>
    </row>
    <row r="13" spans="1:20" x14ac:dyDescent="0.2">
      <c r="A13" s="341" t="s">
        <v>293</v>
      </c>
      <c r="B13" s="1282">
        <v>0</v>
      </c>
      <c r="C13" s="1281"/>
      <c r="D13" s="1281">
        <v>582024888.75999999</v>
      </c>
      <c r="E13" s="1281">
        <v>34486494.030000001</v>
      </c>
      <c r="F13" s="1281">
        <v>431152124</v>
      </c>
      <c r="G13" s="1281">
        <v>305876445</v>
      </c>
      <c r="H13" s="1281">
        <v>466134923.69999999</v>
      </c>
      <c r="I13" s="1283">
        <v>41211.800000000003</v>
      </c>
      <c r="J13" s="1282">
        <v>0</v>
      </c>
      <c r="K13" s="1281">
        <v>837791293</v>
      </c>
      <c r="L13" s="1283">
        <v>897.81</v>
      </c>
      <c r="M13" s="1284">
        <v>150115105</v>
      </c>
      <c r="N13" s="1282">
        <v>0</v>
      </c>
      <c r="O13" s="1281">
        <v>1211361.51</v>
      </c>
      <c r="P13" s="1283">
        <v>0</v>
      </c>
      <c r="Q13" s="1282">
        <v>1480496.1</v>
      </c>
      <c r="R13" s="1281">
        <v>0</v>
      </c>
      <c r="S13" s="1283">
        <v>3545666</v>
      </c>
    </row>
    <row r="14" spans="1:20" x14ac:dyDescent="0.2">
      <c r="A14" s="341" t="s">
        <v>294</v>
      </c>
      <c r="B14" s="1282">
        <v>0</v>
      </c>
      <c r="C14" s="1281"/>
      <c r="D14" s="1281">
        <v>17407550.800000001</v>
      </c>
      <c r="E14" s="1281">
        <v>93741.33</v>
      </c>
      <c r="F14" s="1281">
        <v>5196084</v>
      </c>
      <c r="G14" s="1281">
        <v>2913593</v>
      </c>
      <c r="H14" s="1281">
        <v>11275734.289999999</v>
      </c>
      <c r="I14" s="1283">
        <v>23757.54</v>
      </c>
      <c r="J14" s="1282">
        <v>0</v>
      </c>
      <c r="K14" s="1281">
        <v>288003</v>
      </c>
      <c r="L14" s="1283">
        <v>2704.29</v>
      </c>
      <c r="M14" s="1284">
        <v>2459897</v>
      </c>
      <c r="N14" s="1282">
        <v>299490.65000000002</v>
      </c>
      <c r="O14" s="1281">
        <v>0</v>
      </c>
      <c r="P14" s="1283">
        <v>121655.11</v>
      </c>
      <c r="Q14" s="1282">
        <v>456943.69</v>
      </c>
      <c r="R14" s="1281">
        <v>0</v>
      </c>
      <c r="S14" s="1283">
        <v>2570090</v>
      </c>
    </row>
    <row r="15" spans="1:20" x14ac:dyDescent="0.2">
      <c r="A15" s="341" t="s">
        <v>295</v>
      </c>
      <c r="B15" s="1282">
        <v>30450</v>
      </c>
      <c r="C15" s="1281"/>
      <c r="D15" s="1281">
        <v>0</v>
      </c>
      <c r="E15" s="1281">
        <v>52736.3</v>
      </c>
      <c r="F15" s="1281">
        <v>0</v>
      </c>
      <c r="G15" s="1281">
        <v>201624</v>
      </c>
      <c r="H15" s="1281">
        <v>0</v>
      </c>
      <c r="I15" s="1283">
        <v>0</v>
      </c>
      <c r="J15" s="1282">
        <v>0</v>
      </c>
      <c r="K15" s="1281">
        <v>0</v>
      </c>
      <c r="L15" s="1283">
        <v>0</v>
      </c>
      <c r="M15" s="1284">
        <v>0</v>
      </c>
      <c r="N15" s="1282">
        <v>0</v>
      </c>
      <c r="O15" s="1281">
        <v>0</v>
      </c>
      <c r="P15" s="1283">
        <v>0</v>
      </c>
      <c r="Q15" s="1282">
        <v>0</v>
      </c>
      <c r="R15" s="1281">
        <v>0</v>
      </c>
      <c r="S15" s="1283">
        <v>2807304</v>
      </c>
    </row>
    <row r="16" spans="1:20" x14ac:dyDescent="0.2">
      <c r="A16" s="340" t="s">
        <v>296</v>
      </c>
      <c r="B16" s="839">
        <v>132633914</v>
      </c>
      <c r="C16" s="838">
        <v>0</v>
      </c>
      <c r="D16" s="838">
        <v>730999358.49000001</v>
      </c>
      <c r="E16" s="838">
        <v>37099781.380000003</v>
      </c>
      <c r="F16" s="838">
        <v>469964979</v>
      </c>
      <c r="G16" s="838">
        <v>130959295</v>
      </c>
      <c r="H16" s="838">
        <v>517508736.94</v>
      </c>
      <c r="I16" s="837">
        <v>23424041.770000003</v>
      </c>
      <c r="J16" s="839">
        <v>23539270.940000001</v>
      </c>
      <c r="K16" s="844">
        <v>351618408</v>
      </c>
      <c r="L16" s="843">
        <v>47884541.810000002</v>
      </c>
      <c r="M16" s="842">
        <v>763085753</v>
      </c>
      <c r="N16" s="839">
        <v>375365467.55000001</v>
      </c>
      <c r="O16" s="838">
        <v>86065106.199999988</v>
      </c>
      <c r="P16" s="837">
        <v>52445941.57</v>
      </c>
      <c r="Q16" s="839">
        <v>3014332.1399999997</v>
      </c>
      <c r="R16" s="838">
        <v>152522100.57999998</v>
      </c>
      <c r="S16" s="837">
        <v>80349298</v>
      </c>
    </row>
    <row r="17" spans="1:19" x14ac:dyDescent="0.2">
      <c r="A17" s="341" t="s">
        <v>297</v>
      </c>
      <c r="B17" s="828">
        <v>120507233</v>
      </c>
      <c r="C17" s="827"/>
      <c r="D17" s="827">
        <v>162081.03</v>
      </c>
      <c r="E17" s="827">
        <v>0</v>
      </c>
      <c r="F17" s="827">
        <v>203896</v>
      </c>
      <c r="G17" s="827">
        <v>0</v>
      </c>
      <c r="H17" s="827">
        <v>21215663.350000001</v>
      </c>
      <c r="I17" s="826">
        <v>131726.26</v>
      </c>
      <c r="J17" s="828">
        <v>16851691.18</v>
      </c>
      <c r="K17" s="827">
        <v>347383140</v>
      </c>
      <c r="L17" s="826">
        <v>114840</v>
      </c>
      <c r="M17" s="829">
        <v>0</v>
      </c>
      <c r="N17" s="828">
        <v>298656380.38</v>
      </c>
      <c r="O17" s="827">
        <v>2916659.59</v>
      </c>
      <c r="P17" s="826">
        <v>0</v>
      </c>
      <c r="Q17" s="828">
        <v>0</v>
      </c>
      <c r="R17" s="827">
        <v>0</v>
      </c>
      <c r="S17" s="826">
        <v>0</v>
      </c>
    </row>
    <row r="18" spans="1:19" x14ac:dyDescent="0.2">
      <c r="A18" s="341" t="s">
        <v>298</v>
      </c>
      <c r="B18" s="828">
        <v>0</v>
      </c>
      <c r="C18" s="827"/>
      <c r="D18" s="827">
        <v>0</v>
      </c>
      <c r="E18" s="827">
        <v>0</v>
      </c>
      <c r="F18" s="827">
        <v>0</v>
      </c>
      <c r="G18" s="827">
        <v>0</v>
      </c>
      <c r="H18" s="827">
        <v>0</v>
      </c>
      <c r="I18" s="826">
        <v>0</v>
      </c>
      <c r="J18" s="828">
        <v>0</v>
      </c>
      <c r="K18" s="827">
        <v>0</v>
      </c>
      <c r="L18" s="826">
        <v>0</v>
      </c>
      <c r="M18" s="829">
        <v>0</v>
      </c>
      <c r="N18" s="828">
        <v>0</v>
      </c>
      <c r="O18" s="827">
        <v>872867.34</v>
      </c>
      <c r="P18" s="826">
        <v>52405096.700000003</v>
      </c>
      <c r="Q18" s="828">
        <v>0</v>
      </c>
      <c r="R18" s="827">
        <v>0</v>
      </c>
      <c r="S18" s="826">
        <v>0</v>
      </c>
    </row>
    <row r="19" spans="1:19" x14ac:dyDescent="0.2">
      <c r="A19" s="341" t="s">
        <v>299</v>
      </c>
      <c r="B19" s="828">
        <v>11997883</v>
      </c>
      <c r="C19" s="827"/>
      <c r="D19" s="827">
        <v>1828805.58</v>
      </c>
      <c r="E19" s="827">
        <v>0</v>
      </c>
      <c r="F19" s="827">
        <v>186067084</v>
      </c>
      <c r="G19" s="827">
        <v>27643301</v>
      </c>
      <c r="H19" s="827">
        <v>122710652.31</v>
      </c>
      <c r="I19" s="826">
        <v>0</v>
      </c>
      <c r="J19" s="828">
        <v>0</v>
      </c>
      <c r="K19" s="827">
        <v>0</v>
      </c>
      <c r="L19" s="826">
        <v>0</v>
      </c>
      <c r="M19" s="829">
        <v>185679453</v>
      </c>
      <c r="N19" s="828">
        <v>70933806.599999994</v>
      </c>
      <c r="O19" s="827">
        <v>0</v>
      </c>
      <c r="P19" s="826">
        <v>0</v>
      </c>
      <c r="Q19" s="828">
        <v>0</v>
      </c>
      <c r="R19" s="827">
        <v>0</v>
      </c>
      <c r="S19" s="826">
        <v>16251319</v>
      </c>
    </row>
    <row r="20" spans="1:19" x14ac:dyDescent="0.2">
      <c r="A20" s="341" t="s">
        <v>300</v>
      </c>
      <c r="B20" s="828">
        <v>0</v>
      </c>
      <c r="C20" s="827"/>
      <c r="D20" s="827">
        <v>724840935.65999997</v>
      </c>
      <c r="E20" s="827">
        <v>35840578.460000001</v>
      </c>
      <c r="F20" s="827">
        <v>265713466</v>
      </c>
      <c r="G20" s="827">
        <v>41337503</v>
      </c>
      <c r="H20" s="827">
        <v>371627158.95999998</v>
      </c>
      <c r="I20" s="826">
        <v>23292315.510000002</v>
      </c>
      <c r="J20" s="828">
        <v>4738771.55</v>
      </c>
      <c r="K20" s="827">
        <v>2110781</v>
      </c>
      <c r="L20" s="826">
        <v>47769701.810000002</v>
      </c>
      <c r="M20" s="829">
        <v>425575238</v>
      </c>
      <c r="N20" s="828">
        <v>506587.31</v>
      </c>
      <c r="O20" s="827">
        <v>80991911.420000002</v>
      </c>
      <c r="P20" s="826">
        <v>32492.87</v>
      </c>
      <c r="Q20" s="828">
        <v>828695.33</v>
      </c>
      <c r="R20" s="827">
        <v>141148899.78999999</v>
      </c>
      <c r="S20" s="826">
        <v>62673517</v>
      </c>
    </row>
    <row r="21" spans="1:19" x14ac:dyDescent="0.2">
      <c r="A21" s="341" t="s">
        <v>301</v>
      </c>
      <c r="B21" s="828">
        <v>0</v>
      </c>
      <c r="C21" s="827"/>
      <c r="D21" s="827">
        <v>0</v>
      </c>
      <c r="E21" s="827">
        <v>0</v>
      </c>
      <c r="F21" s="827">
        <v>0</v>
      </c>
      <c r="G21" s="827">
        <v>0</v>
      </c>
      <c r="H21" s="827">
        <v>0</v>
      </c>
      <c r="I21" s="826">
        <v>0</v>
      </c>
      <c r="J21" s="828">
        <v>0</v>
      </c>
      <c r="K21" s="827">
        <v>0</v>
      </c>
      <c r="L21" s="826">
        <v>0</v>
      </c>
      <c r="M21" s="829">
        <v>0</v>
      </c>
      <c r="N21" s="828">
        <v>0</v>
      </c>
      <c r="O21" s="827">
        <v>0</v>
      </c>
      <c r="P21" s="826">
        <v>0</v>
      </c>
      <c r="Q21" s="828">
        <v>627793.34</v>
      </c>
      <c r="R21" s="827">
        <v>0</v>
      </c>
      <c r="S21" s="826">
        <v>0</v>
      </c>
    </row>
    <row r="22" spans="1:19" x14ac:dyDescent="0.2">
      <c r="A22" s="341" t="s">
        <v>302</v>
      </c>
      <c r="B22" s="828">
        <v>23327</v>
      </c>
      <c r="C22" s="827"/>
      <c r="D22" s="827">
        <v>2812316</v>
      </c>
      <c r="E22" s="827">
        <v>285500.75</v>
      </c>
      <c r="F22" s="827">
        <v>0</v>
      </c>
      <c r="G22" s="827">
        <v>48039612</v>
      </c>
      <c r="H22" s="827">
        <v>637964</v>
      </c>
      <c r="I22" s="826">
        <v>0</v>
      </c>
      <c r="J22" s="828">
        <v>0</v>
      </c>
      <c r="K22" s="827">
        <v>0</v>
      </c>
      <c r="L22" s="826">
        <v>0</v>
      </c>
      <c r="M22" s="829">
        <v>143846990</v>
      </c>
      <c r="N22" s="828">
        <v>0</v>
      </c>
      <c r="O22" s="827">
        <v>0</v>
      </c>
      <c r="P22" s="826">
        <v>0</v>
      </c>
      <c r="Q22" s="828">
        <v>470658.29</v>
      </c>
      <c r="R22" s="827">
        <v>5290506.55</v>
      </c>
      <c r="S22" s="826">
        <v>177449</v>
      </c>
    </row>
    <row r="23" spans="1:19" x14ac:dyDescent="0.2">
      <c r="A23" s="341" t="s">
        <v>303</v>
      </c>
      <c r="B23" s="828">
        <v>105471</v>
      </c>
      <c r="C23" s="827"/>
      <c r="D23" s="827">
        <v>1355220.22</v>
      </c>
      <c r="E23" s="827">
        <v>973702.17</v>
      </c>
      <c r="F23" s="827">
        <v>0</v>
      </c>
      <c r="G23" s="827">
        <v>0</v>
      </c>
      <c r="H23" s="827">
        <v>0</v>
      </c>
      <c r="I23" s="826">
        <v>0</v>
      </c>
      <c r="J23" s="828">
        <v>0</v>
      </c>
      <c r="K23" s="827">
        <v>0</v>
      </c>
      <c r="L23" s="826">
        <v>0</v>
      </c>
      <c r="M23" s="829">
        <v>7984072</v>
      </c>
      <c r="N23" s="828">
        <v>5181091.4400000004</v>
      </c>
      <c r="O23" s="827">
        <v>1093330.8899999999</v>
      </c>
      <c r="P23" s="826">
        <v>0</v>
      </c>
      <c r="Q23" s="828">
        <v>1087185.18</v>
      </c>
      <c r="R23" s="827">
        <v>282227.82</v>
      </c>
      <c r="S23" s="826">
        <v>0</v>
      </c>
    </row>
    <row r="24" spans="1:19" x14ac:dyDescent="0.2">
      <c r="A24" s="341" t="s">
        <v>304</v>
      </c>
      <c r="B24" s="828">
        <v>0</v>
      </c>
      <c r="C24" s="827"/>
      <c r="D24" s="827">
        <v>0</v>
      </c>
      <c r="E24" s="827">
        <v>0</v>
      </c>
      <c r="F24" s="827">
        <v>17980533</v>
      </c>
      <c r="G24" s="827">
        <v>13938879</v>
      </c>
      <c r="H24" s="827">
        <v>1317298.32</v>
      </c>
      <c r="I24" s="826">
        <v>0</v>
      </c>
      <c r="J24" s="828">
        <v>1948808.21</v>
      </c>
      <c r="K24" s="827">
        <v>2124487</v>
      </c>
      <c r="L24" s="826">
        <v>0</v>
      </c>
      <c r="M24" s="829">
        <v>0</v>
      </c>
      <c r="N24" s="828">
        <v>0</v>
      </c>
      <c r="O24" s="827">
        <v>190336.96</v>
      </c>
      <c r="P24" s="826">
        <v>8352</v>
      </c>
      <c r="Q24" s="828">
        <v>0</v>
      </c>
      <c r="R24" s="827">
        <v>5544634.2199999997</v>
      </c>
      <c r="S24" s="826">
        <v>1247013</v>
      </c>
    </row>
    <row r="25" spans="1:19" ht="13.5" thickBot="1" x14ac:dyDescent="0.25">
      <c r="A25" s="341" t="s">
        <v>702</v>
      </c>
      <c r="B25" s="828">
        <v>0</v>
      </c>
      <c r="C25" s="827"/>
      <c r="D25" s="827">
        <v>0</v>
      </c>
      <c r="E25" s="827">
        <v>0</v>
      </c>
      <c r="F25" s="827">
        <v>0</v>
      </c>
      <c r="G25" s="827">
        <v>0</v>
      </c>
      <c r="H25" s="827">
        <v>0</v>
      </c>
      <c r="I25" s="826">
        <v>0</v>
      </c>
      <c r="J25" s="828">
        <v>0</v>
      </c>
      <c r="K25" s="827">
        <v>0</v>
      </c>
      <c r="L25" s="826">
        <v>0</v>
      </c>
      <c r="M25" s="829">
        <v>0</v>
      </c>
      <c r="N25" s="828">
        <v>87601.82</v>
      </c>
      <c r="O25" s="827">
        <v>0</v>
      </c>
      <c r="P25" s="826">
        <v>0</v>
      </c>
      <c r="Q25" s="828">
        <v>0</v>
      </c>
      <c r="R25" s="827">
        <v>255832.2</v>
      </c>
      <c r="S25" s="826">
        <v>0</v>
      </c>
    </row>
    <row r="26" spans="1:19" ht="13.5" thickBot="1" x14ac:dyDescent="0.25">
      <c r="A26" s="835" t="s">
        <v>305</v>
      </c>
      <c r="B26" s="1350">
        <v>40535567</v>
      </c>
      <c r="C26" s="1351">
        <v>0</v>
      </c>
      <c r="D26" s="1351">
        <v>1224729095.73</v>
      </c>
      <c r="E26" s="1351">
        <v>113839584.24000001</v>
      </c>
      <c r="F26" s="1351">
        <v>659629491</v>
      </c>
      <c r="G26" s="1351">
        <v>544325748</v>
      </c>
      <c r="H26" s="1351">
        <v>1182008667.03</v>
      </c>
      <c r="I26" s="1352">
        <v>8237362.919999999</v>
      </c>
      <c r="J26" s="835">
        <v>11790057.890000001</v>
      </c>
      <c r="K26" s="834">
        <v>451418656</v>
      </c>
      <c r="L26" s="833">
        <v>12390390.300000001</v>
      </c>
      <c r="M26" s="836">
        <v>1056608249</v>
      </c>
      <c r="N26" s="835">
        <v>111983650.59</v>
      </c>
      <c r="O26" s="834">
        <v>61607557.800000004</v>
      </c>
      <c r="P26" s="833">
        <v>24026668.960000001</v>
      </c>
      <c r="Q26" s="835">
        <v>3427718.5</v>
      </c>
      <c r="R26" s="834">
        <v>61688712.990000002</v>
      </c>
      <c r="S26" s="833">
        <v>108540772</v>
      </c>
    </row>
    <row r="27" spans="1:19" x14ac:dyDescent="0.2">
      <c r="A27" s="340" t="s">
        <v>306</v>
      </c>
      <c r="B27" s="847">
        <v>34686</v>
      </c>
      <c r="C27" s="846">
        <v>0</v>
      </c>
      <c r="D27" s="846">
        <v>524521589.97000003</v>
      </c>
      <c r="E27" s="846">
        <v>58458641.340000004</v>
      </c>
      <c r="F27" s="846">
        <v>549040957</v>
      </c>
      <c r="G27" s="846">
        <v>256621839</v>
      </c>
      <c r="H27" s="846">
        <v>1042420197.16</v>
      </c>
      <c r="I27" s="845">
        <v>6107084.2899999991</v>
      </c>
      <c r="J27" s="847">
        <v>4499592.53</v>
      </c>
      <c r="K27" s="846">
        <v>61162796</v>
      </c>
      <c r="L27" s="845">
        <v>12299340.880000001</v>
      </c>
      <c r="M27" s="1358">
        <v>466792712</v>
      </c>
      <c r="N27" s="847">
        <v>17473617.57</v>
      </c>
      <c r="O27" s="846">
        <v>60144051.450000003</v>
      </c>
      <c r="P27" s="845">
        <v>2714389.28</v>
      </c>
      <c r="Q27" s="847">
        <v>2238351.4500000002</v>
      </c>
      <c r="R27" s="846">
        <v>2300219.75</v>
      </c>
      <c r="S27" s="845">
        <v>17670508</v>
      </c>
    </row>
    <row r="28" spans="1:19" x14ac:dyDescent="0.2">
      <c r="A28" s="341" t="s">
        <v>307</v>
      </c>
      <c r="B28" s="1356">
        <v>0</v>
      </c>
      <c r="C28" s="841"/>
      <c r="D28" s="1349">
        <v>62178848.549999997</v>
      </c>
      <c r="E28" s="1349">
        <v>20077185.050000001</v>
      </c>
      <c r="F28" s="1349">
        <v>208286803</v>
      </c>
      <c r="G28" s="1349">
        <v>59812871</v>
      </c>
      <c r="H28" s="1349">
        <v>139487769.81</v>
      </c>
      <c r="I28" s="1357">
        <v>398968.46</v>
      </c>
      <c r="J28" s="1356">
        <v>4301262.71</v>
      </c>
      <c r="K28" s="1349">
        <v>14285047</v>
      </c>
      <c r="L28" s="1357">
        <v>1026766.55</v>
      </c>
      <c r="M28" s="1359">
        <v>189512225</v>
      </c>
      <c r="N28" s="1356">
        <v>70509.429999999993</v>
      </c>
      <c r="O28" s="1349">
        <v>1862267.87</v>
      </c>
      <c r="P28" s="1357">
        <v>0</v>
      </c>
      <c r="Q28" s="1356">
        <v>733897.69</v>
      </c>
      <c r="R28" s="1349">
        <v>1910620.14</v>
      </c>
      <c r="S28" s="1357">
        <v>2486353</v>
      </c>
    </row>
    <row r="29" spans="1:19" x14ac:dyDescent="0.2">
      <c r="A29" s="341" t="s">
        <v>308</v>
      </c>
      <c r="B29" s="1356">
        <v>0</v>
      </c>
      <c r="C29" s="841"/>
      <c r="D29" s="1349">
        <v>412701199.22000003</v>
      </c>
      <c r="E29" s="1349">
        <v>7904953.5099999998</v>
      </c>
      <c r="F29" s="1349">
        <v>306212147</v>
      </c>
      <c r="G29" s="1349">
        <v>114242320</v>
      </c>
      <c r="H29" s="1349">
        <v>658617979.22000003</v>
      </c>
      <c r="I29" s="1357">
        <v>0</v>
      </c>
      <c r="J29" s="1356">
        <v>0</v>
      </c>
      <c r="K29" s="1349">
        <v>0</v>
      </c>
      <c r="L29" s="1357">
        <v>0</v>
      </c>
      <c r="M29" s="1359">
        <v>35273623</v>
      </c>
      <c r="N29" s="1356">
        <v>41146.93</v>
      </c>
      <c r="O29" s="1349">
        <v>55223000</v>
      </c>
      <c r="P29" s="1357">
        <v>0</v>
      </c>
      <c r="Q29" s="1356">
        <v>31606.55</v>
      </c>
      <c r="R29" s="1349">
        <v>45232.79</v>
      </c>
      <c r="S29" s="1357">
        <v>4058432</v>
      </c>
    </row>
    <row r="30" spans="1:19" x14ac:dyDescent="0.2">
      <c r="A30" s="341" t="s">
        <v>309</v>
      </c>
      <c r="B30" s="1356">
        <v>0</v>
      </c>
      <c r="C30" s="841"/>
      <c r="D30" s="1349">
        <v>0</v>
      </c>
      <c r="E30" s="1349">
        <v>22129993.149999999</v>
      </c>
      <c r="F30" s="1349">
        <v>0</v>
      </c>
      <c r="G30" s="1349">
        <v>27840000</v>
      </c>
      <c r="H30" s="1349">
        <v>103657441.67</v>
      </c>
      <c r="I30" s="1357">
        <v>0</v>
      </c>
      <c r="J30" s="1356">
        <v>0</v>
      </c>
      <c r="K30" s="1349">
        <v>44616567</v>
      </c>
      <c r="L30" s="1357">
        <v>0</v>
      </c>
      <c r="M30" s="1359">
        <v>174238767</v>
      </c>
      <c r="N30" s="1356">
        <v>13097795.83</v>
      </c>
      <c r="O30" s="1349">
        <v>0</v>
      </c>
      <c r="P30" s="1357">
        <v>0</v>
      </c>
      <c r="Q30" s="1356">
        <v>0</v>
      </c>
      <c r="R30" s="1349">
        <v>0</v>
      </c>
      <c r="S30" s="1357">
        <v>1278320</v>
      </c>
    </row>
    <row r="31" spans="1:19" ht="11.25" customHeight="1" x14ac:dyDescent="0.2">
      <c r="A31" s="341" t="s">
        <v>310</v>
      </c>
      <c r="B31" s="1356">
        <v>0</v>
      </c>
      <c r="C31" s="841"/>
      <c r="D31" s="1349">
        <v>0</v>
      </c>
      <c r="E31" s="1349">
        <v>0</v>
      </c>
      <c r="F31" s="1349">
        <v>0</v>
      </c>
      <c r="G31" s="1349">
        <v>0</v>
      </c>
      <c r="H31" s="1349">
        <v>0</v>
      </c>
      <c r="I31" s="1357">
        <v>0</v>
      </c>
      <c r="J31" s="1356">
        <v>0</v>
      </c>
      <c r="K31" s="1349">
        <v>0</v>
      </c>
      <c r="L31" s="1357">
        <v>0</v>
      </c>
      <c r="M31" s="1359">
        <v>0</v>
      </c>
      <c r="N31" s="1356">
        <v>147623.37</v>
      </c>
      <c r="O31" s="1349">
        <v>0</v>
      </c>
      <c r="P31" s="1357">
        <v>0</v>
      </c>
      <c r="Q31" s="1356">
        <v>0</v>
      </c>
      <c r="R31" s="1349">
        <v>0</v>
      </c>
      <c r="S31" s="1357">
        <v>0</v>
      </c>
    </row>
    <row r="32" spans="1:19" x14ac:dyDescent="0.2">
      <c r="A32" s="341" t="s">
        <v>311</v>
      </c>
      <c r="B32" s="1356">
        <v>34650</v>
      </c>
      <c r="C32" s="841"/>
      <c r="D32" s="1349">
        <v>42771409.939999998</v>
      </c>
      <c r="E32" s="1349">
        <v>8047888.4900000002</v>
      </c>
      <c r="F32" s="1349">
        <v>0</v>
      </c>
      <c r="G32" s="1349">
        <v>21705923</v>
      </c>
      <c r="H32" s="1349">
        <v>71496965.760000005</v>
      </c>
      <c r="I32" s="1357">
        <v>4998167.5599999996</v>
      </c>
      <c r="J32" s="1356">
        <v>198329.82</v>
      </c>
      <c r="K32" s="1349">
        <v>2261182</v>
      </c>
      <c r="L32" s="1357">
        <v>11272574.33</v>
      </c>
      <c r="M32" s="1359">
        <v>67768097</v>
      </c>
      <c r="N32" s="1356">
        <v>4116542.01</v>
      </c>
      <c r="O32" s="1349">
        <v>0</v>
      </c>
      <c r="P32" s="1357">
        <v>2714389.28</v>
      </c>
      <c r="Q32" s="1356">
        <v>980784.61</v>
      </c>
      <c r="R32" s="1349">
        <v>344366.82</v>
      </c>
      <c r="S32" s="1357">
        <v>9847403</v>
      </c>
    </row>
    <row r="33" spans="1:19" x14ac:dyDescent="0.2">
      <c r="A33" s="341" t="s">
        <v>312</v>
      </c>
      <c r="B33" s="1356">
        <v>0</v>
      </c>
      <c r="C33" s="841"/>
      <c r="D33" s="1349">
        <v>36331.199999999997</v>
      </c>
      <c r="E33" s="1349">
        <v>0</v>
      </c>
      <c r="F33" s="1349">
        <v>3719391</v>
      </c>
      <c r="G33" s="1349">
        <v>0</v>
      </c>
      <c r="H33" s="1349">
        <v>28795.33</v>
      </c>
      <c r="I33" s="1357">
        <v>0</v>
      </c>
      <c r="J33" s="1356">
        <v>0</v>
      </c>
      <c r="K33" s="1349">
        <v>0</v>
      </c>
      <c r="L33" s="1357">
        <v>0</v>
      </c>
      <c r="M33" s="1359">
        <v>0</v>
      </c>
      <c r="N33" s="1356">
        <v>0</v>
      </c>
      <c r="O33" s="1349">
        <v>171057.99</v>
      </c>
      <c r="P33" s="1357">
        <v>0</v>
      </c>
      <c r="Q33" s="1356">
        <v>0</v>
      </c>
      <c r="R33" s="1349">
        <v>0</v>
      </c>
      <c r="S33" s="1357">
        <v>0</v>
      </c>
    </row>
    <row r="34" spans="1:19" x14ac:dyDescent="0.2">
      <c r="A34" s="341" t="s">
        <v>313</v>
      </c>
      <c r="B34" s="1356">
        <v>36</v>
      </c>
      <c r="C34" s="841"/>
      <c r="D34" s="1349">
        <v>2494074.31</v>
      </c>
      <c r="E34" s="1349">
        <v>291172.21999999997</v>
      </c>
      <c r="F34" s="1349">
        <v>0</v>
      </c>
      <c r="G34" s="1349">
        <v>30243787</v>
      </c>
      <c r="H34" s="1349">
        <v>54721072.689999998</v>
      </c>
      <c r="I34" s="1357">
        <v>0</v>
      </c>
      <c r="J34" s="1356">
        <v>0</v>
      </c>
      <c r="K34" s="1349">
        <v>0</v>
      </c>
      <c r="L34" s="1357">
        <v>0</v>
      </c>
      <c r="M34" s="1359">
        <v>0</v>
      </c>
      <c r="N34" s="1356">
        <v>0</v>
      </c>
      <c r="O34" s="1349">
        <v>0</v>
      </c>
      <c r="P34" s="1357">
        <v>0</v>
      </c>
      <c r="Q34" s="1356">
        <v>492062.6</v>
      </c>
      <c r="R34" s="1349">
        <v>0</v>
      </c>
      <c r="S34" s="1357">
        <v>0</v>
      </c>
    </row>
    <row r="35" spans="1:19" x14ac:dyDescent="0.2">
      <c r="A35" s="341" t="s">
        <v>314</v>
      </c>
      <c r="B35" s="1356">
        <v>0</v>
      </c>
      <c r="C35" s="841"/>
      <c r="D35" s="1349">
        <v>4339726.75</v>
      </c>
      <c r="E35" s="1349">
        <v>7448.92</v>
      </c>
      <c r="F35" s="1349">
        <v>30822616</v>
      </c>
      <c r="G35" s="1349">
        <v>2776938</v>
      </c>
      <c r="H35" s="1349">
        <v>14410172.68</v>
      </c>
      <c r="I35" s="1357">
        <v>709948.27</v>
      </c>
      <c r="J35" s="1356">
        <v>0</v>
      </c>
      <c r="K35" s="1349">
        <v>0</v>
      </c>
      <c r="L35" s="1357">
        <v>0</v>
      </c>
      <c r="M35" s="1359">
        <v>0</v>
      </c>
      <c r="N35" s="1356">
        <v>0</v>
      </c>
      <c r="O35" s="1349">
        <v>2887725.59</v>
      </c>
      <c r="P35" s="1357">
        <v>0</v>
      </c>
      <c r="Q35" s="1356">
        <v>0</v>
      </c>
      <c r="R35" s="1349">
        <v>0</v>
      </c>
      <c r="S35" s="1357">
        <v>0</v>
      </c>
    </row>
    <row r="36" spans="1:19" x14ac:dyDescent="0.2">
      <c r="A36" s="340" t="s">
        <v>315</v>
      </c>
      <c r="B36" s="839">
        <v>40500881</v>
      </c>
      <c r="C36" s="838">
        <v>0</v>
      </c>
      <c r="D36" s="838">
        <v>700207505.75999999</v>
      </c>
      <c r="E36" s="838">
        <v>55380942.899999999</v>
      </c>
      <c r="F36" s="838">
        <v>110588534</v>
      </c>
      <c r="G36" s="838">
        <v>287703909</v>
      </c>
      <c r="H36" s="838">
        <v>139588469.86999997</v>
      </c>
      <c r="I36" s="837">
        <v>2130278.63</v>
      </c>
      <c r="J36" s="839">
        <v>7290465.3600000003</v>
      </c>
      <c r="K36" s="838">
        <v>390255860</v>
      </c>
      <c r="L36" s="837">
        <v>91049.42</v>
      </c>
      <c r="M36" s="840">
        <v>589815537</v>
      </c>
      <c r="N36" s="839">
        <v>94510033.019999996</v>
      </c>
      <c r="O36" s="838">
        <v>1463506.35</v>
      </c>
      <c r="P36" s="837">
        <v>21312279.68</v>
      </c>
      <c r="Q36" s="839">
        <v>1189367.05</v>
      </c>
      <c r="R36" s="838">
        <v>59388493.240000002</v>
      </c>
      <c r="S36" s="837">
        <v>90870264</v>
      </c>
    </row>
    <row r="37" spans="1:19" x14ac:dyDescent="0.2">
      <c r="A37" s="341" t="s">
        <v>316</v>
      </c>
      <c r="B37" s="828">
        <v>0</v>
      </c>
      <c r="C37" s="827"/>
      <c r="D37" s="827">
        <v>0</v>
      </c>
      <c r="E37" s="827">
        <v>0</v>
      </c>
      <c r="F37" s="827">
        <v>0</v>
      </c>
      <c r="G37" s="827">
        <v>0</v>
      </c>
      <c r="H37" s="827">
        <v>0</v>
      </c>
      <c r="I37" s="826">
        <v>0</v>
      </c>
      <c r="J37" s="828">
        <v>7290465.3600000003</v>
      </c>
      <c r="K37" s="827">
        <v>0</v>
      </c>
      <c r="L37" s="826">
        <v>0</v>
      </c>
      <c r="M37" s="829">
        <v>0</v>
      </c>
      <c r="N37" s="828">
        <v>0</v>
      </c>
      <c r="O37" s="827">
        <v>0</v>
      </c>
      <c r="P37" s="826">
        <v>230114.86</v>
      </c>
      <c r="Q37" s="828">
        <v>0</v>
      </c>
      <c r="R37" s="827">
        <v>0</v>
      </c>
      <c r="S37" s="826">
        <v>0</v>
      </c>
    </row>
    <row r="38" spans="1:19" x14ac:dyDescent="0.2">
      <c r="A38" s="341" t="s">
        <v>317</v>
      </c>
      <c r="B38" s="828">
        <v>0</v>
      </c>
      <c r="C38" s="827"/>
      <c r="D38" s="827">
        <v>689638219.46000004</v>
      </c>
      <c r="E38" s="827">
        <v>35410195.200000003</v>
      </c>
      <c r="F38" s="827">
        <v>99931666</v>
      </c>
      <c r="G38" s="827">
        <v>213970641</v>
      </c>
      <c r="H38" s="827">
        <v>2224946.33</v>
      </c>
      <c r="I38" s="826">
        <v>0</v>
      </c>
      <c r="J38" s="828">
        <v>0</v>
      </c>
      <c r="K38" s="827">
        <v>20416667</v>
      </c>
      <c r="L38" s="826">
        <v>0</v>
      </c>
      <c r="M38" s="829">
        <v>64312500</v>
      </c>
      <c r="N38" s="828">
        <v>0</v>
      </c>
      <c r="O38" s="827">
        <v>0</v>
      </c>
      <c r="P38" s="826">
        <v>0</v>
      </c>
      <c r="Q38" s="828">
        <v>0</v>
      </c>
      <c r="R38" s="827">
        <v>59363490</v>
      </c>
      <c r="S38" s="826">
        <v>1089836</v>
      </c>
    </row>
    <row r="39" spans="1:19" x14ac:dyDescent="0.2">
      <c r="A39" s="341" t="s">
        <v>318</v>
      </c>
      <c r="B39" s="828">
        <v>0</v>
      </c>
      <c r="C39" s="827"/>
      <c r="D39" s="827">
        <v>0</v>
      </c>
      <c r="E39" s="827">
        <v>18140672.77</v>
      </c>
      <c r="F39" s="827">
        <v>0</v>
      </c>
      <c r="G39" s="827">
        <v>70000000</v>
      </c>
      <c r="H39" s="827">
        <v>85026000</v>
      </c>
      <c r="I39" s="826">
        <v>0</v>
      </c>
      <c r="J39" s="828">
        <v>0</v>
      </c>
      <c r="K39" s="827">
        <v>365710352</v>
      </c>
      <c r="L39" s="826">
        <v>0</v>
      </c>
      <c r="M39" s="829">
        <v>0</v>
      </c>
      <c r="N39" s="828">
        <v>93705000</v>
      </c>
      <c r="O39" s="827">
        <v>0</v>
      </c>
      <c r="P39" s="826">
        <v>20976512.02</v>
      </c>
      <c r="Q39" s="828">
        <v>0</v>
      </c>
      <c r="R39" s="827">
        <v>0</v>
      </c>
      <c r="S39" s="826">
        <v>62640000</v>
      </c>
    </row>
    <row r="40" spans="1:19" x14ac:dyDescent="0.2">
      <c r="A40" s="341" t="s">
        <v>319</v>
      </c>
      <c r="B40" s="828">
        <v>38332617</v>
      </c>
      <c r="C40" s="827"/>
      <c r="D40" s="827">
        <v>0</v>
      </c>
      <c r="E40" s="827">
        <v>0</v>
      </c>
      <c r="F40" s="827">
        <v>0</v>
      </c>
      <c r="G40" s="827">
        <v>0</v>
      </c>
      <c r="H40" s="827">
        <v>34137040</v>
      </c>
      <c r="I40" s="826">
        <v>0</v>
      </c>
      <c r="J40" s="828">
        <v>0</v>
      </c>
      <c r="K40" s="827">
        <v>0</v>
      </c>
      <c r="L40" s="826">
        <v>0</v>
      </c>
      <c r="M40" s="829">
        <v>368723507</v>
      </c>
      <c r="N40" s="828">
        <v>0</v>
      </c>
      <c r="O40" s="827">
        <v>0</v>
      </c>
      <c r="P40" s="826">
        <v>0</v>
      </c>
      <c r="Q40" s="828">
        <v>0</v>
      </c>
      <c r="R40" s="827">
        <v>0</v>
      </c>
      <c r="S40" s="826">
        <v>0</v>
      </c>
    </row>
    <row r="41" spans="1:19" x14ac:dyDescent="0.2">
      <c r="A41" s="341" t="s">
        <v>320</v>
      </c>
      <c r="B41" s="828">
        <v>2124519</v>
      </c>
      <c r="C41" s="827"/>
      <c r="D41" s="827">
        <v>3246608.54</v>
      </c>
      <c r="E41" s="827">
        <v>0</v>
      </c>
      <c r="F41" s="827">
        <v>0</v>
      </c>
      <c r="G41" s="827">
        <v>0</v>
      </c>
      <c r="H41" s="827">
        <v>0</v>
      </c>
      <c r="I41" s="826">
        <v>0</v>
      </c>
      <c r="J41" s="828">
        <v>0</v>
      </c>
      <c r="K41" s="827">
        <v>2764050</v>
      </c>
      <c r="L41" s="826">
        <v>0</v>
      </c>
      <c r="M41" s="829">
        <v>0</v>
      </c>
      <c r="N41" s="828">
        <v>0</v>
      </c>
      <c r="O41" s="827">
        <v>0</v>
      </c>
      <c r="P41" s="826">
        <v>0</v>
      </c>
      <c r="Q41" s="828">
        <v>0</v>
      </c>
      <c r="R41" s="827">
        <v>0</v>
      </c>
      <c r="S41" s="826">
        <v>766317</v>
      </c>
    </row>
    <row r="42" spans="1:19" x14ac:dyDescent="0.2">
      <c r="A42" s="341" t="s">
        <v>321</v>
      </c>
      <c r="B42" s="828">
        <v>0</v>
      </c>
      <c r="C42" s="827"/>
      <c r="D42" s="827">
        <v>0</v>
      </c>
      <c r="E42" s="827">
        <v>0</v>
      </c>
      <c r="F42" s="827">
        <v>0</v>
      </c>
      <c r="G42" s="827">
        <v>0</v>
      </c>
      <c r="H42" s="827">
        <v>0</v>
      </c>
      <c r="I42" s="826">
        <v>0</v>
      </c>
      <c r="J42" s="828">
        <v>0</v>
      </c>
      <c r="K42" s="827">
        <v>0</v>
      </c>
      <c r="L42" s="826">
        <v>0</v>
      </c>
      <c r="M42" s="829">
        <v>0</v>
      </c>
      <c r="N42" s="828">
        <v>0</v>
      </c>
      <c r="O42" s="827">
        <v>0</v>
      </c>
      <c r="P42" s="826">
        <v>0</v>
      </c>
      <c r="Q42" s="828">
        <v>0</v>
      </c>
      <c r="R42" s="827">
        <v>0</v>
      </c>
      <c r="S42" s="826">
        <v>0</v>
      </c>
    </row>
    <row r="43" spans="1:19" x14ac:dyDescent="0.2">
      <c r="A43" s="341" t="s">
        <v>322</v>
      </c>
      <c r="B43" s="828">
        <v>43745</v>
      </c>
      <c r="C43" s="827"/>
      <c r="D43" s="827">
        <v>7322677.7599999998</v>
      </c>
      <c r="E43" s="827">
        <v>1830074.93</v>
      </c>
      <c r="F43" s="827">
        <v>10656868</v>
      </c>
      <c r="G43" s="827">
        <v>3733268</v>
      </c>
      <c r="H43" s="827">
        <v>13742615.060000001</v>
      </c>
      <c r="I43" s="826">
        <v>302730.95</v>
      </c>
      <c r="J43" s="828">
        <v>0</v>
      </c>
      <c r="K43" s="827">
        <v>1364791</v>
      </c>
      <c r="L43" s="826">
        <v>91049.42</v>
      </c>
      <c r="M43" s="829">
        <v>156779530</v>
      </c>
      <c r="N43" s="828">
        <v>805033.02</v>
      </c>
      <c r="O43" s="827">
        <v>1463506.35</v>
      </c>
      <c r="P43" s="826">
        <v>0</v>
      </c>
      <c r="Q43" s="828">
        <v>1189367.05</v>
      </c>
      <c r="R43" s="827">
        <v>25003.24</v>
      </c>
      <c r="S43" s="826">
        <v>26374111</v>
      </c>
    </row>
    <row r="44" spans="1:19" ht="13.5" thickBot="1" x14ac:dyDescent="0.25">
      <c r="A44" s="341" t="s">
        <v>323</v>
      </c>
      <c r="B44" s="825">
        <v>0</v>
      </c>
      <c r="C44" s="824"/>
      <c r="D44" s="824">
        <v>0</v>
      </c>
      <c r="E44" s="824">
        <v>0</v>
      </c>
      <c r="F44" s="824">
        <v>0</v>
      </c>
      <c r="G44" s="824">
        <v>0</v>
      </c>
      <c r="H44" s="824">
        <v>4457868.4800000004</v>
      </c>
      <c r="I44" s="823">
        <v>1827547.68</v>
      </c>
      <c r="J44" s="825">
        <v>0</v>
      </c>
      <c r="K44" s="824">
        <v>0</v>
      </c>
      <c r="L44" s="823">
        <v>0</v>
      </c>
      <c r="M44" s="1285">
        <v>0</v>
      </c>
      <c r="N44" s="825">
        <v>0</v>
      </c>
      <c r="O44" s="824">
        <v>0</v>
      </c>
      <c r="P44" s="823">
        <v>105652.8</v>
      </c>
      <c r="Q44" s="825">
        <v>0</v>
      </c>
      <c r="R44" s="824">
        <v>0</v>
      </c>
      <c r="S44" s="823">
        <v>0</v>
      </c>
    </row>
    <row r="45" spans="1:19" ht="13.5" thickBot="1" x14ac:dyDescent="0.25">
      <c r="A45" s="835" t="s">
        <v>324</v>
      </c>
      <c r="B45" s="1353">
        <v>113250468</v>
      </c>
      <c r="C45" s="1354">
        <v>0</v>
      </c>
      <c r="D45" s="1354">
        <v>618950154.62</v>
      </c>
      <c r="E45" s="1354">
        <v>37513131.369999997</v>
      </c>
      <c r="F45" s="1354">
        <v>711787614</v>
      </c>
      <c r="G45" s="1354">
        <v>195930462</v>
      </c>
      <c r="H45" s="1354">
        <v>637061512.07000005</v>
      </c>
      <c r="I45" s="1355">
        <v>15785443.49</v>
      </c>
      <c r="J45" s="835">
        <v>16359229.530000001</v>
      </c>
      <c r="K45" s="834">
        <v>824640511</v>
      </c>
      <c r="L45" s="833">
        <v>37164488.629999995</v>
      </c>
      <c r="M45" s="836">
        <v>344971280</v>
      </c>
      <c r="N45" s="835">
        <v>302167458.52999997</v>
      </c>
      <c r="O45" s="834">
        <v>31481372.289999999</v>
      </c>
      <c r="P45" s="833">
        <v>40397707.43</v>
      </c>
      <c r="Q45" s="832">
        <v>7887197.9699999997</v>
      </c>
      <c r="R45" s="831">
        <v>153564241.43000001</v>
      </c>
      <c r="S45" s="830">
        <v>73873288</v>
      </c>
    </row>
    <row r="46" spans="1:19" x14ac:dyDescent="0.2">
      <c r="A46" s="341" t="s">
        <v>325</v>
      </c>
      <c r="B46" s="1282">
        <v>64025900</v>
      </c>
      <c r="C46" s="1281"/>
      <c r="D46" s="1281">
        <v>288433000</v>
      </c>
      <c r="E46" s="1281">
        <v>29965600</v>
      </c>
      <c r="F46" s="1281">
        <v>82900000</v>
      </c>
      <c r="G46" s="1281">
        <v>137214000</v>
      </c>
      <c r="H46" s="1281">
        <v>415306000</v>
      </c>
      <c r="I46" s="1283">
        <v>8588800</v>
      </c>
      <c r="J46" s="1282">
        <v>10849000</v>
      </c>
      <c r="K46" s="1281">
        <v>800633000</v>
      </c>
      <c r="L46" s="1283">
        <v>17000040</v>
      </c>
      <c r="M46" s="1284">
        <v>351500000</v>
      </c>
      <c r="N46" s="1282">
        <v>252086800</v>
      </c>
      <c r="O46" s="1281">
        <v>17564000</v>
      </c>
      <c r="P46" s="1283">
        <v>20400000</v>
      </c>
      <c r="Q46" s="1282">
        <v>5306400</v>
      </c>
      <c r="R46" s="1281">
        <v>139230000</v>
      </c>
      <c r="S46" s="1283">
        <v>56035000</v>
      </c>
    </row>
    <row r="47" spans="1:19" x14ac:dyDescent="0.2">
      <c r="A47" s="341" t="s">
        <v>326</v>
      </c>
      <c r="B47" s="1282">
        <v>27369424</v>
      </c>
      <c r="C47" s="1281"/>
      <c r="D47" s="1281">
        <v>0</v>
      </c>
      <c r="E47" s="1281">
        <v>0</v>
      </c>
      <c r="F47" s="1281">
        <v>0</v>
      </c>
      <c r="G47" s="1281">
        <v>0</v>
      </c>
      <c r="H47" s="1281">
        <v>0</v>
      </c>
      <c r="I47" s="1283">
        <v>0</v>
      </c>
      <c r="J47" s="1282">
        <v>644339</v>
      </c>
      <c r="K47" s="1281">
        <v>0</v>
      </c>
      <c r="L47" s="1283">
        <v>0</v>
      </c>
      <c r="M47" s="1284">
        <v>208800000</v>
      </c>
      <c r="N47" s="1282">
        <v>90.08</v>
      </c>
      <c r="O47" s="1281">
        <v>0</v>
      </c>
      <c r="P47" s="1283">
        <v>1200000</v>
      </c>
      <c r="Q47" s="1282">
        <v>0</v>
      </c>
      <c r="R47" s="1281">
        <v>7221000</v>
      </c>
      <c r="S47" s="1283">
        <v>0</v>
      </c>
    </row>
    <row r="48" spans="1:19" x14ac:dyDescent="0.2">
      <c r="A48" s="341" t="s">
        <v>327</v>
      </c>
      <c r="B48" s="1282">
        <v>0</v>
      </c>
      <c r="C48" s="1281"/>
      <c r="D48" s="1281">
        <v>0</v>
      </c>
      <c r="E48" s="1281">
        <v>0</v>
      </c>
      <c r="F48" s="1281">
        <v>-1098193</v>
      </c>
      <c r="G48" s="1281">
        <v>0</v>
      </c>
      <c r="H48" s="1281">
        <v>0</v>
      </c>
      <c r="I48" s="1283">
        <v>0</v>
      </c>
      <c r="J48" s="1282">
        <v>0</v>
      </c>
      <c r="K48" s="1281">
        <v>0</v>
      </c>
      <c r="L48" s="1283">
        <v>0</v>
      </c>
      <c r="M48" s="1284">
        <v>0</v>
      </c>
      <c r="N48" s="1282">
        <v>0</v>
      </c>
      <c r="O48" s="1281">
        <v>20741.98</v>
      </c>
      <c r="P48" s="1283">
        <v>0</v>
      </c>
      <c r="Q48" s="1282">
        <v>0</v>
      </c>
      <c r="R48" s="1281">
        <v>0</v>
      </c>
      <c r="S48" s="1283">
        <v>0</v>
      </c>
    </row>
    <row r="49" spans="1:21" x14ac:dyDescent="0.2">
      <c r="A49" s="341" t="s">
        <v>328</v>
      </c>
      <c r="B49" s="1282">
        <v>0</v>
      </c>
      <c r="C49" s="1281"/>
      <c r="D49" s="1281">
        <v>0</v>
      </c>
      <c r="E49" s="1281">
        <v>0</v>
      </c>
      <c r="F49" s="1281">
        <v>0</v>
      </c>
      <c r="G49" s="1281">
        <v>0</v>
      </c>
      <c r="H49" s="1281">
        <v>0</v>
      </c>
      <c r="I49" s="1283">
        <v>0</v>
      </c>
      <c r="J49" s="1282">
        <v>0</v>
      </c>
      <c r="K49" s="1281">
        <v>0</v>
      </c>
      <c r="L49" s="1283">
        <v>0</v>
      </c>
      <c r="M49" s="1284">
        <v>0</v>
      </c>
      <c r="N49" s="1282">
        <v>0</v>
      </c>
      <c r="O49" s="1281">
        <v>0</v>
      </c>
      <c r="P49" s="1283">
        <v>0</v>
      </c>
      <c r="Q49" s="1282">
        <v>0</v>
      </c>
      <c r="R49" s="1281">
        <v>0</v>
      </c>
      <c r="S49" s="1283">
        <v>514341</v>
      </c>
    </row>
    <row r="50" spans="1:21" x14ac:dyDescent="0.2">
      <c r="A50" s="341" t="s">
        <v>329</v>
      </c>
      <c r="B50" s="1282">
        <v>616204</v>
      </c>
      <c r="C50" s="1281"/>
      <c r="D50" s="1281">
        <v>41476190.020000003</v>
      </c>
      <c r="E50" s="1281">
        <v>472312.14</v>
      </c>
      <c r="F50" s="1281">
        <v>37963384</v>
      </c>
      <c r="G50" s="1281">
        <v>3561676</v>
      </c>
      <c r="H50" s="1281">
        <v>21521319.41</v>
      </c>
      <c r="I50" s="1283">
        <v>4577648.59</v>
      </c>
      <c r="J50" s="1282">
        <v>0</v>
      </c>
      <c r="K50" s="1281">
        <v>0</v>
      </c>
      <c r="L50" s="1283">
        <v>6280953.2599999998</v>
      </c>
      <c r="M50" s="1284">
        <v>0</v>
      </c>
      <c r="N50" s="1282">
        <v>8781159.4299999997</v>
      </c>
      <c r="O50" s="1281">
        <v>1337763</v>
      </c>
      <c r="P50" s="1283">
        <v>2015852.66</v>
      </c>
      <c r="Q50" s="1282">
        <v>380279.18</v>
      </c>
      <c r="R50" s="1281">
        <v>0</v>
      </c>
      <c r="S50" s="1283">
        <v>490294</v>
      </c>
    </row>
    <row r="51" spans="1:21" x14ac:dyDescent="0.2">
      <c r="A51" s="341" t="s">
        <v>330</v>
      </c>
      <c r="B51" s="1282">
        <v>5015480</v>
      </c>
      <c r="C51" s="1281"/>
      <c r="D51" s="1281">
        <v>61975023.109999999</v>
      </c>
      <c r="E51" s="1281">
        <v>489296.56</v>
      </c>
      <c r="F51" s="1281">
        <v>67724669</v>
      </c>
      <c r="G51" s="1281">
        <v>23601145</v>
      </c>
      <c r="H51" s="1281">
        <v>160935720.44999999</v>
      </c>
      <c r="I51" s="1283">
        <v>187841.1</v>
      </c>
      <c r="J51" s="1282">
        <v>3954796</v>
      </c>
      <c r="K51" s="1281">
        <v>215083781</v>
      </c>
      <c r="L51" s="1283">
        <v>5516614.0800000001</v>
      </c>
      <c r="M51" s="1284">
        <v>37471128</v>
      </c>
      <c r="N51" s="1282">
        <v>5433005.1100000003</v>
      </c>
      <c r="O51" s="1281">
        <v>11868475.52</v>
      </c>
      <c r="P51" s="1283">
        <v>8295369.1600000001</v>
      </c>
      <c r="Q51" s="1282">
        <v>1555921.78</v>
      </c>
      <c r="R51" s="1281">
        <v>5124195.87</v>
      </c>
      <c r="S51" s="1283">
        <v>12634004</v>
      </c>
    </row>
    <row r="52" spans="1:21" x14ac:dyDescent="0.2">
      <c r="A52" s="341" t="s">
        <v>331</v>
      </c>
      <c r="B52" s="1282">
        <v>6410</v>
      </c>
      <c r="C52" s="1281"/>
      <c r="D52" s="1281">
        <v>4999218.45</v>
      </c>
      <c r="E52" s="1281">
        <v>8448.81</v>
      </c>
      <c r="F52" s="1281">
        <v>8950447</v>
      </c>
      <c r="G52" s="1281">
        <v>5504088</v>
      </c>
      <c r="H52" s="1281">
        <v>9046203.4600000009</v>
      </c>
      <c r="I52" s="1283">
        <v>3770810.65</v>
      </c>
      <c r="J52" s="1282">
        <v>0</v>
      </c>
      <c r="K52" s="1281">
        <v>0</v>
      </c>
      <c r="L52" s="1283">
        <v>812831.62</v>
      </c>
      <c r="M52" s="1284">
        <v>2157464</v>
      </c>
      <c r="N52" s="1282">
        <v>2592433.04</v>
      </c>
      <c r="O52" s="1281">
        <v>469910.11</v>
      </c>
      <c r="P52" s="1283">
        <v>696645.5</v>
      </c>
      <c r="Q52" s="1282">
        <v>179029.52</v>
      </c>
      <c r="R52" s="1281">
        <v>3172368</v>
      </c>
      <c r="S52" s="1283">
        <v>67520</v>
      </c>
    </row>
    <row r="53" spans="1:21" x14ac:dyDescent="0.2">
      <c r="A53" s="341" t="s">
        <v>332</v>
      </c>
      <c r="B53" s="1282">
        <v>14623574</v>
      </c>
      <c r="C53" s="1281"/>
      <c r="D53" s="1281">
        <v>214763600.13999999</v>
      </c>
      <c r="E53" s="1281">
        <v>5491685.0599999996</v>
      </c>
      <c r="F53" s="1281">
        <v>511980381</v>
      </c>
      <c r="G53" s="1281">
        <v>18621083</v>
      </c>
      <c r="H53" s="1281">
        <v>23031436.48</v>
      </c>
      <c r="I53" s="1283">
        <v>-1242004.1599999999</v>
      </c>
      <c r="J53" s="1282">
        <v>745105.72</v>
      </c>
      <c r="K53" s="1281">
        <v>-185321476</v>
      </c>
      <c r="L53" s="1283">
        <v>5982165.4800000004</v>
      </c>
      <c r="M53" s="1284">
        <v>-170352871</v>
      </c>
      <c r="N53" s="1282">
        <v>35603712.840000004</v>
      </c>
      <c r="O53" s="1281">
        <v>270415.68</v>
      </c>
      <c r="P53" s="1283">
        <v>7815524.5099999998</v>
      </c>
      <c r="Q53" s="1282">
        <v>-22297.51</v>
      </c>
      <c r="R53" s="1281">
        <v>-1432673.18</v>
      </c>
      <c r="S53" s="1283">
        <v>2802859</v>
      </c>
    </row>
    <row r="54" spans="1:21" ht="13.5" thickBot="1" x14ac:dyDescent="0.25">
      <c r="A54" s="341" t="s">
        <v>333</v>
      </c>
      <c r="B54" s="1282">
        <v>1593476</v>
      </c>
      <c r="C54" s="1281"/>
      <c r="D54" s="1281">
        <v>7303122.9000000004</v>
      </c>
      <c r="E54" s="1281">
        <v>1085788.8</v>
      </c>
      <c r="F54" s="1281">
        <v>3366926</v>
      </c>
      <c r="G54" s="1281">
        <v>7428470</v>
      </c>
      <c r="H54" s="1281">
        <v>7220832.2699999996</v>
      </c>
      <c r="I54" s="1283">
        <v>-97652.69</v>
      </c>
      <c r="J54" s="1282">
        <v>165988.81</v>
      </c>
      <c r="K54" s="1281">
        <v>-5754794</v>
      </c>
      <c r="L54" s="1283">
        <v>1571884.19</v>
      </c>
      <c r="M54" s="1284">
        <v>-84604441</v>
      </c>
      <c r="N54" s="1282">
        <v>-2329741.9700000002</v>
      </c>
      <c r="O54" s="1281">
        <v>-49934</v>
      </c>
      <c r="P54" s="1283">
        <v>-25684.400000000001</v>
      </c>
      <c r="Q54" s="1282">
        <v>487865</v>
      </c>
      <c r="R54" s="1281">
        <v>249350.74</v>
      </c>
      <c r="S54" s="1283">
        <v>1329270</v>
      </c>
    </row>
    <row r="55" spans="1:21" ht="13.5" thickBot="1" x14ac:dyDescent="0.25">
      <c r="A55" s="835" t="s">
        <v>334</v>
      </c>
      <c r="B55" s="835">
        <v>153786035</v>
      </c>
      <c r="C55" s="834">
        <v>0</v>
      </c>
      <c r="D55" s="834">
        <v>1843679250.3499999</v>
      </c>
      <c r="E55" s="834">
        <v>151352715.61000001</v>
      </c>
      <c r="F55" s="834">
        <v>1371417105</v>
      </c>
      <c r="G55" s="834">
        <v>740256210</v>
      </c>
      <c r="H55" s="834">
        <v>1819070179.0999999</v>
      </c>
      <c r="I55" s="833">
        <v>24022806.41</v>
      </c>
      <c r="J55" s="835">
        <v>28149287.420000002</v>
      </c>
      <c r="K55" s="834">
        <v>1276059167</v>
      </c>
      <c r="L55" s="833">
        <v>49554878.929999992</v>
      </c>
      <c r="M55" s="836">
        <v>1401579529</v>
      </c>
      <c r="N55" s="835">
        <v>414151109.12</v>
      </c>
      <c r="O55" s="834">
        <v>93088930.090000004</v>
      </c>
      <c r="P55" s="833">
        <v>64424376.390000001</v>
      </c>
      <c r="Q55" s="832">
        <v>11314916.469999999</v>
      </c>
      <c r="R55" s="831">
        <v>215252954.42000002</v>
      </c>
      <c r="S55" s="830">
        <v>182414060</v>
      </c>
    </row>
    <row r="56" spans="1:21" x14ac:dyDescent="0.2">
      <c r="A56" s="341" t="s">
        <v>335</v>
      </c>
      <c r="B56" s="828">
        <v>0</v>
      </c>
      <c r="C56" s="827"/>
      <c r="D56" s="827">
        <v>0</v>
      </c>
      <c r="E56" s="827">
        <v>0</v>
      </c>
      <c r="F56" s="827">
        <v>0</v>
      </c>
      <c r="G56" s="827">
        <v>0</v>
      </c>
      <c r="H56" s="827">
        <v>0</v>
      </c>
      <c r="I56" s="826">
        <v>0</v>
      </c>
      <c r="J56" s="828">
        <v>0</v>
      </c>
      <c r="K56" s="827">
        <v>0</v>
      </c>
      <c r="L56" s="826">
        <v>0</v>
      </c>
      <c r="M56" s="829">
        <v>0</v>
      </c>
      <c r="N56" s="828">
        <v>0</v>
      </c>
      <c r="O56" s="827">
        <v>0</v>
      </c>
      <c r="P56" s="826">
        <v>0</v>
      </c>
      <c r="Q56" s="828">
        <v>0</v>
      </c>
      <c r="R56" s="827">
        <v>0</v>
      </c>
      <c r="S56" s="826">
        <v>0</v>
      </c>
    </row>
    <row r="57" spans="1:21" ht="13.5" thickBot="1" x14ac:dyDescent="0.25">
      <c r="A57" s="341" t="s">
        <v>336</v>
      </c>
      <c r="B57" s="825">
        <v>0</v>
      </c>
      <c r="C57" s="824"/>
      <c r="D57" s="824">
        <v>0</v>
      </c>
      <c r="E57" s="824">
        <v>0</v>
      </c>
      <c r="F57" s="824">
        <v>0</v>
      </c>
      <c r="G57" s="824">
        <v>0</v>
      </c>
      <c r="H57" s="824">
        <v>0</v>
      </c>
      <c r="I57" s="823">
        <v>5559913.3700000001</v>
      </c>
      <c r="J57" s="825">
        <v>0</v>
      </c>
      <c r="K57" s="824">
        <v>542841210</v>
      </c>
      <c r="L57" s="823">
        <v>0</v>
      </c>
      <c r="M57" s="1285">
        <v>0</v>
      </c>
      <c r="N57" s="825">
        <v>0</v>
      </c>
      <c r="O57" s="824">
        <v>615840</v>
      </c>
      <c r="P57" s="823">
        <v>19854165.09</v>
      </c>
      <c r="Q57" s="825">
        <v>0</v>
      </c>
      <c r="R57" s="824">
        <v>0</v>
      </c>
      <c r="S57" s="823">
        <v>0</v>
      </c>
    </row>
    <row r="58" spans="1:21" ht="6" customHeight="1" x14ac:dyDescent="0.2">
      <c r="A58" s="579"/>
      <c r="B58" s="580"/>
      <c r="C58" s="580"/>
      <c r="D58" s="580"/>
      <c r="E58" s="580"/>
      <c r="F58" s="580"/>
      <c r="G58" s="580"/>
      <c r="H58" s="580"/>
      <c r="I58" s="580"/>
      <c r="J58" s="580"/>
      <c r="K58" s="580"/>
      <c r="L58" s="580"/>
      <c r="M58" s="580"/>
      <c r="N58" s="580"/>
      <c r="O58" s="580"/>
      <c r="P58" s="580"/>
      <c r="Q58" s="580"/>
      <c r="R58" s="580"/>
      <c r="S58" s="580"/>
    </row>
    <row r="59" spans="1:21" x14ac:dyDescent="0.2">
      <c r="A59" s="18" t="s">
        <v>283</v>
      </c>
      <c r="B59" s="244"/>
      <c r="C59" s="244"/>
      <c r="D59" s="244"/>
      <c r="E59" s="244"/>
      <c r="F59" s="244"/>
      <c r="G59" s="244"/>
      <c r="H59" s="244"/>
      <c r="I59" s="269"/>
      <c r="J59" s="269"/>
      <c r="K59" s="269"/>
      <c r="L59" s="269"/>
      <c r="M59" s="269"/>
      <c r="N59" s="269"/>
      <c r="O59" s="269"/>
      <c r="P59" s="269"/>
      <c r="Q59" s="244"/>
      <c r="R59" s="244"/>
      <c r="S59" s="244"/>
    </row>
    <row r="60" spans="1:21" x14ac:dyDescent="0.2">
      <c r="A60" s="24"/>
      <c r="B60" s="24"/>
      <c r="C60" s="24"/>
      <c r="D60" s="24"/>
      <c r="E60" s="24"/>
      <c r="F60" s="24"/>
      <c r="G60" s="24"/>
      <c r="H60" s="24"/>
      <c r="I60" s="269"/>
      <c r="J60" s="269"/>
      <c r="K60" s="269"/>
      <c r="L60" s="269"/>
      <c r="M60" s="269"/>
      <c r="N60" s="269"/>
      <c r="O60" s="244"/>
      <c r="P60" s="244"/>
      <c r="Q60" s="244"/>
      <c r="R60" s="244"/>
      <c r="S60" s="244"/>
    </row>
    <row r="61" spans="1:21" x14ac:dyDescent="0.2">
      <c r="B61" s="53">
        <v>0</v>
      </c>
      <c r="C61" s="53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3">
        <v>0</v>
      </c>
      <c r="M61" s="53">
        <v>0</v>
      </c>
      <c r="N61" s="53">
        <v>0</v>
      </c>
      <c r="O61" s="53">
        <v>0</v>
      </c>
      <c r="P61" s="53">
        <v>0</v>
      </c>
      <c r="Q61" s="53">
        <v>0</v>
      </c>
      <c r="R61" s="53">
        <v>0</v>
      </c>
      <c r="S61" s="53">
        <v>0</v>
      </c>
      <c r="T61" s="53"/>
      <c r="U61" s="53"/>
    </row>
    <row r="62" spans="1:21" x14ac:dyDescent="0.2">
      <c r="D62" s="53"/>
      <c r="E62" s="53"/>
      <c r="F62" s="53"/>
      <c r="G62" s="53"/>
      <c r="H62" s="53"/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</row>
  </sheetData>
  <mergeCells count="7">
    <mergeCell ref="A1:S1"/>
    <mergeCell ref="A2:S2"/>
    <mergeCell ref="A3:S3"/>
    <mergeCell ref="B5:I5"/>
    <mergeCell ref="J5:L5"/>
    <mergeCell ref="N5:P5"/>
    <mergeCell ref="Q5:S5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showGridLines="0" zoomScaleNormal="100" workbookViewId="0">
      <selection activeCell="D28" sqref="D28"/>
    </sheetView>
  </sheetViews>
  <sheetFormatPr baseColWidth="10" defaultColWidth="9.140625" defaultRowHeight="12.75" x14ac:dyDescent="0.2"/>
  <cols>
    <col min="1" max="1" width="52.140625" style="554" customWidth="1"/>
    <col min="2" max="4" width="17" style="554" customWidth="1"/>
    <col min="5" max="5" width="14.28515625" style="554" hidden="1" customWidth="1"/>
    <col min="6" max="6" width="15.28515625" style="554" bestFit="1" customWidth="1"/>
    <col min="7" max="7" width="16.5703125" style="554" bestFit="1" customWidth="1"/>
    <col min="8" max="10" width="16.5703125" style="554" customWidth="1"/>
    <col min="11" max="11" width="18.42578125" style="554" customWidth="1"/>
    <col min="12" max="16" width="0" style="554" hidden="1" customWidth="1"/>
    <col min="17" max="16384" width="9.140625" style="554"/>
  </cols>
  <sheetData>
    <row r="1" spans="1:16" ht="15.75" x14ac:dyDescent="0.25">
      <c r="A1" s="1741" t="s">
        <v>512</v>
      </c>
      <c r="B1" s="1741"/>
      <c r="C1" s="1741"/>
      <c r="D1" s="1741"/>
      <c r="E1" s="1741"/>
      <c r="F1" s="1741"/>
      <c r="G1" s="1741"/>
      <c r="H1" s="1741"/>
      <c r="I1" s="1741"/>
      <c r="J1" s="1741"/>
      <c r="K1" s="1741"/>
      <c r="L1" s="1741"/>
      <c r="M1" s="1741"/>
      <c r="N1" s="1741"/>
      <c r="O1" s="1741"/>
      <c r="P1" s="1741"/>
    </row>
    <row r="2" spans="1:16" ht="15.75" x14ac:dyDescent="0.25">
      <c r="A2" s="1741" t="s">
        <v>1854</v>
      </c>
      <c r="B2" s="1741"/>
      <c r="C2" s="1741"/>
      <c r="D2" s="1741"/>
      <c r="E2" s="1741"/>
      <c r="F2" s="1741"/>
      <c r="G2" s="1741"/>
      <c r="H2" s="1741"/>
      <c r="I2" s="1741"/>
      <c r="J2" s="1741"/>
      <c r="K2" s="1741"/>
      <c r="L2" s="1741"/>
      <c r="M2" s="1741"/>
      <c r="N2" s="1741"/>
      <c r="O2" s="1741"/>
      <c r="P2" s="1741"/>
    </row>
    <row r="3" spans="1:16" ht="15.75" x14ac:dyDescent="0.25">
      <c r="A3" s="1741" t="s">
        <v>2008</v>
      </c>
      <c r="B3" s="1741"/>
      <c r="C3" s="1741"/>
      <c r="D3" s="1741"/>
      <c r="E3" s="1741"/>
      <c r="F3" s="1741"/>
      <c r="G3" s="1741"/>
      <c r="H3" s="1741"/>
      <c r="I3" s="1741"/>
      <c r="J3" s="1741"/>
      <c r="K3" s="1741"/>
      <c r="L3" s="1741"/>
      <c r="M3" s="1741"/>
      <c r="N3" s="1741"/>
      <c r="O3" s="1741"/>
      <c r="P3" s="1741"/>
    </row>
    <row r="4" spans="1:16" ht="15.75" x14ac:dyDescent="0.25">
      <c r="A4" s="1742" t="s">
        <v>635</v>
      </c>
      <c r="B4" s="1742"/>
      <c r="C4" s="1742"/>
      <c r="D4" s="1742"/>
      <c r="E4" s="1742"/>
      <c r="F4" s="1742"/>
      <c r="G4" s="1742"/>
      <c r="H4" s="1742"/>
      <c r="I4" s="1742"/>
      <c r="J4" s="1742"/>
      <c r="K4" s="1742"/>
      <c r="L4" s="1742"/>
      <c r="M4" s="1742"/>
      <c r="N4" s="1742"/>
      <c r="O4" s="1742"/>
      <c r="P4" s="1742"/>
    </row>
    <row r="5" spans="1:16" s="268" customFormat="1" ht="4.5" customHeight="1" thickBot="1" x14ac:dyDescent="0.3">
      <c r="A5" s="798"/>
      <c r="B5" s="798"/>
      <c r="C5" s="798"/>
      <c r="D5" s="798"/>
      <c r="E5" s="798"/>
      <c r="F5" s="798"/>
      <c r="G5" s="798"/>
      <c r="H5" s="798"/>
      <c r="I5" s="798"/>
      <c r="J5" s="798"/>
      <c r="K5" s="798"/>
      <c r="L5" s="25"/>
      <c r="M5" s="25"/>
      <c r="N5" s="25"/>
      <c r="O5" s="271"/>
      <c r="P5" s="271"/>
    </row>
    <row r="6" spans="1:16" ht="27.75" customHeight="1" thickBot="1" x14ac:dyDescent="0.25">
      <c r="A6" s="1758"/>
      <c r="B6" s="1755" t="s">
        <v>811</v>
      </c>
      <c r="C6" s="1759"/>
      <c r="D6" s="1760"/>
      <c r="E6" s="588" t="s">
        <v>812</v>
      </c>
      <c r="F6" s="1755" t="s">
        <v>813</v>
      </c>
      <c r="G6" s="1759"/>
      <c r="H6" s="1759"/>
      <c r="I6" s="1759"/>
      <c r="J6" s="1759"/>
      <c r="K6" s="1759"/>
      <c r="L6" s="1756"/>
      <c r="M6" s="1756"/>
      <c r="N6" s="1756"/>
      <c r="O6" s="1756"/>
      <c r="P6" s="1757"/>
    </row>
    <row r="7" spans="1:16" ht="12.75" customHeight="1" thickBot="1" x14ac:dyDescent="0.25">
      <c r="A7" s="1758"/>
      <c r="B7" s="568" t="s">
        <v>43</v>
      </c>
      <c r="C7" s="568" t="s">
        <v>633</v>
      </c>
      <c r="D7" s="568" t="s">
        <v>44</v>
      </c>
      <c r="E7" s="568" t="s">
        <v>90</v>
      </c>
      <c r="F7" s="568" t="s">
        <v>41</v>
      </c>
      <c r="G7" s="568" t="s">
        <v>37</v>
      </c>
      <c r="H7" s="589" t="s">
        <v>42</v>
      </c>
      <c r="I7" s="568" t="s">
        <v>158</v>
      </c>
      <c r="J7" s="568" t="s">
        <v>284</v>
      </c>
      <c r="K7" s="568" t="s">
        <v>45</v>
      </c>
      <c r="L7" s="586"/>
      <c r="M7" s="587"/>
      <c r="N7" s="587"/>
      <c r="O7" s="587"/>
      <c r="P7" s="587"/>
    </row>
    <row r="8" spans="1:16" ht="13.5" customHeight="1" thickBot="1" x14ac:dyDescent="0.25">
      <c r="A8" s="848" t="s">
        <v>287</v>
      </c>
      <c r="B8" s="835">
        <v>10366212244</v>
      </c>
      <c r="C8" s="835">
        <v>300327803.89999998</v>
      </c>
      <c r="D8" s="835">
        <v>9854232547</v>
      </c>
      <c r="E8" s="835">
        <v>0</v>
      </c>
      <c r="F8" s="835">
        <v>1903389564.5200002</v>
      </c>
      <c r="G8" s="835">
        <v>16819963149</v>
      </c>
      <c r="H8" s="835">
        <v>619876506.03000009</v>
      </c>
      <c r="I8" s="835">
        <v>5798908219</v>
      </c>
      <c r="J8" s="835">
        <v>3965255164</v>
      </c>
      <c r="K8" s="835">
        <v>17387947302</v>
      </c>
      <c r="L8" s="849">
        <v>0</v>
      </c>
      <c r="M8" s="849">
        <v>0</v>
      </c>
      <c r="N8" s="849">
        <v>0</v>
      </c>
      <c r="O8" s="849">
        <v>0</v>
      </c>
      <c r="P8" s="849">
        <v>0</v>
      </c>
    </row>
    <row r="9" spans="1:16" x14ac:dyDescent="0.2">
      <c r="A9" s="343" t="s">
        <v>288</v>
      </c>
      <c r="B9" s="850">
        <v>3554065230</v>
      </c>
      <c r="C9" s="851">
        <v>85836320.219999984</v>
      </c>
      <c r="D9" s="852">
        <v>2184911022</v>
      </c>
      <c r="E9" s="853">
        <v>0</v>
      </c>
      <c r="F9" s="850">
        <v>208072009.15000001</v>
      </c>
      <c r="G9" s="851">
        <v>3239842567</v>
      </c>
      <c r="H9" s="851">
        <v>45704941.870000005</v>
      </c>
      <c r="I9" s="851">
        <v>895845167</v>
      </c>
      <c r="J9" s="851">
        <v>473646400</v>
      </c>
      <c r="K9" s="852">
        <v>4394283896</v>
      </c>
      <c r="L9" s="849">
        <v>0</v>
      </c>
      <c r="M9" s="849">
        <v>0</v>
      </c>
      <c r="N9" s="849">
        <v>0</v>
      </c>
      <c r="O9" s="849">
        <v>0</v>
      </c>
      <c r="P9" s="849">
        <v>0</v>
      </c>
    </row>
    <row r="10" spans="1:16" x14ac:dyDescent="0.2">
      <c r="A10" s="344" t="s">
        <v>289</v>
      </c>
      <c r="B10" s="1567">
        <v>297768108</v>
      </c>
      <c r="C10" s="1566">
        <v>30779146.170000002</v>
      </c>
      <c r="D10" s="1568">
        <v>877564059</v>
      </c>
      <c r="E10" s="1569"/>
      <c r="F10" s="1567">
        <v>14515999.800000001</v>
      </c>
      <c r="G10" s="1566">
        <v>1177513718</v>
      </c>
      <c r="H10" s="1566">
        <v>2646870.87</v>
      </c>
      <c r="I10" s="1566">
        <v>105080479</v>
      </c>
      <c r="J10" s="1566">
        <v>296155431</v>
      </c>
      <c r="K10" s="1568">
        <v>1975641905</v>
      </c>
      <c r="L10" s="854">
        <v>483229.23</v>
      </c>
      <c r="M10" s="854">
        <v>553949504</v>
      </c>
      <c r="N10" s="854">
        <v>650097900</v>
      </c>
      <c r="O10" s="854">
        <v>1090774869</v>
      </c>
      <c r="P10" s="849">
        <v>0</v>
      </c>
    </row>
    <row r="11" spans="1:16" x14ac:dyDescent="0.2">
      <c r="A11" s="344" t="s">
        <v>290</v>
      </c>
      <c r="B11" s="1567">
        <v>1805675531</v>
      </c>
      <c r="C11" s="1566">
        <v>0</v>
      </c>
      <c r="D11" s="1568">
        <v>627268073</v>
      </c>
      <c r="E11" s="1569"/>
      <c r="F11" s="1567">
        <v>4257047.76</v>
      </c>
      <c r="G11" s="1566">
        <v>287613708</v>
      </c>
      <c r="H11" s="1566">
        <v>34016.78</v>
      </c>
      <c r="I11" s="1566">
        <v>0</v>
      </c>
      <c r="J11" s="1566">
        <v>1946053</v>
      </c>
      <c r="K11" s="1568">
        <v>2140594952</v>
      </c>
      <c r="L11" s="854">
        <v>0</v>
      </c>
      <c r="M11" s="854">
        <v>32256</v>
      </c>
      <c r="N11" s="854">
        <v>1946053</v>
      </c>
      <c r="O11" s="854">
        <v>1607158708</v>
      </c>
      <c r="P11" s="849">
        <v>0</v>
      </c>
    </row>
    <row r="12" spans="1:16" x14ac:dyDescent="0.2">
      <c r="A12" s="344" t="s">
        <v>291</v>
      </c>
      <c r="B12" s="1567">
        <v>975213823</v>
      </c>
      <c r="C12" s="1566">
        <v>15552961.119999999</v>
      </c>
      <c r="D12" s="1568">
        <v>644574942</v>
      </c>
      <c r="E12" s="1569"/>
      <c r="F12" s="1567">
        <v>61106790.399999999</v>
      </c>
      <c r="G12" s="1566">
        <v>1067223363</v>
      </c>
      <c r="H12" s="1566">
        <v>28703374.16</v>
      </c>
      <c r="I12" s="1566">
        <v>353482491</v>
      </c>
      <c r="J12" s="1566">
        <v>175544916</v>
      </c>
      <c r="K12" s="1568">
        <v>247797891</v>
      </c>
      <c r="L12" s="854">
        <v>21400159.510000002</v>
      </c>
      <c r="M12" s="854">
        <v>272478202</v>
      </c>
      <c r="N12" s="854">
        <v>98845054</v>
      </c>
      <c r="O12" s="854">
        <v>323807144</v>
      </c>
      <c r="P12" s="849">
        <v>0</v>
      </c>
    </row>
    <row r="13" spans="1:16" x14ac:dyDescent="0.2">
      <c r="A13" s="344" t="s">
        <v>292</v>
      </c>
      <c r="B13" s="1567">
        <v>1056051</v>
      </c>
      <c r="C13" s="1566">
        <v>36331.22</v>
      </c>
      <c r="D13" s="1568">
        <v>6273688</v>
      </c>
      <c r="E13" s="1569"/>
      <c r="F13" s="1567">
        <v>4011558.59</v>
      </c>
      <c r="G13" s="1566">
        <v>0</v>
      </c>
      <c r="H13" s="1566">
        <v>0</v>
      </c>
      <c r="I13" s="1566">
        <v>407277402</v>
      </c>
      <c r="J13" s="1566">
        <v>0</v>
      </c>
      <c r="K13" s="1568">
        <v>30249148</v>
      </c>
      <c r="L13" s="854">
        <v>0</v>
      </c>
      <c r="M13" s="854">
        <v>369311620</v>
      </c>
      <c r="N13" s="854">
        <v>206952</v>
      </c>
      <c r="O13" s="854">
        <v>27975850</v>
      </c>
      <c r="P13" s="849">
        <v>0</v>
      </c>
    </row>
    <row r="14" spans="1:16" x14ac:dyDescent="0.2">
      <c r="A14" s="344" t="s">
        <v>293</v>
      </c>
      <c r="B14" s="1567">
        <v>426653026</v>
      </c>
      <c r="C14" s="1566">
        <v>38436667.5</v>
      </c>
      <c r="D14" s="1568">
        <v>6933937</v>
      </c>
      <c r="E14" s="1569"/>
      <c r="F14" s="1567">
        <v>34550481.079999998</v>
      </c>
      <c r="G14" s="1566">
        <v>22132626</v>
      </c>
      <c r="H14" s="1566">
        <v>3928570.61</v>
      </c>
      <c r="I14" s="1566">
        <v>21791703</v>
      </c>
      <c r="J14" s="1566">
        <v>0</v>
      </c>
      <c r="K14" s="1568">
        <v>0</v>
      </c>
      <c r="L14" s="854">
        <v>150380.31</v>
      </c>
      <c r="M14" s="854">
        <v>49076956</v>
      </c>
      <c r="N14" s="854">
        <v>0</v>
      </c>
      <c r="O14" s="854">
        <v>0</v>
      </c>
      <c r="P14" s="849">
        <v>0</v>
      </c>
    </row>
    <row r="15" spans="1:16" x14ac:dyDescent="0.2">
      <c r="A15" s="344" t="s">
        <v>294</v>
      </c>
      <c r="B15" s="1567">
        <v>42244913</v>
      </c>
      <c r="C15" s="1566">
        <v>1031214.21</v>
      </c>
      <c r="D15" s="1568">
        <v>22296323</v>
      </c>
      <c r="E15" s="1569"/>
      <c r="F15" s="1567">
        <v>4559163.3099999996</v>
      </c>
      <c r="G15" s="1566">
        <v>685359152</v>
      </c>
      <c r="H15" s="1566">
        <v>1253121</v>
      </c>
      <c r="I15" s="1566">
        <v>0</v>
      </c>
      <c r="J15" s="1566">
        <v>0</v>
      </c>
      <c r="K15" s="1568">
        <v>0</v>
      </c>
      <c r="L15" s="854">
        <v>1718636.93</v>
      </c>
      <c r="M15" s="854">
        <v>0</v>
      </c>
      <c r="N15" s="854">
        <v>0</v>
      </c>
      <c r="O15" s="854">
        <v>0</v>
      </c>
      <c r="P15" s="849">
        <v>0</v>
      </c>
    </row>
    <row r="16" spans="1:16" x14ac:dyDescent="0.2">
      <c r="A16" s="344" t="s">
        <v>295</v>
      </c>
      <c r="B16" s="1567">
        <v>5453778</v>
      </c>
      <c r="C16" s="1566">
        <v>0</v>
      </c>
      <c r="D16" s="1568">
        <v>0</v>
      </c>
      <c r="E16" s="1569"/>
      <c r="F16" s="1567">
        <v>85070968.209999993</v>
      </c>
      <c r="G16" s="1566">
        <v>0</v>
      </c>
      <c r="H16" s="1566">
        <v>9138988.4499999993</v>
      </c>
      <c r="I16" s="1566">
        <v>8213092</v>
      </c>
      <c r="J16" s="1566">
        <v>0</v>
      </c>
      <c r="K16" s="1568">
        <v>0</v>
      </c>
      <c r="L16" s="854">
        <v>0</v>
      </c>
      <c r="M16" s="854">
        <v>250824660</v>
      </c>
      <c r="N16" s="854">
        <v>0</v>
      </c>
      <c r="O16" s="854">
        <v>0</v>
      </c>
      <c r="P16" s="849">
        <v>0</v>
      </c>
    </row>
    <row r="17" spans="1:16" x14ac:dyDescent="0.2">
      <c r="A17" s="343" t="s">
        <v>296</v>
      </c>
      <c r="B17" s="855">
        <v>6812147014</v>
      </c>
      <c r="C17" s="856">
        <v>214491483.68000001</v>
      </c>
      <c r="D17" s="857">
        <v>7669321525</v>
      </c>
      <c r="E17" s="858">
        <v>0</v>
      </c>
      <c r="F17" s="855">
        <v>1695317555.3700001</v>
      </c>
      <c r="G17" s="856">
        <v>13580120582</v>
      </c>
      <c r="H17" s="856">
        <v>574171564.16000009</v>
      </c>
      <c r="I17" s="856">
        <v>4903063052</v>
      </c>
      <c r="J17" s="856">
        <v>3491608764</v>
      </c>
      <c r="K17" s="857">
        <v>12993663406</v>
      </c>
      <c r="L17" s="859">
        <v>13145488182</v>
      </c>
      <c r="M17" s="859">
        <v>4339556929</v>
      </c>
      <c r="N17" s="859">
        <v>3624693576</v>
      </c>
      <c r="O17" s="859">
        <v>13145488182</v>
      </c>
      <c r="P17" s="859">
        <v>0</v>
      </c>
    </row>
    <row r="18" spans="1:16" x14ac:dyDescent="0.2">
      <c r="A18" s="344" t="s">
        <v>297</v>
      </c>
      <c r="B18" s="1570">
        <v>583059678</v>
      </c>
      <c r="C18" s="1571">
        <v>725170.28</v>
      </c>
      <c r="D18" s="1572">
        <v>341391087</v>
      </c>
      <c r="E18" s="1573"/>
      <c r="F18" s="1570">
        <v>132304455.97</v>
      </c>
      <c r="G18" s="1571">
        <v>9477232</v>
      </c>
      <c r="H18" s="1571">
        <v>180920.16</v>
      </c>
      <c r="I18" s="1571">
        <v>0</v>
      </c>
      <c r="J18" s="1571">
        <v>8700</v>
      </c>
      <c r="K18" s="1572">
        <v>1932462</v>
      </c>
      <c r="L18" s="860">
        <v>1932462</v>
      </c>
      <c r="M18" s="849">
        <v>0</v>
      </c>
      <c r="N18" s="849">
        <v>8700</v>
      </c>
      <c r="O18" s="849">
        <v>1932462</v>
      </c>
      <c r="P18" s="849">
        <v>0</v>
      </c>
    </row>
    <row r="19" spans="1:16" x14ac:dyDescent="0.2">
      <c r="A19" s="344" t="s">
        <v>298</v>
      </c>
      <c r="B19" s="1570">
        <v>1200607227</v>
      </c>
      <c r="C19" s="1571">
        <v>133828027.34</v>
      </c>
      <c r="D19" s="1572">
        <v>0</v>
      </c>
      <c r="E19" s="1573"/>
      <c r="F19" s="1570">
        <v>0</v>
      </c>
      <c r="G19" s="1571">
        <v>465575689</v>
      </c>
      <c r="H19" s="1571">
        <v>0</v>
      </c>
      <c r="I19" s="1571">
        <v>59705616</v>
      </c>
      <c r="J19" s="1571">
        <v>0</v>
      </c>
      <c r="K19" s="1572">
        <v>2392152753</v>
      </c>
      <c r="L19" s="860">
        <v>2609423592</v>
      </c>
      <c r="M19" s="849">
        <v>37467741</v>
      </c>
      <c r="N19" s="849">
        <v>0</v>
      </c>
      <c r="O19" s="849">
        <v>2609423592</v>
      </c>
      <c r="P19" s="849">
        <v>0</v>
      </c>
    </row>
    <row r="20" spans="1:16" x14ac:dyDescent="0.2">
      <c r="A20" s="344" t="s">
        <v>299</v>
      </c>
      <c r="B20" s="1570">
        <v>21484828</v>
      </c>
      <c r="C20" s="1571">
        <v>6006572.7999999998</v>
      </c>
      <c r="D20" s="1572">
        <v>1378363540</v>
      </c>
      <c r="E20" s="1573"/>
      <c r="F20" s="1570">
        <v>1733458.97</v>
      </c>
      <c r="G20" s="1571">
        <v>754287407</v>
      </c>
      <c r="H20" s="1571">
        <v>21812378</v>
      </c>
      <c r="I20" s="1571">
        <v>0</v>
      </c>
      <c r="J20" s="1571">
        <v>9986164</v>
      </c>
      <c r="K20" s="1572">
        <v>64689012</v>
      </c>
      <c r="L20" s="860">
        <v>63739705</v>
      </c>
      <c r="M20" s="849">
        <v>0</v>
      </c>
      <c r="N20" s="849">
        <v>9826414</v>
      </c>
      <c r="O20" s="849">
        <v>63739705</v>
      </c>
      <c r="P20" s="849">
        <v>0</v>
      </c>
    </row>
    <row r="21" spans="1:16" x14ac:dyDescent="0.2">
      <c r="A21" s="344" t="s">
        <v>300</v>
      </c>
      <c r="B21" s="1570">
        <v>4506396244</v>
      </c>
      <c r="C21" s="1571">
        <v>73931713.260000005</v>
      </c>
      <c r="D21" s="1572">
        <v>5949566898</v>
      </c>
      <c r="E21" s="1573"/>
      <c r="F21" s="1570">
        <v>893856127.32000005</v>
      </c>
      <c r="G21" s="1571">
        <v>11439493083</v>
      </c>
      <c r="H21" s="1571">
        <v>308963456</v>
      </c>
      <c r="I21" s="1571">
        <v>3402686874</v>
      </c>
      <c r="J21" s="1571">
        <v>3481613900</v>
      </c>
      <c r="K21" s="1572">
        <v>10412151515</v>
      </c>
      <c r="L21" s="860">
        <v>10270993454</v>
      </c>
      <c r="M21" s="849">
        <v>3161342139</v>
      </c>
      <c r="N21" s="849">
        <v>3614839892</v>
      </c>
      <c r="O21" s="849">
        <v>10270993454</v>
      </c>
      <c r="P21" s="849">
        <v>0</v>
      </c>
    </row>
    <row r="22" spans="1:16" x14ac:dyDescent="0.2">
      <c r="A22" s="344" t="s">
        <v>301</v>
      </c>
      <c r="B22" s="1570">
        <v>0</v>
      </c>
      <c r="C22" s="1571">
        <v>0</v>
      </c>
      <c r="D22" s="1572">
        <v>0</v>
      </c>
      <c r="E22" s="1573"/>
      <c r="F22" s="1570">
        <v>649944987.01999998</v>
      </c>
      <c r="G22" s="1571">
        <v>0</v>
      </c>
      <c r="H22" s="1571">
        <v>0</v>
      </c>
      <c r="I22" s="1571">
        <v>0</v>
      </c>
      <c r="J22" s="1571">
        <v>0</v>
      </c>
      <c r="K22" s="1572">
        <v>0</v>
      </c>
      <c r="L22" s="860">
        <v>0</v>
      </c>
      <c r="M22" s="849">
        <v>0</v>
      </c>
      <c r="N22" s="849">
        <v>0</v>
      </c>
      <c r="O22" s="849">
        <v>0</v>
      </c>
      <c r="P22" s="849">
        <v>0</v>
      </c>
    </row>
    <row r="23" spans="1:16" x14ac:dyDescent="0.2">
      <c r="A23" s="344" t="s">
        <v>302</v>
      </c>
      <c r="B23" s="1570">
        <v>0</v>
      </c>
      <c r="C23" s="1571">
        <v>0</v>
      </c>
      <c r="D23" s="1572">
        <v>0</v>
      </c>
      <c r="E23" s="1573"/>
      <c r="F23" s="1570">
        <v>1159624.8999999999</v>
      </c>
      <c r="G23" s="1571">
        <v>911287171</v>
      </c>
      <c r="H23" s="1571">
        <v>478305</v>
      </c>
      <c r="I23" s="1571">
        <v>0</v>
      </c>
      <c r="J23" s="1571">
        <v>0</v>
      </c>
      <c r="K23" s="1572">
        <v>122737664</v>
      </c>
      <c r="L23" s="860">
        <v>199398969</v>
      </c>
      <c r="M23" s="849">
        <v>0</v>
      </c>
      <c r="N23" s="849">
        <v>0</v>
      </c>
      <c r="O23" s="849">
        <v>199398969</v>
      </c>
      <c r="P23" s="849">
        <v>0</v>
      </c>
    </row>
    <row r="24" spans="1:16" x14ac:dyDescent="0.2">
      <c r="A24" s="344" t="s">
        <v>303</v>
      </c>
      <c r="B24" s="1570">
        <v>0</v>
      </c>
      <c r="C24" s="1571">
        <v>0</v>
      </c>
      <c r="D24" s="1572">
        <v>0</v>
      </c>
      <c r="E24" s="1573"/>
      <c r="F24" s="1570">
        <v>16318901.189999999</v>
      </c>
      <c r="G24" s="1571">
        <v>0</v>
      </c>
      <c r="H24" s="1571">
        <v>175705317</v>
      </c>
      <c r="I24" s="1571">
        <v>956697401</v>
      </c>
      <c r="J24" s="1571">
        <v>0</v>
      </c>
      <c r="K24" s="1572">
        <v>0</v>
      </c>
      <c r="L24" s="860">
        <v>0</v>
      </c>
      <c r="M24" s="849">
        <v>825469337</v>
      </c>
      <c r="N24" s="849">
        <v>18570</v>
      </c>
      <c r="O24" s="849">
        <v>0</v>
      </c>
      <c r="P24" s="849">
        <v>0</v>
      </c>
    </row>
    <row r="25" spans="1:16" x14ac:dyDescent="0.2">
      <c r="A25" s="344" t="s">
        <v>304</v>
      </c>
      <c r="B25" s="1570">
        <v>500599037</v>
      </c>
      <c r="C25" s="1571">
        <v>0</v>
      </c>
      <c r="D25" s="1572">
        <v>0</v>
      </c>
      <c r="E25" s="1573"/>
      <c r="F25" s="1570">
        <v>0</v>
      </c>
      <c r="G25" s="1571">
        <v>0</v>
      </c>
      <c r="H25" s="1571">
        <v>67031188</v>
      </c>
      <c r="I25" s="1571">
        <v>483973161</v>
      </c>
      <c r="J25" s="1571">
        <v>0</v>
      </c>
      <c r="K25" s="1572">
        <v>0</v>
      </c>
      <c r="L25" s="860">
        <v>0</v>
      </c>
      <c r="M25" s="849">
        <v>315277712</v>
      </c>
      <c r="N25" s="849">
        <v>0</v>
      </c>
      <c r="O25" s="849">
        <v>0</v>
      </c>
      <c r="P25" s="849"/>
    </row>
    <row r="26" spans="1:16" ht="13.5" thickBot="1" x14ac:dyDescent="0.25">
      <c r="A26" s="344" t="s">
        <v>702</v>
      </c>
      <c r="B26" s="1570">
        <v>0</v>
      </c>
      <c r="C26" s="1571">
        <v>0</v>
      </c>
      <c r="D26" s="1572">
        <v>0</v>
      </c>
      <c r="E26" s="1573"/>
      <c r="F26" s="1570">
        <v>0</v>
      </c>
      <c r="G26" s="1571">
        <v>0</v>
      </c>
      <c r="H26" s="1571">
        <v>0</v>
      </c>
      <c r="I26" s="1571">
        <v>0</v>
      </c>
      <c r="J26" s="1571">
        <v>0</v>
      </c>
      <c r="K26" s="1572">
        <v>0</v>
      </c>
      <c r="L26" s="860">
        <v>0</v>
      </c>
      <c r="M26" s="849">
        <v>0</v>
      </c>
      <c r="N26" s="849">
        <v>0</v>
      </c>
      <c r="O26" s="849">
        <v>0</v>
      </c>
      <c r="P26" s="849">
        <v>0</v>
      </c>
    </row>
    <row r="27" spans="1:16" ht="13.5" thickBot="1" x14ac:dyDescent="0.25">
      <c r="A27" s="835" t="s">
        <v>305</v>
      </c>
      <c r="B27" s="835">
        <v>1430399719</v>
      </c>
      <c r="C27" s="834">
        <v>88174510.659999996</v>
      </c>
      <c r="D27" s="833">
        <v>958858285</v>
      </c>
      <c r="E27" s="861">
        <v>0</v>
      </c>
      <c r="F27" s="835">
        <v>666003443.36000001</v>
      </c>
      <c r="G27" s="834">
        <v>5676886683</v>
      </c>
      <c r="H27" s="834">
        <v>182657608.75</v>
      </c>
      <c r="I27" s="834">
        <v>4043596301</v>
      </c>
      <c r="J27" s="834">
        <v>1267260182</v>
      </c>
      <c r="K27" s="833">
        <v>3327343796</v>
      </c>
      <c r="L27" s="849">
        <v>0</v>
      </c>
      <c r="M27" s="849">
        <v>0</v>
      </c>
      <c r="N27" s="849">
        <v>0</v>
      </c>
      <c r="O27" s="849">
        <v>0</v>
      </c>
      <c r="P27" s="849">
        <v>0</v>
      </c>
    </row>
    <row r="28" spans="1:16" x14ac:dyDescent="0.2">
      <c r="A28" s="343" t="s">
        <v>306</v>
      </c>
      <c r="B28" s="850">
        <v>842441890</v>
      </c>
      <c r="C28" s="851">
        <v>25374303.490000002</v>
      </c>
      <c r="D28" s="852">
        <v>372129033</v>
      </c>
      <c r="E28" s="853">
        <v>0</v>
      </c>
      <c r="F28" s="850">
        <v>154268141.48000002</v>
      </c>
      <c r="G28" s="851">
        <v>1947253306</v>
      </c>
      <c r="H28" s="851">
        <v>69895440.129999995</v>
      </c>
      <c r="I28" s="851">
        <v>1810061736</v>
      </c>
      <c r="J28" s="851">
        <v>328879792</v>
      </c>
      <c r="K28" s="852">
        <v>343218803</v>
      </c>
      <c r="L28" s="849">
        <v>660052692</v>
      </c>
      <c r="M28" s="849">
        <v>1616074765.6400001</v>
      </c>
      <c r="N28" s="849">
        <v>456032393</v>
      </c>
      <c r="O28" s="849">
        <v>660052692</v>
      </c>
      <c r="P28" s="849">
        <v>0</v>
      </c>
    </row>
    <row r="29" spans="1:16" x14ac:dyDescent="0.2">
      <c r="A29" s="344" t="s">
        <v>307</v>
      </c>
      <c r="B29" s="1570">
        <v>383820829</v>
      </c>
      <c r="C29" s="1571">
        <v>5206269.09</v>
      </c>
      <c r="D29" s="1572">
        <v>298152065</v>
      </c>
      <c r="E29" s="1573"/>
      <c r="F29" s="1570">
        <v>38713624.630000003</v>
      </c>
      <c r="G29" s="1571">
        <v>1319482073</v>
      </c>
      <c r="H29" s="1571">
        <v>6927273.5499999998</v>
      </c>
      <c r="I29" s="1571">
        <v>772574099</v>
      </c>
      <c r="J29" s="1571">
        <v>53885043</v>
      </c>
      <c r="K29" s="1572">
        <v>105427374</v>
      </c>
      <c r="L29" s="860">
        <v>117268016</v>
      </c>
      <c r="M29" s="849">
        <v>656863894.48000002</v>
      </c>
      <c r="N29" s="849">
        <v>42088766</v>
      </c>
      <c r="O29" s="849">
        <v>117268016</v>
      </c>
      <c r="P29" s="849">
        <v>0</v>
      </c>
    </row>
    <row r="30" spans="1:16" x14ac:dyDescent="0.2">
      <c r="A30" s="344" t="s">
        <v>308</v>
      </c>
      <c r="B30" s="1570">
        <v>0</v>
      </c>
      <c r="C30" s="1571">
        <v>0</v>
      </c>
      <c r="D30" s="1572">
        <v>0</v>
      </c>
      <c r="E30" s="1573"/>
      <c r="F30" s="1570">
        <v>47032079.369999997</v>
      </c>
      <c r="G30" s="1571">
        <v>0</v>
      </c>
      <c r="H30" s="1571">
        <v>51488249.68</v>
      </c>
      <c r="I30" s="1571">
        <v>55606878</v>
      </c>
      <c r="J30" s="1571">
        <v>0</v>
      </c>
      <c r="K30" s="1572">
        <v>71086403</v>
      </c>
      <c r="L30" s="860">
        <v>88167286</v>
      </c>
      <c r="M30" s="849">
        <v>62062238.359999999</v>
      </c>
      <c r="N30" s="849">
        <v>32681</v>
      </c>
      <c r="O30" s="849">
        <v>88167286</v>
      </c>
      <c r="P30" s="849">
        <v>0</v>
      </c>
    </row>
    <row r="31" spans="1:16" x14ac:dyDescent="0.2">
      <c r="A31" s="344" t="s">
        <v>309</v>
      </c>
      <c r="B31" s="1570">
        <v>1309176</v>
      </c>
      <c r="C31" s="1571">
        <v>15917520</v>
      </c>
      <c r="D31" s="1572">
        <v>0</v>
      </c>
      <c r="E31" s="1573"/>
      <c r="F31" s="1570">
        <v>51375704.710000001</v>
      </c>
      <c r="G31" s="1571">
        <v>0</v>
      </c>
      <c r="H31" s="1571">
        <v>0</v>
      </c>
      <c r="I31" s="1571">
        <v>267602917</v>
      </c>
      <c r="J31" s="1571">
        <v>176759065</v>
      </c>
      <c r="K31" s="1572">
        <v>46010724</v>
      </c>
      <c r="L31" s="860">
        <v>44705780</v>
      </c>
      <c r="M31" s="849">
        <v>376157758.80000001</v>
      </c>
      <c r="N31" s="849">
        <v>87791924</v>
      </c>
      <c r="O31" s="849">
        <v>44705780</v>
      </c>
      <c r="P31" s="849">
        <v>0</v>
      </c>
    </row>
    <row r="32" spans="1:16" ht="18.75" customHeight="1" x14ac:dyDescent="0.2">
      <c r="A32" s="344" t="s">
        <v>310</v>
      </c>
      <c r="B32" s="1570">
        <v>168146935</v>
      </c>
      <c r="C32" s="1571">
        <v>0</v>
      </c>
      <c r="D32" s="1572">
        <v>6663466</v>
      </c>
      <c r="E32" s="1573"/>
      <c r="F32" s="1570">
        <v>0</v>
      </c>
      <c r="G32" s="1571">
        <v>0</v>
      </c>
      <c r="H32" s="1571">
        <v>0</v>
      </c>
      <c r="I32" s="1571">
        <v>223367808</v>
      </c>
      <c r="J32" s="1571">
        <v>0</v>
      </c>
      <c r="K32" s="1572">
        <v>0</v>
      </c>
      <c r="L32" s="860">
        <v>0</v>
      </c>
      <c r="M32" s="849">
        <v>113637554</v>
      </c>
      <c r="N32" s="849">
        <v>0</v>
      </c>
      <c r="O32" s="849">
        <v>0</v>
      </c>
      <c r="P32" s="849">
        <v>0</v>
      </c>
    </row>
    <row r="33" spans="1:16" x14ac:dyDescent="0.2">
      <c r="A33" s="344" t="s">
        <v>311</v>
      </c>
      <c r="B33" s="1570">
        <v>91758818</v>
      </c>
      <c r="C33" s="1571">
        <v>4250514.4000000004</v>
      </c>
      <c r="D33" s="1572">
        <v>67313502</v>
      </c>
      <c r="E33" s="1573"/>
      <c r="F33" s="1570">
        <v>2022660.63</v>
      </c>
      <c r="G33" s="1571">
        <v>592142021</v>
      </c>
      <c r="H33" s="1571">
        <v>7377414.9000000004</v>
      </c>
      <c r="I33" s="1571">
        <v>288303624</v>
      </c>
      <c r="J33" s="1571">
        <v>92934670</v>
      </c>
      <c r="K33" s="1572">
        <v>62831668</v>
      </c>
      <c r="L33" s="860">
        <v>136981486</v>
      </c>
      <c r="M33" s="849">
        <v>337013635</v>
      </c>
      <c r="N33" s="849">
        <v>103083279</v>
      </c>
      <c r="O33" s="849">
        <v>136981486</v>
      </c>
      <c r="P33" s="849">
        <v>0</v>
      </c>
    </row>
    <row r="34" spans="1:16" x14ac:dyDescent="0.2">
      <c r="A34" s="344" t="s">
        <v>312</v>
      </c>
      <c r="B34" s="1570">
        <v>1847481</v>
      </c>
      <c r="C34" s="1571">
        <v>0</v>
      </c>
      <c r="D34" s="1572">
        <v>0</v>
      </c>
      <c r="E34" s="1573"/>
      <c r="F34" s="1570">
        <v>0</v>
      </c>
      <c r="G34" s="1571">
        <v>35629212</v>
      </c>
      <c r="H34" s="1571">
        <v>0</v>
      </c>
      <c r="I34" s="1571">
        <v>202606410</v>
      </c>
      <c r="J34" s="1571">
        <v>0</v>
      </c>
      <c r="K34" s="1572">
        <v>0</v>
      </c>
      <c r="L34" s="860">
        <v>0</v>
      </c>
      <c r="M34" s="849">
        <v>70339685</v>
      </c>
      <c r="N34" s="849">
        <v>0</v>
      </c>
      <c r="O34" s="849">
        <v>0</v>
      </c>
      <c r="P34" s="849">
        <v>0</v>
      </c>
    </row>
    <row r="35" spans="1:16" x14ac:dyDescent="0.2">
      <c r="A35" s="344" t="s">
        <v>313</v>
      </c>
      <c r="B35" s="1570">
        <v>0</v>
      </c>
      <c r="C35" s="1571">
        <v>0</v>
      </c>
      <c r="D35" s="1572">
        <v>0</v>
      </c>
      <c r="E35" s="1573"/>
      <c r="F35" s="1570">
        <v>0</v>
      </c>
      <c r="G35" s="1571">
        <v>0</v>
      </c>
      <c r="H35" s="1571">
        <v>0</v>
      </c>
      <c r="I35" s="1571">
        <v>0</v>
      </c>
      <c r="J35" s="1571">
        <v>0</v>
      </c>
      <c r="K35" s="1572">
        <v>0</v>
      </c>
      <c r="L35" s="860">
        <v>0</v>
      </c>
      <c r="M35" s="849">
        <v>0</v>
      </c>
      <c r="N35" s="849">
        <v>0</v>
      </c>
      <c r="O35" s="849">
        <v>0</v>
      </c>
      <c r="P35" s="849">
        <v>0</v>
      </c>
    </row>
    <row r="36" spans="1:16" x14ac:dyDescent="0.2">
      <c r="A36" s="344" t="s">
        <v>314</v>
      </c>
      <c r="B36" s="1570">
        <v>195558651</v>
      </c>
      <c r="C36" s="1571">
        <v>0</v>
      </c>
      <c r="D36" s="1572">
        <v>0</v>
      </c>
      <c r="E36" s="1573"/>
      <c r="F36" s="1570">
        <v>15124072.140000001</v>
      </c>
      <c r="G36" s="1571">
        <v>0</v>
      </c>
      <c r="H36" s="1571">
        <v>4102502</v>
      </c>
      <c r="I36" s="1571">
        <v>0</v>
      </c>
      <c r="J36" s="1571">
        <v>5301014</v>
      </c>
      <c r="K36" s="1572">
        <v>57862634</v>
      </c>
      <c r="L36" s="860">
        <v>272930124</v>
      </c>
      <c r="M36" s="849">
        <v>0</v>
      </c>
      <c r="N36" s="849">
        <v>223035743</v>
      </c>
      <c r="O36" s="849">
        <v>272930124</v>
      </c>
      <c r="P36" s="849">
        <v>0</v>
      </c>
    </row>
    <row r="37" spans="1:16" x14ac:dyDescent="0.2">
      <c r="A37" s="343" t="s">
        <v>315</v>
      </c>
      <c r="B37" s="855">
        <v>587957829</v>
      </c>
      <c r="C37" s="856">
        <v>62800207.169999994</v>
      </c>
      <c r="D37" s="857">
        <v>586729252</v>
      </c>
      <c r="E37" s="858">
        <v>0</v>
      </c>
      <c r="F37" s="855">
        <v>511735301.88</v>
      </c>
      <c r="G37" s="856">
        <v>3729633377</v>
      </c>
      <c r="H37" s="856">
        <v>112762168.62</v>
      </c>
      <c r="I37" s="856">
        <v>2233534565</v>
      </c>
      <c r="J37" s="856">
        <v>938380390</v>
      </c>
      <c r="K37" s="857">
        <v>2984124993</v>
      </c>
      <c r="L37" s="849">
        <v>0</v>
      </c>
      <c r="M37" s="849">
        <v>0</v>
      </c>
      <c r="N37" s="849">
        <v>0</v>
      </c>
      <c r="O37" s="849">
        <v>0</v>
      </c>
      <c r="P37" s="849">
        <v>0</v>
      </c>
    </row>
    <row r="38" spans="1:16" x14ac:dyDescent="0.2">
      <c r="A38" s="344" t="s">
        <v>316</v>
      </c>
      <c r="B38" s="1570">
        <v>35048020</v>
      </c>
      <c r="C38" s="1571">
        <v>0</v>
      </c>
      <c r="D38" s="1572">
        <v>0</v>
      </c>
      <c r="E38" s="1573"/>
      <c r="F38" s="1570">
        <v>0</v>
      </c>
      <c r="G38" s="1571">
        <v>0</v>
      </c>
      <c r="H38" s="1571">
        <v>0</v>
      </c>
      <c r="I38" s="1571">
        <v>0</v>
      </c>
      <c r="J38" s="1571">
        <v>0</v>
      </c>
      <c r="K38" s="1568">
        <v>0</v>
      </c>
      <c r="L38" s="862">
        <v>0</v>
      </c>
      <c r="M38" s="862">
        <v>0</v>
      </c>
      <c r="N38" s="862">
        <v>0</v>
      </c>
      <c r="O38" s="862">
        <v>0</v>
      </c>
      <c r="P38" s="849">
        <v>0</v>
      </c>
    </row>
    <row r="39" spans="1:16" x14ac:dyDescent="0.2">
      <c r="A39" s="344" t="s">
        <v>317</v>
      </c>
      <c r="B39" s="1570">
        <v>0</v>
      </c>
      <c r="C39" s="1571">
        <v>0</v>
      </c>
      <c r="D39" s="1572">
        <v>0</v>
      </c>
      <c r="E39" s="1573"/>
      <c r="F39" s="1570">
        <v>405060670.85000002</v>
      </c>
      <c r="G39" s="1571">
        <v>0</v>
      </c>
      <c r="H39" s="1571">
        <v>98760791.620000005</v>
      </c>
      <c r="I39" s="1571">
        <v>177848446</v>
      </c>
      <c r="J39" s="1571">
        <v>0</v>
      </c>
      <c r="K39" s="1568">
        <v>193140941</v>
      </c>
      <c r="L39" s="862">
        <v>333076229</v>
      </c>
      <c r="M39" s="862">
        <v>82767387.359999999</v>
      </c>
      <c r="N39" s="862">
        <v>0</v>
      </c>
      <c r="O39" s="862">
        <v>333076229</v>
      </c>
      <c r="P39" s="849">
        <v>0</v>
      </c>
    </row>
    <row r="40" spans="1:16" x14ac:dyDescent="0.2">
      <c r="A40" s="344" t="s">
        <v>318</v>
      </c>
      <c r="B40" s="1570">
        <v>0</v>
      </c>
      <c r="C40" s="1571">
        <v>59672812.799999997</v>
      </c>
      <c r="D40" s="1572">
        <v>0</v>
      </c>
      <c r="E40" s="1573"/>
      <c r="F40" s="1570">
        <v>85420000</v>
      </c>
      <c r="G40" s="1571">
        <v>0</v>
      </c>
      <c r="H40" s="1571">
        <v>0</v>
      </c>
      <c r="I40" s="1571">
        <v>1724683797</v>
      </c>
      <c r="J40" s="1571">
        <v>198777600</v>
      </c>
      <c r="K40" s="1568">
        <v>361609438</v>
      </c>
      <c r="L40" s="862">
        <v>451817325</v>
      </c>
      <c r="M40" s="862">
        <v>1949944217</v>
      </c>
      <c r="N40" s="862">
        <v>800425056</v>
      </c>
      <c r="O40" s="862">
        <v>451817325</v>
      </c>
      <c r="P40" s="849">
        <v>0</v>
      </c>
    </row>
    <row r="41" spans="1:16" x14ac:dyDescent="0.2">
      <c r="A41" s="344" t="s">
        <v>319</v>
      </c>
      <c r="B41" s="1570">
        <v>0</v>
      </c>
      <c r="C41" s="1571">
        <v>0</v>
      </c>
      <c r="D41" s="1572">
        <v>0</v>
      </c>
      <c r="E41" s="1573"/>
      <c r="F41" s="1570">
        <v>0</v>
      </c>
      <c r="G41" s="1571">
        <v>0</v>
      </c>
      <c r="H41" s="1571">
        <v>0</v>
      </c>
      <c r="I41" s="1571">
        <v>0</v>
      </c>
      <c r="J41" s="1571">
        <v>0</v>
      </c>
      <c r="K41" s="1568">
        <v>0</v>
      </c>
      <c r="L41" s="862">
        <v>0</v>
      </c>
      <c r="M41" s="862">
        <v>0</v>
      </c>
      <c r="N41" s="862">
        <v>0</v>
      </c>
      <c r="O41" s="862">
        <v>0</v>
      </c>
      <c r="P41" s="849">
        <v>0</v>
      </c>
    </row>
    <row r="42" spans="1:16" x14ac:dyDescent="0.2">
      <c r="A42" s="344" t="s">
        <v>320</v>
      </c>
      <c r="B42" s="1570">
        <v>0</v>
      </c>
      <c r="C42" s="1571">
        <v>3127394.37</v>
      </c>
      <c r="D42" s="1572">
        <v>0</v>
      </c>
      <c r="E42" s="1573"/>
      <c r="F42" s="1570">
        <v>0</v>
      </c>
      <c r="G42" s="1571">
        <v>0</v>
      </c>
      <c r="H42" s="1571">
        <v>0</v>
      </c>
      <c r="I42" s="1571">
        <v>0</v>
      </c>
      <c r="J42" s="1571">
        <v>828704</v>
      </c>
      <c r="K42" s="1568">
        <v>1564982809</v>
      </c>
      <c r="L42" s="862">
        <v>1428228912</v>
      </c>
      <c r="M42" s="862">
        <v>315795</v>
      </c>
      <c r="N42" s="862">
        <v>204077</v>
      </c>
      <c r="O42" s="862">
        <v>1428228912</v>
      </c>
      <c r="P42" s="849">
        <v>0</v>
      </c>
    </row>
    <row r="43" spans="1:16" x14ac:dyDescent="0.2">
      <c r="A43" s="344" t="s">
        <v>321</v>
      </c>
      <c r="B43" s="1570">
        <v>0</v>
      </c>
      <c r="C43" s="1571">
        <v>0</v>
      </c>
      <c r="D43" s="1572">
        <v>0</v>
      </c>
      <c r="E43" s="1573"/>
      <c r="F43" s="1570">
        <v>0</v>
      </c>
      <c r="G43" s="1571">
        <v>3648836038</v>
      </c>
      <c r="H43" s="1571">
        <v>0</v>
      </c>
      <c r="I43" s="1571">
        <v>0</v>
      </c>
      <c r="J43" s="1571">
        <v>0</v>
      </c>
      <c r="K43" s="1568">
        <v>798474468</v>
      </c>
      <c r="L43" s="862">
        <v>371127208</v>
      </c>
      <c r="M43" s="862">
        <v>0</v>
      </c>
      <c r="N43" s="862">
        <v>0</v>
      </c>
      <c r="O43" s="862">
        <v>371127208</v>
      </c>
      <c r="P43" s="849">
        <v>0</v>
      </c>
    </row>
    <row r="44" spans="1:16" x14ac:dyDescent="0.2">
      <c r="A44" s="344" t="s">
        <v>322</v>
      </c>
      <c r="B44" s="1570">
        <v>552909809</v>
      </c>
      <c r="C44" s="1571">
        <v>0</v>
      </c>
      <c r="D44" s="1572">
        <v>518513860</v>
      </c>
      <c r="E44" s="1573"/>
      <c r="F44" s="1570">
        <v>21254631.030000001</v>
      </c>
      <c r="G44" s="1571">
        <v>80797339</v>
      </c>
      <c r="H44" s="1571">
        <v>14001377</v>
      </c>
      <c r="I44" s="1571">
        <v>97676080</v>
      </c>
      <c r="J44" s="1571">
        <v>0</v>
      </c>
      <c r="K44" s="1568">
        <v>65917337</v>
      </c>
      <c r="L44" s="862">
        <v>48138181</v>
      </c>
      <c r="M44" s="862">
        <v>73296230</v>
      </c>
      <c r="N44" s="862">
        <v>0</v>
      </c>
      <c r="O44" s="862">
        <v>48138181</v>
      </c>
      <c r="P44" s="849">
        <v>0</v>
      </c>
    </row>
    <row r="45" spans="1:16" ht="13.5" thickBot="1" x14ac:dyDescent="0.25">
      <c r="A45" s="344" t="s">
        <v>323</v>
      </c>
      <c r="B45" s="1570">
        <v>0</v>
      </c>
      <c r="C45" s="1571">
        <v>0</v>
      </c>
      <c r="D45" s="1572">
        <v>68215392</v>
      </c>
      <c r="E45" s="1573"/>
      <c r="F45" s="1570">
        <v>0</v>
      </c>
      <c r="G45" s="1571">
        <v>0</v>
      </c>
      <c r="H45" s="1571">
        <v>0</v>
      </c>
      <c r="I45" s="1571">
        <v>233326242</v>
      </c>
      <c r="J45" s="1571">
        <v>738774086</v>
      </c>
      <c r="K45" s="1568">
        <v>0</v>
      </c>
      <c r="L45" s="862">
        <v>0</v>
      </c>
      <c r="M45" s="862">
        <v>169087437</v>
      </c>
      <c r="N45" s="862">
        <v>768257196</v>
      </c>
      <c r="O45" s="862">
        <v>0</v>
      </c>
      <c r="P45" s="849">
        <v>0</v>
      </c>
    </row>
    <row r="46" spans="1:16" ht="13.5" thickBot="1" x14ac:dyDescent="0.25">
      <c r="A46" s="835" t="s">
        <v>324</v>
      </c>
      <c r="B46" s="835">
        <v>8935812525</v>
      </c>
      <c r="C46" s="834">
        <v>212153293.24000001</v>
      </c>
      <c r="D46" s="833">
        <v>8895374262</v>
      </c>
      <c r="E46" s="861">
        <v>0</v>
      </c>
      <c r="F46" s="835">
        <v>1237386121.1600003</v>
      </c>
      <c r="G46" s="834">
        <v>11143076466</v>
      </c>
      <c r="H46" s="834">
        <v>437218897.28000003</v>
      </c>
      <c r="I46" s="834">
        <v>1755311918</v>
      </c>
      <c r="J46" s="834">
        <v>2697994982</v>
      </c>
      <c r="K46" s="833">
        <v>14060603506</v>
      </c>
      <c r="L46" s="863">
        <v>12558339395</v>
      </c>
      <c r="M46" s="863">
        <v>0</v>
      </c>
      <c r="N46" s="863">
        <v>0</v>
      </c>
      <c r="O46" s="863">
        <v>0</v>
      </c>
      <c r="P46" s="863">
        <v>0</v>
      </c>
    </row>
    <row r="47" spans="1:16" x14ac:dyDescent="0.2">
      <c r="A47" s="344" t="s">
        <v>325</v>
      </c>
      <c r="B47" s="1570">
        <v>1343952000</v>
      </c>
      <c r="C47" s="1571">
        <v>89000000</v>
      </c>
      <c r="D47" s="1572">
        <v>1609932000</v>
      </c>
      <c r="E47" s="1573"/>
      <c r="F47" s="1570">
        <v>229698200</v>
      </c>
      <c r="G47" s="1571">
        <v>1280898800</v>
      </c>
      <c r="H47" s="1571">
        <v>132244800</v>
      </c>
      <c r="I47" s="1571">
        <v>201561800</v>
      </c>
      <c r="J47" s="1571">
        <v>617600000</v>
      </c>
      <c r="K47" s="1572">
        <v>1738494800</v>
      </c>
      <c r="L47" s="860">
        <v>88033500</v>
      </c>
      <c r="M47" s="849">
        <v>201561800</v>
      </c>
      <c r="N47" s="849">
        <v>617600000</v>
      </c>
      <c r="O47" s="849">
        <v>1738494800</v>
      </c>
      <c r="P47" s="849">
        <v>0</v>
      </c>
    </row>
    <row r="48" spans="1:16" x14ac:dyDescent="0.2">
      <c r="A48" s="344" t="s">
        <v>326</v>
      </c>
      <c r="B48" s="1570">
        <v>715455590</v>
      </c>
      <c r="C48" s="1571">
        <v>0</v>
      </c>
      <c r="D48" s="1572">
        <v>0</v>
      </c>
      <c r="E48" s="1573"/>
      <c r="F48" s="1570">
        <v>14416395</v>
      </c>
      <c r="G48" s="1571">
        <v>5005529849</v>
      </c>
      <c r="H48" s="1571">
        <v>132690.92000000001</v>
      </c>
      <c r="I48" s="1571">
        <v>0</v>
      </c>
      <c r="J48" s="1571">
        <v>0</v>
      </c>
      <c r="K48" s="1572">
        <v>875699000</v>
      </c>
      <c r="L48" s="860">
        <v>0</v>
      </c>
      <c r="M48" s="849">
        <v>0</v>
      </c>
      <c r="N48" s="849">
        <v>0</v>
      </c>
      <c r="O48" s="849">
        <v>875699000</v>
      </c>
      <c r="P48" s="849">
        <v>0</v>
      </c>
    </row>
    <row r="49" spans="1:16" x14ac:dyDescent="0.2">
      <c r="A49" s="344" t="s">
        <v>327</v>
      </c>
      <c r="B49" s="1570">
        <v>1104657000</v>
      </c>
      <c r="C49" s="1571">
        <v>0</v>
      </c>
      <c r="D49" s="1572">
        <v>0</v>
      </c>
      <c r="E49" s="1573"/>
      <c r="F49" s="1570">
        <v>160301057</v>
      </c>
      <c r="G49" s="1571">
        <v>78644501</v>
      </c>
      <c r="H49" s="1571">
        <v>85930750.590000004</v>
      </c>
      <c r="I49" s="1571">
        <v>293836</v>
      </c>
      <c r="J49" s="1571">
        <v>0</v>
      </c>
      <c r="K49" s="1572">
        <v>0</v>
      </c>
      <c r="L49" s="860">
        <v>0</v>
      </c>
      <c r="M49" s="849">
        <v>293836</v>
      </c>
      <c r="N49" s="849">
        <v>0</v>
      </c>
      <c r="O49" s="849">
        <v>0</v>
      </c>
      <c r="P49" s="849">
        <v>0</v>
      </c>
    </row>
    <row r="50" spans="1:16" x14ac:dyDescent="0.2">
      <c r="A50" s="344" t="s">
        <v>328</v>
      </c>
      <c r="B50" s="1570">
        <v>0</v>
      </c>
      <c r="C50" s="1571">
        <v>0</v>
      </c>
      <c r="D50" s="1572">
        <v>0</v>
      </c>
      <c r="E50" s="1573"/>
      <c r="F50" s="1570">
        <v>199653840.37</v>
      </c>
      <c r="G50" s="1571">
        <v>0</v>
      </c>
      <c r="H50" s="1571">
        <v>0</v>
      </c>
      <c r="I50" s="1571">
        <v>0</v>
      </c>
      <c r="J50" s="1571">
        <v>0</v>
      </c>
      <c r="K50" s="1572">
        <v>0</v>
      </c>
      <c r="L50" s="860">
        <v>0</v>
      </c>
      <c r="M50" s="849">
        <v>0</v>
      </c>
      <c r="N50" s="849">
        <v>0</v>
      </c>
      <c r="O50" s="849">
        <v>0</v>
      </c>
      <c r="P50" s="849">
        <v>0</v>
      </c>
    </row>
    <row r="51" spans="1:16" x14ac:dyDescent="0.2">
      <c r="A51" s="344" t="s">
        <v>329</v>
      </c>
      <c r="B51" s="1570">
        <v>517489289</v>
      </c>
      <c r="C51" s="1571">
        <v>5933730.6600000001</v>
      </c>
      <c r="D51" s="1572">
        <v>1126366189</v>
      </c>
      <c r="E51" s="1573"/>
      <c r="F51" s="1570">
        <v>49421039.450000003</v>
      </c>
      <c r="G51" s="1571">
        <v>573320669</v>
      </c>
      <c r="H51" s="1571">
        <v>9798226.2100000009</v>
      </c>
      <c r="I51" s="1571">
        <v>101350393</v>
      </c>
      <c r="J51" s="1571">
        <v>705211454</v>
      </c>
      <c r="K51" s="1572">
        <v>1842929889</v>
      </c>
      <c r="L51" s="860">
        <v>2125102.67</v>
      </c>
      <c r="M51" s="849">
        <v>101350393</v>
      </c>
      <c r="N51" s="849">
        <v>695094238</v>
      </c>
      <c r="O51" s="849">
        <v>1848295810</v>
      </c>
      <c r="P51" s="849">
        <v>0</v>
      </c>
    </row>
    <row r="52" spans="1:16" x14ac:dyDescent="0.2">
      <c r="A52" s="344" t="s">
        <v>330</v>
      </c>
      <c r="B52" s="1570">
        <v>1256116824</v>
      </c>
      <c r="C52" s="1571">
        <v>54325917.340000004</v>
      </c>
      <c r="D52" s="1572">
        <v>1504711686</v>
      </c>
      <c r="E52" s="1573"/>
      <c r="F52" s="1570">
        <v>220908822.84999999</v>
      </c>
      <c r="G52" s="1571">
        <v>1046422785</v>
      </c>
      <c r="H52" s="1571">
        <v>127187722</v>
      </c>
      <c r="I52" s="1571">
        <v>164664376</v>
      </c>
      <c r="J52" s="1571">
        <v>593967584</v>
      </c>
      <c r="K52" s="1572">
        <v>2429187194</v>
      </c>
      <c r="L52" s="860">
        <v>65548820.759999998</v>
      </c>
      <c r="M52" s="849">
        <v>150823291</v>
      </c>
      <c r="N52" s="849">
        <v>548177839</v>
      </c>
      <c r="O52" s="849">
        <v>2271674645</v>
      </c>
      <c r="P52" s="849">
        <v>0</v>
      </c>
    </row>
    <row r="53" spans="1:16" x14ac:dyDescent="0.2">
      <c r="A53" s="344" t="s">
        <v>331</v>
      </c>
      <c r="B53" s="1570">
        <v>1891759455</v>
      </c>
      <c r="C53" s="1571">
        <v>5222053.97</v>
      </c>
      <c r="D53" s="1572">
        <v>3684428316</v>
      </c>
      <c r="E53" s="1573"/>
      <c r="F53" s="1570">
        <v>275345349.64999998</v>
      </c>
      <c r="G53" s="1571">
        <v>2076192763</v>
      </c>
      <c r="H53" s="1571">
        <v>90740520</v>
      </c>
      <c r="I53" s="1571">
        <v>38031940</v>
      </c>
      <c r="J53" s="1571">
        <v>317245332</v>
      </c>
      <c r="K53" s="1572">
        <v>2114038715</v>
      </c>
      <c r="L53" s="860">
        <v>2200964.84</v>
      </c>
      <c r="M53" s="849">
        <v>32753047</v>
      </c>
      <c r="N53" s="849">
        <v>278805065</v>
      </c>
      <c r="O53" s="849">
        <v>1929861540</v>
      </c>
      <c r="P53" s="849">
        <v>0</v>
      </c>
    </row>
    <row r="54" spans="1:16" x14ac:dyDescent="0.2">
      <c r="A54" s="344" t="s">
        <v>332</v>
      </c>
      <c r="B54" s="1570">
        <v>2067978269</v>
      </c>
      <c r="C54" s="1571">
        <v>57751440.619999997</v>
      </c>
      <c r="D54" s="1572">
        <v>937080674</v>
      </c>
      <c r="E54" s="1573"/>
      <c r="F54" s="1570">
        <v>105927368.18000001</v>
      </c>
      <c r="G54" s="1571">
        <v>935057671</v>
      </c>
      <c r="H54" s="1571">
        <v>-5844805.4400000004</v>
      </c>
      <c r="I54" s="1571">
        <v>1225987382</v>
      </c>
      <c r="J54" s="1571">
        <v>414334574</v>
      </c>
      <c r="K54" s="1572">
        <v>4927822256</v>
      </c>
      <c r="L54" s="860">
        <v>-760357.32</v>
      </c>
      <c r="M54" s="849">
        <v>1432686089</v>
      </c>
      <c r="N54" s="849">
        <v>157354995</v>
      </c>
      <c r="O54" s="849">
        <v>4096730483</v>
      </c>
      <c r="P54" s="849">
        <v>0</v>
      </c>
    </row>
    <row r="55" spans="1:16" ht="13.5" thickBot="1" x14ac:dyDescent="0.25">
      <c r="A55" s="344" t="s">
        <v>333</v>
      </c>
      <c r="B55" s="1570">
        <v>38404098</v>
      </c>
      <c r="C55" s="1571">
        <v>-79849.350000000006</v>
      </c>
      <c r="D55" s="1572">
        <v>32855397</v>
      </c>
      <c r="E55" s="1573"/>
      <c r="F55" s="1570">
        <v>-18285951.34</v>
      </c>
      <c r="G55" s="1571">
        <v>147009428</v>
      </c>
      <c r="H55" s="1571">
        <v>-2971007</v>
      </c>
      <c r="I55" s="1571">
        <v>23422191</v>
      </c>
      <c r="J55" s="1571">
        <v>49636038</v>
      </c>
      <c r="K55" s="1572">
        <v>132431652</v>
      </c>
      <c r="L55" s="860">
        <v>1308052.95</v>
      </c>
      <c r="M55" s="849">
        <v>24275839</v>
      </c>
      <c r="N55" s="849">
        <v>53838676</v>
      </c>
      <c r="O55" s="849">
        <v>142007928</v>
      </c>
      <c r="P55" s="849">
        <v>0</v>
      </c>
    </row>
    <row r="56" spans="1:16" ht="13.5" thickBot="1" x14ac:dyDescent="0.25">
      <c r="A56" s="835" t="s">
        <v>334</v>
      </c>
      <c r="B56" s="835">
        <v>10366212244</v>
      </c>
      <c r="C56" s="834">
        <v>300327803.89999998</v>
      </c>
      <c r="D56" s="833">
        <v>9854232547</v>
      </c>
      <c r="E56" s="861">
        <v>0</v>
      </c>
      <c r="F56" s="835">
        <v>1903389564.5200005</v>
      </c>
      <c r="G56" s="834">
        <v>16819963149</v>
      </c>
      <c r="H56" s="834">
        <v>619876506.02999997</v>
      </c>
      <c r="I56" s="834">
        <v>5798908219</v>
      </c>
      <c r="J56" s="834">
        <v>3965255164</v>
      </c>
      <c r="K56" s="833">
        <v>17387947302</v>
      </c>
      <c r="L56" s="849">
        <v>0</v>
      </c>
      <c r="M56" s="849">
        <v>0</v>
      </c>
      <c r="N56" s="849">
        <v>0</v>
      </c>
      <c r="O56" s="849">
        <v>0</v>
      </c>
      <c r="P56" s="849">
        <v>0</v>
      </c>
    </row>
    <row r="57" spans="1:16" x14ac:dyDescent="0.2">
      <c r="A57" s="344" t="s">
        <v>335</v>
      </c>
      <c r="B57" s="864">
        <v>0</v>
      </c>
      <c r="C57" s="865">
        <v>0</v>
      </c>
      <c r="D57" s="866">
        <v>0</v>
      </c>
      <c r="E57" s="867">
        <v>0</v>
      </c>
      <c r="F57" s="864">
        <v>0</v>
      </c>
      <c r="G57" s="865">
        <v>0</v>
      </c>
      <c r="H57" s="865">
        <v>0</v>
      </c>
      <c r="I57" s="865">
        <v>0</v>
      </c>
      <c r="J57" s="865">
        <v>0</v>
      </c>
      <c r="K57" s="866">
        <v>0</v>
      </c>
      <c r="L57" s="849">
        <v>0</v>
      </c>
      <c r="M57" s="849">
        <v>0</v>
      </c>
      <c r="N57" s="849">
        <v>0</v>
      </c>
      <c r="O57" s="849">
        <v>0</v>
      </c>
      <c r="P57" s="849">
        <v>0</v>
      </c>
    </row>
    <row r="58" spans="1:16" ht="13.5" thickBot="1" x14ac:dyDescent="0.25">
      <c r="A58" s="344" t="s">
        <v>336</v>
      </c>
      <c r="B58" s="868">
        <v>0</v>
      </c>
      <c r="C58" s="869">
        <v>0</v>
      </c>
      <c r="D58" s="870">
        <v>0</v>
      </c>
      <c r="E58" s="871">
        <v>0</v>
      </c>
      <c r="F58" s="868">
        <v>0</v>
      </c>
      <c r="G58" s="869">
        <v>0</v>
      </c>
      <c r="H58" s="869">
        <v>0</v>
      </c>
      <c r="I58" s="869">
        <v>0</v>
      </c>
      <c r="J58" s="869">
        <v>0</v>
      </c>
      <c r="K58" s="870">
        <v>0</v>
      </c>
      <c r="L58" s="849">
        <v>0</v>
      </c>
      <c r="M58" s="849">
        <v>0</v>
      </c>
      <c r="N58" s="849">
        <v>0</v>
      </c>
      <c r="O58" s="849">
        <v>0</v>
      </c>
      <c r="P58" s="849">
        <v>0</v>
      </c>
    </row>
    <row r="59" spans="1:16" ht="4.5" customHeight="1" x14ac:dyDescent="0.2">
      <c r="A59" s="1574"/>
      <c r="B59" s="1575"/>
      <c r="C59" s="1575"/>
      <c r="D59" s="1575"/>
      <c r="E59" s="1575"/>
      <c r="F59" s="1575"/>
      <c r="G59" s="1575"/>
      <c r="H59" s="1575"/>
      <c r="I59" s="1575"/>
      <c r="J59" s="1575"/>
      <c r="K59" s="1575"/>
      <c r="L59" s="342"/>
      <c r="M59" s="342"/>
      <c r="N59" s="342"/>
      <c r="O59" s="342"/>
      <c r="P59" s="342"/>
    </row>
    <row r="60" spans="1:16" x14ac:dyDescent="0.2">
      <c r="A60" s="18" t="s">
        <v>805</v>
      </c>
      <c r="B60" s="244"/>
      <c r="C60" s="244"/>
      <c r="D60" s="244"/>
      <c r="E60" s="244"/>
      <c r="F60" s="244"/>
      <c r="G60" s="244"/>
      <c r="H60" s="244"/>
      <c r="I60" s="244"/>
      <c r="J60" s="244"/>
      <c r="K60" s="244"/>
      <c r="L60" s="244"/>
      <c r="M60" s="244"/>
      <c r="N60" s="244"/>
      <c r="O60" s="244"/>
      <c r="P60" s="244"/>
    </row>
    <row r="62" spans="1:16" x14ac:dyDescent="0.2">
      <c r="B62" s="53"/>
      <c r="C62" s="53"/>
      <c r="D62" s="53"/>
      <c r="E62" s="53"/>
      <c r="F62" s="53"/>
      <c r="G62" s="53"/>
      <c r="H62" s="53"/>
      <c r="I62" s="53"/>
      <c r="J62" s="53"/>
      <c r="K62" s="53"/>
      <c r="L62" s="53">
        <v>0</v>
      </c>
      <c r="M62" s="53">
        <v>0</v>
      </c>
      <c r="N62" s="53">
        <v>0</v>
      </c>
      <c r="O62" s="53">
        <v>0</v>
      </c>
      <c r="P62" s="53">
        <v>0</v>
      </c>
    </row>
  </sheetData>
  <mergeCells count="7">
    <mergeCell ref="A1:P1"/>
    <mergeCell ref="A2:P2"/>
    <mergeCell ref="A3:P3"/>
    <mergeCell ref="A4:P4"/>
    <mergeCell ref="A6:A7"/>
    <mergeCell ref="B6:D6"/>
    <mergeCell ref="F6:P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97"/>
  <sheetViews>
    <sheetView showGridLines="0" topLeftCell="A2" zoomScaleNormal="100" workbookViewId="0">
      <selection activeCell="G35" sqref="G35"/>
    </sheetView>
  </sheetViews>
  <sheetFormatPr baseColWidth="10" defaultColWidth="13.7109375" defaultRowHeight="12.75" x14ac:dyDescent="0.2"/>
  <cols>
    <col min="1" max="1" width="55.5703125" style="554" customWidth="1"/>
    <col min="2" max="2" width="18.140625" style="554" bestFit="1" customWidth="1"/>
    <col min="3" max="3" width="15.42578125" style="554" bestFit="1" customWidth="1"/>
    <col min="4" max="4" width="17.5703125" style="554" bestFit="1" customWidth="1"/>
    <col min="5" max="6" width="16.42578125" style="554" bestFit="1" customWidth="1"/>
    <col min="7" max="7" width="15.42578125" style="554" bestFit="1" customWidth="1"/>
    <col min="8" max="8" width="17.7109375" style="554" bestFit="1" customWidth="1"/>
    <col min="9" max="9" width="15.42578125" style="554" bestFit="1" customWidth="1"/>
    <col min="10" max="10" width="16.85546875" style="554" bestFit="1" customWidth="1"/>
    <col min="11" max="11" width="16.28515625" style="554" bestFit="1" customWidth="1"/>
    <col min="12" max="12" width="14.7109375" style="554" bestFit="1" customWidth="1"/>
    <col min="13" max="13" width="16.28515625" style="554" bestFit="1" customWidth="1"/>
    <col min="14" max="14" width="16.7109375" style="554" bestFit="1" customWidth="1"/>
    <col min="15" max="15" width="15.85546875" style="554" bestFit="1" customWidth="1"/>
    <col min="16" max="16" width="16.140625" style="554" bestFit="1" customWidth="1"/>
    <col min="17" max="17" width="14.85546875" style="554" bestFit="1" customWidth="1"/>
    <col min="18" max="18" width="17.5703125" style="554" bestFit="1" customWidth="1"/>
    <col min="19" max="19" width="16.42578125" style="554" bestFit="1" customWidth="1"/>
    <col min="20" max="20" width="15" style="554" hidden="1" customWidth="1"/>
    <col min="21" max="21" width="15" style="554" customWidth="1"/>
    <col min="22" max="22" width="15.7109375" style="554" customWidth="1"/>
    <col min="23" max="23" width="16.140625" style="554" bestFit="1" customWidth="1"/>
    <col min="24" max="24" width="16.85546875" style="554" bestFit="1" customWidth="1"/>
    <col min="25" max="25" width="15.42578125" style="554" customWidth="1"/>
    <col min="26" max="26" width="13.85546875" style="554" bestFit="1" customWidth="1"/>
    <col min="27" max="16384" width="13.7109375" style="554"/>
  </cols>
  <sheetData>
    <row r="1" spans="1:30" ht="12.75" hidden="1" customHeight="1" x14ac:dyDescent="0.2">
      <c r="A1" s="1767" t="s">
        <v>769</v>
      </c>
      <c r="B1" s="1767"/>
      <c r="C1" s="1767"/>
      <c r="D1" s="1767"/>
      <c r="E1" s="1767"/>
      <c r="F1" s="1767"/>
      <c r="G1" s="1767"/>
      <c r="H1" s="1767"/>
      <c r="I1" s="1767"/>
      <c r="J1" s="1767"/>
      <c r="K1" s="1767"/>
    </row>
    <row r="2" spans="1:30" ht="29.25" customHeight="1" x14ac:dyDescent="0.25">
      <c r="A2" s="1767"/>
      <c r="B2" s="1767"/>
      <c r="C2" s="1767"/>
      <c r="D2" s="1767"/>
      <c r="E2" s="1767"/>
      <c r="F2" s="1767"/>
      <c r="G2" s="1767"/>
      <c r="H2" s="1767"/>
      <c r="I2" s="1767"/>
      <c r="J2" s="1767"/>
      <c r="K2" s="1767"/>
      <c r="M2" s="26"/>
      <c r="N2" s="27"/>
      <c r="O2" s="27"/>
      <c r="P2" s="27"/>
    </row>
    <row r="3" spans="1:30" ht="15.75" x14ac:dyDescent="0.25">
      <c r="A3" s="1767" t="s">
        <v>2009</v>
      </c>
      <c r="B3" s="1767"/>
      <c r="C3" s="1767"/>
      <c r="D3" s="1767"/>
      <c r="E3" s="1767"/>
      <c r="F3" s="1767"/>
      <c r="G3" s="1767"/>
      <c r="H3" s="1767"/>
      <c r="I3" s="1767"/>
      <c r="J3" s="1767"/>
      <c r="K3" s="1767"/>
      <c r="M3" s="28"/>
      <c r="N3" s="29"/>
      <c r="O3" s="29"/>
      <c r="P3" s="29"/>
    </row>
    <row r="4" spans="1:30" ht="15.75" x14ac:dyDescent="0.25">
      <c r="A4" s="1768" t="s">
        <v>635</v>
      </c>
      <c r="B4" s="1768"/>
      <c r="C4" s="1768"/>
      <c r="D4" s="1768"/>
      <c r="E4" s="1768"/>
      <c r="F4" s="1768"/>
      <c r="G4" s="1768"/>
      <c r="H4" s="1768"/>
      <c r="I4" s="1768"/>
      <c r="J4" s="1768"/>
      <c r="K4" s="1768"/>
      <c r="M4" s="30"/>
      <c r="N4" s="31"/>
      <c r="O4" s="31"/>
      <c r="P4" s="31"/>
    </row>
    <row r="5" spans="1:30" ht="4.5" customHeight="1" thickBot="1" x14ac:dyDescent="0.25">
      <c r="A5" s="590"/>
      <c r="B5" s="590"/>
      <c r="C5" s="590"/>
      <c r="D5" s="590"/>
      <c r="E5" s="590"/>
      <c r="F5" s="590"/>
      <c r="G5" s="590"/>
      <c r="H5" s="590"/>
      <c r="I5" s="590"/>
      <c r="J5" s="590"/>
      <c r="K5" s="590"/>
      <c r="M5" s="30"/>
      <c r="N5" s="31"/>
      <c r="O5" s="31"/>
      <c r="P5" s="31"/>
    </row>
    <row r="6" spans="1:30" s="49" customFormat="1" ht="13.5" thickBot="1" x14ac:dyDescent="0.25">
      <c r="A6" s="594"/>
      <c r="B6" s="591" t="s">
        <v>27</v>
      </c>
      <c r="C6" s="592" t="s">
        <v>20</v>
      </c>
      <c r="D6" s="592" t="s">
        <v>21</v>
      </c>
      <c r="E6" s="592" t="s">
        <v>22</v>
      </c>
      <c r="F6" s="592" t="s">
        <v>23</v>
      </c>
      <c r="G6" s="592" t="s">
        <v>33</v>
      </c>
      <c r="H6" s="592" t="s">
        <v>24</v>
      </c>
      <c r="I6" s="592" t="s">
        <v>38</v>
      </c>
      <c r="J6" s="592" t="s">
        <v>26</v>
      </c>
      <c r="K6" s="593" t="s">
        <v>25</v>
      </c>
      <c r="L6" s="554"/>
      <c r="M6" s="107"/>
      <c r="N6" s="108"/>
      <c r="O6" s="108"/>
      <c r="P6" s="108"/>
    </row>
    <row r="7" spans="1:30" x14ac:dyDescent="0.2">
      <c r="A7" s="345" t="s">
        <v>1685</v>
      </c>
      <c r="B7" s="880">
        <v>77269746</v>
      </c>
      <c r="C7" s="881">
        <v>123749283.59</v>
      </c>
      <c r="D7" s="881">
        <v>83782396.920000002</v>
      </c>
      <c r="E7" s="881">
        <v>268364509.06999999</v>
      </c>
      <c r="F7" s="881">
        <v>335442867</v>
      </c>
      <c r="G7" s="881">
        <v>47252663.590000004</v>
      </c>
      <c r="H7" s="881">
        <v>145376788.72999999</v>
      </c>
      <c r="I7" s="881">
        <v>16177774.09</v>
      </c>
      <c r="J7" s="881">
        <v>186227411.91999999</v>
      </c>
      <c r="K7" s="882">
        <v>42393575.420000002</v>
      </c>
      <c r="M7" s="620"/>
      <c r="N7" s="620"/>
      <c r="O7" s="620"/>
      <c r="P7" s="620"/>
      <c r="Q7" s="65"/>
      <c r="R7" s="65"/>
      <c r="S7" s="65"/>
      <c r="T7" s="65"/>
      <c r="U7" s="65"/>
      <c r="V7" s="65"/>
      <c r="W7" s="65"/>
      <c r="X7" s="64"/>
      <c r="Y7" s="64"/>
      <c r="Z7" s="64"/>
      <c r="AA7" s="64"/>
      <c r="AB7" s="64"/>
      <c r="AC7" s="64"/>
      <c r="AD7" s="64"/>
    </row>
    <row r="8" spans="1:30" ht="13.5" thickBot="1" x14ac:dyDescent="0.25">
      <c r="A8" s="346" t="s">
        <v>1686</v>
      </c>
      <c r="B8" s="883">
        <v>-37451446</v>
      </c>
      <c r="C8" s="884">
        <v>-40992694.310000002</v>
      </c>
      <c r="D8" s="884">
        <v>-53860551.189999998</v>
      </c>
      <c r="E8" s="884">
        <v>-240017785.75999999</v>
      </c>
      <c r="F8" s="884">
        <v>-183185268.5</v>
      </c>
      <c r="G8" s="884">
        <v>-2507192.6800000002</v>
      </c>
      <c r="H8" s="884">
        <v>-107963555.42</v>
      </c>
      <c r="I8" s="884">
        <v>-3758074.69</v>
      </c>
      <c r="J8" s="884">
        <v>-68005183.060000002</v>
      </c>
      <c r="K8" s="885">
        <v>-34453743.159999996</v>
      </c>
      <c r="M8" s="33"/>
      <c r="N8" s="620"/>
      <c r="O8" s="33"/>
      <c r="P8" s="33"/>
      <c r="Q8" s="65"/>
      <c r="R8" s="65"/>
      <c r="S8" s="65"/>
      <c r="T8" s="65"/>
      <c r="U8" s="65"/>
      <c r="V8" s="65"/>
      <c r="W8" s="65"/>
      <c r="X8" s="64"/>
      <c r="Y8" s="64"/>
      <c r="Z8" s="64"/>
      <c r="AA8" s="64"/>
      <c r="AB8" s="64"/>
      <c r="AC8" s="64"/>
      <c r="AD8" s="64"/>
    </row>
    <row r="9" spans="1:30" ht="13.5" thickBot="1" x14ac:dyDescent="0.25">
      <c r="A9" s="595" t="s">
        <v>339</v>
      </c>
      <c r="B9" s="596">
        <v>39818300</v>
      </c>
      <c r="C9" s="597">
        <v>82756589.280000001</v>
      </c>
      <c r="D9" s="597">
        <v>29921845.730000004</v>
      </c>
      <c r="E9" s="597">
        <v>28346723.310000002</v>
      </c>
      <c r="F9" s="597">
        <v>152257598.5</v>
      </c>
      <c r="G9" s="597">
        <v>44745470.910000004</v>
      </c>
      <c r="H9" s="597">
        <v>37413233.309999987</v>
      </c>
      <c r="I9" s="597">
        <v>12419699.4</v>
      </c>
      <c r="J9" s="597">
        <v>118222228.85999998</v>
      </c>
      <c r="K9" s="598">
        <v>7939832.2600000054</v>
      </c>
      <c r="M9" s="620"/>
      <c r="N9" s="620"/>
      <c r="O9" s="620"/>
      <c r="P9" s="620"/>
      <c r="Q9" s="65"/>
      <c r="R9" s="65"/>
      <c r="S9" s="65"/>
      <c r="T9" s="65"/>
      <c r="U9" s="65"/>
      <c r="V9" s="65"/>
      <c r="W9" s="65"/>
      <c r="X9" s="64"/>
      <c r="Y9" s="64"/>
      <c r="Z9" s="64"/>
      <c r="AA9" s="64"/>
      <c r="AB9" s="64"/>
      <c r="AC9" s="64"/>
      <c r="AD9" s="64"/>
    </row>
    <row r="10" spans="1:30" x14ac:dyDescent="0.2">
      <c r="A10" s="347" t="s">
        <v>340</v>
      </c>
      <c r="B10" s="273">
        <v>-30026389</v>
      </c>
      <c r="C10" s="224">
        <v>-48179270.25</v>
      </c>
      <c r="D10" s="224">
        <v>-23008290.43</v>
      </c>
      <c r="E10" s="224">
        <v>-13697025.01</v>
      </c>
      <c r="F10" s="224">
        <v>-123319186.63</v>
      </c>
      <c r="G10" s="224">
        <v>-53430815.909999996</v>
      </c>
      <c r="H10" s="224">
        <v>-7064753.25</v>
      </c>
      <c r="I10" s="224">
        <v>-8720184.3000000007</v>
      </c>
      <c r="J10" s="224">
        <v>-15163479.130000001</v>
      </c>
      <c r="K10" s="274">
        <v>-5584080.6699999999</v>
      </c>
      <c r="M10" s="620"/>
      <c r="N10" s="620"/>
      <c r="O10" s="620"/>
      <c r="P10" s="620"/>
      <c r="Q10" s="65"/>
      <c r="R10" s="65"/>
      <c r="S10" s="65"/>
      <c r="T10" s="65"/>
      <c r="U10" s="65"/>
      <c r="V10" s="65"/>
      <c r="W10" s="65"/>
      <c r="X10" s="64"/>
      <c r="Y10" s="64"/>
      <c r="Z10" s="64"/>
      <c r="AA10" s="64"/>
      <c r="AB10" s="64"/>
      <c r="AC10" s="64"/>
      <c r="AD10" s="64"/>
    </row>
    <row r="11" spans="1:30" x14ac:dyDescent="0.2">
      <c r="A11" s="346" t="s">
        <v>960</v>
      </c>
      <c r="B11" s="883">
        <v>-30026389</v>
      </c>
      <c r="C11" s="884">
        <v>-34863110.960000001</v>
      </c>
      <c r="D11" s="884">
        <v>-20098998.809999999</v>
      </c>
      <c r="E11" s="884">
        <v>-13697025.01</v>
      </c>
      <c r="F11" s="884">
        <v>-58391237.07</v>
      </c>
      <c r="G11" s="884">
        <v>-53430815.909999996</v>
      </c>
      <c r="H11" s="884">
        <v>-7064753.25</v>
      </c>
      <c r="I11" s="884">
        <v>-952838.89</v>
      </c>
      <c r="J11" s="884">
        <v>-15163479.130000001</v>
      </c>
      <c r="K11" s="885">
        <v>-5584080.6699999999</v>
      </c>
      <c r="M11" s="33"/>
      <c r="N11" s="620"/>
      <c r="O11" s="33"/>
      <c r="P11" s="33"/>
      <c r="Q11" s="65"/>
      <c r="R11" s="65"/>
      <c r="S11" s="65"/>
      <c r="T11" s="65"/>
      <c r="U11" s="65"/>
      <c r="V11" s="65"/>
      <c r="W11" s="65"/>
      <c r="X11" s="64"/>
      <c r="Y11" s="64"/>
      <c r="Z11" s="64"/>
      <c r="AA11" s="64"/>
      <c r="AB11" s="64"/>
      <c r="AC11" s="64"/>
      <c r="AD11" s="64"/>
    </row>
    <row r="12" spans="1:30" ht="13.5" thickBot="1" x14ac:dyDescent="0.25">
      <c r="A12" s="346" t="s">
        <v>961</v>
      </c>
      <c r="B12" s="883">
        <v>0</v>
      </c>
      <c r="C12" s="884">
        <v>-13316159.289999999</v>
      </c>
      <c r="D12" s="884">
        <v>-2909291.62</v>
      </c>
      <c r="E12" s="884">
        <v>0</v>
      </c>
      <c r="F12" s="884">
        <v>-64927949.560000002</v>
      </c>
      <c r="G12" s="884">
        <v>0</v>
      </c>
      <c r="H12" s="884">
        <v>0</v>
      </c>
      <c r="I12" s="884">
        <v>-7767345.4100000001</v>
      </c>
      <c r="J12" s="884">
        <v>0</v>
      </c>
      <c r="K12" s="885">
        <v>0</v>
      </c>
      <c r="M12" s="33"/>
      <c r="N12" s="620"/>
      <c r="O12" s="33"/>
      <c r="P12" s="33"/>
      <c r="Q12" s="65"/>
      <c r="R12" s="65"/>
      <c r="S12" s="65"/>
      <c r="T12" s="65"/>
      <c r="U12" s="65"/>
      <c r="V12" s="65"/>
      <c r="W12" s="65"/>
      <c r="X12" s="64"/>
      <c r="Y12" s="64"/>
      <c r="Z12" s="64"/>
      <c r="AA12" s="64"/>
      <c r="AB12" s="64"/>
      <c r="AC12" s="64"/>
      <c r="AD12" s="64"/>
    </row>
    <row r="13" spans="1:30" ht="13.5" thickBot="1" x14ac:dyDescent="0.25">
      <c r="A13" s="595" t="s">
        <v>341</v>
      </c>
      <c r="B13" s="596">
        <v>9791911</v>
      </c>
      <c r="C13" s="597">
        <v>34577319.030000001</v>
      </c>
      <c r="D13" s="597">
        <v>6913555.3000000045</v>
      </c>
      <c r="E13" s="597">
        <v>14649698.300000003</v>
      </c>
      <c r="F13" s="597">
        <v>28938411.870000005</v>
      </c>
      <c r="G13" s="597">
        <v>-8685344.9999999925</v>
      </c>
      <c r="H13" s="597">
        <v>30348480.059999987</v>
      </c>
      <c r="I13" s="597">
        <v>3699515.0999999996</v>
      </c>
      <c r="J13" s="597">
        <v>103058749.72999999</v>
      </c>
      <c r="K13" s="598">
        <v>2355751.5900000054</v>
      </c>
      <c r="M13" s="620"/>
      <c r="N13" s="620"/>
      <c r="O13" s="620"/>
      <c r="P13" s="620"/>
      <c r="Q13" s="65"/>
      <c r="R13" s="65"/>
      <c r="S13" s="65"/>
      <c r="T13" s="65"/>
      <c r="U13" s="65"/>
      <c r="V13" s="65"/>
      <c r="W13" s="65"/>
      <c r="X13" s="64"/>
      <c r="Y13" s="64"/>
      <c r="Z13" s="64"/>
      <c r="AA13" s="64"/>
      <c r="AB13" s="64"/>
      <c r="AC13" s="64"/>
      <c r="AD13" s="64"/>
    </row>
    <row r="14" spans="1:30" x14ac:dyDescent="0.2">
      <c r="A14" s="346" t="s">
        <v>342</v>
      </c>
      <c r="B14" s="883">
        <v>40443270</v>
      </c>
      <c r="C14" s="884">
        <v>8034324.3899999997</v>
      </c>
      <c r="D14" s="884">
        <v>78309.14</v>
      </c>
      <c r="E14" s="884">
        <v>4185653.59</v>
      </c>
      <c r="F14" s="884">
        <v>698112.47</v>
      </c>
      <c r="G14" s="884">
        <v>41350.89</v>
      </c>
      <c r="H14" s="884">
        <v>6228704.3700000001</v>
      </c>
      <c r="I14" s="884">
        <v>281652.98</v>
      </c>
      <c r="J14" s="884">
        <v>1889009.27</v>
      </c>
      <c r="K14" s="885">
        <v>3565826.84</v>
      </c>
      <c r="M14" s="620"/>
      <c r="N14" s="620"/>
      <c r="O14" s="620"/>
      <c r="P14" s="620"/>
      <c r="Q14" s="65"/>
      <c r="R14" s="65"/>
      <c r="S14" s="65"/>
      <c r="T14" s="65"/>
      <c r="U14" s="65"/>
      <c r="V14" s="65"/>
      <c r="W14" s="65"/>
      <c r="X14" s="64"/>
      <c r="Y14" s="64"/>
      <c r="Z14" s="64"/>
      <c r="AA14" s="64"/>
      <c r="AB14" s="64"/>
      <c r="AC14" s="64"/>
      <c r="AD14" s="64"/>
    </row>
    <row r="15" spans="1:30" x14ac:dyDescent="0.2">
      <c r="A15" s="346" t="s">
        <v>1069</v>
      </c>
      <c r="B15" s="883">
        <v>0</v>
      </c>
      <c r="C15" s="884">
        <v>8034324.3899999997</v>
      </c>
      <c r="D15" s="884">
        <v>0</v>
      </c>
      <c r="E15" s="884">
        <v>0</v>
      </c>
      <c r="F15" s="884">
        <v>0</v>
      </c>
      <c r="G15" s="884"/>
      <c r="H15" s="884">
        <v>215422.42</v>
      </c>
      <c r="I15" s="884">
        <v>111377.31</v>
      </c>
      <c r="J15" s="884"/>
      <c r="K15" s="885"/>
      <c r="M15" s="33"/>
      <c r="N15" s="620"/>
      <c r="O15" s="33"/>
      <c r="P15" s="33"/>
      <c r="Q15" s="65"/>
      <c r="R15" s="65"/>
      <c r="S15" s="65"/>
      <c r="T15" s="65"/>
      <c r="U15" s="65"/>
      <c r="V15" s="65"/>
      <c r="W15" s="65"/>
      <c r="X15" s="64"/>
      <c r="Y15" s="64"/>
      <c r="Z15" s="64"/>
      <c r="AA15" s="64"/>
      <c r="AB15" s="64"/>
      <c r="AC15" s="64"/>
      <c r="AD15" s="64"/>
    </row>
    <row r="16" spans="1:30" x14ac:dyDescent="0.2">
      <c r="A16" s="346" t="s">
        <v>1070</v>
      </c>
      <c r="B16" s="883"/>
      <c r="C16" s="884"/>
      <c r="D16" s="884"/>
      <c r="E16" s="884"/>
      <c r="F16" s="884"/>
      <c r="G16" s="884"/>
      <c r="H16" s="884"/>
      <c r="I16" s="884"/>
      <c r="J16" s="884">
        <v>1889009.27</v>
      </c>
      <c r="K16" s="885"/>
      <c r="M16" s="33"/>
      <c r="N16" s="620"/>
      <c r="O16" s="33"/>
      <c r="P16" s="33"/>
      <c r="Q16" s="65"/>
      <c r="R16" s="65"/>
      <c r="S16" s="65"/>
      <c r="T16" s="65"/>
      <c r="U16" s="65"/>
      <c r="V16" s="65"/>
      <c r="W16" s="65"/>
      <c r="X16" s="64"/>
      <c r="Y16" s="64"/>
      <c r="Z16" s="64"/>
      <c r="AA16" s="64"/>
      <c r="AB16" s="64"/>
      <c r="AC16" s="64"/>
      <c r="AD16" s="64"/>
    </row>
    <row r="17" spans="1:30" x14ac:dyDescent="0.2">
      <c r="A17" s="346" t="s">
        <v>1071</v>
      </c>
      <c r="B17" s="883">
        <v>40443270</v>
      </c>
      <c r="C17" s="884">
        <v>0</v>
      </c>
      <c r="D17" s="884">
        <v>78309.14</v>
      </c>
      <c r="E17" s="884">
        <v>4185653.59</v>
      </c>
      <c r="F17" s="884">
        <v>698112.47</v>
      </c>
      <c r="G17" s="884">
        <v>41350.89</v>
      </c>
      <c r="H17" s="884">
        <v>6013281.9500000002</v>
      </c>
      <c r="I17" s="884">
        <v>170275.67</v>
      </c>
      <c r="J17" s="884">
        <v>0</v>
      </c>
      <c r="K17" s="885">
        <v>3565826.84</v>
      </c>
      <c r="M17" s="33"/>
      <c r="N17" s="620"/>
      <c r="O17" s="33"/>
      <c r="P17" s="33"/>
      <c r="Q17" s="65"/>
      <c r="R17" s="65"/>
      <c r="S17" s="65"/>
      <c r="T17" s="65"/>
      <c r="U17" s="65"/>
      <c r="V17" s="65"/>
      <c r="W17" s="65"/>
      <c r="X17" s="64"/>
      <c r="Y17" s="64"/>
      <c r="Z17" s="64"/>
      <c r="AA17" s="64"/>
      <c r="AB17" s="64"/>
      <c r="AC17" s="64"/>
      <c r="AD17" s="64"/>
    </row>
    <row r="18" spans="1:30" x14ac:dyDescent="0.2">
      <c r="A18" s="346" t="s">
        <v>343</v>
      </c>
      <c r="B18" s="883">
        <v>-6160862</v>
      </c>
      <c r="C18" s="884">
        <v>-775372.53</v>
      </c>
      <c r="D18" s="884">
        <v>354103.37</v>
      </c>
      <c r="E18" s="884">
        <v>-1904458.69</v>
      </c>
      <c r="F18" s="884">
        <v>2772573.27</v>
      </c>
      <c r="G18" s="884">
        <v>-142689.88</v>
      </c>
      <c r="H18" s="884">
        <v>-8401201.3399999999</v>
      </c>
      <c r="I18" s="884">
        <v>-41954.71</v>
      </c>
      <c r="J18" s="884">
        <v>4116062.67</v>
      </c>
      <c r="K18" s="885">
        <v>-5134952.3499999996</v>
      </c>
      <c r="M18" s="620"/>
      <c r="N18" s="620"/>
      <c r="O18" s="620"/>
      <c r="P18" s="620"/>
      <c r="Q18" s="65"/>
      <c r="R18" s="65"/>
      <c r="S18" s="65"/>
      <c r="T18" s="65"/>
      <c r="U18" s="65"/>
      <c r="V18" s="65"/>
      <c r="W18" s="65"/>
      <c r="X18" s="64"/>
      <c r="Y18" s="64"/>
      <c r="Z18" s="64"/>
      <c r="AA18" s="64"/>
      <c r="AB18" s="64"/>
      <c r="AC18" s="64"/>
      <c r="AD18" s="64"/>
    </row>
    <row r="19" spans="1:30" x14ac:dyDescent="0.2">
      <c r="A19" s="346" t="s">
        <v>344</v>
      </c>
      <c r="B19" s="883">
        <v>117307</v>
      </c>
      <c r="C19" s="884">
        <v>-775372.53</v>
      </c>
      <c r="D19" s="884">
        <v>0</v>
      </c>
      <c r="E19" s="884">
        <v>0</v>
      </c>
      <c r="F19" s="884">
        <v>0</v>
      </c>
      <c r="G19" s="884">
        <v>-142689.88</v>
      </c>
      <c r="H19" s="884">
        <v>563733.54</v>
      </c>
      <c r="I19" s="884">
        <v>-41417.58</v>
      </c>
      <c r="J19" s="884">
        <v>0</v>
      </c>
      <c r="K19" s="885">
        <v>0</v>
      </c>
      <c r="M19" s="33"/>
      <c r="N19" s="620"/>
      <c r="O19" s="33"/>
      <c r="P19" s="33"/>
      <c r="Q19" s="65"/>
      <c r="R19" s="65"/>
      <c r="S19" s="65"/>
      <c r="T19" s="65"/>
      <c r="U19" s="65"/>
      <c r="V19" s="65"/>
      <c r="W19" s="65"/>
      <c r="X19" s="64"/>
      <c r="Y19" s="64"/>
      <c r="Z19" s="64"/>
      <c r="AA19" s="64"/>
      <c r="AB19" s="64"/>
      <c r="AC19" s="64"/>
      <c r="AD19" s="64"/>
    </row>
    <row r="20" spans="1:30" x14ac:dyDescent="0.2">
      <c r="A20" s="346" t="s">
        <v>962</v>
      </c>
      <c r="B20" s="883">
        <v>-6278169</v>
      </c>
      <c r="C20" s="884">
        <v>0</v>
      </c>
      <c r="D20" s="884">
        <v>0</v>
      </c>
      <c r="E20" s="884">
        <v>-2835147.35</v>
      </c>
      <c r="F20" s="884">
        <v>-523262.23</v>
      </c>
      <c r="G20" s="884">
        <v>0</v>
      </c>
      <c r="H20" s="884">
        <v>-8241447.4500000002</v>
      </c>
      <c r="I20" s="884">
        <v>-1.5</v>
      </c>
      <c r="J20" s="884">
        <v>-35279.69</v>
      </c>
      <c r="K20" s="885">
        <v>-5134952.3499999996</v>
      </c>
      <c r="M20" s="33"/>
      <c r="N20" s="620"/>
      <c r="O20" s="33"/>
      <c r="P20" s="33"/>
      <c r="Q20" s="65"/>
      <c r="R20" s="65"/>
      <c r="S20" s="65"/>
      <c r="T20" s="65"/>
      <c r="U20" s="65"/>
      <c r="V20" s="65"/>
      <c r="W20" s="65"/>
      <c r="X20" s="64"/>
      <c r="Y20" s="64"/>
      <c r="Z20" s="64"/>
      <c r="AA20" s="64"/>
      <c r="AB20" s="64"/>
      <c r="AC20" s="64"/>
      <c r="AD20" s="64"/>
    </row>
    <row r="21" spans="1:30" ht="13.5" thickBot="1" x14ac:dyDescent="0.25">
      <c r="A21" s="346" t="s">
        <v>963</v>
      </c>
      <c r="B21" s="883">
        <v>0</v>
      </c>
      <c r="C21" s="884">
        <v>0</v>
      </c>
      <c r="D21" s="884">
        <v>354103.37</v>
      </c>
      <c r="E21" s="884">
        <v>930688.66</v>
      </c>
      <c r="F21" s="884">
        <v>3295835.5</v>
      </c>
      <c r="G21" s="884">
        <v>0</v>
      </c>
      <c r="H21" s="884">
        <v>-723487.43</v>
      </c>
      <c r="I21" s="884">
        <v>-535.63</v>
      </c>
      <c r="J21" s="884">
        <v>4151342.36</v>
      </c>
      <c r="K21" s="885">
        <v>0</v>
      </c>
      <c r="M21" s="33"/>
      <c r="N21" s="620"/>
      <c r="O21" s="33"/>
      <c r="P21" s="33"/>
      <c r="Q21" s="65"/>
      <c r="R21" s="65"/>
      <c r="S21" s="65"/>
      <c r="T21" s="65"/>
      <c r="U21" s="65"/>
      <c r="V21" s="65"/>
      <c r="W21" s="65"/>
      <c r="X21" s="64"/>
      <c r="Y21" s="64"/>
      <c r="Z21" s="64"/>
      <c r="AA21" s="64"/>
      <c r="AB21" s="64"/>
      <c r="AC21" s="64"/>
      <c r="AD21" s="64"/>
    </row>
    <row r="22" spans="1:30" ht="13.5" thickBot="1" x14ac:dyDescent="0.25">
      <c r="A22" s="595" t="s">
        <v>345</v>
      </c>
      <c r="B22" s="886">
        <v>34282408</v>
      </c>
      <c r="C22" s="887">
        <v>7258951.8599999994</v>
      </c>
      <c r="D22" s="887">
        <v>432412.51</v>
      </c>
      <c r="E22" s="887">
        <v>2281194.9</v>
      </c>
      <c r="F22" s="887">
        <v>3470685.74</v>
      </c>
      <c r="G22" s="887">
        <v>-101338.99</v>
      </c>
      <c r="H22" s="887">
        <v>-2172496.9699999997</v>
      </c>
      <c r="I22" s="887">
        <v>239698.27</v>
      </c>
      <c r="J22" s="887">
        <v>6005071.9399999995</v>
      </c>
      <c r="K22" s="888">
        <v>-1569125.5099999998</v>
      </c>
      <c r="M22" s="620"/>
      <c r="N22" s="620"/>
      <c r="O22" s="620"/>
      <c r="P22" s="620"/>
      <c r="Q22" s="65"/>
      <c r="R22" s="65"/>
      <c r="S22" s="65"/>
      <c r="T22" s="65"/>
      <c r="U22" s="65"/>
      <c r="V22" s="65"/>
      <c r="W22" s="65"/>
      <c r="X22" s="64"/>
      <c r="Y22" s="64"/>
      <c r="Z22" s="64"/>
      <c r="AA22" s="64"/>
      <c r="AB22" s="64"/>
      <c r="AC22" s="64"/>
      <c r="AD22" s="64"/>
    </row>
    <row r="23" spans="1:30" x14ac:dyDescent="0.2">
      <c r="A23" s="347" t="s">
        <v>1390</v>
      </c>
      <c r="B23" s="273">
        <v>44074319</v>
      </c>
      <c r="C23" s="224">
        <v>41836270.890000001</v>
      </c>
      <c r="D23" s="224">
        <v>7345967.8100000042</v>
      </c>
      <c r="E23" s="224">
        <v>16930893.200000003</v>
      </c>
      <c r="F23" s="224">
        <v>32409097.610000007</v>
      </c>
      <c r="G23" s="224">
        <v>-8786683.9899999928</v>
      </c>
      <c r="H23" s="224">
        <v>28175983.089999989</v>
      </c>
      <c r="I23" s="224">
        <v>3939213.3699999996</v>
      </c>
      <c r="J23" s="224">
        <v>109063821.66999999</v>
      </c>
      <c r="K23" s="274">
        <v>786626.08000000566</v>
      </c>
      <c r="M23" s="620"/>
      <c r="N23" s="620"/>
      <c r="O23" s="620"/>
      <c r="P23" s="620"/>
      <c r="Q23" s="65"/>
      <c r="R23" s="65"/>
      <c r="S23" s="65"/>
      <c r="T23" s="65"/>
      <c r="U23" s="65"/>
      <c r="V23" s="65"/>
      <c r="W23" s="65"/>
      <c r="X23" s="64"/>
      <c r="Y23" s="64"/>
      <c r="Z23" s="64"/>
      <c r="AA23" s="64"/>
      <c r="AB23" s="64"/>
      <c r="AC23" s="64"/>
      <c r="AD23" s="64"/>
    </row>
    <row r="24" spans="1:30" x14ac:dyDescent="0.2">
      <c r="A24" s="346" t="s">
        <v>964</v>
      </c>
      <c r="B24" s="883">
        <v>0</v>
      </c>
      <c r="C24" s="884">
        <v>320.13</v>
      </c>
      <c r="D24" s="884">
        <v>46042.03</v>
      </c>
      <c r="E24" s="884">
        <v>0</v>
      </c>
      <c r="F24" s="884">
        <v>1786436.49</v>
      </c>
      <c r="G24" s="884">
        <v>0</v>
      </c>
      <c r="H24" s="884">
        <v>0</v>
      </c>
      <c r="I24" s="884">
        <v>0</v>
      </c>
      <c r="J24" s="884">
        <v>192907.24</v>
      </c>
      <c r="K24" s="885">
        <v>0</v>
      </c>
      <c r="M24" s="33"/>
      <c r="N24" s="620"/>
      <c r="O24" s="33"/>
      <c r="P24" s="33"/>
      <c r="Q24" s="65"/>
      <c r="R24" s="65"/>
      <c r="S24" s="65"/>
      <c r="T24" s="65"/>
      <c r="U24" s="65"/>
      <c r="V24" s="65"/>
      <c r="W24" s="65"/>
      <c r="X24" s="64"/>
      <c r="Y24" s="64"/>
      <c r="Z24" s="64"/>
      <c r="AA24" s="64"/>
      <c r="AB24" s="64"/>
      <c r="AC24" s="64"/>
      <c r="AD24" s="64"/>
    </row>
    <row r="25" spans="1:30" x14ac:dyDescent="0.2">
      <c r="A25" s="346" t="s">
        <v>965</v>
      </c>
      <c r="B25" s="883">
        <v>0</v>
      </c>
      <c r="C25" s="884">
        <v>-10844.38</v>
      </c>
      <c r="D25" s="884">
        <v>-258785.55</v>
      </c>
      <c r="E25" s="884">
        <v>0</v>
      </c>
      <c r="F25" s="884">
        <v>-353068.35</v>
      </c>
      <c r="G25" s="884">
        <v>71985.39</v>
      </c>
      <c r="H25" s="884">
        <v>0</v>
      </c>
      <c r="I25" s="884">
        <v>0</v>
      </c>
      <c r="J25" s="884">
        <v>-389.99</v>
      </c>
      <c r="K25" s="885">
        <v>0</v>
      </c>
      <c r="M25" s="33"/>
      <c r="N25" s="620"/>
      <c r="O25" s="33"/>
      <c r="P25" s="33"/>
      <c r="Q25" s="65"/>
      <c r="R25" s="65"/>
      <c r="S25" s="65"/>
      <c r="T25" s="65"/>
      <c r="U25" s="65"/>
      <c r="V25" s="65"/>
      <c r="W25" s="65"/>
      <c r="X25" s="64"/>
      <c r="Y25" s="64"/>
      <c r="Z25" s="64"/>
      <c r="AA25" s="64"/>
      <c r="AB25" s="64"/>
      <c r="AC25" s="64"/>
      <c r="AD25" s="64"/>
    </row>
    <row r="26" spans="1:30" x14ac:dyDescent="0.2">
      <c r="A26" s="346" t="s">
        <v>966</v>
      </c>
      <c r="B26" s="883">
        <v>0</v>
      </c>
      <c r="C26" s="884">
        <v>0</v>
      </c>
      <c r="D26" s="884">
        <v>0</v>
      </c>
      <c r="E26" s="884">
        <v>0</v>
      </c>
      <c r="F26" s="884">
        <v>0</v>
      </c>
      <c r="G26" s="884">
        <v>0</v>
      </c>
      <c r="H26" s="884">
        <v>0</v>
      </c>
      <c r="I26" s="884">
        <v>0</v>
      </c>
      <c r="J26" s="884">
        <v>1738984.36</v>
      </c>
      <c r="K26" s="885">
        <v>0</v>
      </c>
      <c r="M26" s="33"/>
      <c r="N26" s="620"/>
      <c r="O26" s="33"/>
      <c r="P26" s="33"/>
      <c r="Q26" s="65"/>
      <c r="R26" s="65"/>
      <c r="S26" s="65"/>
      <c r="T26" s="65"/>
      <c r="U26" s="65"/>
      <c r="V26" s="65"/>
      <c r="W26" s="65"/>
      <c r="X26" s="64"/>
      <c r="Y26" s="64"/>
      <c r="Z26" s="64"/>
      <c r="AA26" s="64"/>
      <c r="AB26" s="64"/>
      <c r="AC26" s="64"/>
      <c r="AD26" s="64"/>
    </row>
    <row r="27" spans="1:30" ht="13.5" thickBot="1" x14ac:dyDescent="0.25">
      <c r="A27" s="346" t="s">
        <v>967</v>
      </c>
      <c r="B27" s="883">
        <v>0</v>
      </c>
      <c r="C27" s="884">
        <v>0</v>
      </c>
      <c r="D27" s="884">
        <v>0</v>
      </c>
      <c r="E27" s="884">
        <v>0</v>
      </c>
      <c r="F27" s="884">
        <v>0</v>
      </c>
      <c r="G27" s="884">
        <v>0</v>
      </c>
      <c r="H27" s="884">
        <v>0</v>
      </c>
      <c r="I27" s="884">
        <v>0</v>
      </c>
      <c r="J27" s="884">
        <v>-15817.78</v>
      </c>
      <c r="K27" s="885">
        <v>0</v>
      </c>
      <c r="M27" s="33"/>
      <c r="N27" s="620"/>
      <c r="O27" s="33"/>
      <c r="P27" s="33"/>
      <c r="Q27" s="65"/>
      <c r="R27" s="65"/>
      <c r="S27" s="65"/>
      <c r="T27" s="65"/>
      <c r="U27" s="65"/>
      <c r="V27" s="65"/>
      <c r="W27" s="65"/>
      <c r="X27" s="64"/>
      <c r="Y27" s="64"/>
      <c r="Z27" s="64"/>
      <c r="AA27" s="64"/>
      <c r="AB27" s="64"/>
      <c r="AC27" s="64"/>
      <c r="AD27" s="64"/>
    </row>
    <row r="28" spans="1:30" ht="27" customHeight="1" thickBot="1" x14ac:dyDescent="0.25">
      <c r="A28" s="595" t="s">
        <v>1392</v>
      </c>
      <c r="B28" s="596">
        <v>44074319</v>
      </c>
      <c r="C28" s="597">
        <v>41825746.640000001</v>
      </c>
      <c r="D28" s="597">
        <v>7133224.2900000047</v>
      </c>
      <c r="E28" s="597">
        <v>16930893.200000003</v>
      </c>
      <c r="F28" s="597">
        <v>33842465.750000007</v>
      </c>
      <c r="G28" s="597">
        <v>-8714698.5999999922</v>
      </c>
      <c r="H28" s="597">
        <v>28175983.089999989</v>
      </c>
      <c r="I28" s="597">
        <v>3939213.3699999996</v>
      </c>
      <c r="J28" s="597">
        <v>110979505.49999999</v>
      </c>
      <c r="K28" s="598">
        <v>786626.08000000566</v>
      </c>
      <c r="M28" s="620"/>
      <c r="N28" s="620"/>
      <c r="O28" s="620"/>
      <c r="P28" s="620"/>
      <c r="Q28" s="65"/>
      <c r="R28" s="65"/>
      <c r="S28" s="65"/>
      <c r="T28" s="65"/>
      <c r="U28" s="65"/>
      <c r="V28" s="65"/>
      <c r="W28" s="65"/>
      <c r="X28" s="64"/>
      <c r="Y28" s="64"/>
      <c r="Z28" s="64"/>
      <c r="AA28" s="64"/>
      <c r="AB28" s="64"/>
      <c r="AC28" s="64"/>
      <c r="AD28" s="64"/>
    </row>
    <row r="29" spans="1:30" ht="13.5" thickBot="1" x14ac:dyDescent="0.25">
      <c r="A29" s="346" t="s">
        <v>968</v>
      </c>
      <c r="B29" s="883">
        <v>0</v>
      </c>
      <c r="C29" s="884">
        <v>-956602.5</v>
      </c>
      <c r="D29" s="884">
        <v>-1141050.3400000001</v>
      </c>
      <c r="E29" s="884">
        <v>-2047569.15</v>
      </c>
      <c r="F29" s="884">
        <v>-8473256.75</v>
      </c>
      <c r="G29" s="884">
        <v>-192237.32</v>
      </c>
      <c r="H29" s="884">
        <v>-2694097.25</v>
      </c>
      <c r="I29" s="884">
        <v>-3461604.34</v>
      </c>
      <c r="J29" s="884">
        <v>-7572395.0999999996</v>
      </c>
      <c r="K29" s="885">
        <v>0</v>
      </c>
      <c r="M29" s="33"/>
      <c r="N29" s="620"/>
      <c r="O29" s="33"/>
      <c r="P29" s="33"/>
      <c r="Q29" s="65"/>
      <c r="R29" s="65"/>
      <c r="S29" s="65"/>
      <c r="T29" s="65"/>
      <c r="U29" s="65"/>
      <c r="V29" s="65"/>
      <c r="W29" s="65"/>
      <c r="X29" s="64"/>
      <c r="Y29" s="64"/>
      <c r="Z29" s="64"/>
      <c r="AA29" s="64"/>
      <c r="AB29" s="64"/>
      <c r="AC29" s="64"/>
      <c r="AD29" s="64"/>
    </row>
    <row r="30" spans="1:30" ht="13.5" thickBot="1" x14ac:dyDescent="0.25">
      <c r="A30" s="595" t="s">
        <v>346</v>
      </c>
      <c r="B30" s="596">
        <v>44074319</v>
      </c>
      <c r="C30" s="597">
        <v>40869144.140000001</v>
      </c>
      <c r="D30" s="597">
        <v>5992173.9500000048</v>
      </c>
      <c r="E30" s="597">
        <v>14883324.050000003</v>
      </c>
      <c r="F30" s="597">
        <v>25369209.000000007</v>
      </c>
      <c r="G30" s="597">
        <v>-8906935.9199999925</v>
      </c>
      <c r="H30" s="597">
        <v>25481885.839999989</v>
      </c>
      <c r="I30" s="597">
        <v>477609.0299999998</v>
      </c>
      <c r="J30" s="597">
        <v>103407110.39999999</v>
      </c>
      <c r="K30" s="598">
        <v>786626.08000000566</v>
      </c>
      <c r="M30" s="620"/>
      <c r="N30" s="620"/>
      <c r="O30" s="620"/>
      <c r="P30" s="620"/>
      <c r="Q30" s="65"/>
      <c r="R30" s="65"/>
      <c r="S30" s="65"/>
      <c r="T30" s="65"/>
      <c r="U30" s="65"/>
      <c r="V30" s="65"/>
      <c r="W30" s="65"/>
      <c r="X30" s="64"/>
      <c r="Y30" s="64"/>
      <c r="Z30" s="64"/>
      <c r="AA30" s="64"/>
      <c r="AB30" s="64"/>
      <c r="AC30" s="64"/>
      <c r="AD30" s="64"/>
    </row>
    <row r="31" spans="1:30" ht="13.5" thickBot="1" x14ac:dyDescent="0.25">
      <c r="A31" s="346" t="s">
        <v>969</v>
      </c>
      <c r="B31" s="883">
        <v>-13681687</v>
      </c>
      <c r="C31" s="884">
        <v>0</v>
      </c>
      <c r="D31" s="884">
        <v>0</v>
      </c>
      <c r="E31" s="884">
        <v>0</v>
      </c>
      <c r="F31" s="884">
        <v>0</v>
      </c>
      <c r="G31" s="884">
        <v>0</v>
      </c>
      <c r="H31" s="884">
        <v>0</v>
      </c>
      <c r="I31" s="884">
        <v>0</v>
      </c>
      <c r="J31" s="884">
        <v>-18600000</v>
      </c>
      <c r="K31" s="885">
        <v>0</v>
      </c>
      <c r="M31" s="33"/>
      <c r="N31" s="620"/>
      <c r="O31" s="33"/>
      <c r="P31" s="33"/>
      <c r="Q31" s="65"/>
      <c r="R31" s="65"/>
      <c r="S31" s="65"/>
      <c r="T31" s="65"/>
      <c r="U31" s="65"/>
      <c r="V31" s="65"/>
      <c r="W31" s="65"/>
      <c r="X31" s="64"/>
      <c r="Y31" s="64"/>
      <c r="Z31" s="64"/>
      <c r="AA31" s="64"/>
      <c r="AB31" s="64"/>
      <c r="AC31" s="64"/>
      <c r="AD31" s="64"/>
    </row>
    <row r="32" spans="1:30" ht="14.25" customHeight="1" thickBot="1" x14ac:dyDescent="0.25">
      <c r="A32" s="595" t="s">
        <v>347</v>
      </c>
      <c r="B32" s="596">
        <v>30392632</v>
      </c>
      <c r="C32" s="597">
        <v>40869144.140000001</v>
      </c>
      <c r="D32" s="597">
        <v>5992173.9500000048</v>
      </c>
      <c r="E32" s="597">
        <v>14883324.050000003</v>
      </c>
      <c r="F32" s="597">
        <v>25369209.000000007</v>
      </c>
      <c r="G32" s="597">
        <v>-8906935.9199999925</v>
      </c>
      <c r="H32" s="597">
        <v>25481885.839999989</v>
      </c>
      <c r="I32" s="597">
        <v>477609.0299999998</v>
      </c>
      <c r="J32" s="597">
        <v>84807110.399999991</v>
      </c>
      <c r="K32" s="598">
        <v>786626.08000000566</v>
      </c>
      <c r="M32" s="620"/>
      <c r="N32" s="620"/>
      <c r="O32" s="620"/>
      <c r="P32" s="620"/>
      <c r="Q32" s="65"/>
      <c r="R32" s="65"/>
      <c r="S32" s="65"/>
      <c r="T32" s="65"/>
      <c r="U32" s="65"/>
      <c r="V32" s="65"/>
      <c r="W32" s="65"/>
      <c r="X32" s="64"/>
      <c r="Y32" s="64"/>
      <c r="Z32" s="64"/>
      <c r="AA32" s="64"/>
      <c r="AB32" s="64"/>
      <c r="AC32" s="64"/>
      <c r="AD32" s="64"/>
    </row>
    <row r="33" spans="1:33" ht="5.25" customHeight="1" x14ac:dyDescent="0.2">
      <c r="A33" s="599"/>
      <c r="B33" s="599"/>
      <c r="C33" s="599"/>
      <c r="D33" s="599"/>
      <c r="E33" s="599"/>
      <c r="F33" s="599"/>
      <c r="G33" s="599"/>
      <c r="H33" s="599"/>
      <c r="I33" s="599"/>
      <c r="J33" s="599"/>
      <c r="K33" s="599"/>
      <c r="L33" s="294"/>
      <c r="M33" s="620"/>
      <c r="N33" s="620"/>
      <c r="O33" s="620"/>
      <c r="P33" s="620"/>
    </row>
    <row r="34" spans="1:33" x14ac:dyDescent="0.2">
      <c r="A34" s="34" t="s">
        <v>805</v>
      </c>
      <c r="B34" s="620"/>
      <c r="C34" s="620"/>
      <c r="D34" s="620"/>
      <c r="E34" s="33"/>
      <c r="F34" s="620"/>
      <c r="G34" s="620"/>
      <c r="H34" s="620"/>
      <c r="I34" s="620"/>
      <c r="J34" s="620"/>
      <c r="K34" s="620"/>
      <c r="M34" s="620"/>
      <c r="N34" s="620"/>
      <c r="O34" s="620"/>
      <c r="P34" s="620"/>
    </row>
    <row r="35" spans="1:33" x14ac:dyDescent="0.2">
      <c r="A35" s="34"/>
      <c r="B35" s="620"/>
      <c r="C35" s="620"/>
      <c r="D35" s="620"/>
      <c r="E35" s="620"/>
      <c r="F35" s="620"/>
      <c r="G35" s="620"/>
      <c r="H35" s="620"/>
      <c r="I35" s="620"/>
      <c r="J35" s="620"/>
      <c r="K35" s="620"/>
      <c r="M35" s="620"/>
      <c r="N35" s="620"/>
      <c r="O35" s="620"/>
      <c r="P35" s="620"/>
    </row>
    <row r="36" spans="1:33" x14ac:dyDescent="0.2">
      <c r="A36" s="35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36"/>
      <c r="N36" s="36"/>
      <c r="O36" s="36"/>
      <c r="P36" s="36"/>
    </row>
    <row r="37" spans="1:33" ht="24.75" customHeight="1" x14ac:dyDescent="0.25">
      <c r="A37" s="1769" t="s">
        <v>770</v>
      </c>
      <c r="B37" s="1769"/>
      <c r="C37" s="1769"/>
      <c r="D37" s="1769"/>
      <c r="E37" s="1769"/>
      <c r="F37" s="1769"/>
      <c r="G37" s="1769"/>
      <c r="H37" s="1769"/>
      <c r="I37" s="1769"/>
      <c r="J37" s="1769"/>
      <c r="K37" s="1769"/>
      <c r="L37" s="1769"/>
      <c r="M37" s="1769"/>
      <c r="N37" s="1769"/>
      <c r="O37" s="1769"/>
      <c r="P37" s="1769"/>
      <c r="Q37" s="1769"/>
      <c r="R37" s="1769"/>
      <c r="S37" s="1769"/>
      <c r="T37" s="1769"/>
      <c r="U37" s="1769"/>
      <c r="V37" s="1769"/>
      <c r="W37" s="1769"/>
      <c r="X37" s="1769"/>
      <c r="Y37" s="1769"/>
      <c r="Z37" s="1769"/>
    </row>
    <row r="38" spans="1:33" ht="15.75" x14ac:dyDescent="0.25">
      <c r="A38" s="1769" t="s">
        <v>2008</v>
      </c>
      <c r="B38" s="1769"/>
      <c r="C38" s="1769"/>
      <c r="D38" s="1769"/>
      <c r="E38" s="1769"/>
      <c r="F38" s="1769"/>
      <c r="G38" s="1769"/>
      <c r="H38" s="1769"/>
      <c r="I38" s="1769"/>
      <c r="J38" s="1769"/>
      <c r="K38" s="1769"/>
      <c r="L38" s="1769"/>
      <c r="M38" s="1769"/>
      <c r="N38" s="1769"/>
      <c r="O38" s="1769"/>
      <c r="P38" s="1769"/>
      <c r="Q38" s="1769"/>
      <c r="R38" s="1769"/>
      <c r="S38" s="1769"/>
      <c r="T38" s="1769"/>
      <c r="U38" s="1769"/>
      <c r="V38" s="1769"/>
      <c r="W38" s="1769"/>
      <c r="X38" s="1769"/>
      <c r="Y38" s="1769"/>
      <c r="Z38" s="1769"/>
    </row>
    <row r="39" spans="1:33" x14ac:dyDescent="0.2">
      <c r="A39" s="1770" t="s">
        <v>635</v>
      </c>
      <c r="B39" s="1770"/>
      <c r="C39" s="1770"/>
      <c r="D39" s="1770"/>
      <c r="E39" s="1770"/>
      <c r="F39" s="1770"/>
      <c r="G39" s="1770"/>
      <c r="H39" s="1770"/>
      <c r="I39" s="1770"/>
      <c r="J39" s="1770"/>
      <c r="K39" s="1770"/>
      <c r="L39" s="1770"/>
      <c r="M39" s="1770"/>
      <c r="N39" s="1770"/>
      <c r="O39" s="1770"/>
      <c r="P39" s="1770"/>
      <c r="Q39" s="1770"/>
      <c r="R39" s="1770"/>
      <c r="S39" s="1770"/>
      <c r="T39" s="1770"/>
      <c r="U39" s="1770"/>
      <c r="V39" s="1770"/>
      <c r="W39" s="1770"/>
      <c r="X39" s="1770"/>
      <c r="Y39" s="1770"/>
      <c r="Z39" s="1770"/>
    </row>
    <row r="40" spans="1:33" ht="4.5" customHeight="1" thickBot="1" x14ac:dyDescent="0.25">
      <c r="A40" s="608"/>
      <c r="B40" s="608"/>
      <c r="C40" s="608"/>
      <c r="D40" s="608"/>
      <c r="E40" s="608"/>
      <c r="F40" s="608"/>
      <c r="G40" s="608"/>
      <c r="H40" s="608"/>
      <c r="I40" s="608"/>
      <c r="J40" s="608"/>
      <c r="K40" s="608"/>
      <c r="L40" s="608"/>
      <c r="M40" s="608"/>
      <c r="N40" s="608"/>
      <c r="O40" s="608"/>
      <c r="P40" s="608"/>
      <c r="Q40" s="608"/>
      <c r="R40" s="608"/>
      <c r="S40" s="608"/>
      <c r="T40" s="608"/>
      <c r="U40" s="608"/>
      <c r="V40" s="608"/>
      <c r="W40" s="608"/>
      <c r="X40" s="608"/>
      <c r="Y40" s="872"/>
      <c r="Z40" s="872"/>
    </row>
    <row r="41" spans="1:33" ht="15" customHeight="1" thickBot="1" x14ac:dyDescent="0.25">
      <c r="A41" s="1761"/>
      <c r="B41" s="1762" t="s">
        <v>1015</v>
      </c>
      <c r="C41" s="1763"/>
      <c r="D41" s="1763"/>
      <c r="E41" s="1763"/>
      <c r="F41" s="1763"/>
      <c r="G41" s="1763"/>
      <c r="H41" s="1763"/>
      <c r="I41" s="1763"/>
      <c r="J41" s="1763"/>
      <c r="K41" s="1763"/>
      <c r="L41" s="1763"/>
      <c r="M41" s="1763"/>
      <c r="N41" s="1763"/>
      <c r="O41" s="1763"/>
      <c r="P41" s="1763"/>
      <c r="Q41" s="1763"/>
      <c r="R41" s="1763"/>
      <c r="S41" s="1763"/>
      <c r="T41" s="1763"/>
      <c r="U41" s="1763"/>
      <c r="V41" s="1763"/>
      <c r="W41" s="1764" t="s">
        <v>807</v>
      </c>
      <c r="X41" s="1765"/>
      <c r="Y41" s="1766" t="s">
        <v>337</v>
      </c>
      <c r="Z41" s="1765"/>
    </row>
    <row r="42" spans="1:33" s="103" customFormat="1" ht="16.5" customHeight="1" thickBot="1" x14ac:dyDescent="0.25">
      <c r="A42" s="1761"/>
      <c r="B42" s="617" t="s">
        <v>88</v>
      </c>
      <c r="C42" s="617" t="s">
        <v>48</v>
      </c>
      <c r="D42" s="617" t="s">
        <v>98</v>
      </c>
      <c r="E42" s="617" t="s">
        <v>28</v>
      </c>
      <c r="F42" s="617" t="s">
        <v>46</v>
      </c>
      <c r="G42" s="617" t="s">
        <v>47</v>
      </c>
      <c r="H42" s="617" t="s">
        <v>73</v>
      </c>
      <c r="I42" s="617" t="s">
        <v>31</v>
      </c>
      <c r="J42" s="617" t="s">
        <v>39</v>
      </c>
      <c r="K42" s="617" t="s">
        <v>268</v>
      </c>
      <c r="L42" s="617" t="s">
        <v>679</v>
      </c>
      <c r="M42" s="617" t="s">
        <v>92</v>
      </c>
      <c r="N42" s="617" t="s">
        <v>87</v>
      </c>
      <c r="O42" s="617" t="s">
        <v>29</v>
      </c>
      <c r="P42" s="617" t="s">
        <v>632</v>
      </c>
      <c r="Q42" s="617" t="s">
        <v>155</v>
      </c>
      <c r="R42" s="617" t="s">
        <v>30</v>
      </c>
      <c r="S42" s="617" t="s">
        <v>959</v>
      </c>
      <c r="T42" s="617" t="s">
        <v>675</v>
      </c>
      <c r="U42" s="1028" t="s">
        <v>1853</v>
      </c>
      <c r="V42" s="1028" t="s">
        <v>1446</v>
      </c>
      <c r="W42" s="617" t="s">
        <v>269</v>
      </c>
      <c r="X42" s="617" t="s">
        <v>391</v>
      </c>
      <c r="Y42" s="618" t="s">
        <v>40</v>
      </c>
      <c r="Z42" s="617" t="s">
        <v>1326</v>
      </c>
    </row>
    <row r="43" spans="1:33" x14ac:dyDescent="0.2">
      <c r="A43" s="345" t="s">
        <v>1685</v>
      </c>
      <c r="B43" s="880">
        <v>514273917.07999998</v>
      </c>
      <c r="C43" s="881">
        <v>8095357.96</v>
      </c>
      <c r="D43" s="881">
        <v>828910334</v>
      </c>
      <c r="E43" s="881">
        <v>7514846.46</v>
      </c>
      <c r="F43" s="881">
        <v>647659907.66999996</v>
      </c>
      <c r="G43" s="881">
        <v>618061441</v>
      </c>
      <c r="H43" s="881">
        <v>3551593400.4299998</v>
      </c>
      <c r="I43" s="881">
        <v>648374074</v>
      </c>
      <c r="J43" s="881">
        <v>0</v>
      </c>
      <c r="K43" s="881">
        <v>1012890774.79</v>
      </c>
      <c r="L43" s="881">
        <v>255228451.59999999</v>
      </c>
      <c r="M43" s="881">
        <v>1087078</v>
      </c>
      <c r="N43" s="881">
        <v>596324274.97000003</v>
      </c>
      <c r="O43" s="881">
        <v>79013316.75</v>
      </c>
      <c r="P43" s="881">
        <v>208979957</v>
      </c>
      <c r="Q43" s="881">
        <v>21540466</v>
      </c>
      <c r="R43" s="881">
        <v>1604470065.05</v>
      </c>
      <c r="S43" s="881">
        <v>55979387.329999998</v>
      </c>
      <c r="T43" s="881"/>
      <c r="U43" s="881">
        <v>307373586.17000002</v>
      </c>
      <c r="V43" s="881">
        <v>547576649</v>
      </c>
      <c r="W43" s="880">
        <v>407396613</v>
      </c>
      <c r="X43" s="882">
        <v>895997370</v>
      </c>
      <c r="Y43" s="880">
        <v>3442822.18</v>
      </c>
      <c r="Z43" s="882">
        <v>70652424</v>
      </c>
      <c r="AB43" s="65"/>
      <c r="AC43" s="65"/>
      <c r="AD43" s="65"/>
      <c r="AE43" s="64"/>
      <c r="AF43" s="64"/>
      <c r="AG43" s="64"/>
    </row>
    <row r="44" spans="1:33" ht="13.5" thickBot="1" x14ac:dyDescent="0.25">
      <c r="A44" s="346" t="s">
        <v>1686</v>
      </c>
      <c r="B44" s="1360">
        <v>-410190095.5</v>
      </c>
      <c r="C44" s="1361">
        <v>-7640089.5700000003</v>
      </c>
      <c r="D44" s="1361">
        <v>-251688128</v>
      </c>
      <c r="E44" s="1361">
        <v>-5159219.9800000004</v>
      </c>
      <c r="F44" s="1361">
        <v>-309297402.88999999</v>
      </c>
      <c r="G44" s="1361">
        <v>-287472510</v>
      </c>
      <c r="H44" s="1361">
        <v>-3173702995.9899998</v>
      </c>
      <c r="I44" s="1361">
        <v>-594833503</v>
      </c>
      <c r="J44" s="1361">
        <v>0</v>
      </c>
      <c r="K44" s="1361">
        <v>-802713117.25999999</v>
      </c>
      <c r="L44" s="1361">
        <v>-192602810.63999999</v>
      </c>
      <c r="M44" s="1361">
        <v>-718314</v>
      </c>
      <c r="N44" s="1361">
        <v>-428903096.89999998</v>
      </c>
      <c r="O44" s="1361">
        <v>-55950909.090000004</v>
      </c>
      <c r="P44" s="1361">
        <v>-184290032</v>
      </c>
      <c r="Q44" s="1361">
        <v>-17569228</v>
      </c>
      <c r="R44" s="1361">
        <v>-1174209687.8399999</v>
      </c>
      <c r="S44" s="1361">
        <v>-32803267.5</v>
      </c>
      <c r="T44" s="1361"/>
      <c r="U44" s="1361">
        <v>-235354773.33000001</v>
      </c>
      <c r="V44" s="1361">
        <v>-380354533</v>
      </c>
      <c r="W44" s="1360">
        <v>-367625975</v>
      </c>
      <c r="X44" s="1362">
        <v>-630293505</v>
      </c>
      <c r="Y44" s="1360">
        <v>-1029134.47</v>
      </c>
      <c r="Z44" s="1362">
        <v>-39887581</v>
      </c>
      <c r="AB44" s="65"/>
      <c r="AC44" s="65"/>
      <c r="AD44" s="65"/>
      <c r="AE44" s="64"/>
      <c r="AF44" s="64"/>
      <c r="AG44" s="64"/>
    </row>
    <row r="45" spans="1:33" s="23" customFormat="1" ht="13.5" thickBot="1" x14ac:dyDescent="0.25">
      <c r="A45" s="595" t="s">
        <v>339</v>
      </c>
      <c r="B45" s="886">
        <v>104083821.57999998</v>
      </c>
      <c r="C45" s="887">
        <v>455268.38999999966</v>
      </c>
      <c r="D45" s="887">
        <v>577222206</v>
      </c>
      <c r="E45" s="887">
        <v>2355626.4799999995</v>
      </c>
      <c r="F45" s="887">
        <v>338362504.77999997</v>
      </c>
      <c r="G45" s="887">
        <v>330588931</v>
      </c>
      <c r="H45" s="887">
        <v>377890404.44000006</v>
      </c>
      <c r="I45" s="887">
        <v>53540571</v>
      </c>
      <c r="J45" s="887">
        <v>0</v>
      </c>
      <c r="K45" s="887">
        <v>210177657.52999997</v>
      </c>
      <c r="L45" s="887">
        <v>62625640.960000008</v>
      </c>
      <c r="M45" s="887">
        <v>368764</v>
      </c>
      <c r="N45" s="887">
        <v>167421178.07000005</v>
      </c>
      <c r="O45" s="887">
        <v>23062407.659999996</v>
      </c>
      <c r="P45" s="887">
        <v>24689925</v>
      </c>
      <c r="Q45" s="887">
        <v>3971238</v>
      </c>
      <c r="R45" s="887">
        <v>430260377.21000004</v>
      </c>
      <c r="S45" s="887">
        <v>23176119.829999998</v>
      </c>
      <c r="T45" s="887">
        <v>0</v>
      </c>
      <c r="U45" s="887">
        <v>72018812.840000004</v>
      </c>
      <c r="V45" s="887">
        <v>167222116</v>
      </c>
      <c r="W45" s="886">
        <v>39770638</v>
      </c>
      <c r="X45" s="888">
        <v>265703865</v>
      </c>
      <c r="Y45" s="886">
        <v>2413687.71</v>
      </c>
      <c r="Z45" s="888">
        <v>30764843</v>
      </c>
      <c r="AB45" s="109"/>
      <c r="AC45" s="109"/>
      <c r="AD45" s="109"/>
      <c r="AE45" s="110"/>
      <c r="AF45" s="110"/>
      <c r="AG45" s="110"/>
    </row>
    <row r="46" spans="1:33" x14ac:dyDescent="0.2">
      <c r="A46" s="889" t="s">
        <v>340</v>
      </c>
      <c r="B46" s="273">
        <v>-70347001.25</v>
      </c>
      <c r="C46" s="224">
        <v>-4990849.67</v>
      </c>
      <c r="D46" s="224">
        <v>-177403598</v>
      </c>
      <c r="E46" s="224">
        <v>-2230813.66</v>
      </c>
      <c r="F46" s="224">
        <v>-314095797.03000003</v>
      </c>
      <c r="G46" s="224">
        <v>-230668955.44999999</v>
      </c>
      <c r="H46" s="224">
        <v>-280336837.25999999</v>
      </c>
      <c r="I46" s="224">
        <v>-51699155</v>
      </c>
      <c r="J46" s="224">
        <v>-271821.86</v>
      </c>
      <c r="K46" s="224">
        <v>-190482367.14000002</v>
      </c>
      <c r="L46" s="224">
        <v>-50872578.960000001</v>
      </c>
      <c r="M46" s="224">
        <v>-407680</v>
      </c>
      <c r="N46" s="224">
        <v>-151593020.34999999</v>
      </c>
      <c r="O46" s="224">
        <v>-13009835.27</v>
      </c>
      <c r="P46" s="224">
        <v>-12564603</v>
      </c>
      <c r="Q46" s="224">
        <v>-4309968</v>
      </c>
      <c r="R46" s="224">
        <v>-471492478.46000004</v>
      </c>
      <c r="S46" s="224">
        <v>-3955516.21</v>
      </c>
      <c r="T46" s="224">
        <v>0</v>
      </c>
      <c r="U46" s="224">
        <v>-67004883.68</v>
      </c>
      <c r="V46" s="224">
        <v>-170133917</v>
      </c>
      <c r="W46" s="273">
        <v>-25943379</v>
      </c>
      <c r="X46" s="274">
        <v>-230979947</v>
      </c>
      <c r="Y46" s="273">
        <v>-3183492.63</v>
      </c>
      <c r="Z46" s="274">
        <v>-21056567</v>
      </c>
      <c r="AB46" s="65"/>
      <c r="AC46" s="65"/>
      <c r="AD46" s="65"/>
      <c r="AE46" s="64"/>
      <c r="AF46" s="64"/>
      <c r="AG46" s="64"/>
    </row>
    <row r="47" spans="1:33" x14ac:dyDescent="0.2">
      <c r="A47" s="889" t="s">
        <v>881</v>
      </c>
      <c r="B47" s="883">
        <v>-20449574.219999999</v>
      </c>
      <c r="C47" s="884">
        <v>-1942736.83</v>
      </c>
      <c r="D47" s="884">
        <v>-20367858</v>
      </c>
      <c r="E47" s="884">
        <v>-1950722.25</v>
      </c>
      <c r="F47" s="884">
        <v>-70047455.040000007</v>
      </c>
      <c r="G47" s="884">
        <v>-50144005.450000003</v>
      </c>
      <c r="H47" s="884">
        <v>-97092463.569999993</v>
      </c>
      <c r="I47" s="884">
        <v>-47333174</v>
      </c>
      <c r="J47" s="884">
        <v>-271821.86</v>
      </c>
      <c r="K47" s="884">
        <v>-22932628.18</v>
      </c>
      <c r="L47" s="884">
        <v>-22390061</v>
      </c>
      <c r="M47" s="884">
        <v>-320738</v>
      </c>
      <c r="N47" s="884">
        <v>-25101129.34</v>
      </c>
      <c r="O47" s="884">
        <v>-7230028.6699999999</v>
      </c>
      <c r="P47" s="884">
        <v>-6082638</v>
      </c>
      <c r="Q47" s="884">
        <v>-3343886</v>
      </c>
      <c r="R47" s="884">
        <v>-101034559.34999999</v>
      </c>
      <c r="S47" s="884">
        <v>-3722988.71</v>
      </c>
      <c r="T47" s="884"/>
      <c r="U47" s="884">
        <v>-12829088.01</v>
      </c>
      <c r="V47" s="884">
        <v>-53182358</v>
      </c>
      <c r="W47" s="883">
        <v>-15472989</v>
      </c>
      <c r="X47" s="885">
        <v>-61345866</v>
      </c>
      <c r="Y47" s="883">
        <v>-3183492.63</v>
      </c>
      <c r="Z47" s="885">
        <v>-20973117</v>
      </c>
      <c r="AB47" s="65"/>
      <c r="AC47" s="65"/>
      <c r="AD47" s="65"/>
      <c r="AE47" s="64"/>
      <c r="AF47" s="64"/>
      <c r="AG47" s="64"/>
    </row>
    <row r="48" spans="1:33" ht="13.5" thickBot="1" x14ac:dyDescent="0.25">
      <c r="A48" s="889" t="s">
        <v>882</v>
      </c>
      <c r="B48" s="883">
        <v>-49897427.030000001</v>
      </c>
      <c r="C48" s="884">
        <v>-3048112.84</v>
      </c>
      <c r="D48" s="884">
        <v>-157035740</v>
      </c>
      <c r="E48" s="884">
        <v>-280091.40999999997</v>
      </c>
      <c r="F48" s="884">
        <v>-244048341.99000001</v>
      </c>
      <c r="G48" s="884">
        <v>-180524950</v>
      </c>
      <c r="H48" s="884">
        <v>-183244373.69</v>
      </c>
      <c r="I48" s="884">
        <v>-4365981</v>
      </c>
      <c r="J48" s="884">
        <v>0</v>
      </c>
      <c r="K48" s="884">
        <v>-167549738.96000001</v>
      </c>
      <c r="L48" s="884">
        <v>-28482517.960000001</v>
      </c>
      <c r="M48" s="884">
        <v>-86942</v>
      </c>
      <c r="N48" s="884">
        <v>-126491891.01000001</v>
      </c>
      <c r="O48" s="884">
        <v>-5779806.5999999996</v>
      </c>
      <c r="P48" s="884">
        <v>-6481965</v>
      </c>
      <c r="Q48" s="884">
        <v>-966082</v>
      </c>
      <c r="R48" s="884">
        <v>-370457919.11000001</v>
      </c>
      <c r="S48" s="884">
        <v>-232527.5</v>
      </c>
      <c r="T48" s="884"/>
      <c r="U48" s="884">
        <v>-54175795.670000002</v>
      </c>
      <c r="V48" s="884">
        <v>-116951559</v>
      </c>
      <c r="W48" s="883">
        <v>-10470390</v>
      </c>
      <c r="X48" s="885">
        <v>-169634081</v>
      </c>
      <c r="Y48" s="883">
        <v>0</v>
      </c>
      <c r="Z48" s="885">
        <v>-83450</v>
      </c>
      <c r="AB48" s="65"/>
      <c r="AC48" s="65"/>
      <c r="AD48" s="65"/>
      <c r="AE48" s="64"/>
      <c r="AF48" s="64"/>
      <c r="AG48" s="64"/>
    </row>
    <row r="49" spans="1:33" s="23" customFormat="1" ht="13.5" thickBot="1" x14ac:dyDescent="0.25">
      <c r="A49" s="595" t="s">
        <v>341</v>
      </c>
      <c r="B49" s="596">
        <v>33736820.329999983</v>
      </c>
      <c r="C49" s="597">
        <v>-4535581.28</v>
      </c>
      <c r="D49" s="597">
        <v>399818608</v>
      </c>
      <c r="E49" s="597">
        <v>124812.81999999937</v>
      </c>
      <c r="F49" s="597">
        <v>24266707.74999994</v>
      </c>
      <c r="G49" s="597">
        <v>99919975.550000012</v>
      </c>
      <c r="H49" s="597">
        <v>97553567.180000067</v>
      </c>
      <c r="I49" s="597">
        <v>1841416</v>
      </c>
      <c r="J49" s="597">
        <v>-271821.86</v>
      </c>
      <c r="K49" s="597">
        <v>19695290.389999956</v>
      </c>
      <c r="L49" s="597">
        <v>11753062.000000007</v>
      </c>
      <c r="M49" s="597">
        <v>-38916</v>
      </c>
      <c r="N49" s="597">
        <v>15828157.720000058</v>
      </c>
      <c r="O49" s="597">
        <v>10052572.389999997</v>
      </c>
      <c r="P49" s="597">
        <v>12125322</v>
      </c>
      <c r="Q49" s="597">
        <v>-338730</v>
      </c>
      <c r="R49" s="597">
        <v>-41232101.25</v>
      </c>
      <c r="S49" s="597">
        <v>19220603.619999997</v>
      </c>
      <c r="T49" s="597">
        <v>0</v>
      </c>
      <c r="U49" s="597">
        <v>5013929.1600000039</v>
      </c>
      <c r="V49" s="597">
        <v>-2911801</v>
      </c>
      <c r="W49" s="596">
        <v>13827259</v>
      </c>
      <c r="X49" s="598">
        <v>34723918</v>
      </c>
      <c r="Y49" s="596">
        <v>-769804.91999999993</v>
      </c>
      <c r="Z49" s="598">
        <v>9708276</v>
      </c>
      <c r="AB49" s="109"/>
      <c r="AC49" s="109"/>
      <c r="AD49" s="109"/>
      <c r="AE49" s="110"/>
      <c r="AF49" s="110"/>
      <c r="AG49" s="110"/>
    </row>
    <row r="50" spans="1:33" x14ac:dyDescent="0.2">
      <c r="A50" s="889" t="s">
        <v>342</v>
      </c>
      <c r="B50" s="883">
        <v>54992655.879999995</v>
      </c>
      <c r="C50" s="884">
        <v>0</v>
      </c>
      <c r="D50" s="884">
        <v>-6028218</v>
      </c>
      <c r="E50" s="884">
        <v>0</v>
      </c>
      <c r="F50" s="884">
        <v>37986802.240000002</v>
      </c>
      <c r="G50" s="884">
        <v>18198459</v>
      </c>
      <c r="H50" s="884">
        <v>27048529.080000002</v>
      </c>
      <c r="I50" s="884">
        <v>14846692</v>
      </c>
      <c r="J50" s="884">
        <v>9447.4500000000007</v>
      </c>
      <c r="K50" s="884">
        <v>14319636.699999999</v>
      </c>
      <c r="L50" s="884">
        <v>-12494660.5</v>
      </c>
      <c r="M50" s="884">
        <v>1244</v>
      </c>
      <c r="N50" s="884">
        <v>1157064.93</v>
      </c>
      <c r="O50" s="884">
        <v>1021243.54</v>
      </c>
      <c r="P50" s="884">
        <v>5071003</v>
      </c>
      <c r="Q50" s="884">
        <v>175146</v>
      </c>
      <c r="R50" s="884">
        <v>71274800.820000008</v>
      </c>
      <c r="S50" s="884">
        <v>575608.56000000006</v>
      </c>
      <c r="T50" s="884">
        <v>0</v>
      </c>
      <c r="U50" s="884">
        <v>784272</v>
      </c>
      <c r="V50" s="884">
        <v>2642399</v>
      </c>
      <c r="W50" s="883">
        <v>13310897</v>
      </c>
      <c r="X50" s="885">
        <v>19390687</v>
      </c>
      <c r="Y50" s="883">
        <v>110741.17</v>
      </c>
      <c r="Z50" s="885">
        <v>987448</v>
      </c>
      <c r="AB50" s="65"/>
      <c r="AC50" s="65"/>
      <c r="AD50" s="65"/>
      <c r="AE50" s="64"/>
      <c r="AF50" s="64"/>
      <c r="AG50" s="64"/>
    </row>
    <row r="51" spans="1:33" x14ac:dyDescent="0.2">
      <c r="A51" s="889" t="s">
        <v>1069</v>
      </c>
      <c r="B51" s="883">
        <v>44052479.399999999</v>
      </c>
      <c r="C51" s="884">
        <v>0</v>
      </c>
      <c r="D51" s="884">
        <v>0</v>
      </c>
      <c r="E51" s="884">
        <v>0</v>
      </c>
      <c r="F51" s="884">
        <v>0</v>
      </c>
      <c r="G51" s="884">
        <v>4290394</v>
      </c>
      <c r="H51" s="884">
        <v>1204404.94</v>
      </c>
      <c r="I51" s="884">
        <v>3082522</v>
      </c>
      <c r="J51" s="884">
        <v>0</v>
      </c>
      <c r="K51" s="884">
        <v>0</v>
      </c>
      <c r="L51" s="884">
        <v>-13604301.16</v>
      </c>
      <c r="M51" s="884"/>
      <c r="N51" s="884">
        <v>0</v>
      </c>
      <c r="O51" s="884">
        <v>0</v>
      </c>
      <c r="P51" s="884">
        <v>0</v>
      </c>
      <c r="Q51" s="884">
        <v>0</v>
      </c>
      <c r="R51" s="884">
        <v>-4445203.4400000004</v>
      </c>
      <c r="S51" s="884">
        <v>0</v>
      </c>
      <c r="T51" s="884"/>
      <c r="U51" s="884">
        <v>0</v>
      </c>
      <c r="V51" s="884">
        <v>0</v>
      </c>
      <c r="W51" s="883">
        <v>0</v>
      </c>
      <c r="X51" s="885"/>
      <c r="Y51" s="883">
        <v>0</v>
      </c>
      <c r="Z51" s="885">
        <v>0</v>
      </c>
      <c r="AB51" s="65"/>
      <c r="AC51" s="65"/>
      <c r="AD51" s="65"/>
      <c r="AE51" s="64"/>
      <c r="AF51" s="64"/>
      <c r="AG51" s="64"/>
    </row>
    <row r="52" spans="1:33" x14ac:dyDescent="0.2">
      <c r="A52" s="889" t="s">
        <v>1071</v>
      </c>
      <c r="B52" s="883">
        <v>10940176.48</v>
      </c>
      <c r="C52" s="884">
        <v>0</v>
      </c>
      <c r="D52" s="884">
        <v>-6028218</v>
      </c>
      <c r="E52" s="884">
        <v>0</v>
      </c>
      <c r="F52" s="884">
        <v>37986802.240000002</v>
      </c>
      <c r="G52" s="884">
        <v>13908065</v>
      </c>
      <c r="H52" s="884">
        <v>25844124.140000001</v>
      </c>
      <c r="I52" s="884">
        <v>11764170</v>
      </c>
      <c r="J52" s="884">
        <v>9447.4500000000007</v>
      </c>
      <c r="K52" s="884">
        <v>14319636.699999999</v>
      </c>
      <c r="L52" s="884">
        <v>1109640.6599999999</v>
      </c>
      <c r="M52" s="884">
        <v>1244</v>
      </c>
      <c r="N52" s="884">
        <v>1157064.93</v>
      </c>
      <c r="O52" s="884">
        <v>1021243.54</v>
      </c>
      <c r="P52" s="884">
        <v>5071003</v>
      </c>
      <c r="Q52" s="884">
        <v>175146</v>
      </c>
      <c r="R52" s="884">
        <v>75720004.260000005</v>
      </c>
      <c r="S52" s="884">
        <v>575608.56000000006</v>
      </c>
      <c r="T52" s="884"/>
      <c r="U52" s="884">
        <v>784272</v>
      </c>
      <c r="V52" s="884">
        <v>2642399</v>
      </c>
      <c r="W52" s="883">
        <v>13310897</v>
      </c>
      <c r="X52" s="885">
        <v>19390687</v>
      </c>
      <c r="Y52" s="883">
        <v>110741.17</v>
      </c>
      <c r="Z52" s="885">
        <v>987448</v>
      </c>
      <c r="AB52" s="65"/>
      <c r="AC52" s="65"/>
      <c r="AD52" s="65"/>
      <c r="AE52" s="64"/>
      <c r="AF52" s="64"/>
      <c r="AG52" s="64"/>
    </row>
    <row r="53" spans="1:33" x14ac:dyDescent="0.2">
      <c r="A53" s="889" t="s">
        <v>343</v>
      </c>
      <c r="B53" s="883">
        <v>7628899.4100000001</v>
      </c>
      <c r="C53" s="884">
        <v>-297018.96000000002</v>
      </c>
      <c r="D53" s="884">
        <v>0</v>
      </c>
      <c r="E53" s="884">
        <v>-189186.85</v>
      </c>
      <c r="F53" s="884">
        <v>-5508082.9100000001</v>
      </c>
      <c r="G53" s="884">
        <v>965606</v>
      </c>
      <c r="H53" s="884">
        <v>-144396217.54999998</v>
      </c>
      <c r="I53" s="884">
        <v>8419919</v>
      </c>
      <c r="J53" s="884">
        <v>207293.33</v>
      </c>
      <c r="K53" s="884">
        <v>8976670.5</v>
      </c>
      <c r="L53" s="884">
        <v>-1494038.01</v>
      </c>
      <c r="M53" s="884">
        <v>-1573</v>
      </c>
      <c r="N53" s="884">
        <v>-5995321.6699999999</v>
      </c>
      <c r="O53" s="884">
        <v>240189.85</v>
      </c>
      <c r="P53" s="884">
        <v>2054084</v>
      </c>
      <c r="Q53" s="884">
        <v>64924</v>
      </c>
      <c r="R53" s="884">
        <v>6001500.4199999999</v>
      </c>
      <c r="S53" s="884">
        <v>-1929238.54</v>
      </c>
      <c r="T53" s="884">
        <v>0</v>
      </c>
      <c r="U53" s="884">
        <v>-5627556.6199999992</v>
      </c>
      <c r="V53" s="884">
        <v>12130672</v>
      </c>
      <c r="W53" s="883">
        <v>0</v>
      </c>
      <c r="X53" s="885">
        <v>-2213194</v>
      </c>
      <c r="Y53" s="883">
        <v>-1204201.3399999999</v>
      </c>
      <c r="Z53" s="885">
        <v>-5254207</v>
      </c>
      <c r="AB53" s="65"/>
      <c r="AC53" s="65"/>
      <c r="AD53" s="65"/>
      <c r="AE53" s="64"/>
      <c r="AF53" s="64"/>
      <c r="AG53" s="64"/>
    </row>
    <row r="54" spans="1:33" x14ac:dyDescent="0.2">
      <c r="A54" s="889" t="s">
        <v>344</v>
      </c>
      <c r="B54" s="883">
        <v>6043732.3600000003</v>
      </c>
      <c r="C54" s="884">
        <v>0</v>
      </c>
      <c r="D54" s="884">
        <v>0</v>
      </c>
      <c r="E54" s="884">
        <v>0</v>
      </c>
      <c r="F54" s="884">
        <v>-5508082.9100000001</v>
      </c>
      <c r="G54" s="884">
        <v>14131913</v>
      </c>
      <c r="H54" s="884">
        <v>-7473483.3200000003</v>
      </c>
      <c r="I54" s="884">
        <v>-638987</v>
      </c>
      <c r="J54" s="884">
        <v>207293.33</v>
      </c>
      <c r="K54" s="884">
        <v>7887231.8799999999</v>
      </c>
      <c r="L54" s="884">
        <v>0</v>
      </c>
      <c r="M54" s="884">
        <v>0</v>
      </c>
      <c r="N54" s="884">
        <v>2582313.4</v>
      </c>
      <c r="O54" s="884">
        <v>240189.85</v>
      </c>
      <c r="P54" s="884">
        <v>0</v>
      </c>
      <c r="Q54" s="884">
        <v>83176</v>
      </c>
      <c r="R54" s="884">
        <v>10650498.68</v>
      </c>
      <c r="S54" s="884">
        <v>528176.85</v>
      </c>
      <c r="T54" s="884"/>
      <c r="U54" s="884">
        <v>-604419.79</v>
      </c>
      <c r="V54" s="884">
        <v>12130672</v>
      </c>
      <c r="W54" s="883">
        <v>0</v>
      </c>
      <c r="X54" s="885">
        <v>3513183</v>
      </c>
      <c r="Y54" s="883">
        <v>-1162727.92</v>
      </c>
      <c r="Z54" s="885">
        <v>0</v>
      </c>
      <c r="AB54" s="65"/>
      <c r="AC54" s="65"/>
      <c r="AD54" s="65"/>
      <c r="AE54" s="64"/>
      <c r="AF54" s="64"/>
      <c r="AG54" s="64"/>
    </row>
    <row r="55" spans="1:33" x14ac:dyDescent="0.2">
      <c r="A55" s="889" t="s">
        <v>883</v>
      </c>
      <c r="B55" s="883">
        <v>0</v>
      </c>
      <c r="C55" s="884">
        <v>0</v>
      </c>
      <c r="D55" s="884">
        <v>0</v>
      </c>
      <c r="E55" s="884">
        <v>0</v>
      </c>
      <c r="F55" s="884">
        <v>0</v>
      </c>
      <c r="G55" s="884">
        <v>-13326056</v>
      </c>
      <c r="H55" s="884">
        <v>-141873840.41999999</v>
      </c>
      <c r="I55" s="884">
        <v>0</v>
      </c>
      <c r="J55" s="884">
        <v>0</v>
      </c>
      <c r="K55" s="884">
        <v>-3061663.29</v>
      </c>
      <c r="L55" s="884">
        <v>-446138.76</v>
      </c>
      <c r="M55" s="884">
        <v>-1289</v>
      </c>
      <c r="N55" s="884">
        <v>-8577635.0700000003</v>
      </c>
      <c r="O55" s="884">
        <v>0</v>
      </c>
      <c r="P55" s="884">
        <v>0</v>
      </c>
      <c r="Q55" s="884">
        <v>-18252</v>
      </c>
      <c r="R55" s="884">
        <v>-3536378.94</v>
      </c>
      <c r="S55" s="884">
        <v>-2457415.39</v>
      </c>
      <c r="T55" s="884"/>
      <c r="U55" s="884">
        <v>-4255528.6399999997</v>
      </c>
      <c r="V55" s="884">
        <v>0</v>
      </c>
      <c r="W55" s="883">
        <v>0</v>
      </c>
      <c r="X55" s="885">
        <v>-5254275</v>
      </c>
      <c r="Y55" s="883">
        <v>-282999.74</v>
      </c>
      <c r="Z55" s="885">
        <v>-5530094</v>
      </c>
      <c r="AB55" s="65"/>
      <c r="AC55" s="65"/>
      <c r="AD55" s="65"/>
      <c r="AE55" s="64"/>
      <c r="AF55" s="64"/>
      <c r="AG55" s="64"/>
    </row>
    <row r="56" spans="1:33" ht="13.5" thickBot="1" x14ac:dyDescent="0.25">
      <c r="A56" s="889" t="s">
        <v>884</v>
      </c>
      <c r="B56" s="883">
        <v>1585167.05</v>
      </c>
      <c r="C56" s="884">
        <v>-297018.96000000002</v>
      </c>
      <c r="D56" s="884">
        <v>0</v>
      </c>
      <c r="E56" s="884">
        <v>-189186.85</v>
      </c>
      <c r="F56" s="884">
        <v>0</v>
      </c>
      <c r="G56" s="884">
        <v>159749</v>
      </c>
      <c r="H56" s="884">
        <v>4951106.1900000004</v>
      </c>
      <c r="I56" s="884">
        <v>9058906</v>
      </c>
      <c r="J56" s="884">
        <v>0</v>
      </c>
      <c r="K56" s="884">
        <v>4151101.91</v>
      </c>
      <c r="L56" s="884">
        <v>-1047899.25</v>
      </c>
      <c r="M56" s="884">
        <v>-284</v>
      </c>
      <c r="N56" s="884">
        <v>0</v>
      </c>
      <c r="O56" s="884">
        <v>0</v>
      </c>
      <c r="P56" s="884">
        <v>2054084</v>
      </c>
      <c r="Q56" s="884">
        <v>0</v>
      </c>
      <c r="R56" s="884">
        <v>-1112619.32</v>
      </c>
      <c r="S56" s="884">
        <v>0</v>
      </c>
      <c r="T56" s="884"/>
      <c r="U56" s="884">
        <v>-767608.19</v>
      </c>
      <c r="V56" s="884">
        <v>0</v>
      </c>
      <c r="W56" s="883">
        <v>0</v>
      </c>
      <c r="X56" s="885">
        <v>-472102</v>
      </c>
      <c r="Y56" s="883">
        <v>241526.32</v>
      </c>
      <c r="Z56" s="885">
        <v>275887</v>
      </c>
      <c r="AB56" s="65"/>
      <c r="AC56" s="65"/>
      <c r="AD56" s="65"/>
      <c r="AE56" s="64"/>
      <c r="AF56" s="64"/>
      <c r="AG56" s="64"/>
    </row>
    <row r="57" spans="1:33" s="23" customFormat="1" ht="13.5" thickBot="1" x14ac:dyDescent="0.25">
      <c r="A57" s="595" t="s">
        <v>345</v>
      </c>
      <c r="B57" s="596">
        <v>62621555.289999992</v>
      </c>
      <c r="C57" s="597">
        <v>-297018.96000000002</v>
      </c>
      <c r="D57" s="597">
        <v>-6028218</v>
      </c>
      <c r="E57" s="597">
        <v>-189186.85</v>
      </c>
      <c r="F57" s="597">
        <v>32478719.330000002</v>
      </c>
      <c r="G57" s="597">
        <v>19164065</v>
      </c>
      <c r="H57" s="597">
        <v>-117347688.46999998</v>
      </c>
      <c r="I57" s="597">
        <v>23266611</v>
      </c>
      <c r="J57" s="597">
        <v>216740.78</v>
      </c>
      <c r="K57" s="597">
        <v>23296307.199999999</v>
      </c>
      <c r="L57" s="597">
        <v>-13988698.51</v>
      </c>
      <c r="M57" s="597">
        <v>-329</v>
      </c>
      <c r="N57" s="597">
        <v>-4838256.74</v>
      </c>
      <c r="O57" s="597">
        <v>1261433.3900000001</v>
      </c>
      <c r="P57" s="597">
        <v>7125087</v>
      </c>
      <c r="Q57" s="597">
        <v>240070</v>
      </c>
      <c r="R57" s="597">
        <v>77276301.24000001</v>
      </c>
      <c r="S57" s="597">
        <v>-1353629.98</v>
      </c>
      <c r="T57" s="597">
        <v>0</v>
      </c>
      <c r="U57" s="597">
        <v>-4843284.6199999992</v>
      </c>
      <c r="V57" s="597">
        <v>14773071</v>
      </c>
      <c r="W57" s="596">
        <v>13310897</v>
      </c>
      <c r="X57" s="598">
        <v>17177493</v>
      </c>
      <c r="Y57" s="596">
        <v>-1093460.17</v>
      </c>
      <c r="Z57" s="598">
        <v>-4266759</v>
      </c>
      <c r="AB57" s="109"/>
      <c r="AC57" s="109"/>
      <c r="AD57" s="109"/>
      <c r="AE57" s="110"/>
      <c r="AF57" s="110"/>
      <c r="AG57" s="110"/>
    </row>
    <row r="58" spans="1:33" x14ac:dyDescent="0.2">
      <c r="A58" s="892" t="s">
        <v>1390</v>
      </c>
      <c r="B58" s="273">
        <v>96358375.619999975</v>
      </c>
      <c r="C58" s="224">
        <v>-4832600.24</v>
      </c>
      <c r="D58" s="224">
        <v>393790390</v>
      </c>
      <c r="E58" s="224">
        <v>-64374.030000000639</v>
      </c>
      <c r="F58" s="224">
        <v>56745427.079999939</v>
      </c>
      <c r="G58" s="224">
        <v>119084040.55000001</v>
      </c>
      <c r="H58" s="224">
        <v>-19794121.289999917</v>
      </c>
      <c r="I58" s="224">
        <v>25108027</v>
      </c>
      <c r="J58" s="224">
        <v>-55081.079999999987</v>
      </c>
      <c r="K58" s="224">
        <v>42991597.589999959</v>
      </c>
      <c r="L58" s="224">
        <v>-2235636.5099999923</v>
      </c>
      <c r="M58" s="224">
        <v>-39245</v>
      </c>
      <c r="N58" s="224">
        <v>10989900.980000058</v>
      </c>
      <c r="O58" s="224">
        <v>11314005.779999997</v>
      </c>
      <c r="P58" s="224">
        <v>19250409</v>
      </c>
      <c r="Q58" s="224">
        <v>-98660</v>
      </c>
      <c r="R58" s="224">
        <v>36044199.99000001</v>
      </c>
      <c r="S58" s="224">
        <v>17866973.639999997</v>
      </c>
      <c r="T58" s="224">
        <v>0</v>
      </c>
      <c r="U58" s="224">
        <v>170644.54000000469</v>
      </c>
      <c r="V58" s="224">
        <v>11861270</v>
      </c>
      <c r="W58" s="273">
        <v>27138156</v>
      </c>
      <c r="X58" s="274">
        <v>51901411</v>
      </c>
      <c r="Y58" s="273">
        <v>-1863265.0899999999</v>
      </c>
      <c r="Z58" s="274">
        <v>5441517</v>
      </c>
      <c r="AB58" s="65"/>
      <c r="AC58" s="65"/>
      <c r="AD58" s="65"/>
      <c r="AE58" s="64"/>
      <c r="AF58" s="64"/>
      <c r="AG58" s="64"/>
    </row>
    <row r="59" spans="1:33" ht="15" x14ac:dyDescent="0.25">
      <c r="A59" s="889" t="s">
        <v>885</v>
      </c>
      <c r="B59" s="883">
        <v>-1308320.02</v>
      </c>
      <c r="C59" s="884">
        <v>62737.36</v>
      </c>
      <c r="D59" s="884">
        <v>0</v>
      </c>
      <c r="E59" s="884">
        <v>0</v>
      </c>
      <c r="F59" s="884">
        <v>20368</v>
      </c>
      <c r="G59" s="884">
        <v>0</v>
      </c>
      <c r="H59" s="884">
        <v>0</v>
      </c>
      <c r="I59" s="884">
        <v>4999</v>
      </c>
      <c r="J59" s="894">
        <v>0</v>
      </c>
      <c r="K59" s="884">
        <v>0</v>
      </c>
      <c r="L59" s="884">
        <v>0</v>
      </c>
      <c r="M59" s="884">
        <v>0</v>
      </c>
      <c r="N59" s="884">
        <v>0</v>
      </c>
      <c r="O59" s="884">
        <v>0</v>
      </c>
      <c r="P59" s="884">
        <v>0</v>
      </c>
      <c r="Q59" s="884">
        <v>0</v>
      </c>
      <c r="R59" s="884">
        <v>0</v>
      </c>
      <c r="S59" s="884">
        <v>0</v>
      </c>
      <c r="T59" s="884"/>
      <c r="U59" s="884">
        <v>0</v>
      </c>
      <c r="V59" s="884">
        <v>0</v>
      </c>
      <c r="W59" s="883">
        <v>0</v>
      </c>
      <c r="X59" s="885">
        <v>0</v>
      </c>
      <c r="Y59" s="883">
        <v>0</v>
      </c>
      <c r="Z59" s="885">
        <v>0</v>
      </c>
      <c r="AB59" s="65"/>
      <c r="AC59" s="65"/>
      <c r="AD59" s="65"/>
      <c r="AE59" s="64"/>
      <c r="AF59" s="64"/>
      <c r="AG59" s="64"/>
    </row>
    <row r="60" spans="1:33" ht="15" x14ac:dyDescent="0.25">
      <c r="A60" s="889" t="s">
        <v>886</v>
      </c>
      <c r="B60" s="883">
        <v>-730534.67</v>
      </c>
      <c r="C60" s="884">
        <v>0</v>
      </c>
      <c r="D60" s="884">
        <v>0</v>
      </c>
      <c r="E60" s="884">
        <v>0</v>
      </c>
      <c r="F60" s="884">
        <v>-17455</v>
      </c>
      <c r="G60" s="884">
        <v>0</v>
      </c>
      <c r="H60" s="884">
        <v>0</v>
      </c>
      <c r="I60" s="884">
        <v>-1896010</v>
      </c>
      <c r="J60" s="894">
        <v>0</v>
      </c>
      <c r="K60" s="884">
        <v>0</v>
      </c>
      <c r="L60" s="884">
        <v>0</v>
      </c>
      <c r="M60" s="884">
        <v>0</v>
      </c>
      <c r="N60" s="884">
        <v>0</v>
      </c>
      <c r="O60" s="884">
        <v>0</v>
      </c>
      <c r="P60" s="884">
        <v>0</v>
      </c>
      <c r="Q60" s="884">
        <v>-280631</v>
      </c>
      <c r="R60" s="884">
        <v>0</v>
      </c>
      <c r="S60" s="884">
        <v>0</v>
      </c>
      <c r="T60" s="884"/>
      <c r="U60" s="884">
        <v>0</v>
      </c>
      <c r="V60" s="884">
        <v>0</v>
      </c>
      <c r="W60" s="883">
        <v>0</v>
      </c>
      <c r="X60" s="885">
        <v>0</v>
      </c>
      <c r="Y60" s="883">
        <v>0</v>
      </c>
      <c r="Z60" s="885">
        <v>-202973</v>
      </c>
      <c r="AB60" s="65"/>
      <c r="AC60" s="65"/>
      <c r="AD60" s="65"/>
      <c r="AE60" s="64"/>
      <c r="AF60" s="64"/>
      <c r="AG60" s="64"/>
    </row>
    <row r="61" spans="1:33" ht="15" x14ac:dyDescent="0.25">
      <c r="A61" s="889" t="s">
        <v>887</v>
      </c>
      <c r="B61" s="883">
        <v>0</v>
      </c>
      <c r="C61" s="884">
        <v>0</v>
      </c>
      <c r="D61" s="884">
        <v>0</v>
      </c>
      <c r="E61" s="884">
        <v>0</v>
      </c>
      <c r="F61" s="884">
        <v>0</v>
      </c>
      <c r="G61" s="884">
        <v>0</v>
      </c>
      <c r="H61" s="884">
        <v>0</v>
      </c>
      <c r="I61" s="884">
        <v>8849065</v>
      </c>
      <c r="J61" s="894">
        <v>0</v>
      </c>
      <c r="K61" s="884">
        <v>0</v>
      </c>
      <c r="L61" s="884">
        <v>0</v>
      </c>
      <c r="M61" s="884">
        <v>0</v>
      </c>
      <c r="N61" s="884">
        <v>0</v>
      </c>
      <c r="O61" s="884">
        <v>0</v>
      </c>
      <c r="P61" s="884">
        <v>0</v>
      </c>
      <c r="Q61" s="884">
        <v>0</v>
      </c>
      <c r="R61" s="884">
        <v>0</v>
      </c>
      <c r="S61" s="884">
        <v>0</v>
      </c>
      <c r="T61" s="884"/>
      <c r="U61" s="884">
        <v>0</v>
      </c>
      <c r="V61" s="884">
        <v>0</v>
      </c>
      <c r="W61" s="883">
        <v>0</v>
      </c>
      <c r="X61" s="885">
        <v>0</v>
      </c>
      <c r="Y61" s="883">
        <v>0</v>
      </c>
      <c r="Z61" s="885">
        <v>148810</v>
      </c>
      <c r="AB61" s="65"/>
      <c r="AC61" s="65"/>
      <c r="AD61" s="65"/>
      <c r="AE61" s="64"/>
      <c r="AF61" s="64"/>
      <c r="AG61" s="64"/>
    </row>
    <row r="62" spans="1:33" ht="15.75" thickBot="1" x14ac:dyDescent="0.3">
      <c r="A62" s="889" t="s">
        <v>888</v>
      </c>
      <c r="B62" s="883">
        <v>-2309748</v>
      </c>
      <c r="C62" s="884">
        <v>0</v>
      </c>
      <c r="D62" s="884">
        <v>0</v>
      </c>
      <c r="E62" s="884">
        <v>0</v>
      </c>
      <c r="F62" s="884"/>
      <c r="G62" s="884">
        <v>0</v>
      </c>
      <c r="H62" s="884">
        <v>0</v>
      </c>
      <c r="I62" s="884">
        <v>-13056606</v>
      </c>
      <c r="J62" s="894">
        <v>0</v>
      </c>
      <c r="K62" s="884">
        <v>0</v>
      </c>
      <c r="L62" s="884">
        <v>0</v>
      </c>
      <c r="M62" s="884">
        <v>0</v>
      </c>
      <c r="N62" s="884">
        <v>0</v>
      </c>
      <c r="O62" s="884">
        <v>0</v>
      </c>
      <c r="P62" s="884">
        <v>0</v>
      </c>
      <c r="Q62" s="884">
        <v>0</v>
      </c>
      <c r="R62" s="884">
        <v>0</v>
      </c>
      <c r="S62" s="884">
        <v>-5672330.6600000001</v>
      </c>
      <c r="T62" s="884"/>
      <c r="U62" s="884">
        <v>0</v>
      </c>
      <c r="V62" s="884">
        <v>0</v>
      </c>
      <c r="W62" s="883">
        <v>0</v>
      </c>
      <c r="X62" s="885">
        <v>0</v>
      </c>
      <c r="Y62" s="883">
        <v>0</v>
      </c>
      <c r="Z62" s="885">
        <v>-142348</v>
      </c>
      <c r="AB62" s="65"/>
      <c r="AC62" s="65"/>
      <c r="AD62" s="65"/>
      <c r="AE62" s="64"/>
      <c r="AF62" s="64"/>
      <c r="AG62" s="64"/>
    </row>
    <row r="63" spans="1:33" s="23" customFormat="1" ht="27.75" customHeight="1" thickBot="1" x14ac:dyDescent="0.25">
      <c r="A63" s="595" t="s">
        <v>1392</v>
      </c>
      <c r="B63" s="596">
        <v>92009772.929999977</v>
      </c>
      <c r="C63" s="597">
        <v>-4769862.88</v>
      </c>
      <c r="D63" s="597">
        <v>393790390</v>
      </c>
      <c r="E63" s="597">
        <v>-64374.030000000639</v>
      </c>
      <c r="F63" s="597">
        <v>56748340.079999939</v>
      </c>
      <c r="G63" s="597">
        <v>119084040.55000001</v>
      </c>
      <c r="H63" s="597">
        <v>-19794121.289999917</v>
      </c>
      <c r="I63" s="597">
        <v>19009475</v>
      </c>
      <c r="J63" s="597">
        <v>-55081.079999999987</v>
      </c>
      <c r="K63" s="597">
        <v>42991597.589999959</v>
      </c>
      <c r="L63" s="597">
        <v>-2235636.5099999923</v>
      </c>
      <c r="M63" s="597">
        <v>-39245</v>
      </c>
      <c r="N63" s="597">
        <v>10989900.980000058</v>
      </c>
      <c r="O63" s="597">
        <v>11314005.779999997</v>
      </c>
      <c r="P63" s="597">
        <v>19250409</v>
      </c>
      <c r="Q63" s="597">
        <v>-379291</v>
      </c>
      <c r="R63" s="597">
        <v>36044199.99000001</v>
      </c>
      <c r="S63" s="597">
        <v>12194642.979999997</v>
      </c>
      <c r="T63" s="597">
        <v>0</v>
      </c>
      <c r="U63" s="597">
        <v>170644.54000000469</v>
      </c>
      <c r="V63" s="597">
        <v>11861270</v>
      </c>
      <c r="W63" s="596">
        <v>27138156</v>
      </c>
      <c r="X63" s="598">
        <v>51901411</v>
      </c>
      <c r="Y63" s="596">
        <v>-1863265.0899999999</v>
      </c>
      <c r="Z63" s="598">
        <v>5245006</v>
      </c>
      <c r="AB63" s="109"/>
      <c r="AC63" s="109"/>
      <c r="AD63" s="109"/>
      <c r="AE63" s="110"/>
      <c r="AF63" s="110"/>
      <c r="AG63" s="110"/>
    </row>
    <row r="64" spans="1:33" ht="13.5" thickBot="1" x14ac:dyDescent="0.25">
      <c r="A64" s="889" t="s">
        <v>889</v>
      </c>
      <c r="B64" s="883">
        <v>-85876421.930000007</v>
      </c>
      <c r="C64" s="884">
        <v>-1657910.91</v>
      </c>
      <c r="D64" s="884">
        <v>-10243942</v>
      </c>
      <c r="E64" s="884">
        <v>-1339.21</v>
      </c>
      <c r="F64" s="884">
        <v>-12499279</v>
      </c>
      <c r="G64" s="884">
        <v>-725570</v>
      </c>
      <c r="H64" s="884">
        <v>641990.80000000005</v>
      </c>
      <c r="I64" s="884">
        <v>-22333597</v>
      </c>
      <c r="J64" s="884">
        <v>-26001.43</v>
      </c>
      <c r="K64" s="884">
        <v>-72258960.560000002</v>
      </c>
      <c r="L64" s="884">
        <v>-8599936.8399999999</v>
      </c>
      <c r="M64" s="884">
        <v>-190786</v>
      </c>
      <c r="N64" s="884">
        <v>0</v>
      </c>
      <c r="O64" s="884">
        <v>-1316391.73</v>
      </c>
      <c r="P64" s="884">
        <v>-9789589</v>
      </c>
      <c r="Q64" s="884">
        <v>-451147</v>
      </c>
      <c r="R64" s="884">
        <v>-65680853.439999998</v>
      </c>
      <c r="S64" s="884">
        <v>-7912870.4500000002</v>
      </c>
      <c r="T64" s="884"/>
      <c r="U64" s="884">
        <v>-14298443.039999999</v>
      </c>
      <c r="V64" s="884">
        <v>-47562268</v>
      </c>
      <c r="W64" s="883">
        <v>-16643093</v>
      </c>
      <c r="X64" s="885">
        <v>-19105543</v>
      </c>
      <c r="Y64" s="883">
        <v>-1117001.1499999999</v>
      </c>
      <c r="Z64" s="885">
        <v>-2712180</v>
      </c>
      <c r="AB64" s="65"/>
      <c r="AC64" s="65"/>
      <c r="AD64" s="65"/>
      <c r="AE64" s="64"/>
      <c r="AF64" s="64"/>
      <c r="AG64" s="64"/>
    </row>
    <row r="65" spans="1:33" s="23" customFormat="1" ht="13.5" thickBot="1" x14ac:dyDescent="0.25">
      <c r="A65" s="595" t="s">
        <v>346</v>
      </c>
      <c r="B65" s="596">
        <v>6133350.9999999702</v>
      </c>
      <c r="C65" s="597">
        <v>-6427773.79</v>
      </c>
      <c r="D65" s="597">
        <v>383546448</v>
      </c>
      <c r="E65" s="597">
        <v>-65713.240000000646</v>
      </c>
      <c r="F65" s="597">
        <v>44249061.079999939</v>
      </c>
      <c r="G65" s="597">
        <v>118358470.55000001</v>
      </c>
      <c r="H65" s="597">
        <v>-19152130.489999916</v>
      </c>
      <c r="I65" s="597">
        <v>-3324122</v>
      </c>
      <c r="J65" s="597">
        <v>-81082.50999999998</v>
      </c>
      <c r="K65" s="597">
        <v>-29267362.970000044</v>
      </c>
      <c r="L65" s="597">
        <v>-10835573.349999992</v>
      </c>
      <c r="M65" s="597">
        <v>-230031</v>
      </c>
      <c r="N65" s="597">
        <v>10989900.980000058</v>
      </c>
      <c r="O65" s="597">
        <v>9997614.049999997</v>
      </c>
      <c r="P65" s="597">
        <v>9460820</v>
      </c>
      <c r="Q65" s="597">
        <v>-830438</v>
      </c>
      <c r="R65" s="597">
        <v>-29636653.449999988</v>
      </c>
      <c r="S65" s="597">
        <v>4281772.5299999965</v>
      </c>
      <c r="T65" s="597">
        <v>0</v>
      </c>
      <c r="U65" s="597">
        <v>-14127798.499999994</v>
      </c>
      <c r="V65" s="597">
        <v>-35700998</v>
      </c>
      <c r="W65" s="596">
        <v>10495063</v>
      </c>
      <c r="X65" s="598">
        <v>32795868</v>
      </c>
      <c r="Y65" s="596">
        <v>-2980266.2399999998</v>
      </c>
      <c r="Z65" s="598">
        <v>2532826</v>
      </c>
      <c r="AB65" s="109"/>
      <c r="AC65" s="109"/>
      <c r="AD65" s="109"/>
      <c r="AE65" s="110"/>
      <c r="AF65" s="110"/>
      <c r="AG65" s="110"/>
    </row>
    <row r="66" spans="1:33" ht="13.5" thickBot="1" x14ac:dyDescent="0.25">
      <c r="A66" s="889" t="s">
        <v>890</v>
      </c>
      <c r="B66" s="883">
        <v>-4267561</v>
      </c>
      <c r="C66" s="884">
        <v>0</v>
      </c>
      <c r="D66" s="884">
        <v>-72960192</v>
      </c>
      <c r="E66" s="884">
        <v>0</v>
      </c>
      <c r="F66" s="884">
        <v>0</v>
      </c>
      <c r="G66" s="884">
        <v>-15423271</v>
      </c>
      <c r="H66" s="884">
        <v>-26870904.989999998</v>
      </c>
      <c r="I66" s="884">
        <v>0</v>
      </c>
      <c r="J66" s="884">
        <v>0</v>
      </c>
      <c r="K66" s="884">
        <v>0</v>
      </c>
      <c r="L66" s="884">
        <v>0</v>
      </c>
      <c r="M66" s="884">
        <v>0</v>
      </c>
      <c r="N66" s="884">
        <v>-5302371.08</v>
      </c>
      <c r="O66" s="884">
        <v>-700000</v>
      </c>
      <c r="P66" s="884">
        <v>0</v>
      </c>
      <c r="Q66" s="884">
        <v>0</v>
      </c>
      <c r="R66" s="884"/>
      <c r="S66" s="884">
        <v>0</v>
      </c>
      <c r="T66" s="884"/>
      <c r="U66" s="884">
        <v>0</v>
      </c>
      <c r="V66" s="884">
        <v>0</v>
      </c>
      <c r="W66" s="883">
        <v>0</v>
      </c>
      <c r="X66" s="885">
        <v>0</v>
      </c>
      <c r="Y66" s="883">
        <v>0</v>
      </c>
      <c r="Z66" s="885">
        <v>0</v>
      </c>
      <c r="AB66" s="65"/>
      <c r="AC66" s="65"/>
      <c r="AD66" s="65"/>
      <c r="AE66" s="64"/>
      <c r="AF66" s="64"/>
      <c r="AG66" s="64"/>
    </row>
    <row r="67" spans="1:33" s="23" customFormat="1" ht="15" customHeight="1" thickBot="1" x14ac:dyDescent="0.25">
      <c r="A67" s="893" t="s">
        <v>347</v>
      </c>
      <c r="B67" s="596">
        <v>1865789.9999999702</v>
      </c>
      <c r="C67" s="597">
        <v>-6427773.79</v>
      </c>
      <c r="D67" s="597">
        <v>310586256</v>
      </c>
      <c r="E67" s="597">
        <v>-65713.240000000646</v>
      </c>
      <c r="F67" s="597">
        <v>44249061.079999939</v>
      </c>
      <c r="G67" s="597">
        <v>102935199.55000001</v>
      </c>
      <c r="H67" s="597">
        <v>-46023035.479999915</v>
      </c>
      <c r="I67" s="597">
        <v>-3324122</v>
      </c>
      <c r="J67" s="597">
        <v>-81082.50999999998</v>
      </c>
      <c r="K67" s="597">
        <v>-29267362.970000044</v>
      </c>
      <c r="L67" s="597">
        <v>-10835573.349999992</v>
      </c>
      <c r="M67" s="597">
        <v>-230031</v>
      </c>
      <c r="N67" s="597">
        <v>5687529.9000000581</v>
      </c>
      <c r="O67" s="597">
        <v>9297614.049999997</v>
      </c>
      <c r="P67" s="597">
        <v>9460820</v>
      </c>
      <c r="Q67" s="597">
        <v>-830438</v>
      </c>
      <c r="R67" s="597">
        <v>-29636653.449999988</v>
      </c>
      <c r="S67" s="597">
        <v>4281772.5299999965</v>
      </c>
      <c r="T67" s="597">
        <v>0</v>
      </c>
      <c r="U67" s="597">
        <v>-14127798.499999994</v>
      </c>
      <c r="V67" s="597">
        <v>-35700998</v>
      </c>
      <c r="W67" s="596">
        <v>10495063</v>
      </c>
      <c r="X67" s="598">
        <v>32795868</v>
      </c>
      <c r="Y67" s="596">
        <v>-2980266.2399999998</v>
      </c>
      <c r="Z67" s="598">
        <v>2532826</v>
      </c>
      <c r="AB67" s="109"/>
      <c r="AC67" s="109"/>
      <c r="AD67" s="109"/>
      <c r="AE67" s="110"/>
      <c r="AF67" s="110"/>
      <c r="AG67" s="110"/>
    </row>
    <row r="68" spans="1:33" ht="6" customHeight="1" x14ac:dyDescent="0.2">
      <c r="A68" s="599"/>
      <c r="B68" s="619"/>
      <c r="C68" s="619"/>
      <c r="D68" s="619"/>
      <c r="E68" s="619"/>
      <c r="F68" s="619"/>
      <c r="G68" s="619"/>
      <c r="H68" s="619"/>
      <c r="I68" s="619"/>
      <c r="J68" s="619"/>
      <c r="K68" s="619"/>
      <c r="L68" s="619"/>
      <c r="M68" s="619"/>
      <c r="N68" s="619"/>
      <c r="O68" s="619"/>
      <c r="P68" s="619"/>
      <c r="Q68" s="619"/>
      <c r="R68" s="619"/>
      <c r="S68" s="619"/>
      <c r="T68" s="619"/>
      <c r="U68" s="619"/>
      <c r="V68" s="619"/>
      <c r="W68" s="619"/>
      <c r="X68" s="619"/>
      <c r="Y68" s="619"/>
      <c r="Z68" s="619"/>
    </row>
    <row r="69" spans="1:33" x14ac:dyDescent="0.2">
      <c r="A69" s="34" t="s">
        <v>805</v>
      </c>
      <c r="B69" s="620"/>
      <c r="C69" s="620"/>
      <c r="D69" s="620"/>
      <c r="E69" s="620"/>
      <c r="F69" s="620"/>
      <c r="G69" s="620"/>
      <c r="H69" s="620"/>
      <c r="I69" s="620"/>
      <c r="J69" s="620"/>
      <c r="K69" s="620"/>
      <c r="L69" s="620"/>
      <c r="M69" s="620"/>
      <c r="N69" s="620"/>
      <c r="O69" s="620"/>
      <c r="P69" s="620"/>
      <c r="Q69" s="65"/>
      <c r="R69" s="65"/>
      <c r="S69" s="65"/>
      <c r="T69" s="65"/>
      <c r="U69" s="65"/>
      <c r="V69" s="65"/>
      <c r="W69" s="65"/>
      <c r="X69" s="65"/>
    </row>
    <row r="70" spans="1:33" x14ac:dyDescent="0.2"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</row>
    <row r="71" spans="1:33" x14ac:dyDescent="0.2">
      <c r="B71" s="1363"/>
      <c r="C71" s="1363"/>
      <c r="D71" s="1363"/>
      <c r="E71" s="1363"/>
      <c r="F71" s="1363"/>
      <c r="G71" s="1363"/>
      <c r="H71" s="1363"/>
      <c r="I71" s="1363"/>
      <c r="J71" s="1363"/>
      <c r="K71" s="1363"/>
      <c r="L71" s="1363"/>
      <c r="M71" s="1363"/>
      <c r="N71" s="1363"/>
      <c r="O71" s="1363"/>
      <c r="P71" s="1363"/>
      <c r="Q71" s="1363"/>
      <c r="R71" s="1363"/>
      <c r="S71" s="1363"/>
      <c r="T71" s="1363"/>
      <c r="U71" s="1363"/>
      <c r="V71" s="1363"/>
      <c r="W71" s="1363"/>
      <c r="X71" s="1363"/>
      <c r="Y71" s="1363"/>
      <c r="Z71" s="1363"/>
    </row>
    <row r="72" spans="1:33" x14ac:dyDescent="0.2">
      <c r="B72" s="890"/>
      <c r="C72" s="890"/>
      <c r="D72" s="890"/>
      <c r="E72" s="890"/>
      <c r="F72" s="890"/>
      <c r="G72" s="890"/>
      <c r="H72" s="890"/>
      <c r="I72" s="890"/>
      <c r="J72" s="890"/>
      <c r="K72" s="890"/>
      <c r="L72" s="890"/>
      <c r="M72" s="890"/>
      <c r="N72" s="890"/>
      <c r="O72" s="890"/>
      <c r="P72" s="890"/>
      <c r="Q72" s="890"/>
      <c r="R72" s="890"/>
      <c r="S72" s="890"/>
      <c r="T72" s="890"/>
      <c r="U72" s="890"/>
      <c r="V72" s="890"/>
      <c r="W72" s="890"/>
      <c r="X72" s="890"/>
      <c r="Y72" s="890"/>
      <c r="Z72" s="890"/>
    </row>
    <row r="73" spans="1:33" x14ac:dyDescent="0.2">
      <c r="B73" s="890"/>
      <c r="C73" s="890"/>
      <c r="D73" s="890"/>
      <c r="E73" s="890"/>
      <c r="F73" s="890"/>
      <c r="G73" s="890"/>
      <c r="H73" s="890"/>
      <c r="I73" s="890"/>
      <c r="J73" s="890"/>
      <c r="K73" s="890"/>
      <c r="L73" s="890"/>
      <c r="M73" s="890"/>
      <c r="N73" s="890"/>
      <c r="O73" s="890"/>
      <c r="P73" s="890"/>
      <c r="Q73" s="890"/>
      <c r="R73" s="890"/>
      <c r="S73" s="890"/>
      <c r="T73" s="890"/>
      <c r="U73" s="890"/>
      <c r="V73" s="890"/>
      <c r="W73" s="890"/>
      <c r="X73" s="890"/>
      <c r="Y73" s="890"/>
      <c r="Z73" s="890"/>
      <c r="AA73" s="890"/>
    </row>
    <row r="74" spans="1:33" x14ac:dyDescent="0.2">
      <c r="B74" s="890"/>
      <c r="G74" s="125"/>
      <c r="H74" s="125"/>
      <c r="I74" s="125"/>
      <c r="K74" s="125"/>
      <c r="V74" s="125"/>
      <c r="W74" s="125"/>
      <c r="X74" s="125"/>
      <c r="Y74" s="125"/>
    </row>
    <row r="75" spans="1:33" x14ac:dyDescent="0.2">
      <c r="B75" s="890"/>
      <c r="G75" s="125"/>
      <c r="H75" s="125"/>
      <c r="I75" s="125"/>
      <c r="K75" s="125"/>
      <c r="V75" s="125"/>
      <c r="W75" s="125"/>
      <c r="X75" s="125"/>
      <c r="Y75" s="125"/>
    </row>
    <row r="76" spans="1:33" x14ac:dyDescent="0.2">
      <c r="B76" s="890"/>
      <c r="V76" s="890"/>
      <c r="W76" s="890"/>
      <c r="X76" s="890"/>
      <c r="Y76" s="890"/>
    </row>
    <row r="77" spans="1:33" x14ac:dyDescent="0.2">
      <c r="B77" s="890"/>
      <c r="V77" s="890"/>
      <c r="W77" s="890"/>
      <c r="X77" s="890"/>
      <c r="Y77" s="890"/>
    </row>
    <row r="78" spans="1:33" x14ac:dyDescent="0.2">
      <c r="B78" s="890"/>
      <c r="G78" s="125"/>
      <c r="H78" s="125"/>
      <c r="I78" s="125"/>
      <c r="K78" s="125"/>
      <c r="V78" s="125"/>
      <c r="W78" s="125"/>
      <c r="X78" s="125"/>
      <c r="Y78" s="125"/>
    </row>
    <row r="79" spans="1:33" x14ac:dyDescent="0.2">
      <c r="B79" s="890"/>
      <c r="G79" s="183"/>
      <c r="H79" s="183"/>
      <c r="I79" s="183"/>
      <c r="K79" s="183"/>
      <c r="V79" s="183"/>
      <c r="W79" s="183"/>
      <c r="X79" s="890"/>
      <c r="Y79" s="183"/>
    </row>
    <row r="80" spans="1:33" x14ac:dyDescent="0.2">
      <c r="B80" s="890"/>
      <c r="V80" s="890"/>
      <c r="W80" s="890"/>
      <c r="X80" s="890"/>
      <c r="Y80" s="890"/>
    </row>
    <row r="81" spans="2:25" x14ac:dyDescent="0.2">
      <c r="B81" s="890"/>
      <c r="V81" s="890"/>
      <c r="W81" s="890"/>
      <c r="X81" s="890"/>
      <c r="Y81" s="890"/>
    </row>
    <row r="82" spans="2:25" x14ac:dyDescent="0.2">
      <c r="B82" s="125"/>
      <c r="G82" s="125"/>
      <c r="H82" s="125"/>
      <c r="I82" s="125"/>
      <c r="K82" s="125"/>
      <c r="V82" s="125"/>
      <c r="W82" s="125"/>
      <c r="X82" s="890"/>
      <c r="Y82" s="125"/>
    </row>
    <row r="83" spans="2:25" x14ac:dyDescent="0.2">
      <c r="B83" s="890"/>
      <c r="G83" s="890"/>
      <c r="H83" s="890"/>
      <c r="I83" s="890"/>
      <c r="K83" s="890"/>
      <c r="V83" s="890"/>
      <c r="W83" s="890"/>
      <c r="X83" s="890"/>
      <c r="Y83" s="890"/>
    </row>
    <row r="84" spans="2:25" x14ac:dyDescent="0.2">
      <c r="B84" s="890"/>
      <c r="G84" s="890"/>
      <c r="H84" s="890"/>
      <c r="I84" s="890"/>
      <c r="K84" s="890"/>
      <c r="V84" s="890"/>
      <c r="W84" s="890"/>
      <c r="X84" s="890"/>
      <c r="Y84" s="890"/>
    </row>
    <row r="85" spans="2:25" x14ac:dyDescent="0.2">
      <c r="B85" s="890"/>
      <c r="G85" s="890"/>
      <c r="H85" s="890"/>
      <c r="I85" s="890"/>
      <c r="K85" s="890"/>
      <c r="V85" s="890"/>
      <c r="W85" s="890"/>
      <c r="X85" s="890"/>
      <c r="Y85" s="890"/>
    </row>
    <row r="86" spans="2:25" x14ac:dyDescent="0.2">
      <c r="B86" s="125"/>
      <c r="G86" s="125"/>
      <c r="H86" s="125"/>
      <c r="I86" s="125"/>
      <c r="K86" s="125"/>
      <c r="V86" s="125"/>
      <c r="W86" s="890"/>
      <c r="X86" s="890"/>
      <c r="Y86" s="125"/>
    </row>
    <row r="87" spans="2:25" x14ac:dyDescent="0.2">
      <c r="B87" s="125"/>
      <c r="G87" s="125"/>
      <c r="H87" s="125"/>
      <c r="I87" s="125"/>
      <c r="K87" s="125"/>
      <c r="V87" s="125"/>
      <c r="W87" s="890"/>
      <c r="X87" s="890"/>
      <c r="Y87" s="125"/>
    </row>
    <row r="88" spans="2:25" x14ac:dyDescent="0.2">
      <c r="B88" s="890"/>
      <c r="G88" s="890"/>
      <c r="H88" s="890"/>
      <c r="I88" s="890"/>
      <c r="K88" s="890"/>
      <c r="V88" s="890"/>
      <c r="W88" s="890"/>
      <c r="X88" s="890"/>
    </row>
    <row r="89" spans="2:25" x14ac:dyDescent="0.2">
      <c r="B89" s="890"/>
      <c r="G89" s="890"/>
      <c r="H89" s="890"/>
      <c r="I89" s="890"/>
      <c r="K89" s="890"/>
      <c r="V89" s="890"/>
      <c r="W89" s="890"/>
      <c r="X89" s="890"/>
    </row>
    <row r="90" spans="2:25" x14ac:dyDescent="0.2">
      <c r="B90" s="890"/>
      <c r="G90" s="890"/>
      <c r="H90" s="890"/>
      <c r="I90" s="890"/>
      <c r="K90" s="890"/>
      <c r="V90" s="890"/>
      <c r="W90" s="890"/>
      <c r="X90" s="890"/>
    </row>
    <row r="91" spans="2:25" x14ac:dyDescent="0.2">
      <c r="B91" s="890"/>
      <c r="G91" s="890"/>
      <c r="H91" s="890"/>
      <c r="I91" s="890"/>
      <c r="K91" s="890"/>
      <c r="V91" s="890"/>
      <c r="W91" s="890"/>
      <c r="X91" s="890"/>
    </row>
    <row r="92" spans="2:25" x14ac:dyDescent="0.2">
      <c r="B92" s="125"/>
      <c r="G92" s="125"/>
      <c r="H92" s="125"/>
      <c r="I92" s="125"/>
      <c r="K92" s="125"/>
      <c r="V92" s="125"/>
      <c r="W92" s="890"/>
      <c r="X92" s="890"/>
      <c r="Y92" s="125"/>
    </row>
    <row r="93" spans="2:25" x14ac:dyDescent="0.2">
      <c r="B93" s="890"/>
      <c r="G93" s="890"/>
      <c r="H93" s="890"/>
      <c r="I93" s="890"/>
      <c r="K93" s="890"/>
      <c r="V93" s="890"/>
      <c r="W93" s="890"/>
      <c r="X93" s="890"/>
      <c r="Y93" s="890"/>
    </row>
    <row r="94" spans="2:25" x14ac:dyDescent="0.2">
      <c r="B94" s="125"/>
      <c r="G94" s="125"/>
      <c r="H94" s="125"/>
      <c r="I94" s="125"/>
      <c r="K94" s="125"/>
      <c r="V94" s="125"/>
      <c r="W94" s="890"/>
      <c r="X94" s="890"/>
      <c r="Y94" s="125"/>
    </row>
    <row r="95" spans="2:25" x14ac:dyDescent="0.2">
      <c r="B95" s="890"/>
      <c r="G95" s="890"/>
      <c r="H95" s="890"/>
      <c r="I95" s="890"/>
      <c r="K95" s="890"/>
      <c r="V95" s="890"/>
      <c r="W95" s="890"/>
      <c r="X95" s="890"/>
      <c r="Y95" s="890"/>
    </row>
    <row r="96" spans="2:25" x14ac:dyDescent="0.2">
      <c r="B96" s="125"/>
      <c r="G96" s="125"/>
      <c r="H96" s="125"/>
      <c r="I96" s="125"/>
      <c r="K96" s="125"/>
      <c r="V96" s="125"/>
      <c r="W96" s="890"/>
      <c r="X96" s="890"/>
      <c r="Y96" s="125"/>
    </row>
    <row r="97" spans="6:6" x14ac:dyDescent="0.2">
      <c r="F97" s="64"/>
    </row>
  </sheetData>
  <mergeCells count="10">
    <mergeCell ref="A41:A42"/>
    <mergeCell ref="B41:V41"/>
    <mergeCell ref="W41:X41"/>
    <mergeCell ref="Y41:Z41"/>
    <mergeCell ref="A1:K2"/>
    <mergeCell ref="A3:K3"/>
    <mergeCell ref="A4:K4"/>
    <mergeCell ref="A37:Z37"/>
    <mergeCell ref="A38:Z38"/>
    <mergeCell ref="A39:Z39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6"/>
  <sheetViews>
    <sheetView showGridLines="0" workbookViewId="0">
      <selection activeCell="I14" sqref="I14"/>
    </sheetView>
  </sheetViews>
  <sheetFormatPr baseColWidth="10" defaultColWidth="13.7109375" defaultRowHeight="12.75" x14ac:dyDescent="0.2"/>
  <cols>
    <col min="1" max="1" width="55" style="554" customWidth="1"/>
    <col min="2" max="2" width="14.5703125" style="554" customWidth="1"/>
    <col min="3" max="3" width="5.42578125" style="554" hidden="1" customWidth="1"/>
    <col min="4" max="4" width="13.140625" style="554" customWidth="1"/>
    <col min="5" max="5" width="17" style="554" customWidth="1"/>
    <col min="6" max="6" width="15.28515625" style="554" hidden="1" customWidth="1"/>
    <col min="7" max="7" width="14.7109375" style="554" bestFit="1" customWidth="1"/>
    <col min="8" max="8" width="17.5703125" style="554" customWidth="1"/>
    <col min="9" max="9" width="13.85546875" style="554" customWidth="1"/>
    <col min="10" max="10" width="14.85546875" style="554" bestFit="1" customWidth="1"/>
    <col min="11" max="11" width="14.5703125" style="554" customWidth="1"/>
    <col min="12" max="12" width="15.7109375" style="554" bestFit="1" customWidth="1"/>
    <col min="13" max="13" width="14.5703125" style="554" bestFit="1" customWidth="1"/>
    <col min="14" max="14" width="13.85546875" style="554" bestFit="1" customWidth="1"/>
    <col min="15" max="15" width="15.5703125" style="554" bestFit="1" customWidth="1"/>
    <col min="16" max="16384" width="13.7109375" style="554"/>
  </cols>
  <sheetData>
    <row r="1" spans="1:20" ht="7.5" customHeight="1" x14ac:dyDescent="0.2">
      <c r="A1" s="106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7"/>
    </row>
    <row r="2" spans="1:20" ht="15.75" customHeight="1" x14ac:dyDescent="0.2">
      <c r="A2" s="1771" t="s">
        <v>1331</v>
      </c>
      <c r="B2" s="1771"/>
      <c r="C2" s="1771"/>
      <c r="D2" s="1771"/>
      <c r="E2" s="1771"/>
      <c r="F2" s="1771"/>
      <c r="G2" s="1771"/>
      <c r="H2" s="1771"/>
      <c r="I2" s="1771"/>
      <c r="J2" s="1771"/>
      <c r="K2" s="1771"/>
      <c r="L2" s="1771"/>
      <c r="M2" s="1771"/>
      <c r="N2" s="1771"/>
      <c r="O2" s="1771"/>
      <c r="P2" s="1771"/>
      <c r="Q2" s="1771"/>
      <c r="R2" s="1771"/>
      <c r="S2" s="1771"/>
      <c r="T2" s="1771"/>
    </row>
    <row r="3" spans="1:20" ht="15.75" customHeight="1" x14ac:dyDescent="0.25">
      <c r="A3" s="1741" t="s">
        <v>2008</v>
      </c>
      <c r="B3" s="1741"/>
      <c r="C3" s="1741"/>
      <c r="D3" s="1741"/>
      <c r="E3" s="1741"/>
      <c r="F3" s="1741"/>
      <c r="G3" s="1741"/>
      <c r="H3" s="1741"/>
      <c r="I3" s="1741"/>
      <c r="J3" s="1741"/>
      <c r="K3" s="1741"/>
      <c r="L3" s="1741"/>
      <c r="M3" s="1741"/>
      <c r="N3" s="1741"/>
      <c r="O3" s="1741"/>
      <c r="P3" s="1741"/>
      <c r="Q3" s="1741"/>
      <c r="R3" s="1741"/>
      <c r="S3" s="1741"/>
      <c r="T3" s="1741"/>
    </row>
    <row r="4" spans="1:20" ht="15.75" customHeight="1" thickBot="1" x14ac:dyDescent="0.3">
      <c r="A4" s="1742" t="s">
        <v>635</v>
      </c>
      <c r="B4" s="1742"/>
      <c r="C4" s="1742"/>
      <c r="D4" s="1742"/>
      <c r="E4" s="1742"/>
      <c r="F4" s="1742"/>
      <c r="G4" s="1742"/>
      <c r="H4" s="1742"/>
      <c r="I4" s="1742"/>
      <c r="J4" s="1742"/>
      <c r="K4" s="1742"/>
      <c r="L4" s="1742"/>
      <c r="M4" s="1742"/>
      <c r="N4" s="1742"/>
      <c r="O4" s="1742"/>
      <c r="P4" s="1742"/>
      <c r="Q4" s="1742"/>
      <c r="R4" s="1742"/>
      <c r="S4" s="1742"/>
      <c r="T4" s="1742"/>
    </row>
    <row r="5" spans="1:20" ht="5.25" customHeight="1" thickBot="1" x14ac:dyDescent="0.25">
      <c r="A5" s="1367"/>
      <c r="B5" s="1368"/>
      <c r="C5" s="1368"/>
      <c r="D5" s="1368"/>
      <c r="E5" s="1368"/>
      <c r="F5" s="1368"/>
      <c r="G5" s="1368"/>
      <c r="H5" s="1368"/>
      <c r="I5" s="1368"/>
      <c r="J5" s="1368"/>
      <c r="K5" s="1368"/>
      <c r="L5" s="1368"/>
      <c r="M5" s="1368"/>
      <c r="N5" s="1368"/>
      <c r="O5" s="1368"/>
      <c r="P5" s="1368"/>
      <c r="Q5" s="1368"/>
      <c r="R5" s="1368"/>
      <c r="S5" s="1368"/>
      <c r="T5" s="1369"/>
    </row>
    <row r="6" spans="1:20" ht="60" customHeight="1" thickBot="1" x14ac:dyDescent="0.25">
      <c r="A6" s="1787" t="s">
        <v>348</v>
      </c>
      <c r="B6" s="1789" t="s">
        <v>285</v>
      </c>
      <c r="C6" s="1790"/>
      <c r="D6" s="1790"/>
      <c r="E6" s="1790"/>
      <c r="F6" s="1790"/>
      <c r="G6" s="1790"/>
      <c r="H6" s="1790"/>
      <c r="I6" s="1790"/>
      <c r="J6" s="1791"/>
      <c r="K6" s="1792" t="s">
        <v>809</v>
      </c>
      <c r="L6" s="1793"/>
      <c r="M6" s="1794"/>
      <c r="N6" s="1366" t="s">
        <v>1324</v>
      </c>
      <c r="O6" s="1789" t="s">
        <v>808</v>
      </c>
      <c r="P6" s="1790"/>
      <c r="Q6" s="1791"/>
      <c r="R6" s="1789" t="s">
        <v>810</v>
      </c>
      <c r="S6" s="1790"/>
      <c r="T6" s="1790"/>
    </row>
    <row r="7" spans="1:20" ht="20.25" customHeight="1" thickBot="1" x14ac:dyDescent="0.25">
      <c r="A7" s="1788"/>
      <c r="B7" s="873" t="s">
        <v>1684</v>
      </c>
      <c r="C7" s="1021" t="s">
        <v>1521</v>
      </c>
      <c r="D7" s="874" t="s">
        <v>1068</v>
      </c>
      <c r="E7" s="874" t="s">
        <v>1387</v>
      </c>
      <c r="G7" s="874" t="s">
        <v>919</v>
      </c>
      <c r="H7" s="874" t="s">
        <v>1380</v>
      </c>
      <c r="I7" s="874" t="s">
        <v>160</v>
      </c>
      <c r="J7" s="1021" t="s">
        <v>32</v>
      </c>
      <c r="K7" s="1017" t="s">
        <v>677</v>
      </c>
      <c r="L7" s="1018" t="s">
        <v>763</v>
      </c>
      <c r="M7" s="1019" t="s">
        <v>36</v>
      </c>
      <c r="N7" s="585" t="s">
        <v>1325</v>
      </c>
      <c r="O7" s="1020" t="s">
        <v>1103</v>
      </c>
      <c r="P7" s="1021" t="s">
        <v>89</v>
      </c>
      <c r="Q7" s="1022" t="s">
        <v>34</v>
      </c>
      <c r="R7" s="1020" t="s">
        <v>99</v>
      </c>
      <c r="S7" s="1021" t="s">
        <v>1284</v>
      </c>
      <c r="T7" s="1022" t="s">
        <v>1518</v>
      </c>
    </row>
    <row r="8" spans="1:20" x14ac:dyDescent="0.2">
      <c r="A8" s="345" t="s">
        <v>1685</v>
      </c>
      <c r="B8" s="884">
        <v>0</v>
      </c>
      <c r="C8" s="884"/>
      <c r="D8" s="884">
        <v>97669523.609999999</v>
      </c>
      <c r="E8" s="884">
        <v>28089180.5</v>
      </c>
      <c r="F8" s="884"/>
      <c r="G8" s="884">
        <v>130840958</v>
      </c>
      <c r="H8" s="884">
        <v>139816432</v>
      </c>
      <c r="I8" s="884">
        <v>229490322.5</v>
      </c>
      <c r="J8" s="884">
        <v>499218.56</v>
      </c>
      <c r="K8" s="884">
        <v>1982191</v>
      </c>
      <c r="L8" s="884">
        <v>19282135</v>
      </c>
      <c r="M8" s="884">
        <v>1347004.61</v>
      </c>
      <c r="N8" s="884">
        <v>274839539</v>
      </c>
      <c r="O8" s="884">
        <v>2471439.4500000002</v>
      </c>
      <c r="P8" s="884">
        <v>6002665.2599999998</v>
      </c>
      <c r="Q8" s="884">
        <v>0</v>
      </c>
      <c r="R8" s="880">
        <v>4399136.57</v>
      </c>
      <c r="S8" s="881">
        <v>0</v>
      </c>
      <c r="T8" s="882">
        <v>34002015</v>
      </c>
    </row>
    <row r="9" spans="1:20" ht="13.5" thickBot="1" x14ac:dyDescent="0.25">
      <c r="A9" s="346" t="s">
        <v>1686</v>
      </c>
      <c r="B9" s="884">
        <v>0</v>
      </c>
      <c r="C9" s="884"/>
      <c r="D9" s="884">
        <v>-67480974.359999999</v>
      </c>
      <c r="E9" s="884">
        <v>-18784154.84</v>
      </c>
      <c r="F9" s="884"/>
      <c r="G9" s="884">
        <v>-100664974</v>
      </c>
      <c r="H9" s="884">
        <v>-108367595</v>
      </c>
      <c r="I9" s="884">
        <v>-164105743.03</v>
      </c>
      <c r="J9" s="884">
        <v>0</v>
      </c>
      <c r="K9" s="884">
        <v>-1490402</v>
      </c>
      <c r="L9" s="884">
        <v>-13145899</v>
      </c>
      <c r="M9" s="884">
        <v>0</v>
      </c>
      <c r="N9" s="884">
        <v>-189138294</v>
      </c>
      <c r="O9" s="884">
        <v>0</v>
      </c>
      <c r="P9" s="884">
        <v>-4571074.71</v>
      </c>
      <c r="Q9" s="884">
        <v>0</v>
      </c>
      <c r="R9" s="883">
        <v>-2734417.29</v>
      </c>
      <c r="S9" s="884">
        <v>0</v>
      </c>
      <c r="T9" s="885">
        <v>-29331009</v>
      </c>
    </row>
    <row r="10" spans="1:20" s="23" customFormat="1" ht="13.5" thickBot="1" x14ac:dyDescent="0.25">
      <c r="A10" s="595" t="s">
        <v>339</v>
      </c>
      <c r="B10" s="596">
        <v>0</v>
      </c>
      <c r="C10" s="597">
        <v>0</v>
      </c>
      <c r="D10" s="597">
        <v>30188549.25</v>
      </c>
      <c r="E10" s="597">
        <v>9305025.6600000001</v>
      </c>
      <c r="G10" s="597">
        <v>30175984</v>
      </c>
      <c r="H10" s="597">
        <v>31448837</v>
      </c>
      <c r="I10" s="597">
        <v>65384579.469999999</v>
      </c>
      <c r="J10" s="597">
        <v>499218.56</v>
      </c>
      <c r="K10" s="596">
        <v>491789</v>
      </c>
      <c r="L10" s="597">
        <v>6136236</v>
      </c>
      <c r="M10" s="598">
        <v>1347004.61</v>
      </c>
      <c r="N10" s="1031">
        <v>85701245</v>
      </c>
      <c r="O10" s="596">
        <v>2471439.4500000002</v>
      </c>
      <c r="P10" s="597">
        <v>1431590.5499999998</v>
      </c>
      <c r="Q10" s="597">
        <v>0</v>
      </c>
      <c r="R10" s="596">
        <v>1664719.2800000003</v>
      </c>
      <c r="S10" s="597">
        <v>0</v>
      </c>
      <c r="T10" s="598">
        <v>4671006</v>
      </c>
    </row>
    <row r="11" spans="1:20" x14ac:dyDescent="0.2">
      <c r="A11" s="889" t="s">
        <v>340</v>
      </c>
      <c r="B11" s="273">
        <v>-200222</v>
      </c>
      <c r="C11" s="224">
        <v>0</v>
      </c>
      <c r="D11" s="224">
        <v>-15939304.720000001</v>
      </c>
      <c r="E11" s="224">
        <v>-6786504.21</v>
      </c>
      <c r="G11" s="224">
        <v>-33480769</v>
      </c>
      <c r="H11" s="224">
        <v>-16442653</v>
      </c>
      <c r="I11" s="224">
        <v>-37514330.880000003</v>
      </c>
      <c r="J11" s="224">
        <v>-687772.56</v>
      </c>
      <c r="K11" s="273">
        <v>-90621.74</v>
      </c>
      <c r="L11" s="224">
        <v>-6072358</v>
      </c>
      <c r="M11" s="274">
        <v>-1139208.75</v>
      </c>
      <c r="N11" s="275">
        <v>-155585900</v>
      </c>
      <c r="O11" s="273">
        <v>-2844971.73</v>
      </c>
      <c r="P11" s="224">
        <v>-1450630.4</v>
      </c>
      <c r="Q11" s="224">
        <v>-239425.34</v>
      </c>
      <c r="R11" s="273">
        <v>-1180930.69</v>
      </c>
      <c r="S11" s="224">
        <v>-321798.48</v>
      </c>
      <c r="T11" s="274">
        <v>-2832513</v>
      </c>
    </row>
    <row r="12" spans="1:20" x14ac:dyDescent="0.2">
      <c r="A12" s="889" t="s">
        <v>881</v>
      </c>
      <c r="B12" s="883">
        <v>-200222</v>
      </c>
      <c r="C12" s="884"/>
      <c r="D12" s="884">
        <v>-11207948.970000001</v>
      </c>
      <c r="E12" s="884">
        <v>-5871638.8200000003</v>
      </c>
      <c r="G12" s="884">
        <v>-24790536</v>
      </c>
      <c r="H12" s="884">
        <v>-12691702</v>
      </c>
      <c r="I12" s="884">
        <v>-17379997.690000001</v>
      </c>
      <c r="J12" s="884">
        <v>-687772.56</v>
      </c>
      <c r="K12" s="883">
        <v>-90621.74</v>
      </c>
      <c r="L12" s="884">
        <v>-5070271</v>
      </c>
      <c r="M12" s="885">
        <v>-1139208.75</v>
      </c>
      <c r="N12" s="1030">
        <v>-26226808</v>
      </c>
      <c r="O12" s="883">
        <v>-2844971.73</v>
      </c>
      <c r="P12" s="884">
        <v>-1450630.4</v>
      </c>
      <c r="Q12" s="884">
        <v>-239425.34</v>
      </c>
      <c r="R12" s="883">
        <v>-1180930.69</v>
      </c>
      <c r="S12" s="884">
        <v>-321798.48</v>
      </c>
      <c r="T12" s="885">
        <v>-2564633</v>
      </c>
    </row>
    <row r="13" spans="1:20" ht="13.5" thickBot="1" x14ac:dyDescent="0.25">
      <c r="A13" s="889" t="s">
        <v>882</v>
      </c>
      <c r="B13" s="883">
        <v>0</v>
      </c>
      <c r="C13" s="884"/>
      <c r="D13" s="884">
        <v>-4731355.75</v>
      </c>
      <c r="E13" s="884">
        <v>-914865.39</v>
      </c>
      <c r="G13" s="884">
        <v>-8690233</v>
      </c>
      <c r="H13" s="884">
        <v>-3750951</v>
      </c>
      <c r="I13" s="884">
        <v>-20134333.190000001</v>
      </c>
      <c r="J13" s="884">
        <v>0</v>
      </c>
      <c r="K13" s="883">
        <v>0</v>
      </c>
      <c r="L13" s="884">
        <v>-1002087</v>
      </c>
      <c r="M13" s="885">
        <v>0</v>
      </c>
      <c r="N13" s="1030">
        <v>-129359092</v>
      </c>
      <c r="O13" s="883">
        <v>0</v>
      </c>
      <c r="P13" s="884">
        <v>0</v>
      </c>
      <c r="Q13" s="884">
        <v>0</v>
      </c>
      <c r="R13" s="883">
        <v>0</v>
      </c>
      <c r="S13" s="884">
        <v>0</v>
      </c>
      <c r="T13" s="885">
        <v>-267880</v>
      </c>
    </row>
    <row r="14" spans="1:20" s="23" customFormat="1" ht="13.5" thickBot="1" x14ac:dyDescent="0.25">
      <c r="A14" s="595" t="s">
        <v>341</v>
      </c>
      <c r="B14" s="596">
        <v>-200222</v>
      </c>
      <c r="C14" s="597">
        <v>0</v>
      </c>
      <c r="D14" s="597">
        <v>14249244.529999999</v>
      </c>
      <c r="E14" s="597">
        <v>2518521.4500000002</v>
      </c>
      <c r="G14" s="597">
        <v>-3304785</v>
      </c>
      <c r="H14" s="597">
        <v>15006184</v>
      </c>
      <c r="I14" s="597">
        <v>27870248.589999996</v>
      </c>
      <c r="J14" s="597">
        <v>-188554.00000000006</v>
      </c>
      <c r="K14" s="596">
        <v>401167.26</v>
      </c>
      <c r="L14" s="597">
        <v>63878</v>
      </c>
      <c r="M14" s="598">
        <v>207795.8600000001</v>
      </c>
      <c r="N14" s="1031">
        <v>-69884655</v>
      </c>
      <c r="O14" s="596">
        <v>-373532.2799999998</v>
      </c>
      <c r="P14" s="597">
        <v>-19039.850000000093</v>
      </c>
      <c r="Q14" s="597">
        <v>-239425.34</v>
      </c>
      <c r="R14" s="596">
        <v>483788.59000000032</v>
      </c>
      <c r="S14" s="597">
        <v>-321798.48</v>
      </c>
      <c r="T14" s="598">
        <v>1838493</v>
      </c>
    </row>
    <row r="15" spans="1:20" x14ac:dyDescent="0.2">
      <c r="A15" s="889" t="s">
        <v>342</v>
      </c>
      <c r="B15" s="883">
        <v>2272715</v>
      </c>
      <c r="C15" s="884">
        <v>0</v>
      </c>
      <c r="D15" s="884">
        <v>1628922.98</v>
      </c>
      <c r="E15" s="884">
        <v>18420.72</v>
      </c>
      <c r="G15" s="884">
        <v>16769081</v>
      </c>
      <c r="H15" s="884">
        <v>650116</v>
      </c>
      <c r="I15" s="884">
        <v>857178.83</v>
      </c>
      <c r="J15" s="884">
        <v>56398.82</v>
      </c>
      <c r="K15" s="883">
        <v>0</v>
      </c>
      <c r="L15" s="884">
        <v>2905</v>
      </c>
      <c r="M15" s="885">
        <v>49669.35</v>
      </c>
      <c r="N15" s="884">
        <v>3473202</v>
      </c>
      <c r="O15" s="883">
        <v>449982.35</v>
      </c>
      <c r="P15" s="884">
        <v>446884.95</v>
      </c>
      <c r="Q15" s="884">
        <v>537103.1</v>
      </c>
      <c r="R15" s="883">
        <v>27932.62</v>
      </c>
      <c r="S15" s="884">
        <v>641327.92000000004</v>
      </c>
      <c r="T15" s="885">
        <v>310615</v>
      </c>
    </row>
    <row r="16" spans="1:20" x14ac:dyDescent="0.2">
      <c r="A16" s="889" t="s">
        <v>1069</v>
      </c>
      <c r="B16" s="883">
        <v>2269653.21</v>
      </c>
      <c r="C16" s="884"/>
      <c r="D16" s="884">
        <v>0</v>
      </c>
      <c r="E16" s="884">
        <v>0</v>
      </c>
      <c r="G16" s="884">
        <v>0</v>
      </c>
      <c r="H16" s="884">
        <v>0</v>
      </c>
      <c r="I16" s="884">
        <v>0</v>
      </c>
      <c r="J16" s="884">
        <v>0</v>
      </c>
      <c r="K16" s="883">
        <v>0</v>
      </c>
      <c r="L16" s="884">
        <v>0</v>
      </c>
      <c r="M16" s="885">
        <v>0</v>
      </c>
      <c r="N16" s="884">
        <v>0</v>
      </c>
      <c r="O16" s="883">
        <v>0</v>
      </c>
      <c r="P16" s="884">
        <v>0</v>
      </c>
      <c r="Q16" s="884">
        <v>469308.55</v>
      </c>
      <c r="R16" s="883">
        <v>0</v>
      </c>
      <c r="S16" s="884">
        <v>0</v>
      </c>
      <c r="T16" s="885">
        <v>0</v>
      </c>
    </row>
    <row r="17" spans="1:20" x14ac:dyDescent="0.2">
      <c r="A17" s="889" t="s">
        <v>1071</v>
      </c>
      <c r="B17" s="883">
        <v>3061.79</v>
      </c>
      <c r="C17" s="884"/>
      <c r="D17" s="884">
        <v>1628922.98</v>
      </c>
      <c r="E17" s="884">
        <v>18420.72</v>
      </c>
      <c r="G17" s="884">
        <v>16769081</v>
      </c>
      <c r="H17" s="884">
        <v>650116</v>
      </c>
      <c r="I17" s="884">
        <v>857178.83</v>
      </c>
      <c r="J17" s="884">
        <v>56398.82</v>
      </c>
      <c r="K17" s="883">
        <v>0</v>
      </c>
      <c r="L17" s="884">
        <v>2905</v>
      </c>
      <c r="M17" s="885">
        <v>49669.35</v>
      </c>
      <c r="N17" s="884">
        <v>3473202</v>
      </c>
      <c r="O17" s="883">
        <v>449982.35</v>
      </c>
      <c r="P17" s="884">
        <v>446884.95</v>
      </c>
      <c r="Q17" s="884">
        <v>67794.55</v>
      </c>
      <c r="R17" s="883">
        <v>27932.62</v>
      </c>
      <c r="S17" s="884">
        <v>641327.92000000004</v>
      </c>
      <c r="T17" s="885">
        <v>310615</v>
      </c>
    </row>
    <row r="18" spans="1:20" x14ac:dyDescent="0.2">
      <c r="A18" s="889" t="s">
        <v>343</v>
      </c>
      <c r="B18" s="883">
        <v>-427832</v>
      </c>
      <c r="C18" s="884">
        <v>0</v>
      </c>
      <c r="D18" s="884">
        <v>-1991466.28</v>
      </c>
      <c r="E18" s="884">
        <v>-47851.13</v>
      </c>
      <c r="G18" s="884">
        <v>-1516086</v>
      </c>
      <c r="H18" s="884">
        <v>-425734</v>
      </c>
      <c r="I18" s="884">
        <v>-10866373.459999999</v>
      </c>
      <c r="J18" s="884">
        <v>27024.54</v>
      </c>
      <c r="K18" s="883">
        <v>-160802.85999999999</v>
      </c>
      <c r="L18" s="884">
        <v>1130571</v>
      </c>
      <c r="M18" s="885">
        <v>1370830.49</v>
      </c>
      <c r="N18" s="1030">
        <v>-2599940</v>
      </c>
      <c r="O18" s="883">
        <v>-592615.84000000008</v>
      </c>
      <c r="P18" s="884">
        <v>230023.34</v>
      </c>
      <c r="Q18" s="884">
        <v>-66675.59</v>
      </c>
      <c r="R18" s="883">
        <v>-22839.24</v>
      </c>
      <c r="S18" s="884">
        <v>-59122.54</v>
      </c>
      <c r="T18" s="885">
        <v>-2</v>
      </c>
    </row>
    <row r="19" spans="1:20" x14ac:dyDescent="0.2">
      <c r="A19" s="889" t="s">
        <v>344</v>
      </c>
      <c r="B19" s="883">
        <v>0</v>
      </c>
      <c r="C19" s="884"/>
      <c r="D19" s="884">
        <v>0</v>
      </c>
      <c r="E19" s="884">
        <v>15716.47</v>
      </c>
      <c r="G19" s="884">
        <v>0</v>
      </c>
      <c r="H19" s="884">
        <v>-671634</v>
      </c>
      <c r="I19" s="884">
        <v>-100316.78</v>
      </c>
      <c r="J19" s="884">
        <v>0</v>
      </c>
      <c r="K19" s="883">
        <v>-160802.85999999999</v>
      </c>
      <c r="L19" s="884">
        <v>0</v>
      </c>
      <c r="M19" s="885">
        <v>0</v>
      </c>
      <c r="N19" s="628">
        <v>4411600</v>
      </c>
      <c r="O19" s="883">
        <v>84744.61</v>
      </c>
      <c r="P19" s="884">
        <v>0</v>
      </c>
      <c r="Q19" s="884">
        <v>-66675.59</v>
      </c>
      <c r="R19" s="883">
        <v>0</v>
      </c>
      <c r="S19" s="884">
        <v>-59122.54</v>
      </c>
      <c r="T19" s="885">
        <v>0</v>
      </c>
    </row>
    <row r="20" spans="1:20" x14ac:dyDescent="0.2">
      <c r="A20" s="889" t="s">
        <v>883</v>
      </c>
      <c r="B20" s="883">
        <v>0</v>
      </c>
      <c r="C20" s="884"/>
      <c r="D20" s="884">
        <v>-1991466.28</v>
      </c>
      <c r="E20" s="884">
        <v>-63567.6</v>
      </c>
      <c r="G20" s="884">
        <v>-1516086</v>
      </c>
      <c r="H20" s="884">
        <v>245900</v>
      </c>
      <c r="I20" s="884">
        <v>-10317485.279999999</v>
      </c>
      <c r="J20" s="884">
        <v>0</v>
      </c>
      <c r="K20" s="883">
        <v>0</v>
      </c>
      <c r="L20" s="884">
        <v>0</v>
      </c>
      <c r="M20" s="885">
        <v>1370850.49</v>
      </c>
      <c r="N20" s="628">
        <v>-5916088</v>
      </c>
      <c r="O20" s="883">
        <v>-676270.16</v>
      </c>
      <c r="P20" s="884">
        <v>230023.34</v>
      </c>
      <c r="Q20" s="884">
        <v>0</v>
      </c>
      <c r="R20" s="883">
        <v>0</v>
      </c>
      <c r="S20" s="884">
        <v>0</v>
      </c>
      <c r="T20" s="885">
        <v>-2</v>
      </c>
    </row>
    <row r="21" spans="1:20" ht="13.5" thickBot="1" x14ac:dyDescent="0.25">
      <c r="A21" s="889" t="s">
        <v>884</v>
      </c>
      <c r="B21" s="883">
        <v>-427832</v>
      </c>
      <c r="C21" s="884"/>
      <c r="D21" s="884">
        <v>0</v>
      </c>
      <c r="E21" s="884">
        <v>0</v>
      </c>
      <c r="G21" s="884">
        <v>0</v>
      </c>
      <c r="H21" s="884">
        <v>0</v>
      </c>
      <c r="I21" s="884">
        <v>-448571.4</v>
      </c>
      <c r="J21" s="884">
        <v>27024.54</v>
      </c>
      <c r="K21" s="883">
        <v>0</v>
      </c>
      <c r="L21" s="884">
        <v>1130571</v>
      </c>
      <c r="M21" s="885">
        <v>-20</v>
      </c>
      <c r="N21" s="1030">
        <v>-1095452</v>
      </c>
      <c r="O21" s="883">
        <v>-1090.29</v>
      </c>
      <c r="P21" s="884">
        <v>0</v>
      </c>
      <c r="Q21" s="884">
        <v>0</v>
      </c>
      <c r="R21" s="883">
        <v>-22839.24</v>
      </c>
      <c r="S21" s="884">
        <v>0</v>
      </c>
      <c r="T21" s="885">
        <v>0</v>
      </c>
    </row>
    <row r="22" spans="1:20" s="23" customFormat="1" ht="13.5" thickBot="1" x14ac:dyDescent="0.25">
      <c r="A22" s="595" t="s">
        <v>345</v>
      </c>
      <c r="B22" s="596">
        <v>1844883</v>
      </c>
      <c r="C22" s="597">
        <v>0</v>
      </c>
      <c r="D22" s="597">
        <v>-362543.30000000005</v>
      </c>
      <c r="E22" s="597">
        <v>-29430.409999999996</v>
      </c>
      <c r="G22" s="597">
        <v>15252995</v>
      </c>
      <c r="H22" s="597">
        <v>224382</v>
      </c>
      <c r="I22" s="597">
        <v>-10009194.629999999</v>
      </c>
      <c r="J22" s="597">
        <v>83423.360000000001</v>
      </c>
      <c r="K22" s="596">
        <v>-160802.85999999999</v>
      </c>
      <c r="L22" s="597">
        <v>1133476</v>
      </c>
      <c r="M22" s="598">
        <v>1420499.84</v>
      </c>
      <c r="N22" s="1031">
        <v>873262</v>
      </c>
      <c r="O22" s="596">
        <v>-142633.49000000011</v>
      </c>
      <c r="P22" s="597">
        <v>676908.29</v>
      </c>
      <c r="Q22" s="597">
        <v>470427.51</v>
      </c>
      <c r="R22" s="596">
        <v>5093.3799999999974</v>
      </c>
      <c r="S22" s="597">
        <v>582205.38</v>
      </c>
      <c r="T22" s="598">
        <v>310613</v>
      </c>
    </row>
    <row r="23" spans="1:20" s="23" customFormat="1" x14ac:dyDescent="0.2">
      <c r="A23" s="892" t="s">
        <v>1390</v>
      </c>
      <c r="B23" s="273">
        <v>1644661</v>
      </c>
      <c r="C23" s="224">
        <v>0</v>
      </c>
      <c r="D23" s="224">
        <v>13886701.229999999</v>
      </c>
      <c r="E23" s="224">
        <v>2489091.04</v>
      </c>
      <c r="G23" s="224">
        <v>11948210</v>
      </c>
      <c r="H23" s="224">
        <v>15230566</v>
      </c>
      <c r="I23" s="224">
        <v>17861053.959999997</v>
      </c>
      <c r="J23" s="224">
        <v>-105130.64000000006</v>
      </c>
      <c r="K23" s="273">
        <v>240364.40000000002</v>
      </c>
      <c r="L23" s="224">
        <v>1197354</v>
      </c>
      <c r="M23" s="274">
        <v>1628295.7000000002</v>
      </c>
      <c r="N23" s="275">
        <v>-69011393</v>
      </c>
      <c r="O23" s="273">
        <v>-516165.7699999999</v>
      </c>
      <c r="P23" s="224">
        <v>657868.43999999994</v>
      </c>
      <c r="Q23" s="224">
        <v>231002.17</v>
      </c>
      <c r="R23" s="273">
        <v>488881.97000000032</v>
      </c>
      <c r="S23" s="224">
        <v>260406.90000000002</v>
      </c>
      <c r="T23" s="274">
        <v>2149106</v>
      </c>
    </row>
    <row r="24" spans="1:20" x14ac:dyDescent="0.2">
      <c r="A24" s="889" t="s">
        <v>885</v>
      </c>
      <c r="B24" s="883">
        <v>0</v>
      </c>
      <c r="C24" s="884"/>
      <c r="D24" s="884">
        <v>0</v>
      </c>
      <c r="E24" s="884">
        <v>0</v>
      </c>
      <c r="G24" s="884">
        <v>0</v>
      </c>
      <c r="H24" s="884">
        <v>0</v>
      </c>
      <c r="I24" s="884">
        <v>-21610.17</v>
      </c>
      <c r="J24" s="884">
        <v>8152.98</v>
      </c>
      <c r="K24" s="883">
        <v>0</v>
      </c>
      <c r="L24" s="884">
        <v>0</v>
      </c>
      <c r="M24" s="885">
        <v>0</v>
      </c>
      <c r="N24" s="884">
        <v>-2156413</v>
      </c>
      <c r="O24" s="883">
        <v>0</v>
      </c>
      <c r="P24" s="884">
        <v>0</v>
      </c>
      <c r="Q24" s="884">
        <v>0</v>
      </c>
      <c r="R24" s="883">
        <v>0</v>
      </c>
      <c r="S24" s="884">
        <v>0</v>
      </c>
      <c r="T24" s="885">
        <v>0</v>
      </c>
    </row>
    <row r="25" spans="1:20" x14ac:dyDescent="0.2">
      <c r="A25" s="889" t="s">
        <v>886</v>
      </c>
      <c r="B25" s="883">
        <v>-4945</v>
      </c>
      <c r="C25" s="884"/>
      <c r="D25" s="884">
        <v>0</v>
      </c>
      <c r="E25" s="884">
        <v>0</v>
      </c>
      <c r="G25" s="884">
        <v>0</v>
      </c>
      <c r="H25" s="884">
        <v>0</v>
      </c>
      <c r="I25" s="884">
        <v>0</v>
      </c>
      <c r="J25" s="884">
        <v>0</v>
      </c>
      <c r="K25" s="883">
        <v>0</v>
      </c>
      <c r="L25" s="884">
        <v>0</v>
      </c>
      <c r="M25" s="885">
        <v>0</v>
      </c>
      <c r="N25" s="884">
        <v>0</v>
      </c>
      <c r="O25" s="883">
        <v>0</v>
      </c>
      <c r="P25" s="884">
        <v>0</v>
      </c>
      <c r="Q25" s="884">
        <v>0</v>
      </c>
      <c r="R25" s="883">
        <v>0</v>
      </c>
      <c r="S25" s="884">
        <v>0</v>
      </c>
      <c r="T25" s="885">
        <v>0</v>
      </c>
    </row>
    <row r="26" spans="1:20" x14ac:dyDescent="0.2">
      <c r="A26" s="889" t="s">
        <v>887</v>
      </c>
      <c r="B26" s="883">
        <v>0</v>
      </c>
      <c r="C26" s="884"/>
      <c r="D26" s="884">
        <v>0</v>
      </c>
      <c r="E26" s="884">
        <v>0</v>
      </c>
      <c r="G26" s="884">
        <v>0</v>
      </c>
      <c r="H26" s="884">
        <v>0</v>
      </c>
      <c r="I26" s="884">
        <v>0</v>
      </c>
      <c r="J26" s="884">
        <v>0</v>
      </c>
      <c r="K26" s="883">
        <v>0</v>
      </c>
      <c r="L26" s="884">
        <v>0</v>
      </c>
      <c r="M26" s="885">
        <v>0</v>
      </c>
      <c r="N26" s="884">
        <v>0</v>
      </c>
      <c r="O26" s="883">
        <v>0</v>
      </c>
      <c r="P26" s="884">
        <v>0</v>
      </c>
      <c r="Q26" s="884">
        <v>315.76</v>
      </c>
      <c r="R26" s="883">
        <v>0</v>
      </c>
      <c r="S26" s="884">
        <v>0</v>
      </c>
      <c r="T26" s="885">
        <v>0</v>
      </c>
    </row>
    <row r="27" spans="1:20" ht="13.5" thickBot="1" x14ac:dyDescent="0.25">
      <c r="A27" s="889" t="s">
        <v>888</v>
      </c>
      <c r="B27" s="883">
        <v>0</v>
      </c>
      <c r="C27" s="884"/>
      <c r="D27" s="884">
        <v>0</v>
      </c>
      <c r="E27" s="884">
        <v>0</v>
      </c>
      <c r="G27" s="884">
        <v>0</v>
      </c>
      <c r="H27" s="884">
        <v>0</v>
      </c>
      <c r="I27" s="884">
        <v>0</v>
      </c>
      <c r="J27" s="884">
        <v>0</v>
      </c>
      <c r="K27" s="883">
        <v>0</v>
      </c>
      <c r="L27" s="884">
        <v>0</v>
      </c>
      <c r="M27" s="885">
        <v>0</v>
      </c>
      <c r="N27" s="884">
        <v>0</v>
      </c>
      <c r="O27" s="883">
        <v>0</v>
      </c>
      <c r="P27" s="884">
        <v>0</v>
      </c>
      <c r="Q27" s="884">
        <v>-18724.98</v>
      </c>
      <c r="R27" s="883">
        <v>0</v>
      </c>
      <c r="S27" s="884">
        <v>0</v>
      </c>
      <c r="T27" s="885">
        <v>0</v>
      </c>
    </row>
    <row r="28" spans="1:20" s="23" customFormat="1" ht="26.25" thickBot="1" x14ac:dyDescent="0.25">
      <c r="A28" s="595" t="s">
        <v>1392</v>
      </c>
      <c r="B28" s="596">
        <v>1639716</v>
      </c>
      <c r="C28" s="597">
        <v>0</v>
      </c>
      <c r="D28" s="597">
        <v>13886701.229999999</v>
      </c>
      <c r="E28" s="597">
        <v>2489091.04</v>
      </c>
      <c r="G28" s="597">
        <v>11948210</v>
      </c>
      <c r="H28" s="597">
        <v>15230566</v>
      </c>
      <c r="I28" s="597">
        <v>17839443.789999995</v>
      </c>
      <c r="J28" s="597">
        <v>-96977.660000000062</v>
      </c>
      <c r="K28" s="596">
        <v>240364.40000000002</v>
      </c>
      <c r="L28" s="597">
        <v>1197354</v>
      </c>
      <c r="M28" s="598">
        <v>1628295.7000000002</v>
      </c>
      <c r="N28" s="1031">
        <v>-71167806</v>
      </c>
      <c r="O28" s="596">
        <v>-516165.7699999999</v>
      </c>
      <c r="P28" s="597">
        <v>657868.43999999994</v>
      </c>
      <c r="Q28" s="597">
        <v>212592.95</v>
      </c>
      <c r="R28" s="596">
        <v>488881.97000000032</v>
      </c>
      <c r="S28" s="597">
        <v>260406.90000000002</v>
      </c>
      <c r="T28" s="598">
        <v>2149106</v>
      </c>
    </row>
    <row r="29" spans="1:20" ht="13.5" thickBot="1" x14ac:dyDescent="0.25">
      <c r="A29" s="889" t="s">
        <v>889</v>
      </c>
      <c r="B29" s="883">
        <v>-46240</v>
      </c>
      <c r="C29" s="884"/>
      <c r="D29" s="884">
        <v>-6583578.3300000001</v>
      </c>
      <c r="E29" s="884">
        <v>-1403302.24</v>
      </c>
      <c r="G29" s="884">
        <v>-8375054</v>
      </c>
      <c r="H29" s="884">
        <v>-7802096</v>
      </c>
      <c r="I29" s="884">
        <v>-10618611.52</v>
      </c>
      <c r="J29" s="884">
        <v>-675.03</v>
      </c>
      <c r="K29" s="883">
        <v>-74375.59</v>
      </c>
      <c r="L29" s="884">
        <v>-6952148</v>
      </c>
      <c r="M29" s="885">
        <v>-56411.51</v>
      </c>
      <c r="N29" s="884">
        <v>-13436635</v>
      </c>
      <c r="O29" s="883">
        <v>-1813576.2</v>
      </c>
      <c r="P29" s="884">
        <v>-707802.44</v>
      </c>
      <c r="Q29" s="884">
        <v>-238277.35</v>
      </c>
      <c r="R29" s="883">
        <v>-1016.97</v>
      </c>
      <c r="S29" s="884">
        <v>-11056.16</v>
      </c>
      <c r="T29" s="885">
        <v>-819836</v>
      </c>
    </row>
    <row r="30" spans="1:20" s="23" customFormat="1" ht="13.5" thickBot="1" x14ac:dyDescent="0.25">
      <c r="A30" s="595" t="s">
        <v>346</v>
      </c>
      <c r="B30" s="596">
        <v>1593476</v>
      </c>
      <c r="C30" s="597">
        <v>0</v>
      </c>
      <c r="D30" s="597">
        <v>7303122.8999999985</v>
      </c>
      <c r="E30" s="597">
        <v>1085788.8</v>
      </c>
      <c r="G30" s="597">
        <v>3573156</v>
      </c>
      <c r="H30" s="597">
        <v>7428470</v>
      </c>
      <c r="I30" s="597">
        <v>7220832.2699999958</v>
      </c>
      <c r="J30" s="597">
        <v>-97652.690000000061</v>
      </c>
      <c r="K30" s="596">
        <v>165988.81000000003</v>
      </c>
      <c r="L30" s="597">
        <v>-5754794</v>
      </c>
      <c r="M30" s="598">
        <v>1571884.1900000002</v>
      </c>
      <c r="N30" s="1031">
        <v>-84604441</v>
      </c>
      <c r="O30" s="596">
        <v>-2329741.9699999997</v>
      </c>
      <c r="P30" s="597">
        <v>-49934</v>
      </c>
      <c r="Q30" s="597">
        <v>-25684.399999999994</v>
      </c>
      <c r="R30" s="596">
        <v>487865.00000000035</v>
      </c>
      <c r="S30" s="597">
        <v>249350.74000000002</v>
      </c>
      <c r="T30" s="598">
        <v>1329270</v>
      </c>
    </row>
    <row r="31" spans="1:20" ht="13.5" thickBot="1" x14ac:dyDescent="0.25">
      <c r="A31" s="889" t="s">
        <v>890</v>
      </c>
      <c r="B31" s="883">
        <v>0</v>
      </c>
      <c r="C31" s="884"/>
      <c r="D31" s="884">
        <v>0</v>
      </c>
      <c r="E31" s="884"/>
      <c r="G31" s="884">
        <v>-206230</v>
      </c>
      <c r="H31" s="884">
        <v>0</v>
      </c>
      <c r="I31" s="884">
        <v>0</v>
      </c>
      <c r="J31" s="884">
        <v>0</v>
      </c>
      <c r="K31" s="883">
        <v>0</v>
      </c>
      <c r="L31" s="884">
        <v>0</v>
      </c>
      <c r="M31" s="885">
        <v>0</v>
      </c>
      <c r="N31" s="884">
        <v>0</v>
      </c>
      <c r="O31" s="883">
        <v>0</v>
      </c>
      <c r="P31" s="884">
        <v>0</v>
      </c>
      <c r="Q31" s="884">
        <v>0</v>
      </c>
      <c r="R31" s="883">
        <v>0</v>
      </c>
      <c r="S31" s="884">
        <v>0</v>
      </c>
      <c r="T31" s="885">
        <v>0</v>
      </c>
    </row>
    <row r="32" spans="1:20" s="23" customFormat="1" ht="13.5" thickBot="1" x14ac:dyDescent="0.25">
      <c r="A32" s="893" t="s">
        <v>347</v>
      </c>
      <c r="B32" s="596">
        <v>1593476</v>
      </c>
      <c r="C32" s="597">
        <v>0</v>
      </c>
      <c r="D32" s="597">
        <v>7303122.8999999985</v>
      </c>
      <c r="E32" s="597">
        <v>1085788.8</v>
      </c>
      <c r="G32" s="597">
        <v>3366926</v>
      </c>
      <c r="H32" s="597">
        <v>7428470</v>
      </c>
      <c r="I32" s="597">
        <v>7220832.2699999958</v>
      </c>
      <c r="J32" s="597">
        <v>-97652.690000000061</v>
      </c>
      <c r="K32" s="596">
        <v>165988.81000000003</v>
      </c>
      <c r="L32" s="597">
        <v>-5754794</v>
      </c>
      <c r="M32" s="598">
        <v>1571884.1900000002</v>
      </c>
      <c r="N32" s="1031">
        <v>-84604441</v>
      </c>
      <c r="O32" s="596">
        <v>-2329741.9699999997</v>
      </c>
      <c r="P32" s="597">
        <v>-49934</v>
      </c>
      <c r="Q32" s="597">
        <v>-25684.399999999994</v>
      </c>
      <c r="R32" s="596">
        <v>487865.00000000035</v>
      </c>
      <c r="S32" s="597">
        <v>249350.74000000002</v>
      </c>
      <c r="T32" s="598">
        <v>1329270</v>
      </c>
    </row>
    <row r="33" spans="1:23" ht="6.75" customHeight="1" x14ac:dyDescent="0.2">
      <c r="A33" s="1772"/>
      <c r="B33" s="1773"/>
      <c r="C33" s="1773"/>
      <c r="D33" s="1773"/>
      <c r="E33" s="1773"/>
      <c r="F33" s="1773"/>
      <c r="G33" s="1773"/>
      <c r="H33" s="1773"/>
      <c r="I33" s="1773"/>
      <c r="J33" s="1774"/>
      <c r="K33" s="1774"/>
      <c r="L33" s="1774"/>
      <c r="M33" s="1775"/>
      <c r="N33" s="876"/>
      <c r="O33" s="877"/>
      <c r="P33" s="877"/>
      <c r="Q33" s="877"/>
      <c r="R33" s="877"/>
      <c r="S33" s="877"/>
      <c r="T33" s="1317"/>
    </row>
    <row r="34" spans="1:23" x14ac:dyDescent="0.2">
      <c r="A34" s="18" t="s">
        <v>804</v>
      </c>
      <c r="B34" s="32"/>
      <c r="C34" s="32"/>
      <c r="D34" s="32"/>
      <c r="E34" s="32"/>
      <c r="F34" s="32"/>
      <c r="G34" s="15"/>
      <c r="H34" s="15"/>
      <c r="I34" s="15"/>
      <c r="J34" s="15"/>
      <c r="K34" s="15"/>
      <c r="L34" s="19"/>
      <c r="N34" s="18"/>
    </row>
    <row r="35" spans="1:23" x14ac:dyDescent="0.2">
      <c r="B35" s="628"/>
      <c r="C35" s="628"/>
      <c r="D35" s="628"/>
      <c r="E35" s="620"/>
      <c r="F35" s="628"/>
      <c r="G35" s="628"/>
      <c r="H35" s="628"/>
      <c r="I35" s="628"/>
      <c r="J35" s="628"/>
      <c r="K35" s="628"/>
      <c r="L35" s="628"/>
      <c r="N35" s="628"/>
      <c r="O35" s="628"/>
      <c r="P35" s="628"/>
      <c r="Q35" s="628"/>
      <c r="R35" s="628"/>
      <c r="S35" s="628"/>
    </row>
    <row r="36" spans="1:23" x14ac:dyDescent="0.2">
      <c r="A36" s="53"/>
      <c r="B36" s="1029"/>
      <c r="C36" s="1029"/>
      <c r="D36" s="1029"/>
      <c r="E36" s="1029"/>
      <c r="F36" s="1029"/>
      <c r="G36" s="1029"/>
      <c r="H36" s="1029"/>
      <c r="I36" s="1029"/>
      <c r="J36" s="1029"/>
      <c r="K36" s="1029"/>
      <c r="L36" s="1029"/>
      <c r="M36" s="1029"/>
      <c r="N36" s="1029"/>
      <c r="O36" s="1029"/>
      <c r="P36" s="1029"/>
      <c r="Q36" s="1029"/>
      <c r="R36" s="1029"/>
      <c r="S36" s="1029"/>
    </row>
    <row r="37" spans="1:23" x14ac:dyDescent="0.2">
      <c r="B37" s="53"/>
      <c r="C37" s="53"/>
      <c r="D37" s="53"/>
      <c r="E37" s="53"/>
      <c r="F37" s="53"/>
      <c r="G37" s="53"/>
      <c r="H37" s="53"/>
      <c r="I37" s="53"/>
      <c r="J37" s="53"/>
      <c r="K37" s="53"/>
      <c r="M37" s="53"/>
      <c r="N37" s="53"/>
      <c r="O37" s="53"/>
      <c r="P37" s="53"/>
    </row>
    <row r="38" spans="1:23" ht="15.75" customHeight="1" x14ac:dyDescent="0.2">
      <c r="A38" s="1781" t="s">
        <v>771</v>
      </c>
      <c r="B38" s="1782"/>
      <c r="C38" s="1782"/>
      <c r="D38" s="1782"/>
      <c r="E38" s="1782"/>
      <c r="F38" s="1782"/>
      <c r="G38" s="1782"/>
      <c r="H38" s="1782"/>
      <c r="I38" s="1782"/>
      <c r="J38" s="1782"/>
      <c r="K38" s="1782"/>
      <c r="L38" s="1782"/>
      <c r="N38" s="895"/>
      <c r="O38" s="118"/>
    </row>
    <row r="39" spans="1:23" ht="15.75" x14ac:dyDescent="0.25">
      <c r="A39" s="1783" t="s">
        <v>2008</v>
      </c>
      <c r="B39" s="1784"/>
      <c r="C39" s="1784"/>
      <c r="D39" s="1784"/>
      <c r="E39" s="1784"/>
      <c r="F39" s="1784"/>
      <c r="G39" s="1784"/>
      <c r="H39" s="1784"/>
      <c r="I39" s="1784"/>
      <c r="J39" s="1784"/>
      <c r="K39" s="1784"/>
      <c r="L39" s="1784"/>
      <c r="N39" s="895"/>
      <c r="O39" s="119"/>
    </row>
    <row r="40" spans="1:23" ht="15.75" x14ac:dyDescent="0.25">
      <c r="A40" s="1785" t="s">
        <v>635</v>
      </c>
      <c r="B40" s="1786"/>
      <c r="C40" s="1786"/>
      <c r="D40" s="1786"/>
      <c r="E40" s="1786"/>
      <c r="F40" s="1786"/>
      <c r="G40" s="1786"/>
      <c r="H40" s="1786"/>
      <c r="I40" s="1786"/>
      <c r="J40" s="1786"/>
      <c r="K40" s="1786"/>
      <c r="L40" s="1786"/>
      <c r="N40" s="895"/>
      <c r="O40" s="120"/>
    </row>
    <row r="41" spans="1:23" ht="5.25" customHeight="1" thickBot="1" x14ac:dyDescent="0.25">
      <c r="A41" s="609"/>
      <c r="B41" s="601"/>
      <c r="C41" s="601"/>
      <c r="D41" s="601"/>
      <c r="E41" s="601"/>
      <c r="F41" s="601"/>
      <c r="G41" s="601"/>
      <c r="H41" s="601"/>
      <c r="I41" s="601"/>
      <c r="J41" s="601"/>
      <c r="K41" s="601"/>
      <c r="L41" s="1317"/>
      <c r="N41" s="16"/>
    </row>
    <row r="42" spans="1:23" ht="30" customHeight="1" thickBot="1" x14ac:dyDescent="0.25">
      <c r="A42" s="1776" t="s">
        <v>348</v>
      </c>
      <c r="B42" s="1778" t="s">
        <v>619</v>
      </c>
      <c r="C42" s="1779"/>
      <c r="D42" s="1779"/>
      <c r="E42" s="1780"/>
      <c r="F42" s="610" t="s">
        <v>620</v>
      </c>
      <c r="G42" s="1778" t="s">
        <v>618</v>
      </c>
      <c r="H42" s="1779"/>
      <c r="I42" s="1779"/>
      <c r="J42" s="1779"/>
      <c r="K42" s="1779"/>
      <c r="L42" s="1779"/>
    </row>
    <row r="43" spans="1:23" ht="21" customHeight="1" thickBot="1" x14ac:dyDescent="0.25">
      <c r="A43" s="1777"/>
      <c r="B43" s="1084" t="s">
        <v>43</v>
      </c>
      <c r="D43" s="1085" t="s">
        <v>633</v>
      </c>
      <c r="E43" s="1086" t="s">
        <v>44</v>
      </c>
      <c r="F43" s="1087" t="s">
        <v>90</v>
      </c>
      <c r="G43" s="1086" t="s">
        <v>41</v>
      </c>
      <c r="H43" s="1086" t="s">
        <v>37</v>
      </c>
      <c r="I43" s="1086" t="s">
        <v>42</v>
      </c>
      <c r="J43" s="1086" t="s">
        <v>158</v>
      </c>
      <c r="K43" s="1086" t="s">
        <v>284</v>
      </c>
      <c r="L43" s="1088" t="s">
        <v>45</v>
      </c>
    </row>
    <row r="44" spans="1:23" x14ac:dyDescent="0.2">
      <c r="A44" s="1370" t="s">
        <v>1685</v>
      </c>
      <c r="B44" s="1372">
        <v>1648233899</v>
      </c>
      <c r="C44" s="1373"/>
      <c r="D44" s="1374">
        <v>24359448.82</v>
      </c>
      <c r="E44" s="1374">
        <v>1262368340</v>
      </c>
      <c r="F44" s="1374"/>
      <c r="G44" s="1372">
        <v>65553944.289999999</v>
      </c>
      <c r="H44" s="1374">
        <v>1089522010</v>
      </c>
      <c r="I44" s="1374">
        <v>25660698.140000001</v>
      </c>
      <c r="J44" s="1374">
        <v>1093318373</v>
      </c>
      <c r="K44" s="1374">
        <v>118604445</v>
      </c>
      <c r="L44" s="1375">
        <v>306834263</v>
      </c>
      <c r="P44" s="895"/>
      <c r="Q44" s="895"/>
      <c r="R44" s="895"/>
      <c r="S44" s="895"/>
      <c r="T44" s="895"/>
      <c r="U44" s="895"/>
      <c r="V44" s="895"/>
      <c r="W44" s="895"/>
    </row>
    <row r="45" spans="1:23" ht="13.5" thickBot="1" x14ac:dyDescent="0.25">
      <c r="A45" s="1371" t="s">
        <v>1686</v>
      </c>
      <c r="B45" s="1376">
        <v>-1276736495</v>
      </c>
      <c r="C45" s="1377"/>
      <c r="D45" s="1378">
        <v>-7443512.96</v>
      </c>
      <c r="E45" s="1378">
        <v>-236547895</v>
      </c>
      <c r="F45" s="1378"/>
      <c r="G45" s="1376">
        <v>-57552319.899999999</v>
      </c>
      <c r="H45" s="1378">
        <v>-298042274</v>
      </c>
      <c r="I45" s="1378">
        <v>-26958307.699999999</v>
      </c>
      <c r="J45" s="1378">
        <v>-279827522</v>
      </c>
      <c r="K45" s="1378">
        <v>-55993235</v>
      </c>
      <c r="L45" s="1379">
        <v>-246008566</v>
      </c>
      <c r="P45" s="895"/>
      <c r="Q45" s="895"/>
      <c r="R45" s="895"/>
      <c r="S45" s="895"/>
      <c r="T45" s="895"/>
      <c r="U45" s="895"/>
      <c r="V45" s="895"/>
      <c r="W45" s="895"/>
    </row>
    <row r="46" spans="1:23" s="23" customFormat="1" ht="13.5" thickBot="1" x14ac:dyDescent="0.25">
      <c r="A46" s="595" t="s">
        <v>339</v>
      </c>
      <c r="B46" s="886">
        <v>371497404</v>
      </c>
      <c r="D46" s="887">
        <v>16915935.859999999</v>
      </c>
      <c r="E46" s="888">
        <v>1025820445</v>
      </c>
      <c r="F46" s="886">
        <v>0</v>
      </c>
      <c r="G46" s="886">
        <v>8001624.3900000006</v>
      </c>
      <c r="H46" s="887">
        <v>791479736</v>
      </c>
      <c r="I46" s="887">
        <v>-1297609.5599999987</v>
      </c>
      <c r="J46" s="887">
        <v>813490851</v>
      </c>
      <c r="K46" s="887">
        <v>62611210</v>
      </c>
      <c r="L46" s="888">
        <v>60825697</v>
      </c>
      <c r="P46" s="896"/>
      <c r="Q46" s="896"/>
      <c r="R46" s="896"/>
      <c r="S46" s="896"/>
      <c r="T46" s="896"/>
      <c r="U46" s="896"/>
      <c r="V46" s="896"/>
      <c r="W46" s="896"/>
    </row>
    <row r="47" spans="1:23" x14ac:dyDescent="0.2">
      <c r="A47" s="889" t="s">
        <v>340</v>
      </c>
      <c r="B47" s="273">
        <v>-429268317</v>
      </c>
      <c r="D47" s="224">
        <v>-16544383.630000001</v>
      </c>
      <c r="E47" s="274">
        <v>-807745003</v>
      </c>
      <c r="F47" s="273">
        <v>0</v>
      </c>
      <c r="G47" s="273">
        <v>-17880679.66</v>
      </c>
      <c r="H47" s="224">
        <v>-583121153</v>
      </c>
      <c r="I47" s="224">
        <v>0</v>
      </c>
      <c r="J47" s="224">
        <v>-745533885</v>
      </c>
      <c r="K47" s="224">
        <v>-2947942</v>
      </c>
      <c r="L47" s="274">
        <v>0</v>
      </c>
      <c r="P47" s="895"/>
      <c r="Q47" s="895"/>
      <c r="R47" s="895"/>
      <c r="S47" s="895"/>
      <c r="T47" s="895"/>
      <c r="U47" s="895"/>
      <c r="V47" s="895"/>
      <c r="W47" s="895"/>
    </row>
    <row r="48" spans="1:23" x14ac:dyDescent="0.2">
      <c r="A48" s="889" t="s">
        <v>881</v>
      </c>
      <c r="B48" s="883">
        <v>-429268317</v>
      </c>
      <c r="D48" s="884">
        <v>-15170391.720000001</v>
      </c>
      <c r="E48" s="885">
        <v>-807745003</v>
      </c>
      <c r="F48" s="883"/>
      <c r="G48" s="883">
        <v>-17880679.66</v>
      </c>
      <c r="H48" s="884">
        <v>-525375087</v>
      </c>
      <c r="I48" s="884">
        <v>0</v>
      </c>
      <c r="J48" s="884">
        <v>-131889807</v>
      </c>
      <c r="K48" s="884">
        <v>-2947942</v>
      </c>
      <c r="L48" s="885">
        <v>0</v>
      </c>
      <c r="P48" s="895"/>
      <c r="Q48" s="895"/>
      <c r="R48" s="895"/>
      <c r="S48" s="895"/>
      <c r="T48" s="895"/>
      <c r="U48" s="895"/>
      <c r="V48" s="895"/>
      <c r="W48" s="895"/>
    </row>
    <row r="49" spans="1:23" ht="13.5" thickBot="1" x14ac:dyDescent="0.25">
      <c r="A49" s="889" t="s">
        <v>882</v>
      </c>
      <c r="B49" s="883">
        <v>0</v>
      </c>
      <c r="D49" s="884">
        <v>-1373991.91</v>
      </c>
      <c r="E49" s="885">
        <v>0</v>
      </c>
      <c r="F49" s="883"/>
      <c r="G49" s="883">
        <v>0</v>
      </c>
      <c r="H49" s="884">
        <v>-57746066</v>
      </c>
      <c r="I49" s="884">
        <v>0</v>
      </c>
      <c r="J49" s="884">
        <v>-613644078</v>
      </c>
      <c r="K49" s="884">
        <v>0</v>
      </c>
      <c r="L49" s="885">
        <v>0</v>
      </c>
      <c r="P49" s="895"/>
      <c r="Q49" s="895"/>
      <c r="R49" s="895"/>
      <c r="S49" s="895"/>
      <c r="T49" s="895"/>
      <c r="U49" s="895"/>
      <c r="V49" s="895"/>
      <c r="W49" s="895"/>
    </row>
    <row r="50" spans="1:23" s="23" customFormat="1" ht="13.5" thickBot="1" x14ac:dyDescent="0.25">
      <c r="A50" s="595" t="s">
        <v>341</v>
      </c>
      <c r="B50" s="596">
        <v>-57770913</v>
      </c>
      <c r="D50" s="597">
        <v>371552.22999999858</v>
      </c>
      <c r="E50" s="598">
        <v>218075442</v>
      </c>
      <c r="F50" s="596">
        <v>0</v>
      </c>
      <c r="G50" s="596">
        <v>-9879055.2699999996</v>
      </c>
      <c r="H50" s="597">
        <v>208358583</v>
      </c>
      <c r="I50" s="597">
        <v>-1297609.5599999987</v>
      </c>
      <c r="J50" s="597">
        <v>67956966</v>
      </c>
      <c r="K50" s="597">
        <v>59663268</v>
      </c>
      <c r="L50" s="598">
        <v>60825697</v>
      </c>
      <c r="P50" s="896"/>
      <c r="Q50" s="896"/>
      <c r="R50" s="896"/>
      <c r="S50" s="896"/>
      <c r="T50" s="896"/>
      <c r="U50" s="896"/>
      <c r="V50" s="896"/>
      <c r="W50" s="896"/>
    </row>
    <row r="51" spans="1:23" x14ac:dyDescent="0.2">
      <c r="A51" s="889" t="s">
        <v>342</v>
      </c>
      <c r="B51" s="883">
        <v>124287233</v>
      </c>
      <c r="D51" s="884">
        <v>217351.4</v>
      </c>
      <c r="E51" s="885">
        <v>176547468</v>
      </c>
      <c r="F51" s="883">
        <v>0</v>
      </c>
      <c r="G51" s="883">
        <v>526657.1</v>
      </c>
      <c r="H51" s="884">
        <v>-1269538</v>
      </c>
      <c r="I51" s="884">
        <v>755195.86</v>
      </c>
      <c r="J51" s="884">
        <v>4235557</v>
      </c>
      <c r="K51" s="884">
        <v>-6094</v>
      </c>
      <c r="L51" s="885">
        <v>77610626</v>
      </c>
      <c r="P51" s="895"/>
      <c r="Q51" s="895"/>
      <c r="R51" s="895"/>
      <c r="S51" s="895"/>
      <c r="T51" s="895"/>
      <c r="U51" s="895"/>
      <c r="V51" s="895"/>
      <c r="W51" s="895"/>
    </row>
    <row r="52" spans="1:23" x14ac:dyDescent="0.2">
      <c r="A52" s="889" t="s">
        <v>1069</v>
      </c>
      <c r="B52" s="883">
        <v>89904293</v>
      </c>
      <c r="D52" s="884">
        <v>0</v>
      </c>
      <c r="E52" s="885">
        <v>0</v>
      </c>
      <c r="F52" s="883"/>
      <c r="G52" s="883">
        <v>0</v>
      </c>
      <c r="H52" s="884">
        <v>0</v>
      </c>
      <c r="I52" s="884">
        <v>136</v>
      </c>
      <c r="J52" s="884">
        <v>4235557</v>
      </c>
      <c r="K52" s="884">
        <v>0</v>
      </c>
      <c r="L52" s="885">
        <v>0</v>
      </c>
      <c r="P52" s="895"/>
      <c r="Q52" s="895"/>
      <c r="R52" s="895"/>
      <c r="S52" s="895"/>
      <c r="T52" s="895"/>
      <c r="U52" s="895"/>
      <c r="V52" s="895"/>
      <c r="W52" s="895"/>
    </row>
    <row r="53" spans="1:23" x14ac:dyDescent="0.2">
      <c r="A53" s="889" t="s">
        <v>1071</v>
      </c>
      <c r="B53" s="883">
        <v>34382940</v>
      </c>
      <c r="D53" s="884">
        <v>217351.4</v>
      </c>
      <c r="E53" s="885">
        <v>176547468</v>
      </c>
      <c r="F53" s="883"/>
      <c r="G53" s="883">
        <v>526657.1</v>
      </c>
      <c r="H53" s="884">
        <v>-1269538</v>
      </c>
      <c r="I53" s="884">
        <v>755059.86</v>
      </c>
      <c r="J53" s="884">
        <v>0</v>
      </c>
      <c r="K53" s="884">
        <v>-6094</v>
      </c>
      <c r="L53" s="885">
        <v>77610626</v>
      </c>
      <c r="P53" s="895"/>
      <c r="Q53" s="895"/>
      <c r="R53" s="895"/>
      <c r="S53" s="895"/>
      <c r="T53" s="895"/>
      <c r="U53" s="895"/>
      <c r="V53" s="895"/>
      <c r="W53" s="895"/>
    </row>
    <row r="54" spans="1:23" x14ac:dyDescent="0.2">
      <c r="A54" s="889" t="s">
        <v>343</v>
      </c>
      <c r="B54" s="883">
        <v>-61801484</v>
      </c>
      <c r="D54" s="884">
        <v>46893.8</v>
      </c>
      <c r="E54" s="885">
        <v>-330383201</v>
      </c>
      <c r="F54" s="883">
        <v>0</v>
      </c>
      <c r="G54" s="883">
        <v>-471148.93000000005</v>
      </c>
      <c r="H54" s="884">
        <v>-16278959</v>
      </c>
      <c r="I54" s="884">
        <v>469369</v>
      </c>
      <c r="J54" s="884">
        <v>8105465</v>
      </c>
      <c r="K54" s="884">
        <v>3713078</v>
      </c>
      <c r="L54" s="885">
        <v>25918488</v>
      </c>
      <c r="P54" s="895"/>
      <c r="Q54" s="895"/>
      <c r="R54" s="895"/>
      <c r="S54" s="895"/>
      <c r="T54" s="895"/>
      <c r="U54" s="895"/>
      <c r="V54" s="895"/>
      <c r="W54" s="895"/>
    </row>
    <row r="55" spans="1:23" x14ac:dyDescent="0.2">
      <c r="A55" s="889" t="s">
        <v>344</v>
      </c>
      <c r="B55" s="883">
        <v>-61801484</v>
      </c>
      <c r="D55" s="884">
        <v>0</v>
      </c>
      <c r="E55" s="885">
        <v>0</v>
      </c>
      <c r="F55" s="883"/>
      <c r="G55" s="883">
        <v>1247060.94</v>
      </c>
      <c r="H55" s="884">
        <v>-15822228</v>
      </c>
      <c r="I55" s="884">
        <v>0</v>
      </c>
      <c r="J55" s="884">
        <v>10053621</v>
      </c>
      <c r="K55" s="884">
        <v>0</v>
      </c>
      <c r="L55" s="885">
        <v>-4334505</v>
      </c>
      <c r="P55" s="895"/>
      <c r="Q55" s="895"/>
      <c r="R55" s="895"/>
      <c r="S55" s="895"/>
      <c r="T55" s="895"/>
      <c r="U55" s="895"/>
      <c r="V55" s="895"/>
      <c r="W55" s="895"/>
    </row>
    <row r="56" spans="1:23" x14ac:dyDescent="0.2">
      <c r="A56" s="889" t="s">
        <v>883</v>
      </c>
      <c r="B56" s="883">
        <v>0</v>
      </c>
      <c r="D56" s="884">
        <v>-60062.06</v>
      </c>
      <c r="E56" s="885">
        <v>-330383201</v>
      </c>
      <c r="F56" s="883"/>
      <c r="G56" s="883">
        <v>-1700998.49</v>
      </c>
      <c r="H56" s="884">
        <v>-456731</v>
      </c>
      <c r="I56" s="884">
        <v>0</v>
      </c>
      <c r="J56" s="884">
        <v>-1491059</v>
      </c>
      <c r="K56" s="884">
        <v>0</v>
      </c>
      <c r="L56" s="885">
        <v>27254520</v>
      </c>
      <c r="P56" s="895"/>
      <c r="Q56" s="895"/>
      <c r="R56" s="895"/>
      <c r="S56" s="895"/>
      <c r="T56" s="895"/>
      <c r="U56" s="895"/>
      <c r="V56" s="895"/>
      <c r="W56" s="895"/>
    </row>
    <row r="57" spans="1:23" ht="13.5" thickBot="1" x14ac:dyDescent="0.25">
      <c r="A57" s="889" t="s">
        <v>884</v>
      </c>
      <c r="B57" s="883">
        <v>0</v>
      </c>
      <c r="D57" s="884">
        <v>106955.86</v>
      </c>
      <c r="E57" s="885">
        <v>0</v>
      </c>
      <c r="F57" s="883"/>
      <c r="G57" s="883">
        <v>-17211.38</v>
      </c>
      <c r="H57" s="884">
        <v>0</v>
      </c>
      <c r="I57" s="884">
        <v>469369</v>
      </c>
      <c r="J57" s="884">
        <v>-457097</v>
      </c>
      <c r="K57" s="884">
        <v>3713078</v>
      </c>
      <c r="L57" s="885">
        <v>2998473</v>
      </c>
      <c r="P57" s="895"/>
      <c r="Q57" s="895"/>
      <c r="R57" s="895"/>
      <c r="S57" s="895"/>
      <c r="T57" s="895"/>
      <c r="U57" s="895"/>
      <c r="V57" s="895"/>
      <c r="W57" s="895"/>
    </row>
    <row r="58" spans="1:23" s="23" customFormat="1" ht="13.5" thickBot="1" x14ac:dyDescent="0.25">
      <c r="A58" s="595" t="s">
        <v>345</v>
      </c>
      <c r="B58" s="596">
        <v>62485749</v>
      </c>
      <c r="D58" s="597">
        <v>264245.2</v>
      </c>
      <c r="E58" s="598">
        <v>-153835733</v>
      </c>
      <c r="F58" s="596">
        <v>0</v>
      </c>
      <c r="G58" s="596">
        <v>55508.169999999925</v>
      </c>
      <c r="H58" s="597">
        <v>-17548497</v>
      </c>
      <c r="I58" s="597">
        <v>1224564.8599999999</v>
      </c>
      <c r="J58" s="597">
        <v>12341022</v>
      </c>
      <c r="K58" s="597">
        <v>3706984</v>
      </c>
      <c r="L58" s="598">
        <v>103529114</v>
      </c>
      <c r="P58" s="896"/>
      <c r="Q58" s="896"/>
      <c r="R58" s="896"/>
      <c r="S58" s="896"/>
      <c r="T58" s="896"/>
      <c r="U58" s="896"/>
      <c r="V58" s="896"/>
      <c r="W58" s="896"/>
    </row>
    <row r="59" spans="1:23" x14ac:dyDescent="0.2">
      <c r="A59" s="892" t="s">
        <v>1390</v>
      </c>
      <c r="B59" s="273">
        <v>4714836</v>
      </c>
      <c r="D59" s="224">
        <v>635797.42999999854</v>
      </c>
      <c r="E59" s="274">
        <v>64239709</v>
      </c>
      <c r="F59" s="273">
        <v>0</v>
      </c>
      <c r="G59" s="273">
        <v>-9823547.0999999996</v>
      </c>
      <c r="H59" s="224">
        <v>190810086</v>
      </c>
      <c r="I59" s="224">
        <v>-73044.699999998789</v>
      </c>
      <c r="J59" s="224">
        <v>80297988</v>
      </c>
      <c r="K59" s="224">
        <v>63370252</v>
      </c>
      <c r="L59" s="274">
        <v>164354811</v>
      </c>
      <c r="P59" s="895"/>
      <c r="Q59" s="895"/>
      <c r="R59" s="895"/>
      <c r="S59" s="895"/>
      <c r="T59" s="895"/>
      <c r="U59" s="895"/>
      <c r="V59" s="895"/>
      <c r="W59" s="895"/>
    </row>
    <row r="60" spans="1:23" x14ac:dyDescent="0.2">
      <c r="A60" s="889" t="s">
        <v>885</v>
      </c>
      <c r="B60" s="883">
        <v>0</v>
      </c>
      <c r="D60" s="884">
        <v>0</v>
      </c>
      <c r="E60" s="885">
        <v>0</v>
      </c>
      <c r="F60" s="883"/>
      <c r="G60" s="883">
        <v>0</v>
      </c>
      <c r="H60" s="884">
        <v>0</v>
      </c>
      <c r="I60" s="884">
        <v>0</v>
      </c>
      <c r="J60" s="884">
        <v>0</v>
      </c>
      <c r="K60" s="884">
        <v>0</v>
      </c>
      <c r="L60" s="885">
        <v>0</v>
      </c>
      <c r="P60" s="895"/>
      <c r="Q60" s="895"/>
      <c r="R60" s="895"/>
      <c r="S60" s="895"/>
      <c r="T60" s="895"/>
      <c r="U60" s="895"/>
      <c r="V60" s="895"/>
      <c r="W60" s="895"/>
    </row>
    <row r="61" spans="1:23" x14ac:dyDescent="0.2">
      <c r="A61" s="889" t="s">
        <v>886</v>
      </c>
      <c r="B61" s="883">
        <v>0</v>
      </c>
      <c r="D61" s="884">
        <v>0</v>
      </c>
      <c r="E61" s="885">
        <v>0</v>
      </c>
      <c r="F61" s="883"/>
      <c r="G61" s="883">
        <v>0</v>
      </c>
      <c r="H61" s="884">
        <v>0</v>
      </c>
      <c r="I61" s="884">
        <v>-3549</v>
      </c>
      <c r="J61" s="884">
        <v>0</v>
      </c>
      <c r="K61" s="884">
        <v>-1262</v>
      </c>
      <c r="L61" s="885">
        <v>0</v>
      </c>
      <c r="P61" s="895"/>
      <c r="Q61" s="895"/>
      <c r="R61" s="895"/>
      <c r="S61" s="895"/>
      <c r="T61" s="895"/>
      <c r="U61" s="895"/>
      <c r="V61" s="895"/>
      <c r="W61" s="895"/>
    </row>
    <row r="62" spans="1:23" x14ac:dyDescent="0.2">
      <c r="A62" s="889" t="s">
        <v>887</v>
      </c>
      <c r="B62" s="883">
        <v>0</v>
      </c>
      <c r="D62" s="884">
        <v>394473.29</v>
      </c>
      <c r="E62" s="885">
        <v>0</v>
      </c>
      <c r="F62" s="883"/>
      <c r="G62" s="883">
        <v>0</v>
      </c>
      <c r="H62" s="884">
        <v>0</v>
      </c>
      <c r="I62" s="884">
        <v>0</v>
      </c>
      <c r="J62" s="884">
        <v>166869</v>
      </c>
      <c r="K62" s="884">
        <v>0</v>
      </c>
      <c r="L62" s="885">
        <v>0</v>
      </c>
      <c r="P62" s="895"/>
      <c r="Q62" s="895"/>
      <c r="R62" s="895"/>
      <c r="S62" s="895"/>
      <c r="T62" s="895"/>
      <c r="U62" s="895"/>
      <c r="V62" s="895"/>
      <c r="W62" s="895"/>
    </row>
    <row r="63" spans="1:23" ht="13.5" thickBot="1" x14ac:dyDescent="0.25">
      <c r="A63" s="889" t="s">
        <v>888</v>
      </c>
      <c r="B63" s="883">
        <v>0</v>
      </c>
      <c r="D63" s="884">
        <v>0</v>
      </c>
      <c r="E63" s="885">
        <v>0</v>
      </c>
      <c r="F63" s="883"/>
      <c r="G63" s="883">
        <v>0</v>
      </c>
      <c r="H63" s="884">
        <v>0</v>
      </c>
      <c r="I63" s="884">
        <v>0</v>
      </c>
      <c r="J63" s="884">
        <v>0</v>
      </c>
      <c r="K63" s="884">
        <v>0</v>
      </c>
      <c r="L63" s="885">
        <v>-1034144</v>
      </c>
      <c r="P63" s="895"/>
      <c r="Q63" s="895"/>
      <c r="R63" s="895"/>
      <c r="S63" s="895"/>
      <c r="T63" s="895"/>
      <c r="U63" s="895"/>
      <c r="V63" s="895"/>
      <c r="W63" s="895"/>
    </row>
    <row r="64" spans="1:23" s="23" customFormat="1" ht="26.25" thickBot="1" x14ac:dyDescent="0.25">
      <c r="A64" s="595" t="s">
        <v>1392</v>
      </c>
      <c r="B64" s="596">
        <v>4714836</v>
      </c>
      <c r="D64" s="597">
        <v>1030270.7199999986</v>
      </c>
      <c r="E64" s="598">
        <v>64239709</v>
      </c>
      <c r="F64" s="596">
        <v>0</v>
      </c>
      <c r="G64" s="596">
        <v>-9823547.0999999996</v>
      </c>
      <c r="H64" s="597">
        <v>190810086</v>
      </c>
      <c r="I64" s="597">
        <v>-76593.699999998789</v>
      </c>
      <c r="J64" s="597">
        <v>80464857</v>
      </c>
      <c r="K64" s="597">
        <v>63368990</v>
      </c>
      <c r="L64" s="598">
        <v>163320667</v>
      </c>
      <c r="P64" s="896"/>
      <c r="Q64" s="896"/>
      <c r="R64" s="896"/>
      <c r="S64" s="896"/>
      <c r="T64" s="896"/>
      <c r="U64" s="896"/>
      <c r="V64" s="896"/>
      <c r="W64" s="896"/>
    </row>
    <row r="65" spans="1:23" ht="13.5" thickBot="1" x14ac:dyDescent="0.25">
      <c r="A65" s="889" t="s">
        <v>889</v>
      </c>
      <c r="B65" s="883">
        <v>8817026</v>
      </c>
      <c r="D65" s="884">
        <v>-1110120.07</v>
      </c>
      <c r="E65" s="885">
        <v>-34915371</v>
      </c>
      <c r="F65" s="883"/>
      <c r="G65" s="883">
        <v>-8462404.2400000002</v>
      </c>
      <c r="H65" s="884">
        <v>0</v>
      </c>
      <c r="I65" s="884">
        <v>-1973473.3</v>
      </c>
      <c r="J65" s="884">
        <v>-46119635</v>
      </c>
      <c r="K65" s="884">
        <v>3142314</v>
      </c>
      <c r="L65" s="885">
        <v>-5916324</v>
      </c>
      <c r="P65" s="895"/>
      <c r="Q65" s="895"/>
      <c r="R65" s="895"/>
      <c r="S65" s="895"/>
      <c r="T65" s="895"/>
      <c r="U65" s="895"/>
      <c r="V65" s="895"/>
      <c r="W65" s="895"/>
    </row>
    <row r="66" spans="1:23" s="23" customFormat="1" ht="13.5" thickBot="1" x14ac:dyDescent="0.25">
      <c r="A66" s="595" t="s">
        <v>346</v>
      </c>
      <c r="B66" s="596">
        <v>13531862</v>
      </c>
      <c r="D66" s="597">
        <v>-79849.35000000149</v>
      </c>
      <c r="E66" s="598">
        <v>29324338</v>
      </c>
      <c r="F66" s="596">
        <v>0</v>
      </c>
      <c r="G66" s="596">
        <v>-18285951.34</v>
      </c>
      <c r="H66" s="597">
        <v>190810086</v>
      </c>
      <c r="I66" s="597">
        <v>-2050066.9999999988</v>
      </c>
      <c r="J66" s="597">
        <v>34345222</v>
      </c>
      <c r="K66" s="597">
        <v>66511304</v>
      </c>
      <c r="L66" s="598">
        <v>157404343</v>
      </c>
      <c r="P66" s="896"/>
      <c r="Q66" s="896"/>
      <c r="R66" s="896"/>
      <c r="S66" s="896"/>
      <c r="T66" s="896"/>
      <c r="U66" s="896"/>
      <c r="V66" s="896"/>
      <c r="W66" s="896"/>
    </row>
    <row r="67" spans="1:23" ht="13.5" thickBot="1" x14ac:dyDescent="0.25">
      <c r="A67" s="889" t="s">
        <v>890</v>
      </c>
      <c r="B67" s="883">
        <v>24872236</v>
      </c>
      <c r="D67" s="884">
        <v>0</v>
      </c>
      <c r="E67" s="885">
        <v>3531059</v>
      </c>
      <c r="F67" s="883"/>
      <c r="G67" s="883">
        <v>0</v>
      </c>
      <c r="H67" s="884">
        <v>-43800658</v>
      </c>
      <c r="I67" s="884">
        <v>-920940</v>
      </c>
      <c r="J67" s="884">
        <v>-10923031</v>
      </c>
      <c r="K67" s="884">
        <v>-16875266</v>
      </c>
      <c r="L67" s="885">
        <v>-24972691</v>
      </c>
      <c r="O67" s="17"/>
      <c r="P67" s="895"/>
      <c r="Q67" s="895"/>
      <c r="R67" s="895"/>
      <c r="S67" s="895"/>
      <c r="T67" s="895"/>
      <c r="U67" s="895"/>
      <c r="V67" s="895"/>
      <c r="W67" s="895"/>
    </row>
    <row r="68" spans="1:23" s="23" customFormat="1" ht="13.5" thickBot="1" x14ac:dyDescent="0.25">
      <c r="A68" s="893" t="s">
        <v>347</v>
      </c>
      <c r="B68" s="596">
        <v>38404098</v>
      </c>
      <c r="D68" s="597">
        <v>-79849.35000000149</v>
      </c>
      <c r="E68" s="598">
        <v>32855397</v>
      </c>
      <c r="F68" s="596">
        <v>0</v>
      </c>
      <c r="G68" s="596">
        <v>-18285951.34</v>
      </c>
      <c r="H68" s="597">
        <v>147009428</v>
      </c>
      <c r="I68" s="597">
        <v>-2971006.9999999991</v>
      </c>
      <c r="J68" s="597">
        <v>23422191</v>
      </c>
      <c r="K68" s="597">
        <v>49636038</v>
      </c>
      <c r="L68" s="598">
        <v>132431652</v>
      </c>
      <c r="M68" s="17"/>
      <c r="N68" s="17"/>
      <c r="O68" s="17"/>
      <c r="P68" s="896"/>
      <c r="Q68" s="896"/>
      <c r="R68" s="896"/>
      <c r="S68" s="896"/>
      <c r="T68" s="896"/>
      <c r="U68" s="896"/>
      <c r="V68" s="896"/>
      <c r="W68" s="896"/>
    </row>
    <row r="69" spans="1:23" ht="2.25" customHeight="1" thickBot="1" x14ac:dyDescent="0.25">
      <c r="A69" s="121"/>
      <c r="B69" s="100"/>
      <c r="D69" s="100"/>
      <c r="E69" s="100"/>
      <c r="F69" s="100"/>
      <c r="G69" s="1032"/>
      <c r="H69" s="1033"/>
      <c r="I69" s="1033"/>
      <c r="J69" s="1033"/>
      <c r="K69" s="1033"/>
      <c r="L69" s="1034"/>
      <c r="M69" s="17"/>
      <c r="N69" s="17"/>
      <c r="O69" s="17"/>
    </row>
    <row r="70" spans="1:23" x14ac:dyDescent="0.2">
      <c r="A70" s="18" t="s">
        <v>804</v>
      </c>
      <c r="B70" s="37"/>
      <c r="C70" s="37"/>
      <c r="D70" s="37"/>
      <c r="E70" s="37"/>
      <c r="F70" s="37"/>
      <c r="G70" s="38"/>
      <c r="H70" s="38"/>
      <c r="I70" s="38"/>
      <c r="J70" s="38"/>
      <c r="K70" s="38"/>
      <c r="L70" s="17"/>
      <c r="M70" s="17"/>
      <c r="N70" s="17"/>
      <c r="O70" s="17"/>
    </row>
    <row r="71" spans="1:23" x14ac:dyDescent="0.2">
      <c r="A71" s="18"/>
      <c r="B71" s="628"/>
      <c r="C71" s="628"/>
      <c r="D71" s="628"/>
      <c r="E71" s="628"/>
      <c r="F71" s="628"/>
      <c r="G71" s="628"/>
      <c r="H71" s="628"/>
      <c r="I71" s="628"/>
      <c r="J71" s="628"/>
      <c r="K71" s="628"/>
      <c r="M71" s="38"/>
      <c r="N71" s="38"/>
      <c r="O71" s="17"/>
    </row>
    <row r="72" spans="1:23" x14ac:dyDescent="0.2">
      <c r="B72" s="53"/>
      <c r="C72" s="53"/>
      <c r="D72" s="53"/>
      <c r="E72" s="53"/>
      <c r="F72" s="53"/>
      <c r="G72" s="53"/>
      <c r="H72" s="53"/>
      <c r="I72" s="53"/>
      <c r="J72" s="53"/>
      <c r="K72" s="53"/>
      <c r="L72" s="53"/>
      <c r="M72" s="53"/>
      <c r="O72" s="17"/>
    </row>
    <row r="73" spans="1:23" x14ac:dyDescent="0.2">
      <c r="B73" s="897"/>
      <c r="C73" s="897"/>
      <c r="D73" s="897"/>
      <c r="E73" s="897"/>
      <c r="F73" s="897"/>
      <c r="G73" s="897"/>
      <c r="H73" s="897"/>
      <c r="I73" s="897"/>
      <c r="J73" s="897"/>
      <c r="K73" s="897"/>
      <c r="L73" s="897"/>
    </row>
    <row r="75" spans="1:23" x14ac:dyDescent="0.2">
      <c r="B75" s="628"/>
      <c r="C75" s="628"/>
      <c r="D75" s="628"/>
      <c r="E75" s="628"/>
      <c r="F75" s="628"/>
      <c r="G75" s="628"/>
      <c r="H75" s="628"/>
      <c r="I75" s="628"/>
      <c r="J75" s="628"/>
      <c r="K75" s="628"/>
    </row>
    <row r="76" spans="1:23" x14ac:dyDescent="0.2">
      <c r="B76" s="53"/>
      <c r="C76" s="53"/>
      <c r="D76" s="53"/>
      <c r="E76" s="53"/>
      <c r="F76" s="53"/>
      <c r="G76" s="53"/>
      <c r="H76" s="53"/>
      <c r="I76" s="53"/>
      <c r="J76" s="53"/>
      <c r="K76" s="53"/>
    </row>
  </sheetData>
  <mergeCells count="15">
    <mergeCell ref="A2:T2"/>
    <mergeCell ref="A3:T3"/>
    <mergeCell ref="A4:T4"/>
    <mergeCell ref="A33:M33"/>
    <mergeCell ref="A42:A43"/>
    <mergeCell ref="B42:E42"/>
    <mergeCell ref="G42:L42"/>
    <mergeCell ref="A38:L38"/>
    <mergeCell ref="A39:L39"/>
    <mergeCell ref="A40:L40"/>
    <mergeCell ref="A6:A7"/>
    <mergeCell ref="B6:J6"/>
    <mergeCell ref="K6:M6"/>
    <mergeCell ref="O6:Q6"/>
    <mergeCell ref="R6:T6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05"/>
  <sheetViews>
    <sheetView showGridLines="0" zoomScaleNormal="100" workbookViewId="0">
      <selection activeCell="O15" sqref="O15"/>
    </sheetView>
  </sheetViews>
  <sheetFormatPr baseColWidth="10" defaultColWidth="9.140625" defaultRowHeight="12.75" x14ac:dyDescent="0.2"/>
  <cols>
    <col min="1" max="1" width="40" style="554" customWidth="1"/>
    <col min="2" max="2" width="9" style="554" customWidth="1"/>
    <col min="3" max="3" width="9.5703125" style="554" customWidth="1"/>
    <col min="4" max="4" width="9.140625" style="554" customWidth="1"/>
    <col min="5" max="5" width="9.42578125" style="554" customWidth="1"/>
    <col min="6" max="6" width="9.7109375" style="554" customWidth="1"/>
    <col min="7" max="7" width="9.85546875" style="554" customWidth="1"/>
    <col min="8" max="8" width="8.85546875" style="554" customWidth="1"/>
    <col min="9" max="10" width="8.7109375" style="554" customWidth="1"/>
    <col min="11" max="11" width="9" style="554" customWidth="1"/>
    <col min="12" max="12" width="9.85546875" style="554" customWidth="1"/>
    <col min="13" max="13" width="8.140625" style="554" customWidth="1"/>
    <col min="14" max="14" width="6.85546875" style="554" customWidth="1"/>
    <col min="15" max="15" width="7.5703125" style="554" bestFit="1" customWidth="1"/>
    <col min="16" max="16" width="7.42578125" style="554" customWidth="1"/>
    <col min="17" max="17" width="7.5703125" style="554" customWidth="1"/>
    <col min="18" max="18" width="6.85546875" style="554" customWidth="1"/>
    <col min="19" max="19" width="7.42578125" style="554" customWidth="1"/>
    <col min="20" max="20" width="10.42578125" style="554" hidden="1" customWidth="1"/>
    <col min="21" max="21" width="7.42578125" style="554" customWidth="1"/>
    <col min="22" max="22" width="8.140625" style="554" customWidth="1"/>
    <col min="23" max="23" width="10.140625" style="554" customWidth="1"/>
    <col min="24" max="24" width="8" style="554" customWidth="1"/>
    <col min="25" max="25" width="9.140625" style="554" customWidth="1"/>
    <col min="26" max="37" width="11.42578125" style="554" customWidth="1"/>
    <col min="38" max="38" width="15" style="554" customWidth="1"/>
    <col min="39" max="16384" width="9.140625" style="554"/>
  </cols>
  <sheetData>
    <row r="1" spans="1:23" ht="15.75" x14ac:dyDescent="0.25">
      <c r="A1" s="1800" t="s">
        <v>265</v>
      </c>
      <c r="B1" s="1800"/>
      <c r="C1" s="1800"/>
      <c r="D1" s="1800"/>
      <c r="E1" s="1800"/>
      <c r="F1" s="1800"/>
      <c r="G1" s="1800"/>
      <c r="H1" s="1800"/>
      <c r="I1" s="1800"/>
      <c r="J1" s="1800"/>
      <c r="K1" s="1800"/>
    </row>
    <row r="2" spans="1:23" ht="15.75" x14ac:dyDescent="0.2">
      <c r="A2" s="1801" t="s">
        <v>2008</v>
      </c>
      <c r="B2" s="1801"/>
      <c r="C2" s="1801"/>
      <c r="D2" s="1801"/>
      <c r="E2" s="1801"/>
      <c r="F2" s="1801"/>
      <c r="G2" s="1801"/>
      <c r="H2" s="1801"/>
      <c r="I2" s="1801"/>
      <c r="J2" s="1801"/>
      <c r="K2" s="1801"/>
      <c r="M2" s="94"/>
      <c r="N2" s="94"/>
      <c r="O2" s="94"/>
      <c r="P2" s="94"/>
      <c r="Q2" s="94"/>
      <c r="R2" s="94"/>
      <c r="S2" s="94"/>
      <c r="T2" s="94"/>
      <c r="U2" s="94"/>
      <c r="V2" s="94"/>
      <c r="W2" s="94"/>
    </row>
    <row r="3" spans="1:23" ht="15.75" x14ac:dyDescent="0.2">
      <c r="A3" s="1801" t="s">
        <v>1404</v>
      </c>
      <c r="B3" s="1801"/>
      <c r="C3" s="1801"/>
      <c r="D3" s="1801"/>
      <c r="E3" s="1801"/>
      <c r="F3" s="1801"/>
      <c r="G3" s="1801"/>
      <c r="H3" s="1801"/>
      <c r="I3" s="1801"/>
      <c r="J3" s="1801"/>
      <c r="K3" s="1801"/>
      <c r="M3" s="94"/>
      <c r="N3" s="94"/>
      <c r="O3" s="94"/>
      <c r="P3" s="94"/>
      <c r="Q3" s="94"/>
      <c r="R3" s="94"/>
      <c r="S3" s="94"/>
      <c r="T3" s="94"/>
      <c r="U3" s="94"/>
      <c r="V3" s="94"/>
      <c r="W3" s="94"/>
    </row>
    <row r="4" spans="1:23" ht="3.75" customHeight="1" thickBot="1" x14ac:dyDescent="0.25">
      <c r="A4" s="600"/>
      <c r="B4" s="600"/>
      <c r="C4" s="600"/>
      <c r="D4" s="600"/>
      <c r="E4" s="600"/>
      <c r="F4" s="600"/>
      <c r="G4" s="600"/>
      <c r="H4" s="600"/>
      <c r="I4" s="600"/>
      <c r="J4" s="600"/>
      <c r="K4" s="601"/>
      <c r="M4" s="94"/>
      <c r="N4" s="94"/>
      <c r="O4" s="94"/>
      <c r="P4" s="94"/>
      <c r="Q4" s="94"/>
      <c r="R4" s="94"/>
      <c r="S4" s="94"/>
      <c r="T4" s="94"/>
      <c r="U4" s="94"/>
      <c r="V4" s="94"/>
      <c r="W4" s="94"/>
    </row>
    <row r="5" spans="1:23" ht="23.25" customHeight="1" thickBot="1" x14ac:dyDescent="0.25">
      <c r="A5" s="878" t="s">
        <v>266</v>
      </c>
      <c r="B5" s="873" t="s">
        <v>27</v>
      </c>
      <c r="C5" s="874" t="s">
        <v>20</v>
      </c>
      <c r="D5" s="874" t="s">
        <v>21</v>
      </c>
      <c r="E5" s="874" t="s">
        <v>22</v>
      </c>
      <c r="F5" s="874" t="s">
        <v>23</v>
      </c>
      <c r="G5" s="874" t="s">
        <v>33</v>
      </c>
      <c r="H5" s="874" t="s">
        <v>24</v>
      </c>
      <c r="I5" s="874" t="s">
        <v>38</v>
      </c>
      <c r="J5" s="874" t="s">
        <v>26</v>
      </c>
      <c r="K5" s="875" t="s">
        <v>25</v>
      </c>
      <c r="M5" s="94"/>
      <c r="N5" s="94"/>
      <c r="O5" s="94"/>
      <c r="P5" s="94"/>
      <c r="Q5" s="94"/>
      <c r="R5" s="94"/>
      <c r="S5" s="94"/>
      <c r="T5" s="94"/>
      <c r="U5" s="94"/>
      <c r="V5" s="94"/>
    </row>
    <row r="6" spans="1:23" ht="13.5" thickBot="1" x14ac:dyDescent="0.25">
      <c r="A6" s="602" t="s">
        <v>270</v>
      </c>
      <c r="B6" s="349"/>
      <c r="C6" s="349"/>
      <c r="D6" s="350"/>
      <c r="E6" s="349"/>
      <c r="F6" s="349"/>
      <c r="G6" s="349"/>
      <c r="H6" s="349"/>
      <c r="I6" s="349"/>
      <c r="J6" s="351"/>
      <c r="K6" s="351"/>
      <c r="M6" s="94"/>
      <c r="N6" s="94"/>
      <c r="O6" s="94"/>
      <c r="P6" s="94"/>
      <c r="Q6" s="94"/>
      <c r="R6" s="94"/>
      <c r="S6" s="94"/>
      <c r="T6" s="94"/>
      <c r="U6" s="94"/>
      <c r="V6" s="94"/>
    </row>
    <row r="7" spans="1:23" x14ac:dyDescent="0.2">
      <c r="A7" s="352" t="s">
        <v>271</v>
      </c>
      <c r="B7" s="899">
        <v>0.73547016632654916</v>
      </c>
      <c r="C7" s="899">
        <v>1.1285335472061044</v>
      </c>
      <c r="D7" s="899">
        <v>0.68531499517089944</v>
      </c>
      <c r="E7" s="355">
        <v>0.91637426569019687</v>
      </c>
      <c r="F7" s="899">
        <v>0.74374226780274644</v>
      </c>
      <c r="G7" s="899">
        <v>1.5252581100397611</v>
      </c>
      <c r="H7" s="899">
        <v>1.9480362974179986</v>
      </c>
      <c r="I7" s="899">
        <v>1.3165883618088874</v>
      </c>
      <c r="J7" s="899">
        <v>1.0097928040620834</v>
      </c>
      <c r="K7" s="900">
        <v>16.860200396397698</v>
      </c>
      <c r="L7" s="545"/>
      <c r="M7" s="94"/>
      <c r="N7" s="94"/>
      <c r="O7" s="95"/>
      <c r="P7" s="94"/>
      <c r="Q7" s="94"/>
      <c r="R7" s="94"/>
      <c r="S7" s="94"/>
      <c r="T7" s="94"/>
      <c r="U7" s="94"/>
      <c r="V7" s="94"/>
    </row>
    <row r="8" spans="1:23" ht="13.5" thickBot="1" x14ac:dyDescent="0.25">
      <c r="A8" s="353" t="s">
        <v>272</v>
      </c>
      <c r="B8" s="903">
        <v>0.6695324794013302</v>
      </c>
      <c r="C8" s="903">
        <v>1.1237478991528966</v>
      </c>
      <c r="D8" s="903">
        <v>0.65715192199135297</v>
      </c>
      <c r="E8" s="356">
        <v>0.71211654177523198</v>
      </c>
      <c r="F8" s="903">
        <v>0.65356258130409639</v>
      </c>
      <c r="G8" s="903">
        <v>1.4421331226076683</v>
      </c>
      <c r="H8" s="903">
        <v>1.3651536636350985</v>
      </c>
      <c r="I8" s="903">
        <v>1.0796961733367763</v>
      </c>
      <c r="J8" s="903">
        <v>1.0092684226178441</v>
      </c>
      <c r="K8" s="904">
        <v>16.357871636477633</v>
      </c>
      <c r="M8" s="94"/>
      <c r="N8" s="94"/>
      <c r="O8" s="94"/>
      <c r="P8" s="94"/>
      <c r="Q8" s="94"/>
      <c r="R8" s="94"/>
      <c r="S8" s="94"/>
      <c r="T8" s="94"/>
      <c r="U8" s="94"/>
      <c r="V8" s="94"/>
    </row>
    <row r="9" spans="1:23" ht="13.5" thickBot="1" x14ac:dyDescent="0.25">
      <c r="A9" s="602" t="s">
        <v>273</v>
      </c>
      <c r="B9" s="905"/>
      <c r="C9" s="905"/>
      <c r="D9" s="905"/>
      <c r="E9" s="905"/>
      <c r="F9" s="905"/>
      <c r="G9" s="905"/>
      <c r="H9" s="905"/>
      <c r="I9" s="905"/>
      <c r="J9" s="905"/>
      <c r="K9" s="905"/>
      <c r="M9" s="94"/>
      <c r="N9" s="94"/>
      <c r="O9" s="95"/>
      <c r="P9" s="94"/>
      <c r="Q9" s="94"/>
      <c r="R9" s="94"/>
      <c r="S9" s="94"/>
      <c r="T9" s="94"/>
      <c r="U9" s="94"/>
      <c r="V9" s="94"/>
    </row>
    <row r="10" spans="1:23" ht="13.5" thickBot="1" x14ac:dyDescent="0.25">
      <c r="A10" s="354" t="s">
        <v>274</v>
      </c>
      <c r="B10" s="907">
        <v>1.1576343928034722</v>
      </c>
      <c r="C10" s="907">
        <v>0.85059869303911118</v>
      </c>
      <c r="D10" s="907">
        <v>1.3976016382871963</v>
      </c>
      <c r="E10" s="907">
        <v>1.2646488397082933</v>
      </c>
      <c r="F10" s="907">
        <v>1.8116850751812041</v>
      </c>
      <c r="G10" s="907">
        <v>0.49712939632522729</v>
      </c>
      <c r="H10" s="907">
        <v>0.98779653739681039</v>
      </c>
      <c r="I10" s="907">
        <v>1.9255300383367739</v>
      </c>
      <c r="J10" s="907">
        <v>1.3284725125408794</v>
      </c>
      <c r="K10" s="908">
        <v>0.40248086841164266</v>
      </c>
      <c r="M10" s="94"/>
      <c r="N10" s="94"/>
      <c r="O10" s="94"/>
      <c r="P10" s="94"/>
      <c r="Q10" s="94"/>
      <c r="R10" s="94"/>
      <c r="S10" s="94"/>
      <c r="T10" s="94"/>
      <c r="U10" s="94"/>
      <c r="V10" s="94"/>
    </row>
    <row r="11" spans="1:23" ht="13.5" thickBot="1" x14ac:dyDescent="0.25">
      <c r="A11" s="602" t="s">
        <v>275</v>
      </c>
      <c r="B11" s="905"/>
      <c r="C11" s="905"/>
      <c r="D11" s="905"/>
      <c r="E11" s="905"/>
      <c r="F11" s="905"/>
      <c r="G11" s="905"/>
      <c r="H11" s="905"/>
      <c r="I11" s="905"/>
      <c r="J11" s="905"/>
      <c r="K11" s="905"/>
      <c r="M11" s="94"/>
      <c r="N11" s="94"/>
      <c r="O11" s="95"/>
      <c r="P11" s="94"/>
      <c r="Q11" s="94"/>
      <c r="R11" s="94"/>
      <c r="S11" s="94"/>
      <c r="T11" s="94"/>
      <c r="U11" s="94"/>
      <c r="V11" s="94"/>
    </row>
    <row r="12" spans="1:23" ht="13.5" thickBot="1" x14ac:dyDescent="0.25">
      <c r="A12" s="354" t="s">
        <v>276</v>
      </c>
      <c r="B12" s="907">
        <v>4.199538347569854E-3</v>
      </c>
      <c r="C12" s="907">
        <v>1.358694531925128E-2</v>
      </c>
      <c r="D12" s="907">
        <v>3.5195994271645908E-2</v>
      </c>
      <c r="E12" s="907">
        <v>1.4634014095346344E-2</v>
      </c>
      <c r="F12" s="907">
        <v>2.7942199152401124E-2</v>
      </c>
      <c r="G12" s="907">
        <v>-0.13639061495741048</v>
      </c>
      <c r="H12" s="907">
        <v>1.3195107856030661E-2</v>
      </c>
      <c r="I12" s="907">
        <v>3.4341123487297856E-2</v>
      </c>
      <c r="J12" s="907">
        <v>2.5705960126437621E-2</v>
      </c>
      <c r="K12" s="908">
        <v>6.0277490952608849E-4</v>
      </c>
      <c r="M12" s="94"/>
      <c r="N12" s="94"/>
      <c r="O12" s="94"/>
      <c r="P12" s="94"/>
      <c r="Q12" s="94"/>
      <c r="R12" s="94"/>
      <c r="S12" s="94"/>
      <c r="T12" s="94"/>
      <c r="U12" s="94"/>
      <c r="V12" s="94"/>
    </row>
    <row r="13" spans="1:23" ht="13.5" thickBot="1" x14ac:dyDescent="0.25">
      <c r="A13" s="603" t="s">
        <v>277</v>
      </c>
      <c r="B13" s="905"/>
      <c r="C13" s="905"/>
      <c r="D13" s="905"/>
      <c r="E13" s="905"/>
      <c r="F13" s="905"/>
      <c r="G13" s="905"/>
      <c r="H13" s="905"/>
      <c r="I13" s="905"/>
      <c r="J13" s="905"/>
      <c r="K13" s="905"/>
      <c r="M13" s="94"/>
      <c r="N13" s="94"/>
      <c r="O13" s="94"/>
      <c r="P13" s="94"/>
      <c r="Q13" s="94"/>
      <c r="R13" s="94"/>
      <c r="S13" s="94"/>
      <c r="T13" s="94"/>
      <c r="U13" s="94"/>
      <c r="V13" s="94"/>
    </row>
    <row r="14" spans="1:23" x14ac:dyDescent="0.2">
      <c r="A14" s="352" t="s">
        <v>278</v>
      </c>
      <c r="B14" s="898">
        <v>0.2043556049042711</v>
      </c>
      <c r="C14" s="899">
        <v>0.34331950736167849</v>
      </c>
      <c r="D14" s="899">
        <v>0.54417144126725825</v>
      </c>
      <c r="E14" s="355">
        <v>0.41595916269546518</v>
      </c>
      <c r="F14" s="899">
        <v>0.58073714790252906</v>
      </c>
      <c r="G14" s="899">
        <v>0.63756093464263663</v>
      </c>
      <c r="H14" s="899">
        <v>0.17546043681842252</v>
      </c>
      <c r="I14" s="899">
        <v>0.70047349024954098</v>
      </c>
      <c r="J14" s="899">
        <v>0.37785058128022486</v>
      </c>
      <c r="K14" s="900">
        <v>1.3930689865784043E-2</v>
      </c>
      <c r="M14" s="94"/>
      <c r="N14" s="94"/>
      <c r="O14" s="95"/>
      <c r="P14" s="94"/>
      <c r="Q14" s="94"/>
      <c r="R14" s="94"/>
      <c r="S14" s="94"/>
      <c r="T14" s="94"/>
      <c r="U14" s="94"/>
      <c r="V14" s="94"/>
    </row>
    <row r="15" spans="1:23" ht="13.5" thickBot="1" x14ac:dyDescent="0.25">
      <c r="A15" s="353" t="s">
        <v>279</v>
      </c>
      <c r="B15" s="902">
        <v>0.25684288881301526</v>
      </c>
      <c r="C15" s="903">
        <v>0.52281057715348922</v>
      </c>
      <c r="D15" s="903">
        <v>1.193807256789966</v>
      </c>
      <c r="E15" s="356">
        <v>0.71220903766798194</v>
      </c>
      <c r="F15" s="903">
        <v>1.3851385711785367</v>
      </c>
      <c r="G15" s="903">
        <v>1.7590844795221083</v>
      </c>
      <c r="H15" s="903">
        <v>0.21279808107859488</v>
      </c>
      <c r="I15" s="903">
        <v>2.3386026526771144</v>
      </c>
      <c r="J15" s="903">
        <v>0.60733092390851218</v>
      </c>
      <c r="K15" s="904">
        <v>1.4127495625929083E-2</v>
      </c>
      <c r="M15" s="94"/>
      <c r="N15" s="94"/>
      <c r="O15" s="94"/>
      <c r="P15" s="94"/>
      <c r="Q15" s="94"/>
      <c r="R15" s="94"/>
      <c r="S15" s="94"/>
      <c r="T15" s="94"/>
      <c r="U15" s="94"/>
      <c r="V15" s="94"/>
    </row>
    <row r="16" spans="1:23" ht="13.5" thickBot="1" x14ac:dyDescent="0.25">
      <c r="A16" s="605" t="s">
        <v>280</v>
      </c>
      <c r="B16" s="905"/>
      <c r="C16" s="905"/>
      <c r="D16" s="905"/>
      <c r="E16" s="905"/>
      <c r="F16" s="905"/>
      <c r="G16" s="905"/>
      <c r="H16" s="905"/>
      <c r="I16" s="905"/>
      <c r="J16" s="905"/>
      <c r="K16" s="905"/>
      <c r="M16" s="94"/>
      <c r="N16" s="94"/>
      <c r="O16" s="95"/>
      <c r="P16" s="94"/>
      <c r="Q16" s="94"/>
      <c r="R16" s="94"/>
      <c r="S16" s="94"/>
      <c r="T16" s="94"/>
      <c r="U16" s="94"/>
      <c r="V16" s="94"/>
    </row>
    <row r="17" spans="1:22" ht="13.5" thickBot="1" x14ac:dyDescent="0.25">
      <c r="A17" s="354" t="s">
        <v>897</v>
      </c>
      <c r="B17" s="906">
        <v>4.5010947301297977</v>
      </c>
      <c r="C17" s="907">
        <v>1.2096295436818312</v>
      </c>
      <c r="D17" s="907">
        <v>1.0317736649911515</v>
      </c>
      <c r="E17" s="907">
        <v>1.1557161692538065</v>
      </c>
      <c r="F17" s="907">
        <v>1.1694652043115039</v>
      </c>
      <c r="G17" s="907">
        <v>1.0033796700073514</v>
      </c>
      <c r="H17" s="907">
        <v>0.92841496622878983</v>
      </c>
      <c r="I17" s="907">
        <v>1.0647918074452514</v>
      </c>
      <c r="J17" s="907">
        <v>1.0768567034895271</v>
      </c>
      <c r="K17" s="908">
        <v>0.33391724464462902</v>
      </c>
      <c r="M17" s="94"/>
      <c r="N17" s="94"/>
      <c r="O17" s="94"/>
      <c r="P17" s="94"/>
      <c r="Q17" s="94"/>
      <c r="R17" s="94"/>
      <c r="S17" s="94"/>
      <c r="T17" s="94"/>
      <c r="U17" s="94"/>
      <c r="V17" s="94"/>
    </row>
    <row r="18" spans="1:22" ht="13.5" thickBot="1" x14ac:dyDescent="0.25">
      <c r="A18" s="605" t="s">
        <v>281</v>
      </c>
      <c r="B18" s="905"/>
      <c r="C18" s="905"/>
      <c r="D18" s="905"/>
      <c r="E18" s="905"/>
      <c r="F18" s="905"/>
      <c r="G18" s="905"/>
      <c r="H18" s="905"/>
      <c r="I18" s="905"/>
      <c r="J18" s="905"/>
      <c r="K18" s="905"/>
      <c r="M18" s="94"/>
      <c r="N18" s="94"/>
      <c r="O18" s="94"/>
      <c r="P18" s="94"/>
      <c r="Q18" s="94"/>
      <c r="R18" s="94"/>
      <c r="S18" s="94"/>
      <c r="T18" s="94"/>
      <c r="U18" s="94"/>
      <c r="V18" s="94"/>
    </row>
    <row r="19" spans="1:22" x14ac:dyDescent="0.2">
      <c r="A19" s="352" t="s">
        <v>282</v>
      </c>
      <c r="B19" s="1286">
        <v>2.6367113353446686E-2</v>
      </c>
      <c r="C19" s="1287">
        <v>3.1932088135864213E-2</v>
      </c>
      <c r="D19" s="1287">
        <v>0.19442231476394617</v>
      </c>
      <c r="E19" s="1288">
        <v>0.15656802865506722</v>
      </c>
      <c r="F19" s="1287">
        <v>0.13579720640614565</v>
      </c>
      <c r="G19" s="1287">
        <v>0.26894204906875535</v>
      </c>
      <c r="H19" s="1287">
        <v>5.2117379323588293E-2</v>
      </c>
      <c r="I19" s="1287">
        <v>4.498044289594786E-2</v>
      </c>
      <c r="J19" s="1287">
        <v>2.8899296282977917E-2</v>
      </c>
      <c r="K19" s="1289">
        <v>1.069628982154786E-2</v>
      </c>
      <c r="M19" s="94"/>
      <c r="N19" s="94"/>
      <c r="O19" s="94"/>
      <c r="P19" s="94"/>
      <c r="Q19" s="94"/>
      <c r="R19" s="94"/>
      <c r="S19" s="94"/>
      <c r="T19" s="94"/>
      <c r="U19" s="94"/>
      <c r="V19" s="94"/>
    </row>
    <row r="20" spans="1:22" x14ac:dyDescent="0.2">
      <c r="A20" s="357" t="s">
        <v>898</v>
      </c>
      <c r="B20" s="1290">
        <v>1.5039684031690346E-2</v>
      </c>
      <c r="C20" s="1291">
        <v>1.0792655838572732E-2</v>
      </c>
      <c r="D20" s="1291">
        <v>1.6553095031602579E-2</v>
      </c>
      <c r="E20" s="1266">
        <v>9.8777464310753592E-3</v>
      </c>
      <c r="F20" s="1291">
        <v>1.3700432350364051E-2</v>
      </c>
      <c r="G20" s="1291">
        <v>-4.9600355206147882E-2</v>
      </c>
      <c r="H20" s="1291">
        <v>1.0101051284354772E-2</v>
      </c>
      <c r="I20" s="1291">
        <v>1.0952530370279099E-2</v>
      </c>
      <c r="J20" s="1291">
        <v>1.7222113424207635E-2</v>
      </c>
      <c r="K20" s="1292">
        <v>1.9847301034436204E-4</v>
      </c>
      <c r="M20" s="94"/>
      <c r="N20" s="901"/>
    </row>
    <row r="21" spans="1:22" ht="13.5" thickBot="1" x14ac:dyDescent="0.25">
      <c r="A21" s="353" t="s">
        <v>899</v>
      </c>
      <c r="B21" s="1293">
        <v>1.8902519925224671E-2</v>
      </c>
      <c r="C21" s="1294">
        <v>1.6435170466555918E-2</v>
      </c>
      <c r="D21" s="1294">
        <v>3.6314300002663676E-2</v>
      </c>
      <c r="E21" s="1269">
        <v>1.6912766711079885E-2</v>
      </c>
      <c r="F21" s="1294">
        <v>3.2677429640675514E-2</v>
      </c>
      <c r="G21" s="1294">
        <v>-0.13685157022806624</v>
      </c>
      <c r="H21" s="1294">
        <v>1.2250535614541945E-2</v>
      </c>
      <c r="I21" s="1294">
        <v>3.6566146947740456E-2</v>
      </c>
      <c r="J21" s="1294">
        <v>2.7681635481788845E-2</v>
      </c>
      <c r="K21" s="1295">
        <v>2.0127693692986704E-4</v>
      </c>
      <c r="N21" s="901"/>
    </row>
    <row r="22" spans="1:22" ht="409.6" hidden="1" customHeight="1" x14ac:dyDescent="0.2">
      <c r="A22" s="68"/>
      <c r="B22" s="94"/>
      <c r="C22" s="94"/>
      <c r="D22" s="94"/>
      <c r="E22" s="94"/>
      <c r="F22" s="94"/>
      <c r="G22" s="94"/>
      <c r="H22" s="94"/>
      <c r="I22" s="94"/>
      <c r="J22" s="95"/>
      <c r="K22" s="95"/>
    </row>
    <row r="23" spans="1:22" ht="409.6" hidden="1" customHeight="1" x14ac:dyDescent="0.2">
      <c r="A23" s="68"/>
      <c r="B23" s="94"/>
      <c r="C23" s="94"/>
      <c r="D23" s="94"/>
      <c r="E23" s="94"/>
      <c r="F23" s="94"/>
      <c r="G23" s="94"/>
      <c r="H23" s="94"/>
      <c r="I23" s="94"/>
      <c r="J23" s="95"/>
      <c r="K23" s="95"/>
    </row>
    <row r="24" spans="1:22" ht="409.6" hidden="1" customHeight="1" x14ac:dyDescent="0.2">
      <c r="A24" s="68"/>
      <c r="B24" s="94"/>
      <c r="C24" s="94"/>
      <c r="D24" s="94"/>
      <c r="E24" s="94"/>
      <c r="F24" s="94"/>
      <c r="G24" s="94"/>
      <c r="H24" s="94"/>
      <c r="I24" s="94"/>
      <c r="J24" s="95"/>
      <c r="K24" s="95"/>
    </row>
    <row r="25" spans="1:22" ht="409.6" hidden="1" customHeight="1" x14ac:dyDescent="0.2">
      <c r="A25" s="68"/>
      <c r="B25" s="94"/>
      <c r="C25" s="94"/>
      <c r="D25" s="94"/>
      <c r="E25" s="94"/>
      <c r="F25" s="94"/>
      <c r="G25" s="94"/>
      <c r="H25" s="94"/>
      <c r="I25" s="94"/>
      <c r="J25" s="95"/>
      <c r="K25" s="95"/>
    </row>
    <row r="26" spans="1:22" ht="409.6" hidden="1" customHeight="1" x14ac:dyDescent="0.2">
      <c r="A26" s="68"/>
      <c r="B26" s="94"/>
      <c r="C26" s="94"/>
      <c r="D26" s="94"/>
      <c r="E26" s="94"/>
      <c r="F26" s="94"/>
      <c r="G26" s="94"/>
      <c r="H26" s="94"/>
      <c r="I26" s="94"/>
      <c r="J26" s="95"/>
      <c r="K26" s="95"/>
    </row>
    <row r="27" spans="1:22" ht="409.6" hidden="1" customHeight="1" x14ac:dyDescent="0.2">
      <c r="A27" s="68"/>
      <c r="B27" s="94"/>
      <c r="C27" s="94"/>
      <c r="D27" s="94"/>
      <c r="E27" s="94"/>
      <c r="F27" s="94"/>
      <c r="G27" s="94"/>
      <c r="H27" s="94"/>
      <c r="I27" s="94"/>
      <c r="J27" s="95"/>
      <c r="K27" s="95"/>
    </row>
    <row r="28" spans="1:22" ht="409.6" hidden="1" customHeight="1" x14ac:dyDescent="0.2">
      <c r="A28" s="68"/>
      <c r="B28" s="94"/>
      <c r="C28" s="94"/>
      <c r="D28" s="94"/>
      <c r="E28" s="94"/>
      <c r="F28" s="94"/>
      <c r="G28" s="94"/>
      <c r="H28" s="94"/>
      <c r="I28" s="94"/>
      <c r="J28" s="95"/>
      <c r="K28" s="95"/>
    </row>
    <row r="29" spans="1:22" ht="409.6" hidden="1" customHeight="1" x14ac:dyDescent="0.2">
      <c r="A29" s="68"/>
      <c r="B29" s="94"/>
      <c r="C29" s="94"/>
      <c r="D29" s="94"/>
      <c r="E29" s="94"/>
      <c r="F29" s="94"/>
      <c r="G29" s="94"/>
      <c r="H29" s="94"/>
      <c r="I29" s="94"/>
      <c r="J29" s="95"/>
      <c r="K29" s="95"/>
    </row>
    <row r="30" spans="1:22" ht="409.6" hidden="1" customHeight="1" x14ac:dyDescent="0.2">
      <c r="A30" s="68"/>
      <c r="B30" s="94"/>
      <c r="C30" s="94"/>
      <c r="D30" s="94"/>
      <c r="E30" s="94"/>
      <c r="F30" s="94"/>
      <c r="G30" s="94"/>
      <c r="H30" s="94"/>
      <c r="I30" s="94"/>
      <c r="J30" s="95"/>
      <c r="K30" s="95"/>
    </row>
    <row r="31" spans="1:22" ht="409.6" hidden="1" customHeight="1" x14ac:dyDescent="0.2">
      <c r="A31" s="68"/>
      <c r="B31" s="94"/>
      <c r="C31" s="94"/>
      <c r="D31" s="94"/>
      <c r="E31" s="94"/>
      <c r="F31" s="94"/>
      <c r="G31" s="94"/>
      <c r="H31" s="94"/>
      <c r="I31" s="94"/>
      <c r="J31" s="95"/>
      <c r="K31" s="95"/>
    </row>
    <row r="32" spans="1:22" ht="409.6" hidden="1" customHeight="1" x14ac:dyDescent="0.2">
      <c r="A32" s="68"/>
      <c r="B32" s="94"/>
      <c r="C32" s="94"/>
      <c r="D32" s="94"/>
      <c r="E32" s="94"/>
      <c r="F32" s="94"/>
      <c r="G32" s="94"/>
      <c r="H32" s="94"/>
      <c r="I32" s="94"/>
      <c r="J32" s="95"/>
      <c r="K32" s="95"/>
    </row>
    <row r="33" spans="1:11" ht="409.6" hidden="1" customHeight="1" x14ac:dyDescent="0.2">
      <c r="A33" s="68"/>
      <c r="B33" s="94"/>
      <c r="C33" s="94"/>
      <c r="D33" s="94"/>
      <c r="E33" s="94"/>
      <c r="F33" s="94"/>
      <c r="G33" s="94"/>
      <c r="H33" s="94"/>
      <c r="I33" s="94"/>
      <c r="J33" s="95"/>
      <c r="K33" s="95"/>
    </row>
    <row r="34" spans="1:11" ht="409.6" hidden="1" customHeight="1" x14ac:dyDescent="0.2">
      <c r="A34" s="68"/>
      <c r="B34" s="94"/>
      <c r="C34" s="94"/>
      <c r="D34" s="94"/>
      <c r="E34" s="94"/>
      <c r="F34" s="94"/>
      <c r="G34" s="94"/>
      <c r="H34" s="94"/>
      <c r="I34" s="94"/>
      <c r="J34" s="95"/>
      <c r="K34" s="95"/>
    </row>
    <row r="35" spans="1:11" ht="409.6" hidden="1" customHeight="1" x14ac:dyDescent="0.2">
      <c r="A35" s="68"/>
      <c r="B35" s="94"/>
      <c r="C35" s="94"/>
      <c r="D35" s="94"/>
      <c r="E35" s="94"/>
      <c r="F35" s="94"/>
      <c r="G35" s="94"/>
      <c r="H35" s="94"/>
      <c r="I35" s="94"/>
      <c r="J35" s="95"/>
      <c r="K35" s="95"/>
    </row>
    <row r="36" spans="1:11" ht="409.6" hidden="1" customHeight="1" x14ac:dyDescent="0.2">
      <c r="A36" s="68"/>
      <c r="B36" s="94"/>
      <c r="C36" s="94"/>
      <c r="D36" s="94"/>
      <c r="E36" s="94"/>
      <c r="F36" s="94"/>
      <c r="G36" s="94"/>
      <c r="H36" s="94"/>
      <c r="I36" s="94"/>
      <c r="J36" s="95"/>
      <c r="K36" s="95"/>
    </row>
    <row r="37" spans="1:11" ht="409.6" hidden="1" customHeight="1" x14ac:dyDescent="0.2">
      <c r="A37" s="68"/>
      <c r="B37" s="94"/>
      <c r="C37" s="94"/>
      <c r="D37" s="94"/>
      <c r="E37" s="94"/>
      <c r="F37" s="94"/>
      <c r="G37" s="94"/>
      <c r="H37" s="94"/>
      <c r="I37" s="94"/>
      <c r="J37" s="95"/>
      <c r="K37" s="95"/>
    </row>
    <row r="38" spans="1:11" ht="409.6" hidden="1" customHeight="1" x14ac:dyDescent="0.2">
      <c r="A38" s="68"/>
      <c r="B38" s="94"/>
      <c r="C38" s="94"/>
      <c r="D38" s="94"/>
      <c r="E38" s="94"/>
      <c r="F38" s="94"/>
      <c r="G38" s="94"/>
      <c r="H38" s="94"/>
      <c r="I38" s="94"/>
      <c r="J38" s="95"/>
      <c r="K38" s="95"/>
    </row>
    <row r="39" spans="1:11" ht="409.6" hidden="1" customHeight="1" x14ac:dyDescent="0.2">
      <c r="A39" s="68"/>
      <c r="B39" s="94"/>
      <c r="C39" s="94"/>
      <c r="D39" s="94"/>
      <c r="E39" s="94"/>
      <c r="F39" s="94"/>
      <c r="G39" s="94"/>
      <c r="H39" s="94"/>
      <c r="I39" s="94"/>
      <c r="J39" s="95"/>
      <c r="K39" s="95"/>
    </row>
    <row r="40" spans="1:11" ht="409.6" hidden="1" customHeight="1" x14ac:dyDescent="0.2">
      <c r="A40" s="68"/>
      <c r="B40" s="94"/>
      <c r="C40" s="94"/>
      <c r="D40" s="94"/>
      <c r="E40" s="94"/>
      <c r="F40" s="94"/>
      <c r="G40" s="94"/>
      <c r="H40" s="94"/>
      <c r="I40" s="94"/>
      <c r="J40" s="95"/>
      <c r="K40" s="95"/>
    </row>
    <row r="41" spans="1:11" ht="409.6" hidden="1" customHeight="1" x14ac:dyDescent="0.2">
      <c r="A41" s="68"/>
      <c r="B41" s="94"/>
      <c r="C41" s="94"/>
      <c r="D41" s="94"/>
      <c r="E41" s="94"/>
      <c r="F41" s="94"/>
      <c r="G41" s="94"/>
      <c r="H41" s="94"/>
      <c r="I41" s="94"/>
      <c r="J41" s="95"/>
      <c r="K41" s="95"/>
    </row>
    <row r="42" spans="1:11" ht="409.6" hidden="1" customHeight="1" x14ac:dyDescent="0.2">
      <c r="A42" s="68"/>
      <c r="B42" s="94"/>
      <c r="C42" s="94"/>
      <c r="D42" s="94"/>
      <c r="E42" s="94"/>
      <c r="F42" s="94"/>
      <c r="G42" s="94"/>
      <c r="H42" s="94"/>
      <c r="I42" s="94"/>
      <c r="J42" s="95"/>
      <c r="K42" s="95"/>
    </row>
    <row r="43" spans="1:11" ht="409.6" hidden="1" customHeight="1" x14ac:dyDescent="0.2">
      <c r="A43" s="68"/>
      <c r="B43" s="94"/>
      <c r="C43" s="94"/>
      <c r="D43" s="94"/>
      <c r="E43" s="94"/>
      <c r="F43" s="94"/>
      <c r="G43" s="94"/>
      <c r="H43" s="94"/>
      <c r="I43" s="94"/>
      <c r="J43" s="95"/>
      <c r="K43" s="95"/>
    </row>
    <row r="44" spans="1:11" ht="409.6" hidden="1" customHeight="1" x14ac:dyDescent="0.2">
      <c r="A44" s="68"/>
      <c r="B44" s="94"/>
      <c r="C44" s="94"/>
      <c r="D44" s="94"/>
      <c r="E44" s="94"/>
      <c r="F44" s="94"/>
      <c r="G44" s="94"/>
      <c r="H44" s="94"/>
      <c r="I44" s="94"/>
      <c r="J44" s="95"/>
      <c r="K44" s="95"/>
    </row>
    <row r="45" spans="1:11" ht="409.6" hidden="1" customHeight="1" x14ac:dyDescent="0.2">
      <c r="A45" s="68"/>
      <c r="B45" s="94"/>
      <c r="C45" s="94"/>
      <c r="D45" s="94"/>
      <c r="E45" s="94"/>
      <c r="F45" s="94"/>
      <c r="G45" s="94"/>
      <c r="H45" s="94"/>
      <c r="I45" s="94"/>
      <c r="J45" s="95"/>
      <c r="K45" s="95"/>
    </row>
    <row r="46" spans="1:11" ht="409.6" hidden="1" customHeight="1" x14ac:dyDescent="0.2">
      <c r="A46" s="68"/>
      <c r="B46" s="94"/>
      <c r="C46" s="94"/>
      <c r="D46" s="94"/>
      <c r="E46" s="94"/>
      <c r="F46" s="94"/>
      <c r="G46" s="94"/>
      <c r="H46" s="94"/>
      <c r="I46" s="94"/>
      <c r="J46" s="95"/>
      <c r="K46" s="95"/>
    </row>
    <row r="47" spans="1:11" ht="409.6" hidden="1" customHeight="1" x14ac:dyDescent="0.2">
      <c r="A47" s="68"/>
      <c r="B47" s="94"/>
      <c r="C47" s="94"/>
      <c r="D47" s="94"/>
      <c r="E47" s="94"/>
      <c r="F47" s="94"/>
      <c r="G47" s="94"/>
      <c r="H47" s="94"/>
      <c r="I47" s="94"/>
      <c r="J47" s="95"/>
      <c r="K47" s="95"/>
    </row>
    <row r="48" spans="1:11" ht="409.6" hidden="1" customHeight="1" x14ac:dyDescent="0.2">
      <c r="A48" s="68"/>
      <c r="B48" s="94"/>
      <c r="C48" s="94"/>
      <c r="D48" s="94"/>
      <c r="E48" s="94"/>
      <c r="F48" s="94"/>
      <c r="G48" s="94"/>
      <c r="H48" s="94"/>
      <c r="I48" s="94"/>
      <c r="J48" s="95"/>
      <c r="K48" s="95"/>
    </row>
    <row r="49" spans="1:41" ht="409.6" hidden="1" customHeight="1" x14ac:dyDescent="0.2">
      <c r="A49" s="68"/>
      <c r="B49" s="94"/>
      <c r="C49" s="94"/>
      <c r="D49" s="94"/>
      <c r="E49" s="94"/>
      <c r="F49" s="94"/>
      <c r="G49" s="94"/>
      <c r="H49" s="94"/>
      <c r="I49" s="94"/>
      <c r="J49" s="95"/>
      <c r="K49" s="95"/>
    </row>
    <row r="50" spans="1:41" s="912" customFormat="1" ht="409.6" hidden="1" customHeight="1" x14ac:dyDescent="0.25">
      <c r="A50" s="909"/>
      <c r="B50" s="910"/>
      <c r="C50" s="910"/>
      <c r="D50" s="910"/>
      <c r="E50" s="910"/>
      <c r="F50" s="910"/>
      <c r="G50" s="910"/>
      <c r="H50" s="910"/>
      <c r="I50" s="910"/>
      <c r="J50" s="911"/>
      <c r="K50" s="911"/>
      <c r="O50" s="554"/>
      <c r="P50" s="554"/>
      <c r="Q50" s="554"/>
      <c r="R50" s="554"/>
      <c r="S50" s="554"/>
      <c r="T50" s="554"/>
      <c r="U50" s="554"/>
      <c r="V50" s="554"/>
      <c r="W50" s="554"/>
      <c r="X50" s="554"/>
      <c r="Y50" s="554"/>
      <c r="Z50" s="554"/>
      <c r="AA50" s="554"/>
      <c r="AB50" s="554"/>
      <c r="AC50" s="554"/>
      <c r="AD50" s="554"/>
      <c r="AE50" s="554"/>
      <c r="AF50" s="554"/>
      <c r="AG50" s="554"/>
      <c r="AH50" s="554"/>
      <c r="AI50" s="554"/>
      <c r="AJ50" s="554"/>
      <c r="AK50" s="554"/>
      <c r="AL50" s="554"/>
      <c r="AM50" s="554"/>
      <c r="AN50" s="554"/>
      <c r="AO50" s="554"/>
    </row>
    <row r="51" spans="1:41" ht="3" customHeight="1" x14ac:dyDescent="0.2">
      <c r="A51" s="606"/>
      <c r="B51" s="607"/>
      <c r="C51" s="607"/>
      <c r="D51" s="607"/>
      <c r="E51" s="607"/>
      <c r="F51" s="607"/>
      <c r="G51" s="607"/>
      <c r="H51" s="607"/>
      <c r="I51" s="607"/>
      <c r="J51" s="607"/>
      <c r="K51" s="607"/>
      <c r="M51" s="97"/>
    </row>
    <row r="52" spans="1:41" x14ac:dyDescent="0.2">
      <c r="A52" s="18" t="s">
        <v>804</v>
      </c>
      <c r="B52" s="16"/>
      <c r="C52" s="16"/>
      <c r="D52" s="16"/>
      <c r="E52" s="16"/>
      <c r="F52" s="16"/>
      <c r="G52" s="16"/>
      <c r="H52" s="16"/>
      <c r="I52" s="16"/>
      <c r="J52" s="16"/>
      <c r="K52" s="15"/>
      <c r="L52" s="15"/>
    </row>
    <row r="55" spans="1:41" ht="4.5" customHeight="1" x14ac:dyDescent="0.2"/>
    <row r="56" spans="1:41" ht="25.5" customHeight="1" x14ac:dyDescent="0.25">
      <c r="A56" s="1800" t="s">
        <v>703</v>
      </c>
      <c r="B56" s="1800"/>
      <c r="C56" s="1800"/>
      <c r="D56" s="1800"/>
      <c r="E56" s="1800"/>
      <c r="F56" s="1800"/>
      <c r="G56" s="1800"/>
      <c r="H56" s="1800"/>
      <c r="I56" s="1800"/>
      <c r="J56" s="1800"/>
      <c r="K56" s="1800"/>
      <c r="L56" s="1800"/>
      <c r="M56" s="1800"/>
      <c r="N56" s="1800"/>
      <c r="O56" s="1800"/>
      <c r="P56" s="1800"/>
      <c r="Q56" s="1800"/>
      <c r="R56" s="1800"/>
      <c r="S56" s="1800"/>
      <c r="T56" s="1800"/>
      <c r="U56" s="1800"/>
      <c r="V56" s="1800"/>
      <c r="W56" s="1800"/>
      <c r="X56" s="1800"/>
      <c r="Y56" s="1800"/>
      <c r="Z56" s="1800"/>
    </row>
    <row r="57" spans="1:41" ht="15.75" x14ac:dyDescent="0.2">
      <c r="A57" s="1802" t="s">
        <v>2010</v>
      </c>
      <c r="B57" s="1802"/>
      <c r="C57" s="1802"/>
      <c r="D57" s="1802"/>
      <c r="E57" s="1802"/>
      <c r="F57" s="1802"/>
      <c r="G57" s="1802"/>
      <c r="H57" s="1802"/>
      <c r="I57" s="1802"/>
      <c r="J57" s="1802"/>
      <c r="K57" s="1802"/>
      <c r="L57" s="1802"/>
      <c r="M57" s="1802"/>
      <c r="N57" s="1802"/>
      <c r="O57" s="1802"/>
      <c r="P57" s="1802"/>
      <c r="Q57" s="1802"/>
      <c r="R57" s="1802"/>
      <c r="S57" s="1802"/>
      <c r="T57" s="1802"/>
      <c r="U57" s="1802"/>
      <c r="V57" s="1802"/>
      <c r="W57" s="1802"/>
      <c r="X57" s="1802"/>
      <c r="Y57" s="1802"/>
      <c r="Z57" s="1802"/>
    </row>
    <row r="58" spans="1:41" ht="15.75" x14ac:dyDescent="0.2">
      <c r="A58" s="1802" t="s">
        <v>1404</v>
      </c>
      <c r="B58" s="1802"/>
      <c r="C58" s="1802"/>
      <c r="D58" s="1802"/>
      <c r="E58" s="1802"/>
      <c r="F58" s="1802"/>
      <c r="G58" s="1802"/>
      <c r="H58" s="1802"/>
      <c r="I58" s="1802"/>
      <c r="J58" s="1802"/>
      <c r="K58" s="1802"/>
      <c r="L58" s="1802"/>
      <c r="M58" s="1802"/>
      <c r="N58" s="1802"/>
      <c r="O58" s="1802"/>
      <c r="P58" s="1802"/>
      <c r="Q58" s="1802"/>
      <c r="R58" s="1802"/>
      <c r="S58" s="1802"/>
      <c r="T58" s="1802"/>
      <c r="U58" s="1802"/>
      <c r="V58" s="1802"/>
      <c r="W58" s="1802"/>
      <c r="X58" s="1802"/>
      <c r="Y58" s="1802"/>
      <c r="Z58" s="1802"/>
    </row>
    <row r="59" spans="1:41" ht="7.5" customHeight="1" thickBot="1" x14ac:dyDescent="0.25">
      <c r="A59" s="601"/>
      <c r="B59" s="601"/>
      <c r="C59" s="601"/>
      <c r="D59" s="601"/>
      <c r="E59" s="601"/>
      <c r="F59" s="601"/>
      <c r="G59" s="601"/>
      <c r="H59" s="601"/>
      <c r="I59" s="601"/>
      <c r="J59" s="601"/>
      <c r="K59" s="601"/>
      <c r="L59" s="601"/>
      <c r="M59" s="601"/>
      <c r="N59" s="601"/>
      <c r="O59" s="601"/>
      <c r="P59" s="601"/>
      <c r="Q59" s="601"/>
      <c r="R59" s="601"/>
      <c r="S59" s="601"/>
      <c r="T59" s="601"/>
      <c r="U59" s="601"/>
      <c r="V59" s="601"/>
      <c r="W59" s="601"/>
      <c r="X59" s="601"/>
      <c r="Y59" s="601"/>
      <c r="Z59" s="601"/>
    </row>
    <row r="60" spans="1:41" ht="31.5" customHeight="1" thickBot="1" x14ac:dyDescent="0.25">
      <c r="A60" s="621" t="s">
        <v>266</v>
      </c>
      <c r="B60" s="1795" t="s">
        <v>815</v>
      </c>
      <c r="C60" s="1796"/>
      <c r="D60" s="1796"/>
      <c r="E60" s="1796"/>
      <c r="F60" s="1796"/>
      <c r="G60" s="1796"/>
      <c r="H60" s="1796"/>
      <c r="I60" s="1796"/>
      <c r="J60" s="1796"/>
      <c r="K60" s="1796"/>
      <c r="L60" s="1796"/>
      <c r="M60" s="1796"/>
      <c r="N60" s="1796"/>
      <c r="O60" s="1796"/>
      <c r="P60" s="1796"/>
      <c r="Q60" s="1796"/>
      <c r="R60" s="1796"/>
      <c r="S60" s="1796"/>
      <c r="T60" s="1796"/>
      <c r="U60" s="1796"/>
      <c r="V60" s="1797"/>
      <c r="W60" s="1798" t="s">
        <v>814</v>
      </c>
      <c r="X60" s="1799"/>
      <c r="Y60" s="1798" t="s">
        <v>267</v>
      </c>
      <c r="Z60" s="1799"/>
    </row>
    <row r="61" spans="1:41" ht="13.5" thickBot="1" x14ac:dyDescent="0.25">
      <c r="A61" s="879"/>
      <c r="B61" s="622" t="s">
        <v>88</v>
      </c>
      <c r="C61" s="623" t="s">
        <v>48</v>
      </c>
      <c r="D61" s="623" t="s">
        <v>98</v>
      </c>
      <c r="E61" s="623" t="s">
        <v>28</v>
      </c>
      <c r="F61" s="623" t="s">
        <v>46</v>
      </c>
      <c r="G61" s="623" t="s">
        <v>47</v>
      </c>
      <c r="H61" s="623" t="s">
        <v>73</v>
      </c>
      <c r="I61" s="624" t="s">
        <v>31</v>
      </c>
      <c r="J61" s="623" t="s">
        <v>39</v>
      </c>
      <c r="K61" s="623" t="s">
        <v>268</v>
      </c>
      <c r="L61" s="623" t="s">
        <v>679</v>
      </c>
      <c r="M61" s="623" t="s">
        <v>92</v>
      </c>
      <c r="N61" s="623" t="s">
        <v>87</v>
      </c>
      <c r="O61" s="623" t="s">
        <v>29</v>
      </c>
      <c r="P61" s="624" t="s">
        <v>632</v>
      </c>
      <c r="Q61" s="624" t="s">
        <v>155</v>
      </c>
      <c r="R61" s="624" t="s">
        <v>30</v>
      </c>
      <c r="S61" s="624" t="s">
        <v>959</v>
      </c>
      <c r="T61" s="624" t="s">
        <v>675</v>
      </c>
      <c r="U61" s="624" t="s">
        <v>1853</v>
      </c>
      <c r="V61" s="624" t="s">
        <v>1446</v>
      </c>
      <c r="W61" s="625" t="s">
        <v>269</v>
      </c>
      <c r="X61" s="626" t="s">
        <v>391</v>
      </c>
      <c r="Y61" s="625" t="s">
        <v>40</v>
      </c>
      <c r="Z61" s="626" t="s">
        <v>1326</v>
      </c>
    </row>
    <row r="62" spans="1:41" ht="13.5" thickBot="1" x14ac:dyDescent="0.25">
      <c r="A62" s="602" t="s">
        <v>270</v>
      </c>
      <c r="B62" s="361"/>
      <c r="C62" s="361"/>
      <c r="D62" s="361"/>
      <c r="E62" s="361"/>
      <c r="F62" s="361"/>
      <c r="G62" s="361"/>
      <c r="H62" s="361"/>
      <c r="I62" s="358"/>
      <c r="J62" s="359"/>
      <c r="K62" s="361"/>
      <c r="L62" s="359"/>
      <c r="M62" s="359"/>
      <c r="N62" s="359"/>
      <c r="O62" s="359"/>
      <c r="P62" s="208"/>
      <c r="Q62" s="208"/>
      <c r="R62" s="208"/>
      <c r="S62" s="358"/>
      <c r="W62" s="360"/>
      <c r="X62" s="360"/>
      <c r="Y62" s="360"/>
      <c r="Z62" s="207"/>
    </row>
    <row r="63" spans="1:41" x14ac:dyDescent="0.2">
      <c r="A63" s="352" t="s">
        <v>271</v>
      </c>
      <c r="B63" s="362">
        <v>0.97833578743591421</v>
      </c>
      <c r="C63" s="355">
        <v>0.46963469398138885</v>
      </c>
      <c r="D63" s="355">
        <v>1.371576586474635</v>
      </c>
      <c r="E63" s="355">
        <v>10.90851796441445</v>
      </c>
      <c r="F63" s="355">
        <v>3.9327625816128813</v>
      </c>
      <c r="G63" s="355">
        <v>2.5590806822136027</v>
      </c>
      <c r="H63" s="355">
        <v>1.8330642149752763</v>
      </c>
      <c r="I63" s="355">
        <v>1.6551982093683422</v>
      </c>
      <c r="J63" s="355">
        <v>5.4198209145451237</v>
      </c>
      <c r="K63" s="355">
        <v>2.2619183046501763</v>
      </c>
      <c r="L63" s="355">
        <v>1.9585489659422508</v>
      </c>
      <c r="M63" s="355">
        <v>0.67753143670673932</v>
      </c>
      <c r="N63" s="355">
        <v>1.0441781735972406</v>
      </c>
      <c r="O63" s="355">
        <v>1.2193794020809436</v>
      </c>
      <c r="P63" s="355">
        <v>1.4357145787188346</v>
      </c>
      <c r="Q63" s="355">
        <v>1.0349484699802562</v>
      </c>
      <c r="R63" s="355">
        <v>1.370192143344874</v>
      </c>
      <c r="S63" s="355">
        <v>1.5758051372104991</v>
      </c>
      <c r="T63" s="355" t="e">
        <v>#DIV/0!</v>
      </c>
      <c r="U63" s="355">
        <v>1.2316822253916395</v>
      </c>
      <c r="V63" s="355">
        <v>2.8561672395925899</v>
      </c>
      <c r="W63" s="362">
        <v>1.0991977209528458</v>
      </c>
      <c r="X63" s="363">
        <v>1.481057804775993</v>
      </c>
      <c r="Y63" s="362">
        <v>0.983345570728128</v>
      </c>
      <c r="Z63" s="363">
        <v>1.1019639750773051</v>
      </c>
    </row>
    <row r="64" spans="1:41" ht="13.5" thickBot="1" x14ac:dyDescent="0.25">
      <c r="A64" s="353" t="s">
        <v>272</v>
      </c>
      <c r="B64" s="364">
        <v>0.83533158446139211</v>
      </c>
      <c r="C64" s="356">
        <v>0.12195124223379569</v>
      </c>
      <c r="D64" s="356">
        <v>1.1934579497902913</v>
      </c>
      <c r="E64" s="356">
        <v>9.6981782618437808</v>
      </c>
      <c r="F64" s="356">
        <v>2.3685907943574809</v>
      </c>
      <c r="G64" s="356">
        <v>1.3964241191145355</v>
      </c>
      <c r="H64" s="356">
        <v>1.1782749354686897</v>
      </c>
      <c r="I64" s="356">
        <v>0.91586398302329286</v>
      </c>
      <c r="J64" s="356">
        <v>5.2866767398278567</v>
      </c>
      <c r="K64" s="356">
        <v>1.6119378556510828</v>
      </c>
      <c r="L64" s="356">
        <v>1.3464583624627389</v>
      </c>
      <c r="M64" s="356">
        <v>0.31134881684138571</v>
      </c>
      <c r="N64" s="356">
        <v>0.41497446355605044</v>
      </c>
      <c r="O64" s="356">
        <v>0.60842381118953326</v>
      </c>
      <c r="P64" s="356">
        <v>0.7614985904121615</v>
      </c>
      <c r="Q64" s="356">
        <v>0.82709772392980396</v>
      </c>
      <c r="R64" s="356">
        <v>0.7292059093887121</v>
      </c>
      <c r="S64" s="356">
        <v>0.45681036565746597</v>
      </c>
      <c r="T64" s="356" t="e">
        <v>#DIV/0!</v>
      </c>
      <c r="U64" s="356">
        <v>0.64794590830011356</v>
      </c>
      <c r="V64" s="356">
        <v>2.2847833187936541</v>
      </c>
      <c r="W64" s="364">
        <v>0.52287560257366938</v>
      </c>
      <c r="X64" s="365">
        <v>0.97940287129453096</v>
      </c>
      <c r="Y64" s="364">
        <v>0.983345570728128</v>
      </c>
      <c r="Z64" s="365">
        <v>0.65282818403203347</v>
      </c>
    </row>
    <row r="65" spans="1:29" ht="13.5" thickBot="1" x14ac:dyDescent="0.25">
      <c r="A65" s="602" t="s">
        <v>273</v>
      </c>
      <c r="B65" s="366"/>
      <c r="C65" s="366"/>
      <c r="D65" s="366"/>
      <c r="E65" s="366"/>
      <c r="F65" s="366"/>
      <c r="G65" s="366"/>
      <c r="H65" s="366"/>
      <c r="I65" s="366"/>
      <c r="J65" s="366"/>
      <c r="K65" s="366"/>
      <c r="L65" s="366"/>
      <c r="M65" s="366"/>
      <c r="N65" s="366"/>
      <c r="O65" s="366"/>
      <c r="P65" s="366"/>
      <c r="Q65" s="366"/>
      <c r="R65" s="366"/>
      <c r="S65" s="367"/>
      <c r="T65" s="367"/>
      <c r="U65" s="367"/>
      <c r="V65" s="367"/>
      <c r="W65" s="371"/>
      <c r="X65" s="627"/>
      <c r="Y65" s="371"/>
      <c r="Z65" s="627"/>
    </row>
    <row r="66" spans="1:29" ht="13.5" thickBot="1" x14ac:dyDescent="0.25">
      <c r="A66" s="354" t="s">
        <v>274</v>
      </c>
      <c r="B66" s="368">
        <v>1.2628518465311172</v>
      </c>
      <c r="C66" s="369">
        <v>2.442711821313027</v>
      </c>
      <c r="D66" s="369">
        <v>0.7868816733136843</v>
      </c>
      <c r="E66" s="369">
        <v>0.74717379537131712</v>
      </c>
      <c r="F66" s="369">
        <v>0.41575616454385095</v>
      </c>
      <c r="G66" s="369">
        <v>1.0678775414164077</v>
      </c>
      <c r="H66" s="369">
        <v>0.42244607098918363</v>
      </c>
      <c r="I66" s="369">
        <v>0.59102953636971522</v>
      </c>
      <c r="J66" s="369">
        <v>1.1244857157426742</v>
      </c>
      <c r="K66" s="369">
        <v>0.89445281275035837</v>
      </c>
      <c r="L66" s="369">
        <v>0.65163777709995019</v>
      </c>
      <c r="M66" s="369">
        <v>1.5637233965736368</v>
      </c>
      <c r="N66" s="369">
        <v>1.8783602653842428</v>
      </c>
      <c r="O66" s="369">
        <v>0.49411905846045273</v>
      </c>
      <c r="P66" s="369">
        <v>1.6550557973344764</v>
      </c>
      <c r="Q66" s="369">
        <v>1.0683240818933735</v>
      </c>
      <c r="R66" s="369">
        <v>1.1592415382872205</v>
      </c>
      <c r="S66" s="369">
        <v>1.2453020660038376</v>
      </c>
      <c r="T66" s="369" t="e">
        <v>#DIV/0!</v>
      </c>
      <c r="U66" s="369">
        <v>1.5938499377288184</v>
      </c>
      <c r="V66" s="369">
        <v>1.8155185078556029</v>
      </c>
      <c r="W66" s="368">
        <v>1.4652911968805771</v>
      </c>
      <c r="X66" s="370">
        <v>1.3299683889999052</v>
      </c>
      <c r="Y66" s="368">
        <v>0.45540761449136918</v>
      </c>
      <c r="Z66" s="370">
        <v>1.1863254740813196</v>
      </c>
    </row>
    <row r="67" spans="1:29" ht="13.5" thickBot="1" x14ac:dyDescent="0.25">
      <c r="A67" s="602" t="s">
        <v>275</v>
      </c>
      <c r="B67" s="366"/>
      <c r="C67" s="366"/>
      <c r="D67" s="366"/>
      <c r="E67" s="366"/>
      <c r="F67" s="366"/>
      <c r="G67" s="366"/>
      <c r="H67" s="366"/>
      <c r="I67" s="366"/>
      <c r="J67" s="366"/>
      <c r="K67" s="366"/>
      <c r="L67" s="366"/>
      <c r="M67" s="366"/>
      <c r="N67" s="366"/>
      <c r="O67" s="366"/>
      <c r="P67" s="366"/>
      <c r="Q67" s="366"/>
      <c r="R67" s="366"/>
      <c r="S67" s="367"/>
      <c r="T67" s="367"/>
      <c r="U67" s="367"/>
      <c r="V67" s="367"/>
      <c r="W67" s="371"/>
      <c r="X67" s="627"/>
      <c r="Y67" s="371"/>
      <c r="Z67" s="627"/>
    </row>
    <row r="68" spans="1:29" ht="13.5" thickBot="1" x14ac:dyDescent="0.25">
      <c r="A68" s="354" t="s">
        <v>276</v>
      </c>
      <c r="B68" s="368">
        <v>6.7463415923393277E-2</v>
      </c>
      <c r="C68" s="369">
        <v>0</v>
      </c>
      <c r="D68" s="1035">
        <v>-2.368742943254024E-3</v>
      </c>
      <c r="E68" s="369">
        <v>0</v>
      </c>
      <c r="F68" s="369">
        <v>6.7894061332455069E-2</v>
      </c>
      <c r="G68" s="1035">
        <v>9.3014986930102447E-3</v>
      </c>
      <c r="H68" s="369">
        <v>1.9974886080419623E-2</v>
      </c>
      <c r="I68" s="369">
        <v>2.0076398263840573E-2</v>
      </c>
      <c r="J68" s="1036">
        <v>5.1285926373772204E-4</v>
      </c>
      <c r="K68" s="369">
        <v>2.588472486415799E-2</v>
      </c>
      <c r="L68" s="369">
        <v>-2.8576864391266311E-2</v>
      </c>
      <c r="M68" s="1036">
        <v>1.4996080405511373E-4</v>
      </c>
      <c r="N68" s="1035">
        <v>1.5362524038078323E-3</v>
      </c>
      <c r="O68" s="369">
        <v>5.7577979948897013E-3</v>
      </c>
      <c r="P68" s="1035">
        <v>2.1760051381668685E-2</v>
      </c>
      <c r="Q68" s="369">
        <v>1.0368598324706451E-2</v>
      </c>
      <c r="R68" s="1035">
        <v>4.0435304806000966E-2</v>
      </c>
      <c r="S68" s="1035">
        <v>5.7100252326528237E-3</v>
      </c>
      <c r="T68" s="369" t="e">
        <v>#DIV/0!</v>
      </c>
      <c r="U68" s="369">
        <v>6.1876378879134756E-3</v>
      </c>
      <c r="V68" s="369">
        <v>4.1137936726345159E-3</v>
      </c>
      <c r="W68" s="368">
        <v>2.7645980369420033E-2</v>
      </c>
      <c r="X68" s="370">
        <v>3.1293743773215484E-2</v>
      </c>
      <c r="Y68" s="368">
        <v>1.1264015016279978E-3</v>
      </c>
      <c r="Z68" s="370">
        <v>1.7143670955159708E-2</v>
      </c>
    </row>
    <row r="69" spans="1:29" ht="13.5" thickBot="1" x14ac:dyDescent="0.25">
      <c r="A69" s="603" t="s">
        <v>277</v>
      </c>
      <c r="B69" s="366"/>
      <c r="C69" s="366"/>
      <c r="D69" s="366"/>
      <c r="E69" s="366"/>
      <c r="F69" s="366"/>
      <c r="G69" s="366"/>
      <c r="H69" s="366"/>
      <c r="I69" s="366"/>
      <c r="J69" s="366"/>
      <c r="K69" s="366"/>
      <c r="L69" s="366"/>
      <c r="M69" s="366"/>
      <c r="N69" s="366"/>
      <c r="O69" s="366"/>
      <c r="P69" s="366"/>
      <c r="Q69" s="366"/>
      <c r="R69" s="366"/>
      <c r="S69" s="367"/>
      <c r="T69" s="367"/>
      <c r="U69" s="367"/>
      <c r="V69" s="367"/>
      <c r="W69" s="371"/>
      <c r="X69" s="627"/>
      <c r="Y69" s="371"/>
      <c r="Z69" s="627"/>
    </row>
    <row r="70" spans="1:29" x14ac:dyDescent="0.2">
      <c r="A70" s="352" t="s">
        <v>278</v>
      </c>
      <c r="B70" s="362">
        <v>0.60312385748088293</v>
      </c>
      <c r="C70" s="355">
        <v>0.72377531302060572</v>
      </c>
      <c r="D70" s="355">
        <v>0.39851749768621958</v>
      </c>
      <c r="E70" s="355">
        <v>3.9428506518333566E-2</v>
      </c>
      <c r="F70" s="355">
        <v>0.37021318953464949</v>
      </c>
      <c r="G70" s="355">
        <v>0.39231943827934351</v>
      </c>
      <c r="H70" s="355">
        <v>0.59071395472003196</v>
      </c>
      <c r="I70" s="355">
        <v>0.48802889512746334</v>
      </c>
      <c r="J70" s="355">
        <v>0.48829627295497463</v>
      </c>
      <c r="K70" s="355">
        <v>0.71386141647135826</v>
      </c>
      <c r="L70" s="355">
        <v>0.3698444097639933</v>
      </c>
      <c r="M70" s="355">
        <v>0.61044371373723549</v>
      </c>
      <c r="N70" s="355">
        <v>0.61369098777948061</v>
      </c>
      <c r="O70" s="355">
        <v>0.52802816367158922</v>
      </c>
      <c r="P70" s="355">
        <v>0.69558906670493914</v>
      </c>
      <c r="Q70" s="355">
        <v>0.48184347174182179</v>
      </c>
      <c r="R70" s="355">
        <v>0.50045263483719227</v>
      </c>
      <c r="S70" s="355">
        <v>0.60916189428658885</v>
      </c>
      <c r="T70" s="355" t="e">
        <v>#DIV/0!</v>
      </c>
      <c r="U70" s="355">
        <v>0.68006732127358094</v>
      </c>
      <c r="V70" s="355">
        <v>0.5733734445243559</v>
      </c>
      <c r="W70" s="362">
        <v>0.69304164327061424</v>
      </c>
      <c r="X70" s="363">
        <v>0.49984887053817423</v>
      </c>
      <c r="Y70" s="362">
        <v>0.4044192044470758</v>
      </c>
      <c r="Z70" s="363">
        <v>0.5659190940081763</v>
      </c>
    </row>
    <row r="71" spans="1:29" ht="13.5" thickBot="1" x14ac:dyDescent="0.25">
      <c r="A71" s="353" t="s">
        <v>279</v>
      </c>
      <c r="B71" s="364">
        <v>1.5196777857510826</v>
      </c>
      <c r="C71" s="356">
        <v>2.6202412280210035</v>
      </c>
      <c r="D71" s="356">
        <v>0.66255875466568703</v>
      </c>
      <c r="E71" s="356">
        <v>4.1046925487473976E-2</v>
      </c>
      <c r="F71" s="356">
        <v>0.58783890577368281</v>
      </c>
      <c r="G71" s="356">
        <v>0.64560142777726048</v>
      </c>
      <c r="H71" s="356">
        <v>1.4432790014034316</v>
      </c>
      <c r="I71" s="356">
        <v>0.95323523238477659</v>
      </c>
      <c r="J71" s="356">
        <v>0.9542558460044378</v>
      </c>
      <c r="K71" s="356">
        <v>2.494810059056237</v>
      </c>
      <c r="L71" s="356">
        <v>0.58690967039660591</v>
      </c>
      <c r="M71" s="356">
        <v>1.5670231369991998</v>
      </c>
      <c r="N71" s="356">
        <v>1.5886012709151172</v>
      </c>
      <c r="O71" s="356">
        <v>1.1187704922803339</v>
      </c>
      <c r="P71" s="356">
        <v>2.2850331266870603</v>
      </c>
      <c r="Q71" s="356">
        <v>0.92991875131164436</v>
      </c>
      <c r="R71" s="356">
        <v>1.0018121798602413</v>
      </c>
      <c r="S71" s="356">
        <v>1.558604151902393</v>
      </c>
      <c r="T71" s="356" t="e">
        <v>#DIV/0!</v>
      </c>
      <c r="U71" s="356">
        <v>2.1256575726517779</v>
      </c>
      <c r="V71" s="356">
        <v>1.3439703580690243</v>
      </c>
      <c r="W71" s="364">
        <v>2.2577708932733156</v>
      </c>
      <c r="X71" s="365">
        <v>0.99939566481839837</v>
      </c>
      <c r="Y71" s="364">
        <v>0.67903331918488374</v>
      </c>
      <c r="Z71" s="365">
        <v>1.3037180078564337</v>
      </c>
    </row>
    <row r="72" spans="1:29" ht="13.5" thickBot="1" x14ac:dyDescent="0.25">
      <c r="A72" s="605" t="s">
        <v>280</v>
      </c>
      <c r="B72" s="366"/>
      <c r="C72" s="366"/>
      <c r="D72" s="366"/>
      <c r="E72" s="366"/>
      <c r="F72" s="366"/>
      <c r="G72" s="366"/>
      <c r="H72" s="366"/>
      <c r="I72" s="366"/>
      <c r="J72" s="366"/>
      <c r="K72" s="366"/>
      <c r="L72" s="366"/>
      <c r="M72" s="366"/>
      <c r="N72" s="366"/>
      <c r="O72" s="366"/>
      <c r="P72" s="366"/>
      <c r="Q72" s="366"/>
      <c r="R72" s="366"/>
      <c r="S72" s="367"/>
      <c r="T72" s="367"/>
      <c r="U72" s="367"/>
      <c r="V72" s="367"/>
      <c r="W72" s="371"/>
      <c r="X72" s="627"/>
      <c r="Y72" s="371"/>
      <c r="Z72" s="627"/>
    </row>
    <row r="73" spans="1:29" ht="13.5" thickBot="1" x14ac:dyDescent="0.25">
      <c r="A73" s="354" t="s">
        <v>897</v>
      </c>
      <c r="B73" s="368">
        <v>2.727280521104166</v>
      </c>
      <c r="C73" s="369">
        <v>1.051654150931675</v>
      </c>
      <c r="D73" s="369">
        <v>0.98492261770867851</v>
      </c>
      <c r="E73" s="369">
        <v>-0.51576456649245617</v>
      </c>
      <c r="F73" s="369">
        <v>2.3385265386896199</v>
      </c>
      <c r="G73" s="369">
        <v>1.1917941321994248</v>
      </c>
      <c r="H73" s="369">
        <v>-0.2029051511102303</v>
      </c>
      <c r="I73" s="369">
        <v>10.323291966616996</v>
      </c>
      <c r="J73" s="369">
        <v>0.20263668271565793</v>
      </c>
      <c r="K73" s="369">
        <v>2.1828364415397714</v>
      </c>
      <c r="L73" s="369">
        <v>-0.19021736718482307</v>
      </c>
      <c r="M73" s="369">
        <v>1.0084541062801933</v>
      </c>
      <c r="N73" s="369">
        <v>0.69432597112129468</v>
      </c>
      <c r="O73" s="369">
        <v>1.1254836415060128</v>
      </c>
      <c r="P73" s="369">
        <v>1.5876204359768755</v>
      </c>
      <c r="Q73" s="369">
        <v>1.1197443391491748</v>
      </c>
      <c r="R73" s="369">
        <v>-0.87417810146166175</v>
      </c>
      <c r="S73" s="369">
        <v>0.63445681629430528</v>
      </c>
      <c r="T73" s="369" t="e">
        <v>#DIV/0!</v>
      </c>
      <c r="U73" s="369">
        <v>3.4034094729811573E-2</v>
      </c>
      <c r="V73" s="369">
        <v>-4.0735166998019441</v>
      </c>
      <c r="W73" s="368">
        <v>1.9626562285410289</v>
      </c>
      <c r="X73" s="370">
        <v>1.4946876386472288</v>
      </c>
      <c r="Y73" s="368">
        <v>2.4204380117497819</v>
      </c>
      <c r="Z73" s="370">
        <v>0.54026131931148225</v>
      </c>
    </row>
    <row r="74" spans="1:29" ht="13.5" thickBot="1" x14ac:dyDescent="0.25">
      <c r="A74" s="605" t="s">
        <v>281</v>
      </c>
      <c r="B74" s="366"/>
      <c r="C74" s="366"/>
      <c r="D74" s="366"/>
      <c r="E74" s="366"/>
      <c r="F74" s="366"/>
      <c r="G74" s="366"/>
      <c r="H74" s="366"/>
      <c r="I74" s="366"/>
      <c r="J74" s="366"/>
      <c r="K74" s="366"/>
      <c r="L74" s="366"/>
      <c r="M74" s="366"/>
      <c r="N74" s="366"/>
      <c r="O74" s="366"/>
      <c r="P74" s="366"/>
      <c r="Q74" s="366"/>
      <c r="R74" s="366"/>
      <c r="S74" s="367"/>
      <c r="T74" s="367"/>
      <c r="U74" s="367"/>
      <c r="V74" s="367"/>
      <c r="W74" s="371"/>
      <c r="X74" s="627"/>
      <c r="Y74" s="371"/>
      <c r="Z74" s="627"/>
    </row>
    <row r="75" spans="1:29" x14ac:dyDescent="0.2">
      <c r="A75" s="352" t="s">
        <v>282</v>
      </c>
      <c r="B75" s="362">
        <v>0.25038777679857976</v>
      </c>
      <c r="C75" s="355">
        <v>0.13525579580239083</v>
      </c>
      <c r="D75" s="355">
        <v>0.19591132230616207</v>
      </c>
      <c r="E75" s="355">
        <v>0.16417635665825939</v>
      </c>
      <c r="F75" s="355">
        <v>0.72902030921789185</v>
      </c>
      <c r="G75" s="355">
        <v>0.19196643929562276</v>
      </c>
      <c r="H75" s="355">
        <v>1.0734722847319786</v>
      </c>
      <c r="I75" s="355">
        <v>0.44887683613621959</v>
      </c>
      <c r="J75" s="355">
        <v>0</v>
      </c>
      <c r="K75" s="355">
        <v>0.52390264613322568</v>
      </c>
      <c r="L75" s="355">
        <v>0.36784680888598542</v>
      </c>
      <c r="M75" s="355">
        <v>5.1049125129145723E-2</v>
      </c>
      <c r="N75" s="355">
        <v>0.3058596404381479</v>
      </c>
      <c r="O75" s="355">
        <v>0.2102536182995334</v>
      </c>
      <c r="P75" s="355">
        <v>0.27298006392272722</v>
      </c>
      <c r="Q75" s="355">
        <v>0.6607480585961033</v>
      </c>
      <c r="R75" s="355">
        <v>0.45470842424146096</v>
      </c>
      <c r="S75" s="355">
        <v>0.21703802276075698</v>
      </c>
      <c r="T75" s="355" t="e">
        <v>#DIV/0!</v>
      </c>
      <c r="U75" s="355">
        <v>0.77585993605776216</v>
      </c>
      <c r="V75" s="355">
        <v>0.36369465115430699</v>
      </c>
      <c r="W75" s="362">
        <v>0.25972966043689588</v>
      </c>
      <c r="X75" s="363">
        <v>0.72322314289596756</v>
      </c>
      <c r="Y75" s="362">
        <v>2.0856402084825549E-2</v>
      </c>
      <c r="Z75" s="363">
        <v>0.53246042863862364</v>
      </c>
    </row>
    <row r="76" spans="1:29" x14ac:dyDescent="0.2">
      <c r="A76" s="357" t="s">
        <v>898</v>
      </c>
      <c r="B76" s="1265">
        <v>4.4797376889135619E-2</v>
      </c>
      <c r="C76" s="1266">
        <v>-7.969401759507666E-2</v>
      </c>
      <c r="D76" s="1266">
        <v>9.3071581873123643E-2</v>
      </c>
      <c r="E76" s="1266">
        <v>-1.4063752020835824E-3</v>
      </c>
      <c r="F76" s="1266">
        <v>6.3877186070630004E-2</v>
      </c>
      <c r="G76" s="1266">
        <v>3.6986839373658736E-2</v>
      </c>
      <c r="H76" s="1266">
        <v>-5.9827908799654581E-3</v>
      </c>
      <c r="I76" s="1266">
        <v>1.3160478397861669E-2</v>
      </c>
      <c r="J76" s="1266">
        <v>-1.5300464998514488E-3</v>
      </c>
      <c r="K76" s="1266">
        <v>2.2236762639649379E-2</v>
      </c>
      <c r="L76" s="1266">
        <v>-3.2221006352432008E-3</v>
      </c>
      <c r="M76" s="1266">
        <v>-1.8429431151153128E-3</v>
      </c>
      <c r="N76" s="1266">
        <v>5.6368108817350607E-3</v>
      </c>
      <c r="O76" s="1266">
        <v>3.0106452311493864E-2</v>
      </c>
      <c r="P76" s="1266">
        <v>2.5145846304096251E-2</v>
      </c>
      <c r="Q76" s="1266">
        <v>-1.1634650424599664E-2</v>
      </c>
      <c r="R76" s="1266">
        <v>1.0214962396313851E-2</v>
      </c>
      <c r="S76" s="1266">
        <v>4.7279924395209429E-2</v>
      </c>
      <c r="T76" s="1266" t="e">
        <v>#DIV/0!</v>
      </c>
      <c r="U76" s="1266">
        <v>4.3073402481560367E-4</v>
      </c>
      <c r="V76" s="1266">
        <v>7.8781307836540831E-3</v>
      </c>
      <c r="W76" s="1265">
        <v>1.7301528333431453E-2</v>
      </c>
      <c r="X76" s="1267">
        <v>4.1893316700422172E-2</v>
      </c>
      <c r="Y76" s="1265">
        <v>-1.1287543728923769E-2</v>
      </c>
      <c r="Z76" s="1267">
        <v>3.9528129183114123E-2</v>
      </c>
    </row>
    <row r="77" spans="1:29" ht="13.5" thickBot="1" x14ac:dyDescent="0.25">
      <c r="A77" s="353" t="s">
        <v>899</v>
      </c>
      <c r="B77" s="1268">
        <v>0.11287495540747396</v>
      </c>
      <c r="C77" s="1269">
        <v>-0.28851156812432777</v>
      </c>
      <c r="D77" s="1269">
        <v>0.15473697325374597</v>
      </c>
      <c r="E77" s="1269">
        <v>-1.4641025802109382E-3</v>
      </c>
      <c r="F77" s="1269">
        <v>0.10142668123429108</v>
      </c>
      <c r="G77" s="1269">
        <v>6.0865595682261013E-2</v>
      </c>
      <c r="H77" s="1269">
        <v>-1.4617627326807563E-2</v>
      </c>
      <c r="I77" s="1269">
        <v>2.5705510081742169E-2</v>
      </c>
      <c r="J77" s="1269">
        <v>-2.9901023169933215E-3</v>
      </c>
      <c r="K77" s="1269">
        <v>7.7713261753892593E-2</v>
      </c>
      <c r="L77" s="1269">
        <v>-5.1131826570584831E-3</v>
      </c>
      <c r="M77" s="1269">
        <v>-4.7308776166743874E-3</v>
      </c>
      <c r="N77" s="1269">
        <v>1.4591455812367541E-2</v>
      </c>
      <c r="O77" s="1269">
        <v>6.3788662784838246E-2</v>
      </c>
      <c r="P77" s="1269">
        <v>8.2604938107537565E-2</v>
      </c>
      <c r="Q77" s="1269">
        <v>-2.2453930019390875E-2</v>
      </c>
      <c r="R77" s="1269">
        <v>2.0448436141755424E-2</v>
      </c>
      <c r="S77" s="1269">
        <v>0.12097061085921411</v>
      </c>
      <c r="T77" s="1269" t="e">
        <v>#DIV/0!</v>
      </c>
      <c r="U77" s="1269">
        <v>1.3463270664636703E-3</v>
      </c>
      <c r="V77" s="1269">
        <v>1.8466105033876263E-2</v>
      </c>
      <c r="W77" s="1268">
        <v>5.6364415413796567E-2</v>
      </c>
      <c r="X77" s="1270">
        <v>8.3761315795688296E-2</v>
      </c>
      <c r="Y77" s="1268">
        <v>-1.8952162012619393E-2</v>
      </c>
      <c r="Z77" s="1270">
        <v>9.1061663016015426E-2</v>
      </c>
    </row>
    <row r="78" spans="1:29" ht="4.5" customHeight="1" x14ac:dyDescent="0.2">
      <c r="A78" s="607"/>
      <c r="B78" s="607"/>
      <c r="C78" s="607"/>
      <c r="D78" s="607"/>
      <c r="E78" s="607"/>
      <c r="F78" s="607"/>
      <c r="G78" s="607"/>
      <c r="H78" s="607"/>
      <c r="I78" s="607"/>
      <c r="J78" s="607"/>
      <c r="K78" s="607"/>
      <c r="L78" s="607"/>
      <c r="M78" s="607"/>
      <c r="N78" s="607"/>
      <c r="O78" s="607"/>
      <c r="P78" s="607"/>
      <c r="Q78" s="607"/>
      <c r="R78" s="607"/>
      <c r="S78" s="607"/>
      <c r="T78" s="607"/>
      <c r="U78" s="607"/>
      <c r="V78" s="607"/>
      <c r="W78" s="607"/>
      <c r="X78" s="607"/>
      <c r="Y78" s="607"/>
      <c r="Z78" s="607"/>
    </row>
    <row r="79" spans="1:29" x14ac:dyDescent="0.2">
      <c r="A79" s="18" t="s">
        <v>283</v>
      </c>
      <c r="B79" s="16"/>
      <c r="C79" s="16"/>
    </row>
    <row r="80" spans="1:29" x14ac:dyDescent="0.2">
      <c r="A80" s="93"/>
      <c r="B80" s="93"/>
      <c r="C80" s="93"/>
      <c r="D80" s="93"/>
      <c r="E80" s="93"/>
      <c r="F80" s="93"/>
      <c r="G80" s="93"/>
      <c r="H80" s="93"/>
      <c r="I80" s="93"/>
      <c r="J80" s="93"/>
      <c r="K80" s="93"/>
      <c r="L80" s="93"/>
      <c r="M80" s="93"/>
      <c r="N80" s="93"/>
      <c r="O80" s="93"/>
      <c r="P80" s="93"/>
      <c r="Q80" s="93"/>
      <c r="R80" s="93"/>
      <c r="S80" s="93"/>
      <c r="T80" s="93"/>
      <c r="U80" s="93"/>
      <c r="V80" s="93"/>
      <c r="W80" s="93"/>
      <c r="X80" s="93"/>
      <c r="Y80" s="93"/>
      <c r="Z80" s="93"/>
      <c r="AA80" s="93"/>
      <c r="AB80" s="93"/>
      <c r="AC80" s="93"/>
    </row>
    <row r="81" spans="2:33" x14ac:dyDescent="0.2">
      <c r="B81" s="92"/>
      <c r="C81" s="92"/>
      <c r="D81" s="92"/>
      <c r="E81" s="92"/>
      <c r="F81" s="92"/>
      <c r="G81" s="92"/>
      <c r="H81" s="92"/>
      <c r="I81" s="92"/>
      <c r="J81" s="92"/>
      <c r="K81" s="92"/>
      <c r="L81" s="92"/>
      <c r="M81" s="92"/>
      <c r="N81" s="92"/>
      <c r="O81" s="92"/>
      <c r="P81" s="92"/>
      <c r="Q81" s="92"/>
      <c r="R81" s="92"/>
      <c r="S81" s="92"/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</row>
    <row r="82" spans="2:33" x14ac:dyDescent="0.2">
      <c r="B82" s="92"/>
      <c r="C82" s="92"/>
      <c r="D82" s="92"/>
      <c r="E82" s="92"/>
      <c r="F82" s="92"/>
      <c r="G82" s="92"/>
      <c r="H82" s="92"/>
      <c r="I82" s="92"/>
      <c r="J82" s="92"/>
      <c r="K82" s="92"/>
      <c r="L82" s="92"/>
      <c r="M82" s="92"/>
      <c r="N82" s="92"/>
      <c r="O82" s="92"/>
      <c r="P82" s="92"/>
      <c r="Q82" s="92"/>
      <c r="R82" s="92"/>
      <c r="S82" s="92"/>
      <c r="T82" s="92"/>
      <c r="U82" s="92"/>
      <c r="V82" s="92"/>
      <c r="W82" s="92"/>
      <c r="X82" s="92"/>
      <c r="Y82" s="92"/>
      <c r="Z82" s="92"/>
      <c r="AA82" s="92"/>
      <c r="AB82" s="92"/>
      <c r="AC82" s="92"/>
      <c r="AD82" s="92"/>
      <c r="AE82" s="92"/>
    </row>
    <row r="83" spans="2:33" x14ac:dyDescent="0.2">
      <c r="B83" s="92"/>
      <c r="C83" s="92"/>
      <c r="D83" s="92"/>
      <c r="E83" s="92"/>
      <c r="F83" s="92"/>
      <c r="G83" s="92"/>
      <c r="H83" s="92"/>
      <c r="I83" s="92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92"/>
      <c r="V83" s="92"/>
      <c r="W83" s="92"/>
      <c r="X83" s="92"/>
      <c r="Y83" s="92"/>
      <c r="Z83" s="92"/>
      <c r="AA83" s="92"/>
      <c r="AB83" s="92"/>
      <c r="AC83" s="92"/>
      <c r="AD83" s="92"/>
      <c r="AE83" s="92"/>
      <c r="AF83" s="92"/>
      <c r="AG83" s="92"/>
    </row>
    <row r="84" spans="2:33" x14ac:dyDescent="0.2">
      <c r="B84" s="92"/>
      <c r="C84" s="92"/>
      <c r="D84" s="92"/>
      <c r="E84" s="92"/>
      <c r="F84" s="92"/>
      <c r="G84" s="92"/>
      <c r="H84" s="92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  <c r="V84" s="92"/>
      <c r="W84" s="92"/>
      <c r="X84" s="92"/>
      <c r="Y84" s="92"/>
      <c r="Z84" s="92"/>
      <c r="AA84" s="92"/>
      <c r="AB84" s="92"/>
      <c r="AC84" s="92"/>
      <c r="AD84" s="92"/>
      <c r="AE84" s="92"/>
      <c r="AF84" s="92"/>
      <c r="AG84" s="92"/>
    </row>
    <row r="85" spans="2:33" x14ac:dyDescent="0.2">
      <c r="B85" s="92"/>
      <c r="C85" s="92"/>
      <c r="D85" s="92"/>
      <c r="E85" s="92"/>
      <c r="F85" s="92"/>
      <c r="G85" s="92"/>
      <c r="H85" s="92"/>
      <c r="I85" s="92"/>
      <c r="J85" s="92"/>
      <c r="K85" s="92"/>
      <c r="L85" s="92"/>
      <c r="M85" s="92"/>
      <c r="N85" s="92"/>
      <c r="O85" s="92"/>
      <c r="P85" s="92"/>
      <c r="Q85" s="92"/>
      <c r="R85" s="92"/>
      <c r="S85" s="92"/>
      <c r="T85" s="92"/>
      <c r="U85" s="92"/>
      <c r="V85" s="92"/>
      <c r="W85" s="92"/>
      <c r="X85" s="92"/>
      <c r="Y85" s="92"/>
      <c r="Z85" s="92"/>
      <c r="AA85" s="92"/>
      <c r="AB85" s="92"/>
      <c r="AC85" s="92"/>
      <c r="AD85" s="92"/>
      <c r="AE85" s="92"/>
      <c r="AF85" s="92"/>
      <c r="AG85" s="92"/>
    </row>
    <row r="86" spans="2:33" x14ac:dyDescent="0.2">
      <c r="B86" s="92"/>
      <c r="C86" s="92"/>
      <c r="D86" s="92"/>
      <c r="E86" s="92"/>
      <c r="F86" s="92"/>
      <c r="G86" s="92"/>
      <c r="H86" s="92"/>
      <c r="I86" s="92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  <c r="Z86" s="92"/>
      <c r="AA86" s="92"/>
      <c r="AB86" s="92"/>
      <c r="AC86" s="92"/>
      <c r="AD86" s="92"/>
      <c r="AE86" s="92"/>
      <c r="AF86" s="92"/>
      <c r="AG86" s="92"/>
    </row>
    <row r="87" spans="2:33" x14ac:dyDescent="0.2">
      <c r="B87" s="92"/>
      <c r="C87" s="92"/>
      <c r="D87" s="92"/>
      <c r="E87" s="92"/>
      <c r="F87" s="92"/>
      <c r="G87" s="92"/>
      <c r="H87" s="92"/>
      <c r="I87" s="92"/>
      <c r="J87" s="92"/>
      <c r="K87" s="92"/>
      <c r="L87" s="92"/>
      <c r="M87" s="92"/>
      <c r="N87" s="92"/>
      <c r="O87" s="92"/>
      <c r="P87" s="92"/>
      <c r="Q87" s="92"/>
      <c r="R87" s="93"/>
      <c r="S87" s="93"/>
      <c r="T87" s="93"/>
      <c r="U87" s="93"/>
      <c r="V87" s="93"/>
      <c r="W87" s="93"/>
      <c r="X87" s="93"/>
      <c r="Y87" s="93"/>
      <c r="Z87" s="93"/>
      <c r="AA87" s="93"/>
      <c r="AB87" s="93"/>
      <c r="AC87" s="93"/>
      <c r="AD87" s="93"/>
      <c r="AE87" s="93"/>
    </row>
    <row r="88" spans="2:33" x14ac:dyDescent="0.2">
      <c r="B88" s="92"/>
      <c r="C88" s="92"/>
      <c r="D88" s="92"/>
      <c r="E88" s="92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  <c r="R88" s="93"/>
      <c r="S88" s="93"/>
      <c r="T88" s="93"/>
      <c r="U88" s="93"/>
      <c r="V88" s="93"/>
      <c r="W88" s="93"/>
      <c r="X88" s="93"/>
      <c r="Y88" s="93"/>
      <c r="Z88" s="93"/>
      <c r="AA88" s="93"/>
      <c r="AB88" s="93"/>
      <c r="AC88" s="93"/>
      <c r="AD88" s="93"/>
      <c r="AE88" s="93"/>
    </row>
    <row r="89" spans="2:33" x14ac:dyDescent="0.2"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3"/>
      <c r="S89" s="93"/>
      <c r="T89" s="93"/>
      <c r="U89" s="93"/>
      <c r="V89" s="93"/>
      <c r="W89" s="93"/>
      <c r="X89" s="93"/>
      <c r="Y89" s="93"/>
      <c r="Z89" s="93"/>
      <c r="AA89" s="93"/>
      <c r="AB89" s="93"/>
      <c r="AC89" s="93"/>
      <c r="AD89" s="93"/>
      <c r="AE89" s="93"/>
    </row>
    <row r="90" spans="2:33" x14ac:dyDescent="0.2"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3"/>
      <c r="S90" s="93"/>
      <c r="T90" s="93"/>
      <c r="U90" s="93"/>
      <c r="V90" s="93"/>
      <c r="W90" s="93"/>
      <c r="X90" s="93"/>
      <c r="Y90" s="93"/>
      <c r="Z90" s="93"/>
      <c r="AA90" s="93"/>
      <c r="AB90" s="93"/>
      <c r="AC90" s="93"/>
      <c r="AD90" s="93"/>
      <c r="AE90" s="93"/>
    </row>
    <row r="91" spans="2:33" x14ac:dyDescent="0.2"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3"/>
      <c r="S91" s="93"/>
      <c r="T91" s="93"/>
      <c r="U91" s="93"/>
      <c r="V91" s="93"/>
      <c r="W91" s="93"/>
      <c r="X91" s="93"/>
      <c r="Y91" s="93"/>
      <c r="Z91" s="93"/>
      <c r="AA91" s="93"/>
      <c r="AB91" s="93"/>
      <c r="AC91" s="93"/>
      <c r="AD91" s="93"/>
      <c r="AE91" s="93"/>
    </row>
    <row r="92" spans="2:33" x14ac:dyDescent="0.2"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  <c r="AD92" s="93"/>
      <c r="AE92" s="93"/>
    </row>
    <row r="93" spans="2:33" x14ac:dyDescent="0.2">
      <c r="B93" s="92"/>
      <c r="C93" s="92"/>
      <c r="D93" s="92"/>
      <c r="E93" s="92"/>
      <c r="F93" s="92"/>
      <c r="G93" s="92"/>
      <c r="H93" s="92"/>
      <c r="I93" s="92"/>
      <c r="J93" s="92"/>
      <c r="K93" s="92"/>
      <c r="L93" s="92"/>
      <c r="M93" s="92"/>
      <c r="N93" s="92"/>
      <c r="O93" s="92"/>
      <c r="P93" s="92"/>
      <c r="Q93" s="92"/>
      <c r="R93" s="93"/>
      <c r="S93" s="93"/>
      <c r="T93" s="93"/>
      <c r="U93" s="93"/>
      <c r="V93" s="93"/>
      <c r="W93" s="93"/>
      <c r="X93" s="93"/>
      <c r="Y93" s="93"/>
      <c r="Z93" s="93"/>
      <c r="AA93" s="93"/>
      <c r="AB93" s="93"/>
      <c r="AC93" s="93"/>
      <c r="AD93" s="93"/>
      <c r="AE93" s="93"/>
    </row>
    <row r="94" spans="2:33" x14ac:dyDescent="0.2">
      <c r="B94" s="92"/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  <c r="N94" s="92"/>
      <c r="O94" s="92"/>
      <c r="P94" s="92"/>
      <c r="Q94" s="92"/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  <c r="AD94" s="93"/>
      <c r="AE94" s="93"/>
    </row>
    <row r="95" spans="2:33" x14ac:dyDescent="0.2">
      <c r="B95" s="92"/>
      <c r="C95" s="92"/>
      <c r="D95" s="92"/>
      <c r="E95" s="92"/>
      <c r="F95" s="92"/>
      <c r="G95" s="92"/>
      <c r="H95" s="92"/>
      <c r="I95" s="92"/>
      <c r="J95" s="92"/>
      <c r="K95" s="92"/>
      <c r="L95" s="92"/>
      <c r="M95" s="92"/>
      <c r="N95" s="92"/>
      <c r="O95" s="92"/>
      <c r="P95" s="92"/>
      <c r="Q95" s="92"/>
      <c r="R95" s="93"/>
      <c r="S95" s="93"/>
      <c r="T95" s="93"/>
      <c r="U95" s="93"/>
      <c r="V95" s="93"/>
      <c r="W95" s="93"/>
      <c r="X95" s="93"/>
      <c r="Y95" s="93"/>
      <c r="Z95" s="93"/>
      <c r="AA95" s="93"/>
      <c r="AB95" s="93"/>
      <c r="AC95" s="93"/>
      <c r="AD95" s="93"/>
      <c r="AE95" s="93"/>
    </row>
    <row r="96" spans="2:33" x14ac:dyDescent="0.2">
      <c r="B96" s="92"/>
      <c r="C96" s="92"/>
      <c r="D96" s="92"/>
      <c r="E96" s="92"/>
      <c r="F96" s="92"/>
      <c r="G96" s="92"/>
      <c r="H96" s="92"/>
      <c r="I96" s="92"/>
      <c r="J96" s="92"/>
      <c r="K96" s="92"/>
      <c r="L96" s="92"/>
      <c r="M96" s="92"/>
      <c r="N96" s="92"/>
      <c r="O96" s="92"/>
      <c r="P96" s="92"/>
      <c r="Q96" s="92"/>
      <c r="R96" s="93"/>
      <c r="S96" s="93"/>
      <c r="T96" s="93"/>
      <c r="U96" s="93"/>
      <c r="V96" s="93"/>
      <c r="W96" s="93"/>
      <c r="X96" s="93"/>
      <c r="Y96" s="93"/>
      <c r="Z96" s="93"/>
      <c r="AA96" s="93"/>
      <c r="AB96" s="93"/>
      <c r="AC96" s="93"/>
      <c r="AD96" s="93"/>
      <c r="AE96" s="93"/>
    </row>
    <row r="97" spans="2:33" x14ac:dyDescent="0.2">
      <c r="B97" s="92"/>
      <c r="C97" s="92"/>
      <c r="D97" s="92"/>
      <c r="E97" s="92"/>
      <c r="F97" s="92"/>
      <c r="G97" s="92"/>
      <c r="H97" s="92"/>
      <c r="I97" s="92"/>
      <c r="J97" s="92"/>
      <c r="K97" s="92"/>
      <c r="L97" s="92"/>
      <c r="M97" s="92"/>
      <c r="N97" s="92"/>
      <c r="O97" s="92"/>
      <c r="P97" s="92"/>
      <c r="Q97" s="92"/>
      <c r="R97" s="93"/>
      <c r="S97" s="93"/>
      <c r="T97" s="93"/>
      <c r="U97" s="93"/>
      <c r="V97" s="93"/>
      <c r="W97" s="93"/>
      <c r="X97" s="93"/>
      <c r="Y97" s="93"/>
      <c r="Z97" s="93"/>
      <c r="AA97" s="93"/>
      <c r="AB97" s="93"/>
      <c r="AC97" s="93"/>
      <c r="AD97" s="93"/>
      <c r="AE97" s="93"/>
    </row>
    <row r="98" spans="2:33" x14ac:dyDescent="0.2">
      <c r="B98" s="92"/>
      <c r="C98" s="92"/>
      <c r="D98" s="92"/>
      <c r="E98" s="92"/>
      <c r="F98" s="92"/>
      <c r="G98" s="92"/>
      <c r="H98" s="92"/>
      <c r="I98" s="92"/>
      <c r="J98" s="92"/>
      <c r="K98" s="92"/>
      <c r="L98" s="92"/>
      <c r="M98" s="92"/>
      <c r="N98" s="92"/>
      <c r="O98" s="92"/>
      <c r="P98" s="92"/>
      <c r="Q98" s="92"/>
      <c r="R98" s="93"/>
      <c r="S98" s="93"/>
      <c r="T98" s="93"/>
      <c r="U98" s="93"/>
      <c r="V98" s="93"/>
      <c r="W98" s="93"/>
      <c r="X98" s="93"/>
      <c r="Y98" s="93"/>
      <c r="Z98" s="93"/>
      <c r="AA98" s="93"/>
      <c r="AB98" s="93"/>
      <c r="AC98" s="93"/>
      <c r="AD98" s="93"/>
      <c r="AE98" s="93"/>
    </row>
    <row r="99" spans="2:33" x14ac:dyDescent="0.2">
      <c r="B99" s="92"/>
      <c r="C99" s="92"/>
      <c r="D99" s="92"/>
      <c r="E99" s="92"/>
      <c r="F99" s="92"/>
      <c r="G99" s="92"/>
      <c r="H99" s="92"/>
      <c r="I99" s="92"/>
      <c r="J99" s="92"/>
      <c r="K99" s="92"/>
      <c r="L99" s="92"/>
      <c r="M99" s="92"/>
      <c r="N99" s="92"/>
      <c r="O99" s="92"/>
      <c r="P99" s="92"/>
      <c r="Q99" s="92"/>
      <c r="R99" s="93"/>
      <c r="S99" s="93"/>
      <c r="T99" s="93"/>
      <c r="U99" s="93"/>
      <c r="V99" s="93"/>
      <c r="W99" s="93"/>
      <c r="X99" s="93"/>
      <c r="Y99" s="93"/>
      <c r="Z99" s="93"/>
      <c r="AA99" s="93"/>
      <c r="AB99" s="93"/>
      <c r="AC99" s="93"/>
      <c r="AD99" s="93"/>
      <c r="AE99" s="93"/>
    </row>
    <row r="100" spans="2:33" x14ac:dyDescent="0.2">
      <c r="B100" s="92"/>
      <c r="C100" s="92"/>
      <c r="D100" s="92"/>
      <c r="E100" s="92"/>
      <c r="F100" s="92"/>
      <c r="G100" s="92"/>
      <c r="H100" s="92"/>
      <c r="I100" s="92"/>
      <c r="J100" s="92"/>
      <c r="K100" s="92"/>
      <c r="L100" s="92"/>
      <c r="M100" s="92"/>
      <c r="N100" s="92"/>
      <c r="O100" s="92"/>
      <c r="P100" s="92"/>
      <c r="Q100" s="92"/>
      <c r="R100" s="93"/>
      <c r="S100" s="93"/>
      <c r="T100" s="93"/>
      <c r="U100" s="93"/>
      <c r="V100" s="93"/>
      <c r="W100" s="93"/>
      <c r="X100" s="93"/>
      <c r="Y100" s="93"/>
      <c r="Z100" s="93"/>
      <c r="AA100" s="93"/>
      <c r="AB100" s="93"/>
      <c r="AC100" s="93"/>
      <c r="AD100" s="93"/>
      <c r="AE100" s="93"/>
      <c r="AF100" s="913"/>
      <c r="AG100" s="913"/>
    </row>
    <row r="101" spans="2:33" x14ac:dyDescent="0.2">
      <c r="B101" s="92"/>
      <c r="C101" s="92"/>
      <c r="D101" s="92"/>
      <c r="E101" s="92"/>
      <c r="F101" s="92"/>
      <c r="G101" s="92"/>
      <c r="H101" s="92"/>
      <c r="I101" s="92"/>
      <c r="J101" s="92"/>
      <c r="K101" s="92"/>
      <c r="L101" s="92"/>
      <c r="M101" s="92"/>
      <c r="N101" s="92"/>
      <c r="O101" s="92"/>
      <c r="P101" s="92"/>
      <c r="Q101" s="92"/>
      <c r="R101" s="93"/>
      <c r="S101" s="93"/>
      <c r="T101" s="93"/>
      <c r="U101" s="93"/>
      <c r="V101" s="93"/>
      <c r="W101" s="93"/>
      <c r="X101" s="93"/>
      <c r="Y101" s="93"/>
      <c r="Z101" s="93"/>
      <c r="AA101" s="93"/>
      <c r="AB101" s="93"/>
      <c r="AC101" s="93"/>
      <c r="AD101" s="93"/>
      <c r="AE101" s="93"/>
      <c r="AF101" s="913"/>
      <c r="AG101" s="913"/>
    </row>
    <row r="102" spans="2:33" x14ac:dyDescent="0.2">
      <c r="B102" s="92"/>
      <c r="C102" s="92"/>
      <c r="D102" s="92"/>
      <c r="E102" s="92"/>
      <c r="F102" s="92"/>
      <c r="G102" s="92"/>
      <c r="H102" s="92"/>
      <c r="I102" s="92"/>
      <c r="J102" s="92"/>
      <c r="K102" s="92"/>
      <c r="L102" s="92"/>
      <c r="M102" s="92"/>
      <c r="N102" s="92"/>
      <c r="O102" s="92"/>
      <c r="P102" s="92"/>
      <c r="Q102" s="92"/>
      <c r="R102" s="93"/>
      <c r="S102" s="93"/>
      <c r="T102" s="93"/>
      <c r="U102" s="93"/>
      <c r="V102" s="93"/>
      <c r="W102" s="93"/>
      <c r="X102" s="93"/>
      <c r="Y102" s="93"/>
      <c r="Z102" s="93"/>
      <c r="AA102" s="93"/>
      <c r="AB102" s="93"/>
      <c r="AC102" s="93"/>
      <c r="AD102" s="93"/>
      <c r="AE102" s="93"/>
      <c r="AF102" s="913"/>
      <c r="AG102" s="913"/>
    </row>
    <row r="103" spans="2:33" x14ac:dyDescent="0.2">
      <c r="B103" s="92"/>
      <c r="C103" s="92"/>
      <c r="D103" s="92"/>
      <c r="E103" s="92"/>
      <c r="F103" s="92"/>
      <c r="G103" s="92"/>
      <c r="H103" s="92"/>
      <c r="I103" s="92"/>
      <c r="J103" s="92"/>
      <c r="K103" s="92"/>
      <c r="L103" s="92"/>
      <c r="M103" s="92"/>
      <c r="N103" s="92"/>
      <c r="O103" s="92"/>
      <c r="P103" s="92"/>
      <c r="Q103" s="92"/>
      <c r="R103" s="93"/>
      <c r="S103" s="93"/>
      <c r="T103" s="93"/>
      <c r="U103" s="93"/>
      <c r="V103" s="93"/>
      <c r="W103" s="93"/>
      <c r="X103" s="93"/>
      <c r="Y103" s="93"/>
      <c r="Z103" s="93"/>
      <c r="AA103" s="93"/>
      <c r="AB103" s="93"/>
      <c r="AC103" s="93"/>
      <c r="AD103" s="93"/>
      <c r="AE103" s="93"/>
      <c r="AF103" s="913"/>
      <c r="AG103" s="913"/>
    </row>
    <row r="104" spans="2:33" x14ac:dyDescent="0.2">
      <c r="B104" s="92"/>
      <c r="C104" s="92"/>
      <c r="D104" s="92"/>
      <c r="E104" s="92"/>
      <c r="F104" s="92"/>
      <c r="G104" s="92"/>
      <c r="H104" s="92"/>
      <c r="I104" s="92"/>
      <c r="J104" s="92"/>
      <c r="K104" s="92"/>
      <c r="L104" s="92"/>
      <c r="M104" s="92"/>
      <c r="N104" s="92"/>
      <c r="O104" s="92"/>
      <c r="P104" s="92"/>
      <c r="Q104" s="92"/>
      <c r="R104" s="93"/>
      <c r="S104" s="93"/>
      <c r="T104" s="93"/>
      <c r="U104" s="93"/>
      <c r="V104" s="93"/>
      <c r="W104" s="93"/>
      <c r="X104" s="93"/>
      <c r="Y104" s="93"/>
      <c r="Z104" s="93"/>
      <c r="AA104" s="93"/>
      <c r="AB104" s="93"/>
      <c r="AC104" s="93"/>
      <c r="AD104" s="93"/>
      <c r="AE104" s="93"/>
      <c r="AF104" s="913"/>
      <c r="AG104" s="913"/>
    </row>
    <row r="105" spans="2:33" x14ac:dyDescent="0.2">
      <c r="B105" s="92"/>
      <c r="C105" s="92"/>
      <c r="D105" s="92"/>
      <c r="E105" s="92"/>
      <c r="F105" s="92"/>
      <c r="G105" s="92"/>
      <c r="H105" s="92"/>
      <c r="I105" s="92"/>
      <c r="J105" s="92"/>
      <c r="K105" s="92"/>
      <c r="L105" s="92"/>
      <c r="M105" s="92"/>
      <c r="N105" s="92"/>
      <c r="O105" s="92"/>
      <c r="P105" s="92"/>
      <c r="Q105" s="92"/>
      <c r="R105" s="93"/>
      <c r="S105" s="93"/>
      <c r="T105" s="93"/>
      <c r="U105" s="93"/>
      <c r="V105" s="93"/>
      <c r="W105" s="93"/>
      <c r="X105" s="93"/>
      <c r="Y105" s="93"/>
      <c r="Z105" s="93"/>
      <c r="AA105" s="93"/>
      <c r="AB105" s="93"/>
      <c r="AC105" s="93"/>
      <c r="AD105" s="93"/>
      <c r="AE105" s="93"/>
      <c r="AF105" s="913"/>
      <c r="AG105" s="913"/>
    </row>
  </sheetData>
  <mergeCells count="9">
    <mergeCell ref="B60:V60"/>
    <mergeCell ref="W60:X60"/>
    <mergeCell ref="Y60:Z60"/>
    <mergeCell ref="A1:K1"/>
    <mergeCell ref="A2:K2"/>
    <mergeCell ref="A3:K3"/>
    <mergeCell ref="A56:Z56"/>
    <mergeCell ref="A57:Z57"/>
    <mergeCell ref="A58:Z5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2"/>
  <sheetViews>
    <sheetView showGridLines="0" zoomScale="90" zoomScaleNormal="90" workbookViewId="0">
      <selection activeCell="B55" sqref="B55"/>
    </sheetView>
  </sheetViews>
  <sheetFormatPr baseColWidth="10" defaultColWidth="13.7109375" defaultRowHeight="12.75" x14ac:dyDescent="0.2"/>
  <cols>
    <col min="1" max="1" width="46.7109375" style="554" customWidth="1"/>
    <col min="2" max="2" width="12.42578125" style="554" customWidth="1"/>
    <col min="3" max="3" width="10.5703125" style="554" hidden="1" customWidth="1"/>
    <col min="4" max="4" width="11" style="554" customWidth="1"/>
    <col min="5" max="5" width="10.85546875" style="554" customWidth="1"/>
    <col min="6" max="6" width="17" style="554" hidden="1" customWidth="1"/>
    <col min="7" max="7" width="9.5703125" style="554" customWidth="1"/>
    <col min="8" max="8" width="8.140625" style="554" customWidth="1"/>
    <col min="9" max="9" width="8.85546875" style="554" customWidth="1"/>
    <col min="10" max="10" width="11.85546875" style="554" customWidth="1"/>
    <col min="11" max="11" width="14.140625" style="554" customWidth="1"/>
    <col min="12" max="12" width="16.85546875" style="554" customWidth="1"/>
    <col min="13" max="13" width="20.42578125" style="554" customWidth="1"/>
    <col min="14" max="14" width="19.85546875" style="554" customWidth="1"/>
    <col min="15" max="15" width="13.7109375" style="554"/>
    <col min="16" max="16" width="12" style="554" customWidth="1"/>
    <col min="17" max="17" width="13.7109375" style="554"/>
    <col min="18" max="18" width="21.42578125" style="554" bestFit="1" customWidth="1"/>
    <col min="19" max="16384" width="13.7109375" style="554"/>
  </cols>
  <sheetData>
    <row r="1" spans="1:37" ht="15.75" x14ac:dyDescent="0.25">
      <c r="A1" s="70"/>
      <c r="B1" s="16"/>
      <c r="C1" s="16"/>
      <c r="D1" s="16"/>
      <c r="E1" s="16"/>
      <c r="F1" s="16"/>
      <c r="G1" s="16"/>
      <c r="H1" s="16"/>
      <c r="I1" s="15"/>
      <c r="J1" s="15"/>
      <c r="U1" s="71"/>
    </row>
    <row r="2" spans="1:37" ht="24" customHeight="1" x14ac:dyDescent="0.25">
      <c r="A2" s="1803" t="s">
        <v>1332</v>
      </c>
      <c r="B2" s="1803"/>
      <c r="C2" s="1803"/>
      <c r="D2" s="1803"/>
      <c r="E2" s="1803"/>
      <c r="F2" s="1803"/>
      <c r="G2" s="1803"/>
      <c r="H2" s="1803"/>
      <c r="I2" s="1803"/>
      <c r="J2" s="1803"/>
      <c r="K2" s="1803"/>
      <c r="L2" s="1803"/>
      <c r="M2" s="1803"/>
      <c r="N2" s="1803"/>
      <c r="O2" s="1803"/>
      <c r="P2" s="1803"/>
      <c r="Q2" s="1803"/>
      <c r="R2" s="1803"/>
      <c r="S2" s="1803"/>
      <c r="T2" s="1803"/>
      <c r="U2" s="71"/>
    </row>
    <row r="3" spans="1:37" ht="15.75" x14ac:dyDescent="0.25">
      <c r="A3" s="1742" t="s">
        <v>2011</v>
      </c>
      <c r="B3" s="1742"/>
      <c r="C3" s="1742"/>
      <c r="D3" s="1742"/>
      <c r="E3" s="1742"/>
      <c r="F3" s="1742"/>
      <c r="G3" s="1742"/>
      <c r="H3" s="1742"/>
      <c r="I3" s="1742"/>
      <c r="J3" s="1742"/>
      <c r="K3" s="1742"/>
      <c r="L3" s="1742"/>
      <c r="M3" s="1742"/>
      <c r="N3" s="1742"/>
      <c r="O3" s="1742"/>
      <c r="P3" s="1742"/>
      <c r="Q3" s="1742"/>
      <c r="R3" s="1742"/>
      <c r="S3" s="1742"/>
      <c r="T3" s="1742"/>
      <c r="U3" s="71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69"/>
      <c r="AH3" s="69"/>
      <c r="AI3" s="69"/>
      <c r="AJ3" s="69"/>
      <c r="AK3" s="69"/>
    </row>
    <row r="4" spans="1:37" ht="15.75" x14ac:dyDescent="0.25">
      <c r="A4" s="1742" t="s">
        <v>1404</v>
      </c>
      <c r="B4" s="1742"/>
      <c r="C4" s="1742"/>
      <c r="D4" s="1742"/>
      <c r="E4" s="1742"/>
      <c r="F4" s="1742"/>
      <c r="G4" s="1742"/>
      <c r="H4" s="1742"/>
      <c r="I4" s="1742"/>
      <c r="J4" s="1742"/>
      <c r="K4" s="1742"/>
      <c r="L4" s="1742"/>
      <c r="M4" s="1742"/>
      <c r="N4" s="1742"/>
      <c r="O4" s="1742"/>
      <c r="P4" s="1742"/>
      <c r="Q4" s="1742"/>
      <c r="R4" s="1742"/>
      <c r="S4" s="1742"/>
      <c r="T4" s="1742"/>
      <c r="U4" s="71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</row>
    <row r="5" spans="1:37" ht="6" customHeight="1" thickBot="1" x14ac:dyDescent="0.25">
      <c r="A5" s="1037"/>
      <c r="B5" s="1037"/>
      <c r="C5" s="1037"/>
      <c r="D5" s="1037"/>
      <c r="E5" s="1037"/>
      <c r="F5" s="1037"/>
      <c r="G5" s="1037"/>
      <c r="H5" s="1037"/>
      <c r="I5" s="1037"/>
      <c r="J5" s="1037"/>
      <c r="K5" s="1037"/>
      <c r="L5" s="1037"/>
      <c r="M5" s="1037"/>
      <c r="N5" s="1037"/>
      <c r="O5" s="1037"/>
      <c r="P5" s="1037"/>
      <c r="Q5" s="1037"/>
      <c r="R5" s="1037"/>
      <c r="S5" s="1037"/>
      <c r="T5" s="1037"/>
      <c r="U5" s="71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69"/>
    </row>
    <row r="6" spans="1:37" ht="43.5" thickBot="1" x14ac:dyDescent="0.25">
      <c r="A6" s="1807" t="s">
        <v>266</v>
      </c>
      <c r="B6" s="1789" t="s">
        <v>285</v>
      </c>
      <c r="C6" s="1790"/>
      <c r="D6" s="1790"/>
      <c r="E6" s="1790"/>
      <c r="F6" s="1790"/>
      <c r="G6" s="1790"/>
      <c r="H6" s="1790"/>
      <c r="I6" s="1790"/>
      <c r="J6" s="1790"/>
      <c r="K6" s="1793" t="s">
        <v>809</v>
      </c>
      <c r="L6" s="1793"/>
      <c r="M6" s="1793"/>
      <c r="N6" s="584" t="s">
        <v>1324</v>
      </c>
      <c r="O6" s="1789" t="s">
        <v>808</v>
      </c>
      <c r="P6" s="1790"/>
      <c r="Q6" s="1790"/>
      <c r="R6" s="1753" t="s">
        <v>810</v>
      </c>
      <c r="S6" s="1753"/>
      <c r="T6" s="1753"/>
      <c r="U6" s="71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</row>
    <row r="7" spans="1:37" ht="13.5" thickBot="1" x14ac:dyDescent="0.25">
      <c r="A7" s="1804"/>
      <c r="B7" s="1026" t="s">
        <v>1684</v>
      </c>
      <c r="C7" s="1027" t="s">
        <v>1521</v>
      </c>
      <c r="D7" s="1027" t="s">
        <v>1068</v>
      </c>
      <c r="E7" s="1027" t="s">
        <v>1387</v>
      </c>
      <c r="F7" s="1316"/>
      <c r="G7" s="1027" t="s">
        <v>919</v>
      </c>
      <c r="H7" s="1027" t="s">
        <v>1380</v>
      </c>
      <c r="I7" s="1027" t="s">
        <v>160</v>
      </c>
      <c r="J7" s="1027" t="s">
        <v>32</v>
      </c>
      <c r="K7" s="1023" t="s">
        <v>677</v>
      </c>
      <c r="L7" s="1024" t="s">
        <v>763</v>
      </c>
      <c r="M7" s="1025" t="s">
        <v>36</v>
      </c>
      <c r="N7" s="585" t="s">
        <v>1325</v>
      </c>
      <c r="O7" s="1027" t="s">
        <v>1103</v>
      </c>
      <c r="P7" s="1027" t="s">
        <v>89</v>
      </c>
      <c r="Q7" s="1022" t="s">
        <v>34</v>
      </c>
      <c r="R7" s="1026" t="s">
        <v>99</v>
      </c>
      <c r="S7" s="1027" t="s">
        <v>1284</v>
      </c>
      <c r="T7" s="1022" t="s">
        <v>1518</v>
      </c>
      <c r="V7" s="71"/>
      <c r="W7" s="71"/>
      <c r="X7" s="71"/>
      <c r="Y7" s="71"/>
      <c r="Z7" s="71"/>
      <c r="AA7" s="915"/>
      <c r="AB7" s="915"/>
      <c r="AC7" s="69"/>
      <c r="AD7" s="69"/>
      <c r="AE7" s="69"/>
      <c r="AF7" s="69"/>
      <c r="AG7" s="69"/>
      <c r="AH7" s="69"/>
      <c r="AI7" s="69"/>
      <c r="AJ7" s="69"/>
      <c r="AK7" s="69"/>
    </row>
    <row r="8" spans="1:37" ht="12.75" customHeight="1" thickBot="1" x14ac:dyDescent="0.3">
      <c r="A8" s="916" t="s">
        <v>270</v>
      </c>
      <c r="B8" s="917"/>
      <c r="D8" s="914"/>
      <c r="E8" s="914"/>
      <c r="F8" s="914"/>
      <c r="G8" s="914"/>
      <c r="H8" s="914"/>
      <c r="I8" s="914"/>
      <c r="J8" s="918"/>
      <c r="K8" s="917"/>
      <c r="L8" s="914"/>
      <c r="M8" s="918"/>
      <c r="N8" s="919"/>
      <c r="O8" s="914"/>
      <c r="P8" s="914"/>
      <c r="Q8" s="914"/>
      <c r="R8" s="914"/>
      <c r="S8" s="914"/>
      <c r="T8" s="914"/>
      <c r="V8" s="71"/>
      <c r="W8" s="71"/>
      <c r="X8" s="71"/>
      <c r="Y8" s="71"/>
      <c r="Z8" s="71"/>
      <c r="AA8" s="915"/>
      <c r="AB8" s="915"/>
      <c r="AC8" s="69"/>
      <c r="AD8" s="69"/>
      <c r="AE8" s="69"/>
      <c r="AF8" s="69"/>
      <c r="AG8" s="69"/>
      <c r="AH8" s="69"/>
      <c r="AI8" s="69"/>
      <c r="AJ8" s="69"/>
      <c r="AK8" s="69"/>
    </row>
    <row r="9" spans="1:37" ht="12.75" customHeight="1" x14ac:dyDescent="0.2">
      <c r="A9" s="348" t="s">
        <v>271</v>
      </c>
      <c r="B9" s="374">
        <v>609.81724615118492</v>
      </c>
      <c r="C9" s="375" t="e">
        <v>#DIV/0!</v>
      </c>
      <c r="D9" s="375">
        <v>2.1213233413778823</v>
      </c>
      <c r="E9" s="375">
        <v>1.9544233600212506</v>
      </c>
      <c r="F9" s="375"/>
      <c r="G9" s="375">
        <v>1.641866812497196</v>
      </c>
      <c r="H9" s="375">
        <v>2.3742987634033752</v>
      </c>
      <c r="I9" s="375">
        <v>1.2485957636910836</v>
      </c>
      <c r="J9" s="376">
        <v>9.8044273104342605E-2</v>
      </c>
      <c r="K9" s="374">
        <v>1.0245408777047642</v>
      </c>
      <c r="L9" s="375">
        <v>15.114429350155934</v>
      </c>
      <c r="M9" s="387">
        <v>0.13580704334458613</v>
      </c>
      <c r="N9" s="392">
        <v>1.3678315011910469</v>
      </c>
      <c r="O9" s="374">
        <v>2.2196686756261657</v>
      </c>
      <c r="P9" s="375">
        <v>0.11678335131511995</v>
      </c>
      <c r="Q9" s="376">
        <v>4.4129391860846141</v>
      </c>
      <c r="R9" s="1038">
        <v>3.7083471990066621</v>
      </c>
      <c r="S9" s="1038">
        <v>27.271678647224903</v>
      </c>
      <c r="T9" s="1039">
        <v>5.7759947818138562</v>
      </c>
      <c r="V9" s="71"/>
      <c r="W9" s="71"/>
      <c r="X9" s="71"/>
      <c r="Y9" s="71"/>
      <c r="Z9" s="71"/>
      <c r="AA9" s="915"/>
      <c r="AB9" s="915"/>
      <c r="AC9" s="69"/>
      <c r="AD9" s="69"/>
      <c r="AE9" s="69"/>
      <c r="AF9" s="69"/>
      <c r="AG9" s="69"/>
      <c r="AH9" s="69"/>
      <c r="AI9" s="69"/>
      <c r="AJ9" s="69"/>
      <c r="AK9" s="69"/>
    </row>
    <row r="10" spans="1:37" ht="12.75" customHeight="1" thickBot="1" x14ac:dyDescent="0.25">
      <c r="A10" s="348" t="s">
        <v>272</v>
      </c>
      <c r="B10" s="378">
        <v>609.81724615118492</v>
      </c>
      <c r="C10" s="373" t="e">
        <v>#DIV/0!</v>
      </c>
      <c r="D10" s="373">
        <v>1.0116933473231304</v>
      </c>
      <c r="E10" s="373">
        <v>1.3644935696687197</v>
      </c>
      <c r="F10" s="373"/>
      <c r="G10" s="373">
        <v>0.85658455166943037</v>
      </c>
      <c r="H10" s="373">
        <v>1.1823641790673942</v>
      </c>
      <c r="I10" s="373">
        <v>0.80142971206434832</v>
      </c>
      <c r="J10" s="379">
        <v>9.1296077395388323E-2</v>
      </c>
      <c r="K10" s="378">
        <v>1.0245408777047642</v>
      </c>
      <c r="L10" s="373">
        <v>1.4167021730007241</v>
      </c>
      <c r="M10" s="388">
        <v>0.13573404674999137</v>
      </c>
      <c r="N10" s="393">
        <v>1.0462431362895828</v>
      </c>
      <c r="O10" s="378">
        <v>2.2196686756261657</v>
      </c>
      <c r="P10" s="373">
        <v>9.6642348492803426E-2</v>
      </c>
      <c r="Q10" s="379">
        <v>4.4129391860846141</v>
      </c>
      <c r="R10" s="1040">
        <v>3.0469246596641471</v>
      </c>
      <c r="S10" s="1040">
        <v>27.271678647224903</v>
      </c>
      <c r="T10" s="1041">
        <v>5.5753403354334807</v>
      </c>
      <c r="V10" s="71"/>
      <c r="W10" s="71"/>
      <c r="X10" s="71"/>
      <c r="Y10" s="71"/>
      <c r="Z10" s="71"/>
      <c r="AA10" s="915"/>
      <c r="AB10" s="915"/>
      <c r="AC10" s="69"/>
      <c r="AD10" s="69"/>
      <c r="AE10" s="69"/>
      <c r="AF10" s="69"/>
      <c r="AG10" s="69"/>
      <c r="AH10" s="69"/>
      <c r="AI10" s="69"/>
      <c r="AJ10" s="69"/>
      <c r="AK10" s="69"/>
    </row>
    <row r="11" spans="1:37" ht="12.75" customHeight="1" thickBot="1" x14ac:dyDescent="0.25">
      <c r="A11" s="916" t="s">
        <v>273</v>
      </c>
      <c r="B11" s="389"/>
      <c r="C11" s="372"/>
      <c r="D11" s="372"/>
      <c r="E11" s="372"/>
      <c r="F11" s="372"/>
      <c r="G11" s="372"/>
      <c r="H11" s="372"/>
      <c r="I11" s="372"/>
      <c r="J11" s="382"/>
      <c r="K11" s="389"/>
      <c r="L11" s="372"/>
      <c r="M11" s="381"/>
      <c r="N11" s="1364"/>
      <c r="O11" s="389"/>
      <c r="P11" s="372"/>
      <c r="Q11" s="382"/>
      <c r="R11" s="920"/>
      <c r="S11" s="920"/>
      <c r="T11" s="920"/>
      <c r="V11" s="71"/>
      <c r="W11" s="71"/>
      <c r="X11" s="71"/>
      <c r="Y11" s="71"/>
      <c r="Z11" s="71"/>
      <c r="AA11" s="915"/>
      <c r="AB11" s="915"/>
      <c r="AC11" s="69"/>
      <c r="AD11" s="69"/>
      <c r="AE11" s="69"/>
      <c r="AF11" s="69"/>
      <c r="AG11" s="69"/>
      <c r="AH11" s="69"/>
      <c r="AI11" s="69"/>
      <c r="AJ11" s="69"/>
      <c r="AK11" s="69"/>
    </row>
    <row r="12" spans="1:37" ht="12.75" customHeight="1" thickBot="1" x14ac:dyDescent="0.25">
      <c r="A12" s="348" t="s">
        <v>274</v>
      </c>
      <c r="B12" s="383">
        <v>0</v>
      </c>
      <c r="C12" s="384" t="e">
        <v>#DIV/0!</v>
      </c>
      <c r="D12" s="384">
        <v>1.1710812740728869</v>
      </c>
      <c r="E12" s="384">
        <v>0.95541420166972335</v>
      </c>
      <c r="F12" s="384"/>
      <c r="G12" s="384">
        <v>0.37330442504721639</v>
      </c>
      <c r="H12" s="384">
        <v>0.21098048041146353</v>
      </c>
      <c r="I12" s="384">
        <v>0.58334580243668177</v>
      </c>
      <c r="J12" s="385">
        <v>1.4755566116818679</v>
      </c>
      <c r="K12" s="383">
        <v>0.2896696046296014</v>
      </c>
      <c r="L12" s="384">
        <v>2.5596377716641185E-3</v>
      </c>
      <c r="M12" s="386">
        <v>1.2853587812167351</v>
      </c>
      <c r="N12" s="396">
        <v>1.2336541117277937</v>
      </c>
      <c r="O12" s="383">
        <v>1.6765118006567365E-3</v>
      </c>
      <c r="P12" s="384">
        <v>2.5726931683256686</v>
      </c>
      <c r="Q12" s="1042">
        <v>8.0432460322909963E-4</v>
      </c>
      <c r="R12" s="1043">
        <v>0.10506840745624139</v>
      </c>
      <c r="S12" s="1043">
        <v>0.9191521312228188</v>
      </c>
      <c r="T12" s="1044">
        <v>0.84839214141923669</v>
      </c>
      <c r="V12" s="71"/>
      <c r="W12" s="71"/>
      <c r="X12" s="71"/>
      <c r="Y12" s="71"/>
      <c r="Z12" s="71"/>
      <c r="AA12" s="915"/>
      <c r="AB12" s="915"/>
      <c r="AC12" s="69"/>
      <c r="AD12" s="69"/>
      <c r="AE12" s="69"/>
      <c r="AF12" s="69"/>
      <c r="AG12" s="69"/>
      <c r="AH12" s="69"/>
      <c r="AI12" s="69"/>
      <c r="AJ12" s="69"/>
      <c r="AK12" s="69"/>
    </row>
    <row r="13" spans="1:37" ht="12.75" customHeight="1" thickBot="1" x14ac:dyDescent="0.25">
      <c r="A13" s="916" t="s">
        <v>275</v>
      </c>
      <c r="B13" s="389"/>
      <c r="C13" s="372"/>
      <c r="D13" s="372"/>
      <c r="E13" s="372"/>
      <c r="F13" s="372"/>
      <c r="G13" s="372"/>
      <c r="H13" s="372"/>
      <c r="I13" s="372"/>
      <c r="J13" s="382"/>
      <c r="K13" s="389"/>
      <c r="L13" s="372"/>
      <c r="M13" s="381"/>
      <c r="N13" s="1364"/>
      <c r="O13" s="389"/>
      <c r="P13" s="372"/>
      <c r="Q13" s="382"/>
      <c r="R13" s="1045"/>
      <c r="S13" s="1045"/>
      <c r="T13" s="1045"/>
      <c r="V13" s="71"/>
      <c r="W13" s="71"/>
      <c r="X13" s="71"/>
      <c r="Y13" s="71"/>
      <c r="Z13" s="71"/>
      <c r="AA13" s="915"/>
      <c r="AB13" s="915"/>
      <c r="AC13" s="69"/>
      <c r="AD13" s="69"/>
      <c r="AE13" s="69"/>
      <c r="AF13" s="69"/>
      <c r="AG13" s="69"/>
      <c r="AH13" s="69"/>
      <c r="AI13" s="69"/>
      <c r="AJ13" s="69"/>
      <c r="AK13" s="69"/>
    </row>
    <row r="14" spans="1:37" ht="12.75" customHeight="1" thickBot="1" x14ac:dyDescent="0.25">
      <c r="A14" s="348" t="s">
        <v>276</v>
      </c>
      <c r="B14" s="383">
        <v>-1.7679573739156646E-3</v>
      </c>
      <c r="C14" s="384" t="e">
        <v>#DIV/0!</v>
      </c>
      <c r="D14" s="384">
        <v>2.302163497923063E-2</v>
      </c>
      <c r="E14" s="384">
        <v>6.713706262373266E-2</v>
      </c>
      <c r="F14" s="384"/>
      <c r="G14" s="384">
        <v>-4.6429369309030997E-3</v>
      </c>
      <c r="H14" s="384">
        <v>7.6589336067609537E-2</v>
      </c>
      <c r="I14" s="384">
        <v>4.3748128025253588E-2</v>
      </c>
      <c r="J14" s="385">
        <v>-1.1944802191933859E-2</v>
      </c>
      <c r="K14" s="383">
        <v>2.4522381036608636E-2</v>
      </c>
      <c r="L14" s="384">
        <v>7.7461632248139703E-5</v>
      </c>
      <c r="M14" s="386">
        <v>5.5912476576433423E-3</v>
      </c>
      <c r="N14" s="396">
        <v>-0.20258108153235249</v>
      </c>
      <c r="O14" s="383">
        <v>-1.2361763964166728E-3</v>
      </c>
      <c r="P14" s="384">
        <v>-6.0479733299453615E-4</v>
      </c>
      <c r="Q14" s="385">
        <v>-5.9267061234816211E-3</v>
      </c>
      <c r="R14" s="1043">
        <v>6.1338461623526401E-2</v>
      </c>
      <c r="S14" s="1043">
        <v>-2.0955300335767754E-3</v>
      </c>
      <c r="T14" s="1046">
        <v>2.4887114812054936E-2</v>
      </c>
      <c r="V14" s="71"/>
      <c r="W14" s="71"/>
      <c r="X14" s="71"/>
      <c r="Y14" s="71"/>
      <c r="Z14" s="71"/>
      <c r="AA14" s="915"/>
      <c r="AB14" s="915"/>
      <c r="AC14" s="69"/>
      <c r="AD14" s="69"/>
      <c r="AE14" s="69"/>
      <c r="AF14" s="69"/>
      <c r="AG14" s="69"/>
      <c r="AH14" s="69"/>
      <c r="AI14" s="69"/>
      <c r="AJ14" s="69"/>
      <c r="AK14" s="69"/>
    </row>
    <row r="15" spans="1:37" ht="12.75" customHeight="1" thickBot="1" x14ac:dyDescent="0.25">
      <c r="A15" s="916" t="s">
        <v>277</v>
      </c>
      <c r="B15" s="389"/>
      <c r="C15" s="372"/>
      <c r="D15" s="372"/>
      <c r="E15" s="372"/>
      <c r="F15" s="372"/>
      <c r="G15" s="372"/>
      <c r="H15" s="372"/>
      <c r="I15" s="372"/>
      <c r="J15" s="382"/>
      <c r="K15" s="389"/>
      <c r="L15" s="372"/>
      <c r="M15" s="381"/>
      <c r="N15" s="1364"/>
      <c r="O15" s="389"/>
      <c r="P15" s="372"/>
      <c r="Q15" s="382"/>
      <c r="R15" s="920"/>
      <c r="S15" s="920"/>
      <c r="T15" s="920"/>
      <c r="V15" s="71"/>
      <c r="W15" s="71"/>
      <c r="X15" s="71"/>
      <c r="Y15" s="71"/>
      <c r="Z15" s="71"/>
      <c r="AA15" s="915"/>
      <c r="AB15" s="915"/>
      <c r="AC15" s="69"/>
      <c r="AD15" s="69"/>
      <c r="AE15" s="69"/>
      <c r="AF15" s="69"/>
      <c r="AG15" s="69"/>
      <c r="AH15" s="69"/>
      <c r="AI15" s="69"/>
      <c r="AJ15" s="69"/>
      <c r="AK15" s="69"/>
    </row>
    <row r="16" spans="1:37" ht="12.75" customHeight="1" x14ac:dyDescent="0.2">
      <c r="A16" s="352" t="s">
        <v>278</v>
      </c>
      <c r="B16" s="374">
        <v>0.26358418695169555</v>
      </c>
      <c r="C16" s="375" t="e">
        <v>#DIV/0!</v>
      </c>
      <c r="D16" s="375">
        <v>0.66428533894792174</v>
      </c>
      <c r="E16" s="375">
        <v>0.75214761612429604</v>
      </c>
      <c r="F16" s="375"/>
      <c r="G16" s="375">
        <v>0.48098385866348081</v>
      </c>
      <c r="H16" s="375">
        <v>0.73532074523224866</v>
      </c>
      <c r="I16" s="375">
        <v>0.64978728177205813</v>
      </c>
      <c r="J16" s="376">
        <v>0.34289761068760982</v>
      </c>
      <c r="K16" s="374">
        <v>0.41884036757616794</v>
      </c>
      <c r="L16" s="375">
        <v>0.3537599726361278</v>
      </c>
      <c r="M16" s="387">
        <v>0.25003371146365549</v>
      </c>
      <c r="N16" s="392">
        <v>0.75386963574865395</v>
      </c>
      <c r="O16" s="374">
        <v>0.27039321668833877</v>
      </c>
      <c r="P16" s="375">
        <v>0.66181400667551715</v>
      </c>
      <c r="Q16" s="376">
        <v>0.37294375679404229</v>
      </c>
      <c r="R16" s="1038">
        <v>0.30293802955489246</v>
      </c>
      <c r="S16" s="1038">
        <v>0.28658706755603197</v>
      </c>
      <c r="T16" s="1039">
        <v>0.59502415548450593</v>
      </c>
      <c r="V16" s="71"/>
      <c r="W16" s="71"/>
      <c r="X16" s="71"/>
      <c r="Y16" s="71"/>
      <c r="Z16" s="71"/>
      <c r="AA16" s="915"/>
      <c r="AB16" s="915"/>
      <c r="AC16" s="69"/>
      <c r="AD16" s="69"/>
      <c r="AE16" s="69"/>
      <c r="AF16" s="69"/>
      <c r="AG16" s="69"/>
      <c r="AH16" s="69"/>
      <c r="AI16" s="69"/>
      <c r="AJ16" s="69"/>
      <c r="AK16" s="69"/>
    </row>
    <row r="17" spans="1:37" ht="12.75" customHeight="1" thickBot="1" x14ac:dyDescent="0.25">
      <c r="A17" s="353" t="s">
        <v>279</v>
      </c>
      <c r="B17" s="378">
        <v>0.35792847231324465</v>
      </c>
      <c r="C17" s="373" t="e">
        <v>#DIV/0!</v>
      </c>
      <c r="D17" s="373">
        <v>1.9787200739644595</v>
      </c>
      <c r="E17" s="373">
        <v>3.0346596000524713</v>
      </c>
      <c r="F17" s="373"/>
      <c r="G17" s="373">
        <v>0.92672235091744659</v>
      </c>
      <c r="H17" s="373">
        <v>2.7781578343851403</v>
      </c>
      <c r="I17" s="373">
        <v>1.8554074365429902</v>
      </c>
      <c r="J17" s="379">
        <v>0.52183284715556633</v>
      </c>
      <c r="K17" s="378">
        <v>0.72069762627751333</v>
      </c>
      <c r="L17" s="373">
        <v>0.54741266039984782</v>
      </c>
      <c r="M17" s="388">
        <v>0.33339326751823523</v>
      </c>
      <c r="N17" s="393">
        <v>3.0628875800907251</v>
      </c>
      <c r="O17" s="378">
        <v>0.37060129219335503</v>
      </c>
      <c r="P17" s="373">
        <v>1.9569527412110155</v>
      </c>
      <c r="Q17" s="379">
        <v>0.59475327904764719</v>
      </c>
      <c r="R17" s="1040">
        <v>0.434592679559684</v>
      </c>
      <c r="S17" s="1040">
        <v>0.40171274520390149</v>
      </c>
      <c r="T17" s="1041">
        <v>1.4692830783435549</v>
      </c>
      <c r="V17" s="71"/>
      <c r="W17" s="71"/>
      <c r="X17" s="71"/>
      <c r="Y17" s="71"/>
      <c r="Z17" s="71"/>
      <c r="AA17" s="915"/>
      <c r="AB17" s="915"/>
      <c r="AC17" s="69"/>
      <c r="AD17" s="69"/>
      <c r="AE17" s="69"/>
      <c r="AF17" s="69"/>
      <c r="AG17" s="69"/>
      <c r="AH17" s="69"/>
      <c r="AI17" s="69"/>
      <c r="AJ17" s="69"/>
      <c r="AK17" s="69"/>
    </row>
    <row r="18" spans="1:37" ht="12.75" customHeight="1" thickBot="1" x14ac:dyDescent="0.25">
      <c r="A18" s="916" t="s">
        <v>280</v>
      </c>
      <c r="B18" s="389"/>
      <c r="C18" s="372"/>
      <c r="D18" s="372"/>
      <c r="E18" s="372"/>
      <c r="F18" s="372"/>
      <c r="G18" s="372"/>
      <c r="H18" s="372"/>
      <c r="I18" s="372"/>
      <c r="J18" s="382"/>
      <c r="K18" s="389"/>
      <c r="L18" s="372"/>
      <c r="M18" s="381"/>
      <c r="N18" s="1364"/>
      <c r="O18" s="389"/>
      <c r="P18" s="372"/>
      <c r="Q18" s="382"/>
      <c r="R18" s="1045"/>
      <c r="S18" s="1045"/>
      <c r="T18" s="1045"/>
      <c r="V18" s="71"/>
      <c r="W18" s="71"/>
      <c r="X18" s="71"/>
      <c r="Y18" s="71"/>
      <c r="Z18" s="71"/>
      <c r="AA18" s="915"/>
      <c r="AB18" s="915"/>
      <c r="AC18" s="69"/>
      <c r="AD18" s="69"/>
      <c r="AE18" s="69"/>
      <c r="AF18" s="69"/>
      <c r="AG18" s="69"/>
      <c r="AH18" s="69"/>
      <c r="AI18" s="69"/>
      <c r="AJ18" s="69"/>
      <c r="AK18" s="69"/>
    </row>
    <row r="19" spans="1:37" ht="12.75" customHeight="1" thickBot="1" x14ac:dyDescent="0.25">
      <c r="A19" s="354" t="s">
        <v>897</v>
      </c>
      <c r="B19" s="383">
        <v>-8.1894896664702177</v>
      </c>
      <c r="C19" s="384" t="e">
        <v>#DIV/0!</v>
      </c>
      <c r="D19" s="384">
        <v>0.97455701604132683</v>
      </c>
      <c r="E19" s="384">
        <v>0.98831440963109518</v>
      </c>
      <c r="F19" s="384"/>
      <c r="G19" s="384">
        <v>-3.6154273273450466</v>
      </c>
      <c r="H19" s="384">
        <v>1.0149526355267935</v>
      </c>
      <c r="I19" s="384">
        <v>0.64008915214343975</v>
      </c>
      <c r="J19" s="385">
        <v>0.51432300561112487</v>
      </c>
      <c r="K19" s="383">
        <v>0.59916255379364713</v>
      </c>
      <c r="L19" s="384">
        <v>18.744387739127713</v>
      </c>
      <c r="M19" s="386">
        <v>7.8360353281340611</v>
      </c>
      <c r="N19" s="396">
        <v>1.0183609835378025</v>
      </c>
      <c r="O19" s="383">
        <v>1.3818505056644641</v>
      </c>
      <c r="P19" s="384">
        <v>-34.552186072894308</v>
      </c>
      <c r="Q19" s="385">
        <v>-0.8879300328027101</v>
      </c>
      <c r="R19" s="1043">
        <v>1.0105281110494979</v>
      </c>
      <c r="S19" s="1043">
        <v>-0.80922352398929931</v>
      </c>
      <c r="T19" s="1044">
        <v>1.1689497865915182</v>
      </c>
      <c r="V19" s="71"/>
      <c r="W19" s="71"/>
      <c r="X19" s="71"/>
      <c r="Y19" s="71"/>
      <c r="Z19" s="71"/>
      <c r="AA19" s="915"/>
      <c r="AB19" s="915"/>
      <c r="AC19" s="69"/>
      <c r="AD19" s="69"/>
      <c r="AE19" s="69"/>
      <c r="AF19" s="69"/>
      <c r="AG19" s="69"/>
      <c r="AH19" s="69"/>
      <c r="AI19" s="69"/>
      <c r="AJ19" s="69"/>
      <c r="AK19" s="69"/>
    </row>
    <row r="20" spans="1:37" ht="12.75" customHeight="1" thickBot="1" x14ac:dyDescent="0.25">
      <c r="A20" s="916" t="s">
        <v>281</v>
      </c>
      <c r="B20" s="389"/>
      <c r="C20" s="372"/>
      <c r="D20" s="372"/>
      <c r="E20" s="372"/>
      <c r="F20" s="372"/>
      <c r="G20" s="372"/>
      <c r="H20" s="372"/>
      <c r="I20" s="372"/>
      <c r="J20" s="382"/>
      <c r="K20" s="389"/>
      <c r="L20" s="372"/>
      <c r="M20" s="381"/>
      <c r="N20" s="1364"/>
      <c r="O20" s="389"/>
      <c r="P20" s="372"/>
      <c r="Q20" s="382"/>
      <c r="R20" s="1045"/>
      <c r="S20" s="1045"/>
      <c r="T20" s="1045"/>
      <c r="V20" s="71"/>
      <c r="W20" s="71"/>
      <c r="X20" s="71"/>
      <c r="Y20" s="71"/>
      <c r="Z20" s="71"/>
      <c r="AA20" s="915"/>
      <c r="AB20" s="915"/>
      <c r="AC20" s="69"/>
      <c r="AD20" s="69"/>
      <c r="AE20" s="69"/>
      <c r="AF20" s="69"/>
      <c r="AG20" s="69"/>
      <c r="AH20" s="69"/>
      <c r="AI20" s="69"/>
      <c r="AJ20" s="69"/>
      <c r="AK20" s="69"/>
    </row>
    <row r="21" spans="1:37" ht="12.75" customHeight="1" x14ac:dyDescent="0.25">
      <c r="A21" s="352" t="s">
        <v>282</v>
      </c>
      <c r="B21" s="362">
        <v>0</v>
      </c>
      <c r="C21" s="355" t="e">
        <v>#DIV/0!</v>
      </c>
      <c r="D21" s="355">
        <v>5.2975333747157287E-2</v>
      </c>
      <c r="E21" s="355">
        <v>0.18558755544485339</v>
      </c>
      <c r="F21" s="355"/>
      <c r="G21" s="355">
        <v>9.5405662889117893E-2</v>
      </c>
      <c r="H21" s="355">
        <v>0.18887572993139767</v>
      </c>
      <c r="I21" s="355">
        <v>0.12615803674685175</v>
      </c>
      <c r="J21" s="363">
        <v>2.0781025808549566E-2</v>
      </c>
      <c r="K21" s="362">
        <v>7.0417093350350957E-2</v>
      </c>
      <c r="L21" s="355">
        <v>1.5110690396380343E-2</v>
      </c>
      <c r="M21" s="1047">
        <v>2.718207851749059E-2</v>
      </c>
      <c r="N21" s="1050">
        <v>0.19609271776114817</v>
      </c>
      <c r="O21" s="362">
        <v>5.9674823888589473E-3</v>
      </c>
      <c r="P21" s="355">
        <v>6.4483126556471523E-2</v>
      </c>
      <c r="Q21" s="363">
        <v>0</v>
      </c>
      <c r="R21" s="355">
        <v>0.38879090107856534</v>
      </c>
      <c r="S21" s="355">
        <v>0</v>
      </c>
      <c r="T21" s="363">
        <v>0.18640018757326052</v>
      </c>
      <c r="V21" s="914"/>
      <c r="W21" s="921"/>
      <c r="X21" s="921"/>
      <c r="Y21" s="922"/>
      <c r="Z21" s="922"/>
      <c r="AA21" s="922"/>
      <c r="AB21" s="922"/>
      <c r="AC21" s="922"/>
      <c r="AD21" s="922"/>
    </row>
    <row r="22" spans="1:37" ht="12.75" customHeight="1" x14ac:dyDescent="0.25">
      <c r="A22" s="357" t="s">
        <v>898</v>
      </c>
      <c r="B22" s="371">
        <v>1.0662320541653864E-2</v>
      </c>
      <c r="C22" s="366" t="e">
        <v>#DIV/0!</v>
      </c>
      <c r="D22" s="366">
        <v>7.532059184027687E-3</v>
      </c>
      <c r="E22" s="366">
        <v>1.6445631847226295E-2</v>
      </c>
      <c r="F22" s="366"/>
      <c r="G22" s="366">
        <v>8.7123093014068835E-3</v>
      </c>
      <c r="H22" s="366">
        <v>2.0574722365382117E-2</v>
      </c>
      <c r="I22" s="366">
        <v>9.8069024466258953E-3</v>
      </c>
      <c r="J22" s="627">
        <v>-4.0368997004292988E-3</v>
      </c>
      <c r="K22" s="371">
        <v>8.5389159737387053E-3</v>
      </c>
      <c r="L22" s="366">
        <v>9.3832169460838176E-4</v>
      </c>
      <c r="M22" s="1048">
        <v>3.285843362265279E-2</v>
      </c>
      <c r="N22" s="1051">
        <v>-5.0776858913440935E-2</v>
      </c>
      <c r="O22" s="371">
        <v>-1.2463223172256221E-3</v>
      </c>
      <c r="P22" s="366">
        <v>7.0670963707925461E-3</v>
      </c>
      <c r="Q22" s="627">
        <v>3.2998837072639301E-3</v>
      </c>
      <c r="R22" s="366">
        <v>4.3206856303023178E-2</v>
      </c>
      <c r="S22" s="366">
        <v>1.2097715485562906E-3</v>
      </c>
      <c r="T22" s="627">
        <v>1.1781471230890864E-2</v>
      </c>
      <c r="V22" s="914"/>
      <c r="W22" s="921"/>
      <c r="X22" s="921"/>
      <c r="Y22" s="922"/>
      <c r="Z22" s="922"/>
      <c r="AA22" s="922"/>
      <c r="AB22" s="922"/>
      <c r="AC22" s="922"/>
      <c r="AD22" s="922"/>
    </row>
    <row r="23" spans="1:37" ht="12.75" customHeight="1" thickBot="1" x14ac:dyDescent="0.3">
      <c r="A23" s="357" t="s">
        <v>899</v>
      </c>
      <c r="B23" s="364">
        <v>1.4478668644442158E-2</v>
      </c>
      <c r="C23" s="356" t="e">
        <v>#DIV/0!</v>
      </c>
      <c r="D23" s="356">
        <v>2.2435895889751638E-2</v>
      </c>
      <c r="E23" s="356">
        <v>6.6352526411340221E-2</v>
      </c>
      <c r="F23" s="356"/>
      <c r="G23" s="356">
        <v>1.6786201059126607E-2</v>
      </c>
      <c r="H23" s="356">
        <v>7.7734548495067599E-2</v>
      </c>
      <c r="I23" s="356">
        <v>2.8002702175547227E-2</v>
      </c>
      <c r="J23" s="365">
        <v>-6.1434865647857738E-3</v>
      </c>
      <c r="K23" s="364">
        <v>1.4692892446995332E-2</v>
      </c>
      <c r="L23" s="356">
        <v>1.4519708697648497E-3</v>
      </c>
      <c r="M23" s="1049">
        <v>4.381321417364005E-2</v>
      </c>
      <c r="N23" s="1052">
        <v>-0.20630066943543823</v>
      </c>
      <c r="O23" s="364">
        <v>-1.7082109784788543E-3</v>
      </c>
      <c r="P23" s="356">
        <v>2.0897069986017435E-2</v>
      </c>
      <c r="Q23" s="365">
        <v>5.262500362635059E-3</v>
      </c>
      <c r="R23" s="356">
        <v>6.1984239759104248E-2</v>
      </c>
      <c r="S23" s="356">
        <v>1.6957521983964128E-3</v>
      </c>
      <c r="T23" s="365">
        <v>2.9091787548430226E-2</v>
      </c>
      <c r="V23" s="914"/>
      <c r="W23" s="921"/>
      <c r="X23" s="921"/>
      <c r="Y23" s="922"/>
      <c r="Z23" s="922"/>
      <c r="AA23" s="922"/>
      <c r="AB23" s="922"/>
      <c r="AC23" s="922"/>
      <c r="AD23" s="922"/>
    </row>
    <row r="24" spans="1:37" ht="6" customHeight="1" x14ac:dyDescent="0.2">
      <c r="A24" s="923"/>
      <c r="B24" s="924"/>
      <c r="C24" s="924"/>
      <c r="D24" s="924"/>
      <c r="E24" s="924"/>
      <c r="F24" s="924"/>
      <c r="G24" s="924"/>
      <c r="H24" s="924"/>
      <c r="I24" s="924"/>
      <c r="J24" s="924"/>
      <c r="K24" s="924"/>
      <c r="L24" s="924"/>
      <c r="M24" s="924"/>
      <c r="N24" s="924"/>
      <c r="O24" s="924"/>
      <c r="P24" s="924"/>
      <c r="Q24" s="924"/>
      <c r="R24" s="925"/>
      <c r="S24" s="925"/>
      <c r="T24" s="925"/>
    </row>
    <row r="25" spans="1:37" x14ac:dyDescent="0.2">
      <c r="A25" s="18" t="s">
        <v>805</v>
      </c>
      <c r="B25" s="16"/>
      <c r="C25" s="16"/>
      <c r="D25" s="16"/>
      <c r="E25" s="16"/>
      <c r="F25" s="16"/>
      <c r="G25" s="16"/>
      <c r="H25" s="16"/>
      <c r="I25" s="15"/>
      <c r="J25" s="19"/>
    </row>
    <row r="29" spans="1:37" ht="21.75" customHeight="1" x14ac:dyDescent="0.2">
      <c r="A29" s="1365" t="s">
        <v>772</v>
      </c>
      <c r="B29" s="1365"/>
      <c r="C29" s="1365"/>
      <c r="D29" s="1365"/>
      <c r="E29" s="1365"/>
      <c r="F29" s="1365"/>
      <c r="G29" s="1365"/>
      <c r="H29" s="1365"/>
      <c r="I29" s="1365"/>
      <c r="J29" s="1365"/>
      <c r="K29" s="1365"/>
      <c r="L29" s="1365"/>
      <c r="M29" s="71"/>
      <c r="N29" s="237"/>
      <c r="O29" s="71"/>
      <c r="P29" s="71"/>
      <c r="Q29" s="71"/>
      <c r="R29" s="71"/>
      <c r="S29" s="71"/>
      <c r="T29" s="915"/>
      <c r="U29" s="915"/>
      <c r="V29" s="69"/>
      <c r="W29" s="69"/>
      <c r="X29" s="69"/>
      <c r="Y29" s="69"/>
      <c r="Z29" s="69"/>
      <c r="AA29" s="69"/>
      <c r="AB29" s="69"/>
      <c r="AC29" s="69"/>
      <c r="AD29" s="69"/>
    </row>
    <row r="30" spans="1:37" ht="15.75" x14ac:dyDescent="0.2">
      <c r="A30" s="1809" t="s">
        <v>2008</v>
      </c>
      <c r="B30" s="1809"/>
      <c r="C30" s="1809"/>
      <c r="D30" s="1809"/>
      <c r="E30" s="1809"/>
      <c r="F30" s="1809"/>
      <c r="G30" s="1809"/>
      <c r="H30" s="1809"/>
      <c r="I30" s="1809"/>
      <c r="J30" s="1809"/>
      <c r="K30" s="1809"/>
      <c r="L30" s="1809"/>
      <c r="M30" s="71"/>
      <c r="N30" s="237"/>
      <c r="O30" s="71"/>
      <c r="P30" s="71"/>
      <c r="Q30" s="71"/>
      <c r="R30" s="71"/>
      <c r="S30" s="71"/>
      <c r="T30" s="915"/>
      <c r="U30" s="915"/>
      <c r="V30" s="69"/>
      <c r="W30" s="69"/>
      <c r="X30" s="69"/>
      <c r="Y30" s="69"/>
      <c r="Z30" s="69"/>
      <c r="AA30" s="69"/>
      <c r="AB30" s="69"/>
      <c r="AC30" s="69"/>
      <c r="AD30" s="69"/>
    </row>
    <row r="31" spans="1:37" ht="15.75" x14ac:dyDescent="0.2">
      <c r="A31" s="1809" t="s">
        <v>1404</v>
      </c>
      <c r="B31" s="1809"/>
      <c r="C31" s="1809"/>
      <c r="D31" s="1809"/>
      <c r="E31" s="1809"/>
      <c r="F31" s="1809"/>
      <c r="G31" s="1809"/>
      <c r="H31" s="1809"/>
      <c r="I31" s="1809"/>
      <c r="J31" s="1809"/>
      <c r="K31" s="1809"/>
      <c r="L31" s="1809"/>
      <c r="M31" s="71"/>
      <c r="N31" s="237"/>
      <c r="O31" s="71"/>
      <c r="P31" s="71"/>
      <c r="Q31" s="71"/>
      <c r="R31" s="71"/>
      <c r="S31" s="71"/>
      <c r="T31" s="915"/>
      <c r="U31" s="915"/>
      <c r="V31" s="69"/>
      <c r="W31" s="69"/>
      <c r="X31" s="69"/>
      <c r="Y31" s="69"/>
      <c r="Z31" s="69"/>
      <c r="AA31" s="69"/>
      <c r="AB31" s="69"/>
      <c r="AC31" s="69"/>
      <c r="AD31" s="69"/>
    </row>
    <row r="32" spans="1:37" ht="4.5" customHeight="1" thickBot="1" x14ac:dyDescent="0.25">
      <c r="A32" s="615"/>
      <c r="B32" s="615"/>
      <c r="C32" s="615"/>
      <c r="D32" s="615"/>
      <c r="E32" s="615"/>
      <c r="F32" s="615"/>
      <c r="G32" s="615"/>
      <c r="H32" s="615"/>
      <c r="I32" s="615"/>
      <c r="J32" s="615"/>
      <c r="K32" s="615"/>
      <c r="L32" s="615"/>
      <c r="M32" s="71"/>
      <c r="O32" s="71"/>
      <c r="P32" s="71"/>
      <c r="Q32" s="71"/>
      <c r="R32" s="71"/>
      <c r="S32" s="71"/>
      <c r="T32" s="915"/>
      <c r="U32" s="915"/>
      <c r="V32" s="69"/>
      <c r="W32" s="69"/>
      <c r="X32" s="69"/>
      <c r="Y32" s="69"/>
      <c r="Z32" s="69"/>
      <c r="AA32" s="69"/>
      <c r="AB32" s="69"/>
      <c r="AC32" s="69"/>
      <c r="AD32" s="69"/>
    </row>
    <row r="33" spans="1:30" ht="38.25" customHeight="1" thickBot="1" x14ac:dyDescent="0.25">
      <c r="A33" s="1804" t="s">
        <v>266</v>
      </c>
      <c r="B33" s="1805" t="s">
        <v>619</v>
      </c>
      <c r="C33" s="1806"/>
      <c r="D33" s="1806"/>
      <c r="E33" s="1806"/>
      <c r="F33" s="1053" t="s">
        <v>620</v>
      </c>
      <c r="G33" s="1805" t="s">
        <v>618</v>
      </c>
      <c r="H33" s="1806"/>
      <c r="I33" s="1806"/>
      <c r="J33" s="1806"/>
      <c r="K33" s="1806"/>
      <c r="L33" s="1808"/>
      <c r="M33" s="71"/>
      <c r="N33" s="71"/>
      <c r="O33" s="71"/>
      <c r="P33" s="71"/>
      <c r="Q33" s="71"/>
      <c r="R33" s="71"/>
      <c r="S33" s="71"/>
      <c r="T33" s="915"/>
      <c r="U33" s="915"/>
      <c r="V33" s="69"/>
      <c r="W33" s="69"/>
      <c r="X33" s="69"/>
      <c r="Y33" s="69"/>
      <c r="Z33" s="69"/>
      <c r="AA33" s="69"/>
      <c r="AB33" s="69"/>
      <c r="AC33" s="69"/>
      <c r="AD33" s="69"/>
    </row>
    <row r="34" spans="1:30" ht="18.75" customHeight="1" thickBot="1" x14ac:dyDescent="0.25">
      <c r="A34" s="1804"/>
      <c r="B34" s="611" t="s">
        <v>43</v>
      </c>
      <c r="C34" s="612"/>
      <c r="D34" s="612" t="s">
        <v>633</v>
      </c>
      <c r="E34" s="614" t="s">
        <v>44</v>
      </c>
      <c r="F34" s="610" t="s">
        <v>90</v>
      </c>
      <c r="G34" s="614" t="s">
        <v>41</v>
      </c>
      <c r="H34" s="614" t="s">
        <v>37</v>
      </c>
      <c r="I34" s="614" t="s">
        <v>42</v>
      </c>
      <c r="J34" s="614" t="s">
        <v>158</v>
      </c>
      <c r="K34" s="614" t="s">
        <v>284</v>
      </c>
      <c r="L34" s="613" t="s">
        <v>45</v>
      </c>
      <c r="N34" s="71"/>
      <c r="O34" s="71"/>
      <c r="P34" s="71"/>
      <c r="Q34" s="71"/>
      <c r="R34" s="71"/>
      <c r="S34" s="71"/>
      <c r="T34" s="71"/>
      <c r="U34" s="71"/>
      <c r="V34" s="71"/>
      <c r="W34" s="71"/>
      <c r="X34" s="71"/>
      <c r="Y34" s="69"/>
      <c r="Z34" s="69"/>
      <c r="AA34" s="69"/>
      <c r="AB34" s="69"/>
      <c r="AC34" s="69"/>
      <c r="AD34" s="69"/>
    </row>
    <row r="35" spans="1:30" ht="18" customHeight="1" thickBot="1" x14ac:dyDescent="0.25">
      <c r="A35" s="604" t="s">
        <v>270</v>
      </c>
      <c r="B35" s="374"/>
      <c r="C35" s="375"/>
      <c r="D35" s="375"/>
      <c r="E35" s="375"/>
      <c r="F35" s="391"/>
      <c r="G35" s="375"/>
      <c r="H35" s="375"/>
      <c r="I35" s="375"/>
      <c r="J35" s="375"/>
      <c r="K35" s="375"/>
      <c r="L35" s="376"/>
      <c r="N35" s="71"/>
      <c r="O35" s="926"/>
      <c r="P35" s="926"/>
      <c r="Q35" s="926"/>
      <c r="R35" s="926"/>
      <c r="S35" s="926"/>
      <c r="T35" s="926"/>
      <c r="U35" s="926"/>
      <c r="V35" s="926"/>
      <c r="W35" s="926"/>
      <c r="X35" s="926"/>
      <c r="Y35" s="69"/>
      <c r="Z35" s="69"/>
      <c r="AA35" s="69"/>
      <c r="AB35" s="69"/>
      <c r="AC35" s="69"/>
      <c r="AD35" s="69"/>
    </row>
    <row r="36" spans="1:30" ht="12.75" customHeight="1" x14ac:dyDescent="0.2">
      <c r="A36" s="352" t="s">
        <v>271</v>
      </c>
      <c r="B36" s="1054">
        <v>4.2187660326340133</v>
      </c>
      <c r="C36" s="377"/>
      <c r="D36" s="377">
        <v>3.3828049803939653</v>
      </c>
      <c r="E36" s="377">
        <v>5.8713801618375738</v>
      </c>
      <c r="F36" s="392" t="e">
        <v>#DIV/0!</v>
      </c>
      <c r="G36" s="377">
        <v>1.3487684959047448</v>
      </c>
      <c r="H36" s="377">
        <v>1.6638012923214418</v>
      </c>
      <c r="I36" s="377">
        <v>0.65390448625822262</v>
      </c>
      <c r="J36" s="377">
        <v>0.49492520016455394</v>
      </c>
      <c r="K36" s="377">
        <v>1.4401809157067333</v>
      </c>
      <c r="L36" s="387">
        <v>12.803156055526481</v>
      </c>
      <c r="N36" s="71"/>
      <c r="O36" s="927"/>
      <c r="P36" s="927"/>
      <c r="Q36" s="927"/>
      <c r="R36" s="927"/>
      <c r="S36" s="927"/>
      <c r="T36" s="927"/>
      <c r="U36" s="927"/>
      <c r="V36" s="927"/>
      <c r="W36" s="927"/>
      <c r="X36" s="926"/>
      <c r="Y36" s="69"/>
      <c r="Z36" s="69"/>
      <c r="AA36" s="69"/>
      <c r="AB36" s="69"/>
      <c r="AC36" s="69"/>
      <c r="AD36" s="69"/>
    </row>
    <row r="37" spans="1:30" ht="12.75" customHeight="1" thickBot="1" x14ac:dyDescent="0.25">
      <c r="A37" s="353" t="s">
        <v>272</v>
      </c>
      <c r="B37" s="1055">
        <v>3.7123180140056902</v>
      </c>
      <c r="C37" s="380"/>
      <c r="D37" s="380">
        <v>1.8680178842615387</v>
      </c>
      <c r="E37" s="380">
        <v>5.8527470093955287</v>
      </c>
      <c r="F37" s="393" t="e">
        <v>#DIV/0!</v>
      </c>
      <c r="G37" s="380">
        <v>1.1248046836196317</v>
      </c>
      <c r="H37" s="380">
        <v>1.6524352178966077</v>
      </c>
      <c r="I37" s="380">
        <v>0.59769809278401076</v>
      </c>
      <c r="J37" s="380">
        <v>0.48288599588406522</v>
      </c>
      <c r="K37" s="380">
        <v>1.4401809157067333</v>
      </c>
      <c r="L37" s="388">
        <v>12.803156055526481</v>
      </c>
      <c r="N37" s="71"/>
      <c r="O37" s="927"/>
      <c r="P37" s="927"/>
      <c r="Q37" s="927"/>
      <c r="R37" s="927"/>
      <c r="S37" s="927"/>
      <c r="T37" s="927"/>
      <c r="U37" s="927"/>
      <c r="V37" s="927"/>
      <c r="W37" s="927"/>
      <c r="X37" s="926"/>
      <c r="Y37" s="69"/>
      <c r="Z37" s="69"/>
      <c r="AA37" s="69"/>
      <c r="AB37" s="69"/>
      <c r="AC37" s="69"/>
      <c r="AD37" s="69"/>
    </row>
    <row r="38" spans="1:30" ht="12.75" customHeight="1" thickBot="1" x14ac:dyDescent="0.25">
      <c r="A38" s="1058" t="s">
        <v>273</v>
      </c>
      <c r="B38" s="395"/>
      <c r="C38" s="395"/>
      <c r="D38" s="395"/>
      <c r="E38" s="395"/>
      <c r="F38" s="394"/>
      <c r="G38" s="395"/>
      <c r="H38" s="395"/>
      <c r="I38" s="395"/>
      <c r="J38" s="395"/>
      <c r="K38" s="395"/>
      <c r="L38" s="395"/>
      <c r="N38" s="71"/>
      <c r="O38" s="927"/>
      <c r="P38" s="927"/>
      <c r="Q38" s="927"/>
      <c r="R38" s="927"/>
      <c r="S38" s="927"/>
      <c r="T38" s="927"/>
      <c r="U38" s="927"/>
      <c r="V38" s="927"/>
      <c r="W38" s="927"/>
      <c r="X38" s="926"/>
      <c r="Y38" s="69"/>
      <c r="Z38" s="69"/>
      <c r="AA38" s="69"/>
      <c r="AB38" s="69"/>
      <c r="AC38" s="69"/>
      <c r="AD38" s="69"/>
    </row>
    <row r="39" spans="1:30" ht="12.75" customHeight="1" thickBot="1" x14ac:dyDescent="0.25">
      <c r="A39" s="354" t="s">
        <v>274</v>
      </c>
      <c r="B39" s="1057">
        <v>0.50430738462700686</v>
      </c>
      <c r="C39" s="397"/>
      <c r="D39" s="397">
        <v>0.34848251531200225</v>
      </c>
      <c r="E39" s="397">
        <v>0.66883828861657402</v>
      </c>
      <c r="F39" s="396" t="e">
        <v>#DIV/0!</v>
      </c>
      <c r="G39" s="397">
        <v>0.7223744569577405</v>
      </c>
      <c r="H39" s="397">
        <v>1.0266009676864762</v>
      </c>
      <c r="I39" s="397">
        <v>0.70665622625669866</v>
      </c>
      <c r="J39" s="397">
        <v>1.9385083865191417</v>
      </c>
      <c r="K39" s="397">
        <v>1.2904449130661875</v>
      </c>
      <c r="L39" s="386">
        <v>0.74051953108249469</v>
      </c>
      <c r="N39" s="71"/>
      <c r="O39" s="927"/>
      <c r="P39" s="927"/>
      <c r="Q39" s="927"/>
      <c r="R39" s="927"/>
      <c r="S39" s="927"/>
      <c r="T39" s="927"/>
      <c r="U39" s="927"/>
      <c r="V39" s="927"/>
      <c r="W39" s="927"/>
      <c r="X39" s="926"/>
      <c r="Y39" s="69"/>
      <c r="Z39" s="69"/>
      <c r="AA39" s="69"/>
      <c r="AB39" s="69"/>
      <c r="AC39" s="69"/>
      <c r="AD39" s="69"/>
    </row>
    <row r="40" spans="1:30" ht="12.75" customHeight="1" thickBot="1" x14ac:dyDescent="0.25">
      <c r="A40" s="1058" t="s">
        <v>275</v>
      </c>
      <c r="B40" s="372"/>
      <c r="C40" s="372"/>
      <c r="D40" s="372"/>
      <c r="E40" s="372"/>
      <c r="F40" s="394"/>
      <c r="G40" s="372"/>
      <c r="H40" s="372"/>
      <c r="I40" s="395"/>
      <c r="J40" s="395"/>
      <c r="K40" s="395"/>
      <c r="L40" s="395"/>
      <c r="N40" s="71"/>
      <c r="O40" s="927"/>
      <c r="P40" s="927"/>
      <c r="Q40" s="927"/>
      <c r="R40" s="927"/>
      <c r="S40" s="927"/>
      <c r="T40" s="927"/>
      <c r="U40" s="927"/>
      <c r="V40" s="927"/>
      <c r="W40" s="927"/>
      <c r="X40" s="926"/>
      <c r="Y40" s="69"/>
      <c r="Z40" s="69"/>
      <c r="AA40" s="69"/>
      <c r="AB40" s="69"/>
      <c r="AC40" s="69"/>
      <c r="AD40" s="69"/>
    </row>
    <row r="41" spans="1:30" ht="12.75" customHeight="1" thickBot="1" x14ac:dyDescent="0.25">
      <c r="A41" s="354" t="s">
        <v>276</v>
      </c>
      <c r="B41" s="1057">
        <v>-6.4650990425741952E-3</v>
      </c>
      <c r="C41" s="397"/>
      <c r="D41" s="397">
        <v>1.7513384983360938E-3</v>
      </c>
      <c r="E41" s="397">
        <v>2.4515600533143705E-2</v>
      </c>
      <c r="F41" s="396" t="e">
        <v>#DIV/0!</v>
      </c>
      <c r="G41" s="397">
        <v>-7.9838096622085741E-3</v>
      </c>
      <c r="H41" s="397">
        <v>1.8698479153019212E-2</v>
      </c>
      <c r="I41" s="397">
        <v>-2.9678716269415832E-3</v>
      </c>
      <c r="J41" s="397">
        <v>3.8715037084366223E-2</v>
      </c>
      <c r="K41" s="397">
        <v>2.211392845355559E-2</v>
      </c>
      <c r="L41" s="386">
        <v>4.3259663053612316E-3</v>
      </c>
      <c r="N41" s="71"/>
      <c r="O41" s="927"/>
      <c r="P41" s="927"/>
      <c r="Q41" s="927"/>
      <c r="R41" s="927"/>
      <c r="S41" s="927"/>
      <c r="T41" s="927"/>
      <c r="U41" s="927"/>
      <c r="V41" s="927"/>
      <c r="W41" s="927"/>
      <c r="X41" s="926"/>
      <c r="Y41" s="69"/>
      <c r="Z41" s="69"/>
      <c r="AA41" s="69"/>
      <c r="AB41" s="69"/>
      <c r="AC41" s="69"/>
      <c r="AD41" s="69"/>
    </row>
    <row r="42" spans="1:30" ht="12.75" customHeight="1" thickBot="1" x14ac:dyDescent="0.25">
      <c r="A42" s="1058" t="s">
        <v>277</v>
      </c>
      <c r="B42" s="372"/>
      <c r="C42" s="372"/>
      <c r="D42" s="372"/>
      <c r="E42" s="372"/>
      <c r="F42" s="394"/>
      <c r="G42" s="372"/>
      <c r="H42" s="372"/>
      <c r="I42" s="395"/>
      <c r="J42" s="395"/>
      <c r="K42" s="395"/>
      <c r="L42" s="395"/>
      <c r="N42" s="71"/>
      <c r="O42" s="927"/>
      <c r="P42" s="927"/>
      <c r="Q42" s="927"/>
      <c r="R42" s="927"/>
      <c r="S42" s="927"/>
      <c r="T42" s="927"/>
      <c r="U42" s="927"/>
      <c r="V42" s="927"/>
      <c r="W42" s="927"/>
      <c r="X42" s="926"/>
      <c r="Y42" s="69"/>
      <c r="Z42" s="69"/>
      <c r="AA42" s="69"/>
      <c r="AB42" s="69"/>
      <c r="AC42" s="69"/>
      <c r="AD42" s="69"/>
    </row>
    <row r="43" spans="1:30" ht="12.75" customHeight="1" x14ac:dyDescent="0.2">
      <c r="A43" s="352" t="s">
        <v>278</v>
      </c>
      <c r="B43" s="1054">
        <v>0.13798672893543351</v>
      </c>
      <c r="C43" s="377"/>
      <c r="D43" s="377">
        <v>0.29359423108677418</v>
      </c>
      <c r="E43" s="377">
        <v>9.7304207144158841E-2</v>
      </c>
      <c r="F43" s="392" t="e">
        <v>#DIV/0!</v>
      </c>
      <c r="G43" s="377">
        <v>0.3499039060498127</v>
      </c>
      <c r="H43" s="377">
        <v>0.33750886566820504</v>
      </c>
      <c r="I43" s="377">
        <v>0.29466773941769614</v>
      </c>
      <c r="J43" s="377">
        <v>0.69730303503532653</v>
      </c>
      <c r="K43" s="377">
        <v>0.31959108041905571</v>
      </c>
      <c r="L43" s="387">
        <v>0.19135920636343784</v>
      </c>
      <c r="N43" s="71"/>
      <c r="O43" s="927"/>
      <c r="P43" s="927"/>
      <c r="Q43" s="927"/>
      <c r="R43" s="927"/>
      <c r="S43" s="927"/>
      <c r="T43" s="927"/>
      <c r="U43" s="927"/>
      <c r="V43" s="927"/>
      <c r="W43" s="927"/>
      <c r="X43" s="926"/>
      <c r="Y43" s="69"/>
      <c r="Z43" s="69"/>
      <c r="AA43" s="69"/>
      <c r="AB43" s="69"/>
      <c r="AC43" s="69"/>
      <c r="AD43" s="69"/>
    </row>
    <row r="44" spans="1:30" ht="12.75" customHeight="1" thickBot="1" x14ac:dyDescent="0.25">
      <c r="A44" s="353" t="s">
        <v>279</v>
      </c>
      <c r="B44" s="1055">
        <v>0.16007494729753186</v>
      </c>
      <c r="C44" s="380"/>
      <c r="D44" s="380">
        <v>0.41561697823965388</v>
      </c>
      <c r="E44" s="380">
        <v>0.10779291087235425</v>
      </c>
      <c r="F44" s="393" t="e">
        <v>#DIV/0!</v>
      </c>
      <c r="G44" s="380">
        <v>0.53823413077855464</v>
      </c>
      <c r="H44" s="380">
        <v>0.50945416199210702</v>
      </c>
      <c r="I44" s="380">
        <v>0.41777153248942017</v>
      </c>
      <c r="J44" s="380">
        <v>2.3036340490454075</v>
      </c>
      <c r="K44" s="380">
        <v>0.4697044251211287</v>
      </c>
      <c r="L44" s="388">
        <v>0.23664302848594954</v>
      </c>
      <c r="N44" s="71"/>
      <c r="O44" s="927"/>
      <c r="P44" s="927"/>
      <c r="Q44" s="927"/>
      <c r="R44" s="927"/>
      <c r="S44" s="927"/>
      <c r="T44" s="927"/>
      <c r="U44" s="927"/>
      <c r="V44" s="927"/>
      <c r="W44" s="927"/>
      <c r="X44" s="926"/>
      <c r="Y44" s="69"/>
      <c r="Z44" s="69"/>
      <c r="AA44" s="69"/>
      <c r="AB44" s="69"/>
      <c r="AC44" s="69"/>
      <c r="AD44" s="69"/>
    </row>
    <row r="45" spans="1:30" ht="12.75" customHeight="1" thickBot="1" x14ac:dyDescent="0.25">
      <c r="A45" s="1058" t="s">
        <v>280</v>
      </c>
      <c r="B45" s="372"/>
      <c r="C45" s="372"/>
      <c r="D45" s="372"/>
      <c r="E45" s="372"/>
      <c r="F45" s="394"/>
      <c r="G45" s="372"/>
      <c r="H45" s="372"/>
      <c r="I45" s="395"/>
      <c r="J45" s="395"/>
      <c r="K45" s="395"/>
      <c r="L45" s="395"/>
      <c r="N45" s="71"/>
      <c r="O45" s="927"/>
      <c r="P45" s="927"/>
      <c r="Q45" s="927"/>
      <c r="R45" s="927"/>
      <c r="S45" s="927"/>
      <c r="T45" s="927"/>
      <c r="U45" s="927"/>
      <c r="V45" s="927"/>
      <c r="W45" s="927"/>
      <c r="X45" s="926"/>
      <c r="Y45" s="69"/>
      <c r="Z45" s="69"/>
      <c r="AA45" s="69"/>
      <c r="AB45" s="69"/>
      <c r="AC45" s="69"/>
      <c r="AD45" s="69"/>
    </row>
    <row r="46" spans="1:30" ht="12.75" customHeight="1" thickBot="1" x14ac:dyDescent="0.25">
      <c r="A46" s="354" t="s">
        <v>897</v>
      </c>
      <c r="B46" s="1057">
        <v>-8.1612627448003114E-2</v>
      </c>
      <c r="C46" s="397"/>
      <c r="D46" s="397">
        <v>2.7728826173375478</v>
      </c>
      <c r="E46" s="397">
        <v>0.29457562213722349</v>
      </c>
      <c r="F46" s="396" t="e">
        <v>#DIV/0!</v>
      </c>
      <c r="G46" s="397">
        <v>0.99438122690045438</v>
      </c>
      <c r="H46" s="397">
        <v>0.91577742204169243</v>
      </c>
      <c r="I46" s="397">
        <v>5.9026769192420919E-2</v>
      </c>
      <c r="J46" s="397">
        <v>1.184056053944492</v>
      </c>
      <c r="K46" s="397">
        <v>1.0621106105015903</v>
      </c>
      <c r="L46" s="386">
        <v>2.6850603454655029</v>
      </c>
      <c r="N46" s="71"/>
      <c r="O46" s="927"/>
      <c r="P46" s="927"/>
      <c r="Q46" s="927"/>
      <c r="R46" s="927"/>
      <c r="S46" s="927"/>
      <c r="T46" s="927"/>
      <c r="U46" s="927"/>
      <c r="V46" s="927"/>
      <c r="W46" s="927"/>
      <c r="X46" s="926"/>
      <c r="Y46" s="69"/>
      <c r="Z46" s="69"/>
      <c r="AA46" s="69"/>
      <c r="AB46" s="69"/>
      <c r="AC46" s="69"/>
      <c r="AD46" s="69"/>
    </row>
    <row r="47" spans="1:30" ht="12.75" customHeight="1" thickBot="1" x14ac:dyDescent="0.25">
      <c r="A47" s="1058" t="s">
        <v>281</v>
      </c>
      <c r="B47" s="372"/>
      <c r="C47" s="372"/>
      <c r="D47" s="372"/>
      <c r="E47" s="372"/>
      <c r="F47" s="394"/>
      <c r="G47" s="372"/>
      <c r="H47" s="372"/>
      <c r="I47" s="395"/>
      <c r="J47" s="395"/>
      <c r="K47" s="395"/>
      <c r="L47" s="395"/>
      <c r="N47" s="71"/>
      <c r="O47" s="927"/>
      <c r="P47" s="927"/>
      <c r="Q47" s="927"/>
      <c r="R47" s="927"/>
      <c r="S47" s="927"/>
      <c r="T47" s="927"/>
      <c r="U47" s="927"/>
      <c r="V47" s="927"/>
      <c r="W47" s="927"/>
      <c r="X47" s="926"/>
      <c r="Y47" s="69"/>
      <c r="Z47" s="69"/>
      <c r="AA47" s="69"/>
      <c r="AB47" s="69"/>
      <c r="AC47" s="69"/>
      <c r="AD47" s="69"/>
    </row>
    <row r="48" spans="1:30" ht="12.75" customHeight="1" x14ac:dyDescent="0.2">
      <c r="A48" s="352" t="s">
        <v>282</v>
      </c>
      <c r="B48" s="1054">
        <v>0.15900059348620837</v>
      </c>
      <c r="C48" s="377"/>
      <c r="D48" s="377">
        <v>8.1109535992581486E-2</v>
      </c>
      <c r="E48" s="377">
        <v>0.12810417594461099</v>
      </c>
      <c r="F48" s="392" t="e">
        <v>#DIV/0!</v>
      </c>
      <c r="G48" s="377">
        <v>3.4440634493302737E-2</v>
      </c>
      <c r="H48" s="377">
        <v>6.4775528956184159E-2</v>
      </c>
      <c r="I48" s="377">
        <v>4.1396468313251583E-2</v>
      </c>
      <c r="J48" s="377">
        <v>0.18853865791801386</v>
      </c>
      <c r="K48" s="377">
        <v>2.9910923785382907E-2</v>
      </c>
      <c r="L48" s="387">
        <v>1.7646376404919704E-2</v>
      </c>
      <c r="N48" s="71"/>
      <c r="O48" s="927"/>
      <c r="P48" s="927"/>
      <c r="Q48" s="927"/>
      <c r="R48" s="927"/>
      <c r="S48" s="927"/>
      <c r="T48" s="927"/>
      <c r="U48" s="927"/>
      <c r="V48" s="927"/>
      <c r="W48" s="927"/>
      <c r="X48" s="926"/>
      <c r="Y48" s="69"/>
      <c r="Z48" s="69"/>
      <c r="AA48" s="69"/>
      <c r="AB48" s="69"/>
      <c r="AC48" s="69"/>
      <c r="AD48" s="69"/>
    </row>
    <row r="49" spans="1:30" ht="12.75" customHeight="1" x14ac:dyDescent="0.2">
      <c r="A49" s="357" t="s">
        <v>898</v>
      </c>
      <c r="B49" s="1056">
        <v>4.5482726853571454E-4</v>
      </c>
      <c r="C49" s="395"/>
      <c r="D49" s="395">
        <v>3.4304873096033671E-3</v>
      </c>
      <c r="E49" s="395">
        <v>6.5189966538344978E-3</v>
      </c>
      <c r="F49" s="394" t="e">
        <v>#DIV/0!</v>
      </c>
      <c r="G49" s="395">
        <v>-5.16108067581915E-3</v>
      </c>
      <c r="H49" s="395">
        <v>1.1344263023034285E-2</v>
      </c>
      <c r="I49" s="395">
        <v>-1.2356283752475673E-4</v>
      </c>
      <c r="J49" s="395">
        <v>1.3875863173063958E-2</v>
      </c>
      <c r="K49" s="395">
        <v>1.5981062347593226E-2</v>
      </c>
      <c r="L49" s="390">
        <v>9.3927514365778238E-3</v>
      </c>
      <c r="N49" s="71"/>
      <c r="O49" s="927"/>
      <c r="P49" s="927"/>
      <c r="Q49" s="927"/>
      <c r="R49" s="927"/>
      <c r="S49" s="927"/>
      <c r="T49" s="927"/>
      <c r="U49" s="927"/>
      <c r="V49" s="927"/>
      <c r="W49" s="927"/>
      <c r="X49" s="926"/>
      <c r="Y49" s="69"/>
      <c r="Z49" s="69"/>
      <c r="AA49" s="69"/>
      <c r="AB49" s="69"/>
      <c r="AC49" s="69"/>
      <c r="AD49" s="69"/>
    </row>
    <row r="50" spans="1:30" ht="12.75" customHeight="1" thickBot="1" x14ac:dyDescent="0.25">
      <c r="A50" s="353" t="s">
        <v>899</v>
      </c>
      <c r="B50" s="1055">
        <v>5.2763371957604936E-4</v>
      </c>
      <c r="C50" s="380"/>
      <c r="D50" s="380">
        <v>4.8562560791101982E-3</v>
      </c>
      <c r="E50" s="380">
        <v>7.2216982791184553E-3</v>
      </c>
      <c r="F50" s="393" t="e">
        <v>#DIV/0!</v>
      </c>
      <c r="G50" s="380">
        <v>-7.9389504472466635E-3</v>
      </c>
      <c r="H50" s="380">
        <v>1.7123645034852263E-2</v>
      </c>
      <c r="I50" s="380">
        <v>-1.7518387351621561E-4</v>
      </c>
      <c r="J50" s="380">
        <v>4.5840774038429337E-2</v>
      </c>
      <c r="K50" s="380">
        <v>2.3487438050394417E-2</v>
      </c>
      <c r="L50" s="388">
        <v>1.1615480582345353E-2</v>
      </c>
      <c r="O50" s="927"/>
      <c r="P50" s="927"/>
      <c r="Q50" s="927"/>
      <c r="R50" s="927"/>
      <c r="S50" s="927"/>
      <c r="T50" s="927"/>
      <c r="U50" s="927"/>
      <c r="V50" s="927"/>
      <c r="W50" s="927"/>
      <c r="X50" s="926"/>
      <c r="Y50" s="69"/>
      <c r="Z50" s="69"/>
      <c r="AA50" s="69"/>
      <c r="AB50" s="69"/>
      <c r="AC50" s="69"/>
      <c r="AD50" s="69"/>
    </row>
    <row r="51" spans="1:30" ht="3.75" customHeight="1" x14ac:dyDescent="0.2">
      <c r="A51" s="616"/>
      <c r="B51" s="616"/>
      <c r="C51" s="616"/>
      <c r="D51" s="616"/>
      <c r="E51" s="616"/>
      <c r="F51" s="616"/>
      <c r="G51" s="616"/>
      <c r="H51" s="616"/>
      <c r="I51" s="616"/>
      <c r="J51" s="616"/>
      <c r="K51" s="616"/>
      <c r="L51" s="616"/>
    </row>
    <row r="52" spans="1:30" x14ac:dyDescent="0.2">
      <c r="A52" s="18" t="s">
        <v>805</v>
      </c>
    </row>
    <row r="54" spans="1:30" ht="15" x14ac:dyDescent="0.25">
      <c r="A54" s="928"/>
      <c r="B54" s="928"/>
      <c r="C54" s="928"/>
      <c r="D54" s="928"/>
      <c r="E54" s="928"/>
      <c r="F54" s="928"/>
      <c r="G54" s="928"/>
      <c r="H54" s="928"/>
      <c r="I54" s="928"/>
      <c r="J54" s="928"/>
      <c r="K54" s="928"/>
      <c r="L54" s="928"/>
      <c r="M54" s="928"/>
      <c r="N54" s="928"/>
      <c r="O54" s="928"/>
    </row>
    <row r="55" spans="1:30" ht="15" x14ac:dyDescent="0.25">
      <c r="A55" s="928"/>
      <c r="B55" s="928"/>
      <c r="C55" s="928"/>
      <c r="D55" s="928"/>
      <c r="E55" s="928"/>
      <c r="F55" s="928"/>
      <c r="G55" s="928"/>
      <c r="H55" s="928"/>
      <c r="I55" s="928"/>
      <c r="J55" s="928"/>
      <c r="K55" s="928"/>
      <c r="L55" s="928"/>
      <c r="M55" s="928"/>
      <c r="N55" s="928"/>
      <c r="O55" s="928"/>
    </row>
    <row r="56" spans="1:30" ht="15" x14ac:dyDescent="0.25">
      <c r="A56" s="928"/>
      <c r="B56" s="928"/>
      <c r="C56" s="928"/>
      <c r="D56" s="928"/>
      <c r="E56" s="928"/>
      <c r="F56" s="928"/>
      <c r="G56" s="928"/>
      <c r="H56" s="928"/>
      <c r="I56" s="928"/>
      <c r="J56" s="928"/>
      <c r="K56" s="928"/>
      <c r="L56" s="928"/>
      <c r="M56" s="928"/>
      <c r="N56" s="928"/>
      <c r="O56" s="928"/>
    </row>
    <row r="57" spans="1:30" ht="15" x14ac:dyDescent="0.25">
      <c r="B57" s="928"/>
      <c r="C57" s="928"/>
      <c r="D57" s="928"/>
      <c r="E57" s="928"/>
      <c r="F57" s="928"/>
      <c r="G57" s="928"/>
      <c r="H57" s="928"/>
      <c r="I57" s="928"/>
      <c r="J57" s="928"/>
      <c r="K57" s="928"/>
      <c r="L57" s="928"/>
      <c r="M57" s="928"/>
      <c r="N57" s="928"/>
      <c r="O57" s="928"/>
    </row>
    <row r="58" spans="1:30" ht="15" x14ac:dyDescent="0.25">
      <c r="B58" s="928"/>
      <c r="C58" s="928"/>
      <c r="D58" s="928"/>
      <c r="E58" s="928"/>
      <c r="F58" s="928"/>
      <c r="G58" s="928"/>
      <c r="H58" s="928"/>
      <c r="I58" s="928"/>
      <c r="J58" s="928"/>
      <c r="K58" s="928"/>
      <c r="L58" s="928"/>
      <c r="M58" s="928"/>
      <c r="N58" s="928"/>
      <c r="O58" s="928"/>
    </row>
    <row r="59" spans="1:30" ht="15" x14ac:dyDescent="0.25">
      <c r="B59" s="929"/>
      <c r="C59" s="929"/>
      <c r="D59" s="929"/>
      <c r="E59" s="929"/>
      <c r="F59" s="929"/>
      <c r="G59" s="929"/>
      <c r="H59" s="929"/>
      <c r="I59" s="929"/>
      <c r="J59" s="929"/>
      <c r="K59" s="929"/>
      <c r="L59" s="929"/>
      <c r="M59" s="928"/>
      <c r="N59" s="930"/>
    </row>
    <row r="60" spans="1:30" ht="15" x14ac:dyDescent="0.25">
      <c r="B60" s="929"/>
      <c r="C60" s="929"/>
      <c r="D60" s="929"/>
      <c r="E60" s="929"/>
      <c r="F60" s="929"/>
      <c r="G60" s="929"/>
      <c r="H60" s="929"/>
      <c r="I60" s="929"/>
      <c r="J60" s="929"/>
      <c r="K60" s="929"/>
      <c r="L60" s="929"/>
      <c r="M60" s="928"/>
      <c r="N60" s="930"/>
    </row>
    <row r="61" spans="1:30" ht="15" x14ac:dyDescent="0.25">
      <c r="B61" s="929"/>
      <c r="C61" s="929"/>
      <c r="D61" s="929"/>
      <c r="E61" s="929"/>
      <c r="F61" s="929"/>
      <c r="G61" s="929"/>
      <c r="H61" s="929"/>
      <c r="I61" s="929"/>
      <c r="J61" s="929"/>
      <c r="K61" s="929"/>
      <c r="L61" s="929"/>
      <c r="M61" s="928"/>
      <c r="N61" s="930"/>
    </row>
    <row r="62" spans="1:30" ht="15" x14ac:dyDescent="0.25">
      <c r="B62" s="929"/>
      <c r="C62" s="929"/>
      <c r="D62" s="929"/>
      <c r="E62" s="929"/>
      <c r="F62" s="929"/>
      <c r="G62" s="929"/>
      <c r="H62" s="929"/>
      <c r="I62" s="929"/>
      <c r="J62" s="929"/>
      <c r="K62" s="929"/>
      <c r="L62" s="929"/>
      <c r="M62" s="928"/>
      <c r="N62" s="930"/>
    </row>
    <row r="63" spans="1:30" ht="15" x14ac:dyDescent="0.25">
      <c r="B63" s="929"/>
      <c r="C63" s="929"/>
      <c r="D63" s="929"/>
      <c r="E63" s="929"/>
      <c r="F63" s="929"/>
      <c r="G63" s="929"/>
      <c r="H63" s="929"/>
      <c r="I63" s="929"/>
      <c r="J63" s="929"/>
      <c r="K63" s="929"/>
      <c r="L63" s="929"/>
      <c r="M63" s="928"/>
      <c r="N63" s="930"/>
    </row>
    <row r="64" spans="1:30" ht="15" x14ac:dyDescent="0.25">
      <c r="B64" s="929"/>
      <c r="C64" s="929"/>
      <c r="D64" s="929"/>
      <c r="E64" s="929"/>
      <c r="F64" s="929"/>
      <c r="G64" s="929"/>
      <c r="H64" s="929"/>
      <c r="I64" s="929"/>
      <c r="J64" s="929"/>
      <c r="K64" s="929"/>
      <c r="L64" s="929"/>
      <c r="M64" s="928"/>
      <c r="N64" s="930"/>
    </row>
    <row r="65" spans="2:14" ht="15" x14ac:dyDescent="0.25">
      <c r="B65" s="929"/>
      <c r="C65" s="929"/>
      <c r="D65" s="929"/>
      <c r="E65" s="929"/>
      <c r="F65" s="929"/>
      <c r="G65" s="929"/>
      <c r="H65" s="929"/>
      <c r="I65" s="929"/>
      <c r="J65" s="929"/>
      <c r="K65" s="929"/>
      <c r="L65" s="929"/>
      <c r="M65" s="928"/>
      <c r="N65" s="930"/>
    </row>
    <row r="66" spans="2:14" ht="15" x14ac:dyDescent="0.25">
      <c r="B66" s="929"/>
      <c r="C66" s="929"/>
      <c r="D66" s="929"/>
      <c r="E66" s="929"/>
      <c r="F66" s="929"/>
      <c r="G66" s="929"/>
      <c r="H66" s="929"/>
      <c r="I66" s="929"/>
      <c r="J66" s="929"/>
      <c r="K66" s="929"/>
      <c r="L66" s="929"/>
      <c r="M66" s="928"/>
      <c r="N66" s="930"/>
    </row>
    <row r="67" spans="2:14" ht="15" x14ac:dyDescent="0.25">
      <c r="B67" s="929"/>
      <c r="C67" s="929"/>
      <c r="D67" s="929"/>
      <c r="E67" s="929"/>
      <c r="F67" s="929"/>
      <c r="G67" s="929"/>
      <c r="H67" s="929"/>
      <c r="I67" s="929"/>
      <c r="J67" s="929"/>
      <c r="K67" s="929"/>
      <c r="L67" s="929"/>
      <c r="M67" s="928"/>
      <c r="N67" s="930"/>
    </row>
    <row r="68" spans="2:14" ht="15" x14ac:dyDescent="0.25">
      <c r="B68" s="929"/>
      <c r="C68" s="929"/>
      <c r="D68" s="929"/>
      <c r="E68" s="929"/>
      <c r="F68" s="929"/>
      <c r="G68" s="929"/>
      <c r="H68" s="929"/>
      <c r="I68" s="929"/>
      <c r="J68" s="929"/>
      <c r="K68" s="929"/>
      <c r="L68" s="929"/>
      <c r="M68" s="928"/>
      <c r="N68" s="930"/>
    </row>
    <row r="69" spans="2:14" ht="15" x14ac:dyDescent="0.25">
      <c r="B69" s="929"/>
      <c r="C69" s="929"/>
      <c r="D69" s="929"/>
      <c r="E69" s="929"/>
      <c r="F69" s="929"/>
      <c r="G69" s="929"/>
      <c r="H69" s="929"/>
      <c r="I69" s="929"/>
      <c r="J69" s="929"/>
      <c r="K69" s="929"/>
      <c r="L69" s="929"/>
      <c r="M69" s="928"/>
      <c r="N69" s="930"/>
    </row>
    <row r="70" spans="2:14" ht="15" x14ac:dyDescent="0.25">
      <c r="B70" s="929"/>
      <c r="C70" s="929"/>
      <c r="D70" s="929"/>
      <c r="E70" s="929"/>
      <c r="F70" s="929"/>
      <c r="G70" s="929"/>
      <c r="H70" s="929"/>
      <c r="I70" s="929"/>
      <c r="J70" s="929"/>
      <c r="K70" s="929"/>
      <c r="L70" s="929"/>
      <c r="M70" s="928"/>
      <c r="N70" s="930"/>
    </row>
    <row r="71" spans="2:14" ht="15" x14ac:dyDescent="0.25">
      <c r="B71" s="929"/>
      <c r="C71" s="929"/>
      <c r="D71" s="929"/>
      <c r="E71" s="929"/>
      <c r="F71" s="929"/>
      <c r="G71" s="929"/>
      <c r="H71" s="929"/>
      <c r="I71" s="929"/>
      <c r="J71" s="929"/>
      <c r="K71" s="929"/>
      <c r="L71" s="929"/>
      <c r="M71" s="928"/>
      <c r="N71" s="930"/>
    </row>
    <row r="72" spans="2:14" ht="15" x14ac:dyDescent="0.25">
      <c r="B72" s="929"/>
      <c r="C72" s="929"/>
      <c r="D72" s="929"/>
      <c r="E72" s="929"/>
      <c r="F72" s="929"/>
      <c r="G72" s="929"/>
      <c r="H72" s="929"/>
      <c r="I72" s="929"/>
      <c r="J72" s="929"/>
      <c r="K72" s="929"/>
      <c r="L72" s="929"/>
      <c r="M72" s="928"/>
      <c r="N72" s="930"/>
    </row>
    <row r="75" spans="2:14" x14ac:dyDescent="0.2"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</row>
    <row r="76" spans="2:14" x14ac:dyDescent="0.2"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</row>
    <row r="77" spans="2:14" x14ac:dyDescent="0.2"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</row>
    <row r="78" spans="2:14" x14ac:dyDescent="0.2"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</row>
    <row r="79" spans="2:14" x14ac:dyDescent="0.2"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</row>
    <row r="80" spans="2:14" x14ac:dyDescent="0.2"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</row>
    <row r="81" spans="2:14" x14ac:dyDescent="0.2"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</row>
    <row r="82" spans="2:14" x14ac:dyDescent="0.2"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</row>
    <row r="83" spans="2:14" x14ac:dyDescent="0.2"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</row>
    <row r="84" spans="2:14" x14ac:dyDescent="0.2"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</row>
    <row r="85" spans="2:14" x14ac:dyDescent="0.2"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</row>
    <row r="86" spans="2:14" x14ac:dyDescent="0.2"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</row>
    <row r="87" spans="2:14" x14ac:dyDescent="0.2"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</row>
    <row r="88" spans="2:14" x14ac:dyDescent="0.2"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</row>
    <row r="89" spans="2:14" x14ac:dyDescent="0.2"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</row>
    <row r="90" spans="2:14" x14ac:dyDescent="0.2"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</row>
    <row r="91" spans="2:14" x14ac:dyDescent="0.2"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</row>
    <row r="92" spans="2:14" x14ac:dyDescent="0.2"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</row>
  </sheetData>
  <mergeCells count="13">
    <mergeCell ref="A2:T2"/>
    <mergeCell ref="A4:T4"/>
    <mergeCell ref="A3:T3"/>
    <mergeCell ref="A33:A34"/>
    <mergeCell ref="B33:E33"/>
    <mergeCell ref="A6:A7"/>
    <mergeCell ref="B6:J6"/>
    <mergeCell ref="K6:M6"/>
    <mergeCell ref="G33:L33"/>
    <mergeCell ref="A30:L30"/>
    <mergeCell ref="A31:L31"/>
    <mergeCell ref="O6:Q6"/>
    <mergeCell ref="R6:T6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A1:V101"/>
  <sheetViews>
    <sheetView showGridLines="0" zoomScaleNormal="100" workbookViewId="0">
      <selection activeCell="N3" sqref="N3"/>
    </sheetView>
  </sheetViews>
  <sheetFormatPr baseColWidth="10" defaultColWidth="9.140625" defaultRowHeight="12.75" x14ac:dyDescent="0.2"/>
  <cols>
    <col min="1" max="1" width="53.7109375" style="190" customWidth="1"/>
    <col min="2" max="2" width="17.5703125" style="190" customWidth="1"/>
    <col min="3" max="3" width="13.7109375" style="190" customWidth="1"/>
    <col min="4" max="4" width="14.140625" style="190" customWidth="1"/>
    <col min="5" max="5" width="13.140625" style="190" bestFit="1" customWidth="1"/>
    <col min="6" max="6" width="12.85546875" style="190" customWidth="1"/>
    <col min="7" max="7" width="12.85546875" style="190" bestFit="1" customWidth="1"/>
    <col min="8" max="8" width="14.140625" style="190" customWidth="1"/>
    <col min="9" max="9" width="12.140625" style="190" customWidth="1"/>
    <col min="10" max="11" width="13.85546875" style="190" bestFit="1" customWidth="1"/>
    <col min="12" max="12" width="14.7109375" style="190" customWidth="1"/>
    <col min="13" max="13" width="11.42578125" style="190" customWidth="1"/>
    <col min="14" max="14" width="11.85546875" style="190" bestFit="1" customWidth="1"/>
    <col min="15" max="16384" width="9.140625" style="190"/>
  </cols>
  <sheetData>
    <row r="1" spans="1:22" ht="15.75" x14ac:dyDescent="0.25">
      <c r="A1" s="1800" t="s">
        <v>773</v>
      </c>
      <c r="B1" s="1800"/>
      <c r="C1" s="1800"/>
      <c r="D1" s="1800"/>
      <c r="E1" s="1800"/>
      <c r="F1" s="1800"/>
      <c r="G1" s="1800"/>
      <c r="H1" s="1800"/>
      <c r="I1" s="1800"/>
      <c r="J1" s="1800"/>
      <c r="K1" s="1800"/>
      <c r="L1" s="1800"/>
      <c r="M1" s="1800"/>
    </row>
    <row r="2" spans="1:22" ht="15.75" x14ac:dyDescent="0.25">
      <c r="A2" s="1742" t="s">
        <v>2008</v>
      </c>
      <c r="B2" s="1742"/>
      <c r="C2" s="1742"/>
      <c r="D2" s="1742"/>
      <c r="E2" s="1742"/>
      <c r="F2" s="1742"/>
      <c r="G2" s="1742"/>
      <c r="H2" s="1742"/>
      <c r="I2" s="1742"/>
      <c r="J2" s="1742"/>
      <c r="K2" s="1742"/>
      <c r="L2" s="1742"/>
      <c r="M2" s="1742"/>
    </row>
    <row r="3" spans="1:22" ht="15.75" x14ac:dyDescent="0.25">
      <c r="A3" s="1811" t="s">
        <v>2030</v>
      </c>
      <c r="B3" s="1811"/>
      <c r="C3" s="1811"/>
      <c r="D3" s="1811"/>
      <c r="E3" s="1811"/>
      <c r="F3" s="1811"/>
      <c r="G3" s="1811"/>
      <c r="H3" s="1811"/>
      <c r="I3" s="1811"/>
      <c r="J3" s="1811"/>
      <c r="K3" s="1811"/>
      <c r="L3" s="1811"/>
      <c r="M3" s="1811"/>
    </row>
    <row r="4" spans="1:22" ht="3.75" customHeight="1" x14ac:dyDescent="0.2">
      <c r="A4" s="630"/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</row>
    <row r="5" spans="1:22" x14ac:dyDescent="0.2">
      <c r="A5" s="654" t="s">
        <v>349</v>
      </c>
      <c r="B5" s="1812" t="s">
        <v>350</v>
      </c>
      <c r="C5" s="1812"/>
      <c r="D5" s="1812"/>
      <c r="E5" s="1812" t="s">
        <v>767</v>
      </c>
      <c r="F5" s="1812"/>
      <c r="G5" s="1812"/>
      <c r="H5" s="632" t="s">
        <v>350</v>
      </c>
      <c r="I5" s="1812" t="s">
        <v>767</v>
      </c>
      <c r="J5" s="1812"/>
      <c r="K5" s="1812"/>
      <c r="L5" s="1296" t="s">
        <v>350</v>
      </c>
      <c r="M5" s="1813" t="s">
        <v>895</v>
      </c>
      <c r="O5" s="1810"/>
      <c r="P5" s="1810"/>
      <c r="Q5" s="1810"/>
      <c r="R5" s="191"/>
      <c r="S5" s="1810"/>
      <c r="T5" s="1810"/>
      <c r="U5" s="1810"/>
      <c r="V5" s="191"/>
    </row>
    <row r="6" spans="1:22" x14ac:dyDescent="0.2">
      <c r="A6" s="631"/>
      <c r="B6" s="633" t="s">
        <v>1447</v>
      </c>
      <c r="C6" s="633" t="s">
        <v>1522</v>
      </c>
      <c r="D6" s="633" t="s">
        <v>1687</v>
      </c>
      <c r="E6" s="634" t="s">
        <v>1855</v>
      </c>
      <c r="F6" s="634" t="s">
        <v>1856</v>
      </c>
      <c r="G6" s="634" t="s">
        <v>1857</v>
      </c>
      <c r="H6" s="633" t="s">
        <v>1858</v>
      </c>
      <c r="I6" s="634" t="s">
        <v>2012</v>
      </c>
      <c r="J6" s="634" t="s">
        <v>2013</v>
      </c>
      <c r="K6" s="634" t="s">
        <v>2014</v>
      </c>
      <c r="L6" s="633" t="s">
        <v>2015</v>
      </c>
      <c r="M6" s="1813"/>
      <c r="N6" s="278"/>
      <c r="O6" s="122"/>
      <c r="P6" s="122"/>
      <c r="Q6" s="122"/>
      <c r="R6" s="122"/>
      <c r="S6" s="122"/>
      <c r="T6" s="122"/>
      <c r="U6" s="122"/>
      <c r="V6" s="122"/>
    </row>
    <row r="7" spans="1:22" x14ac:dyDescent="0.2">
      <c r="A7" s="399" t="s">
        <v>970</v>
      </c>
      <c r="B7" s="400">
        <v>1483075.1483674</v>
      </c>
      <c r="C7" s="400">
        <v>2874842.8737406004</v>
      </c>
      <c r="D7" s="400">
        <v>4131973.6358810002</v>
      </c>
      <c r="E7" s="400">
        <v>312861.00084539992</v>
      </c>
      <c r="F7" s="400">
        <v>2708884.7087568003</v>
      </c>
      <c r="G7" s="400">
        <v>1196180.6280284002</v>
      </c>
      <c r="H7" s="400">
        <v>8349899.9735116018</v>
      </c>
      <c r="I7" s="400">
        <v>1396517.6934394003</v>
      </c>
      <c r="J7" s="400">
        <v>436245.45263880002</v>
      </c>
      <c r="K7" s="400">
        <v>975357.47965320002</v>
      </c>
      <c r="L7" s="400">
        <v>2808120.6257314007</v>
      </c>
      <c r="M7" s="401">
        <v>0.89344459640001272</v>
      </c>
      <c r="N7" s="549"/>
      <c r="O7" s="277"/>
      <c r="P7" s="277"/>
      <c r="Q7" s="277"/>
      <c r="R7" s="192"/>
      <c r="S7" s="192"/>
      <c r="T7" s="192"/>
      <c r="U7" s="192"/>
      <c r="V7" s="192"/>
    </row>
    <row r="8" spans="1:22" x14ac:dyDescent="0.2">
      <c r="A8" s="399" t="s">
        <v>353</v>
      </c>
      <c r="B8" s="402">
        <v>6.7728190390905149E-2</v>
      </c>
      <c r="C8" s="402">
        <v>6.5929070423266511E-2</v>
      </c>
      <c r="D8" s="402">
        <v>6.3930557921939066E-2</v>
      </c>
      <c r="E8" s="402">
        <v>4.8497066647341873E-2</v>
      </c>
      <c r="F8" s="402">
        <v>0.28399160421308922</v>
      </c>
      <c r="G8" s="402">
        <v>0.14617652078562474</v>
      </c>
      <c r="H8" s="402">
        <v>9.402502490448772E-2</v>
      </c>
      <c r="I8" s="402">
        <v>0.20115427574386832</v>
      </c>
      <c r="J8" s="402">
        <v>7.7436838357788293E-2</v>
      </c>
      <c r="K8" s="402">
        <v>9.8999389093786055E-2</v>
      </c>
      <c r="L8" s="402">
        <v>0.12520466956986911</v>
      </c>
      <c r="M8" s="401"/>
      <c r="N8" s="549"/>
      <c r="O8" s="277"/>
      <c r="P8" s="278"/>
      <c r="Q8" s="278"/>
      <c r="R8" s="193"/>
      <c r="S8" s="193"/>
      <c r="T8" s="193"/>
      <c r="U8" s="193"/>
      <c r="V8" s="193"/>
    </row>
    <row r="9" spans="1:22" x14ac:dyDescent="0.2">
      <c r="A9" s="399" t="s">
        <v>973</v>
      </c>
      <c r="B9" s="403">
        <v>535.59470580000004</v>
      </c>
      <c r="C9" s="403">
        <v>2230.1384602000003</v>
      </c>
      <c r="D9" s="403">
        <v>3669.4284746000003</v>
      </c>
      <c r="E9" s="403">
        <v>363.58000000000004</v>
      </c>
      <c r="F9" s="403">
        <v>264.11</v>
      </c>
      <c r="G9" s="403">
        <v>281.60300000000001</v>
      </c>
      <c r="H9" s="403">
        <v>4578.7214746</v>
      </c>
      <c r="I9" s="403">
        <v>592.93264380000005</v>
      </c>
      <c r="J9" s="403">
        <v>205.8</v>
      </c>
      <c r="K9" s="403">
        <v>717.58700720000013</v>
      </c>
      <c r="L9" s="403">
        <v>1516.319651</v>
      </c>
      <c r="M9" s="401">
        <v>1.8310952938474696</v>
      </c>
      <c r="N9" s="549"/>
      <c r="O9" s="277"/>
      <c r="P9" s="277"/>
      <c r="Q9" s="277"/>
      <c r="R9" s="192"/>
      <c r="S9" s="192"/>
      <c r="T9" s="192"/>
      <c r="U9" s="192"/>
      <c r="V9" s="192"/>
    </row>
    <row r="10" spans="1:22" x14ac:dyDescent="0.2">
      <c r="A10" s="399" t="s">
        <v>353</v>
      </c>
      <c r="B10" s="402">
        <v>2.4459219242339375E-5</v>
      </c>
      <c r="C10" s="402">
        <v>5.1143997099518594E-5</v>
      </c>
      <c r="D10" s="402">
        <v>5.6773985099691937E-5</v>
      </c>
      <c r="E10" s="402">
        <v>5.6359096991937573E-5</v>
      </c>
      <c r="F10" s="402">
        <v>2.768852522451624E-5</v>
      </c>
      <c r="G10" s="402">
        <v>3.4412651248701676E-5</v>
      </c>
      <c r="H10" s="402">
        <v>5.1559228499227425E-5</v>
      </c>
      <c r="I10" s="402">
        <v>8.5405961620680057E-5</v>
      </c>
      <c r="J10" s="402">
        <v>3.6531042874223018E-5</v>
      </c>
      <c r="K10" s="402">
        <v>7.2835526272580219E-5</v>
      </c>
      <c r="L10" s="402">
        <v>6.7607601726975665E-5</v>
      </c>
      <c r="M10" s="401"/>
      <c r="N10" s="549"/>
      <c r="O10" s="277"/>
      <c r="P10" s="278"/>
      <c r="Q10" s="278"/>
      <c r="R10" s="193"/>
      <c r="S10" s="193"/>
      <c r="T10" s="193"/>
      <c r="U10" s="193"/>
      <c r="V10" s="193"/>
    </row>
    <row r="11" spans="1:22" x14ac:dyDescent="0.2">
      <c r="A11" s="399" t="s">
        <v>971</v>
      </c>
      <c r="B11" s="404">
        <v>19384611.637419004</v>
      </c>
      <c r="C11" s="404">
        <v>38611759.027535409</v>
      </c>
      <c r="D11" s="404">
        <v>56289258.323138401</v>
      </c>
      <c r="E11" s="404">
        <v>5982526.6523008002</v>
      </c>
      <c r="F11" s="404">
        <v>6060638.1098032007</v>
      </c>
      <c r="G11" s="404">
        <v>6873937.839505801</v>
      </c>
      <c r="H11" s="404">
        <v>75206360.924748212</v>
      </c>
      <c r="I11" s="404">
        <v>5275352.5097588021</v>
      </c>
      <c r="J11" s="404">
        <v>140153.83313120002</v>
      </c>
      <c r="K11" s="404">
        <v>70516.418037800002</v>
      </c>
      <c r="L11" s="404">
        <v>5486022.7609278029</v>
      </c>
      <c r="M11" s="401">
        <v>-0.71699083460935154</v>
      </c>
      <c r="N11" s="549"/>
      <c r="O11" s="277"/>
      <c r="P11" s="277"/>
      <c r="Q11" s="277"/>
      <c r="R11" s="192"/>
      <c r="S11" s="192"/>
      <c r="T11" s="192"/>
      <c r="U11" s="192"/>
      <c r="V11" s="192"/>
    </row>
    <row r="12" spans="1:22" x14ac:dyDescent="0.2">
      <c r="A12" s="399" t="s">
        <v>353</v>
      </c>
      <c r="B12" s="402">
        <v>0.88524487048287515</v>
      </c>
      <c r="C12" s="402">
        <v>0.88548748293165802</v>
      </c>
      <c r="D12" s="402">
        <v>0.8709164207537623</v>
      </c>
      <c r="E12" s="402">
        <v>0.92736069050517733</v>
      </c>
      <c r="F12" s="402">
        <v>0.63537969474821232</v>
      </c>
      <c r="G12" s="402">
        <v>0.84001386908579456</v>
      </c>
      <c r="H12" s="402">
        <v>0.8468700201628252</v>
      </c>
      <c r="I12" s="402">
        <v>0.75986127378068724</v>
      </c>
      <c r="J12" s="402">
        <v>2.4878356108370098E-2</v>
      </c>
      <c r="K12" s="402">
        <v>7.1574601645608372E-3</v>
      </c>
      <c r="L12" s="402">
        <v>0.2446033338955457</v>
      </c>
      <c r="M12" s="401"/>
      <c r="N12" s="549"/>
      <c r="O12" s="277"/>
      <c r="P12" s="278"/>
      <c r="Q12" s="278"/>
      <c r="R12" s="193"/>
      <c r="S12" s="193"/>
      <c r="T12" s="193"/>
      <c r="U12" s="193"/>
      <c r="V12" s="193"/>
    </row>
    <row r="13" spans="1:22" x14ac:dyDescent="0.2">
      <c r="A13" s="399" t="s">
        <v>891</v>
      </c>
      <c r="B13" s="404">
        <v>2749.7149288000005</v>
      </c>
      <c r="C13" s="404">
        <v>6037.2148928000006</v>
      </c>
      <c r="D13" s="404">
        <v>6647.2148736000008</v>
      </c>
      <c r="E13" s="404">
        <v>0</v>
      </c>
      <c r="F13" s="404">
        <v>0</v>
      </c>
      <c r="G13" s="404">
        <v>0</v>
      </c>
      <c r="H13" s="404">
        <v>6647.2148736000008</v>
      </c>
      <c r="I13" s="404">
        <v>0</v>
      </c>
      <c r="J13" s="404">
        <v>0</v>
      </c>
      <c r="K13" s="404">
        <v>0</v>
      </c>
      <c r="L13" s="404">
        <v>0</v>
      </c>
      <c r="M13" s="401">
        <v>-1</v>
      </c>
      <c r="N13" s="549"/>
      <c r="O13" s="277"/>
      <c r="P13" s="277"/>
      <c r="Q13" s="277"/>
      <c r="R13" s="117"/>
      <c r="S13" s="117"/>
      <c r="T13" s="192"/>
      <c r="U13" s="117"/>
      <c r="V13" s="192"/>
    </row>
    <row r="14" spans="1:22" x14ac:dyDescent="0.2">
      <c r="A14" s="399" t="s">
        <v>353</v>
      </c>
      <c r="B14" s="405">
        <v>1.255723396238485E-4</v>
      </c>
      <c r="C14" s="405">
        <v>1.3845207662076877E-4</v>
      </c>
      <c r="D14" s="405">
        <v>1.0284677322382085E-4</v>
      </c>
      <c r="E14" s="405">
        <v>0</v>
      </c>
      <c r="F14" s="405">
        <v>0</v>
      </c>
      <c r="G14" s="405">
        <v>0</v>
      </c>
      <c r="H14" s="405">
        <v>7.48517402625689E-5</v>
      </c>
      <c r="I14" s="405">
        <v>0</v>
      </c>
      <c r="J14" s="405">
        <v>0</v>
      </c>
      <c r="K14" s="405">
        <v>0</v>
      </c>
      <c r="L14" s="405">
        <v>0</v>
      </c>
      <c r="M14" s="401"/>
      <c r="N14" s="549"/>
      <c r="O14" s="277"/>
      <c r="P14" s="278"/>
      <c r="Q14" s="278"/>
      <c r="R14" s="117"/>
      <c r="S14" s="117"/>
      <c r="T14" s="193"/>
      <c r="U14" s="117"/>
      <c r="V14" s="193"/>
    </row>
    <row r="15" spans="1:22" s="554" customFormat="1" ht="15" customHeight="1" x14ac:dyDescent="0.2">
      <c r="A15" s="399" t="s">
        <v>2019</v>
      </c>
      <c r="B15" s="404">
        <v>1026485.0757741999</v>
      </c>
      <c r="C15" s="404">
        <v>2110218.0806546006</v>
      </c>
      <c r="D15" s="404">
        <v>4200667.5113452002</v>
      </c>
      <c r="E15" s="404">
        <v>155381.22648160002</v>
      </c>
      <c r="F15" s="404">
        <v>768821.49707580009</v>
      </c>
      <c r="G15" s="404">
        <v>112724.152149</v>
      </c>
      <c r="H15" s="404">
        <v>5237594.387051601</v>
      </c>
      <c r="I15" s="404">
        <v>270057.41598360002</v>
      </c>
      <c r="J15" s="404">
        <v>5056959.789686</v>
      </c>
      <c r="K15" s="404">
        <v>8805565.0647650007</v>
      </c>
      <c r="L15" s="404">
        <v>14132582.270434598</v>
      </c>
      <c r="M15" s="401">
        <v>12.767937405008505</v>
      </c>
      <c r="N15" s="549"/>
      <c r="O15" s="277"/>
      <c r="P15" s="278"/>
      <c r="Q15" s="278"/>
      <c r="R15" s="117"/>
      <c r="S15" s="117"/>
      <c r="T15" s="193"/>
      <c r="U15" s="117"/>
      <c r="V15" s="193"/>
    </row>
    <row r="16" spans="1:22" s="554" customFormat="1" x14ac:dyDescent="0.2">
      <c r="A16" s="399" t="s">
        <v>353</v>
      </c>
      <c r="B16" s="405">
        <v>4.6876907567353521E-2</v>
      </c>
      <c r="C16" s="405">
        <v>4.8393850571355021E-2</v>
      </c>
      <c r="D16" s="405">
        <v>6.4993400565974996E-2</v>
      </c>
      <c r="E16" s="405">
        <v>2.4085883750488788E-2</v>
      </c>
      <c r="F16" s="405">
        <v>8.0601012513474041E-2</v>
      </c>
      <c r="G16" s="405">
        <v>1.3775197477331998E-2</v>
      </c>
      <c r="H16" s="405">
        <v>5.8978543963925205E-2</v>
      </c>
      <c r="I16" s="405">
        <v>3.88990445138237E-2</v>
      </c>
      <c r="J16" s="405">
        <v>0.8976482744909674</v>
      </c>
      <c r="K16" s="405">
        <v>0.89377031521538053</v>
      </c>
      <c r="L16" s="405">
        <v>0.63012438893285816</v>
      </c>
      <c r="M16" s="401"/>
      <c r="N16" s="549"/>
      <c r="O16" s="277"/>
      <c r="P16" s="278"/>
      <c r="Q16" s="278"/>
      <c r="R16" s="117"/>
      <c r="S16" s="117"/>
      <c r="T16" s="193"/>
      <c r="U16" s="117"/>
      <c r="V16" s="193"/>
    </row>
    <row r="17" spans="1:22" hidden="1" x14ac:dyDescent="0.2">
      <c r="A17" s="399" t="s">
        <v>920</v>
      </c>
      <c r="B17" s="406">
        <v>15606.018980000001</v>
      </c>
      <c r="C17" s="406">
        <v>31884.808120000002</v>
      </c>
      <c r="D17" s="406">
        <v>105072.66424000001</v>
      </c>
      <c r="E17" s="406">
        <v>8363.3527699999995</v>
      </c>
      <c r="F17" s="406">
        <v>13898.194660000001</v>
      </c>
      <c r="G17" s="406">
        <v>11348.02173</v>
      </c>
      <c r="H17" s="406">
        <v>138682.23340000003</v>
      </c>
      <c r="I17" s="406">
        <v>17377.1695</v>
      </c>
      <c r="J17" s="406">
        <v>5424.2064799999998</v>
      </c>
      <c r="K17" s="406">
        <v>512604.82006999996</v>
      </c>
      <c r="L17" s="406">
        <v>535406.19604999991</v>
      </c>
      <c r="M17" s="401">
        <v>33.307673003355525</v>
      </c>
      <c r="N17" s="549"/>
      <c r="O17" s="277"/>
      <c r="P17" s="277"/>
      <c r="Q17" s="277"/>
      <c r="R17" s="117"/>
      <c r="S17" s="117"/>
      <c r="T17" s="193"/>
      <c r="U17" s="117"/>
      <c r="V17" s="193"/>
    </row>
    <row r="18" spans="1:22" hidden="1" x14ac:dyDescent="0.2">
      <c r="A18" s="399" t="s">
        <v>353</v>
      </c>
      <c r="B18" s="405">
        <v>4.8890284093637817E-3</v>
      </c>
      <c r="C18" s="405">
        <v>5.0161528635722288E-3</v>
      </c>
      <c r="D18" s="405">
        <v>1.1152309483218704E-2</v>
      </c>
      <c r="E18" s="405">
        <v>8.8934152819286749E-3</v>
      </c>
      <c r="F18" s="405">
        <v>9.995338010873947E-3</v>
      </c>
      <c r="G18" s="405">
        <v>9.5131672145475823E-3</v>
      </c>
      <c r="H18" s="405">
        <v>1.0712901874943195E-2</v>
      </c>
      <c r="I18" s="405">
        <v>1.7170620076688611E-2</v>
      </c>
      <c r="J18" s="405">
        <v>6.6050639826506106E-3</v>
      </c>
      <c r="K18" s="405">
        <v>0.35692379105281236</v>
      </c>
      <c r="L18" s="405">
        <v>0.16376167640385322</v>
      </c>
      <c r="M18" s="401"/>
      <c r="N18" s="549"/>
      <c r="O18" s="277"/>
      <c r="P18" s="278"/>
      <c r="Q18" s="278"/>
      <c r="R18" s="117"/>
      <c r="S18" s="117"/>
      <c r="T18" s="193"/>
      <c r="U18" s="117"/>
      <c r="V18" s="193"/>
    </row>
    <row r="19" spans="1:22" hidden="1" x14ac:dyDescent="0.2">
      <c r="A19" s="399" t="s">
        <v>972</v>
      </c>
      <c r="B19" s="406">
        <v>211.91985</v>
      </c>
      <c r="C19" s="406">
        <v>13539.539470000002</v>
      </c>
      <c r="D19" s="406">
        <v>14926.513720000003</v>
      </c>
      <c r="E19" s="406">
        <v>57.341120000000004</v>
      </c>
      <c r="F19" s="406">
        <v>18.947890000000001</v>
      </c>
      <c r="G19" s="406">
        <v>122.47564000000001</v>
      </c>
      <c r="H19" s="406">
        <v>15125.278370000002</v>
      </c>
      <c r="I19" s="406">
        <v>37.981050000000003</v>
      </c>
      <c r="J19" s="406">
        <v>419.80974999999995</v>
      </c>
      <c r="K19" s="406">
        <v>36.814419999999998</v>
      </c>
      <c r="L19" s="406">
        <v>494.60521999999992</v>
      </c>
      <c r="M19" s="401">
        <v>1.3339258686715751</v>
      </c>
      <c r="N19" s="549"/>
      <c r="O19" s="277"/>
      <c r="P19" s="277"/>
      <c r="Q19" s="277"/>
      <c r="R19" s="117"/>
      <c r="S19" s="117"/>
      <c r="T19" s="193"/>
      <c r="U19" s="117"/>
      <c r="V19" s="193"/>
    </row>
    <row r="20" spans="1:22" hidden="1" x14ac:dyDescent="0.2">
      <c r="A20" s="399" t="s">
        <v>353</v>
      </c>
      <c r="B20" s="405">
        <v>6.6389908181318334E-5</v>
      </c>
      <c r="C20" s="405">
        <v>2.1300551481534123E-3</v>
      </c>
      <c r="D20" s="405">
        <v>1.5842855200732474E-3</v>
      </c>
      <c r="E20" s="1297">
        <v>6.0975353654836446E-5</v>
      </c>
      <c r="F20" s="1298">
        <v>1.3626990395230106E-5</v>
      </c>
      <c r="G20" s="1297">
        <v>1.0267263059151127E-4</v>
      </c>
      <c r="H20" s="405">
        <v>1.1683949633378974E-3</v>
      </c>
      <c r="I20" s="1297">
        <v>3.7529597651891124E-5</v>
      </c>
      <c r="J20" s="1298">
        <v>5.1120293254222821E-4</v>
      </c>
      <c r="K20" s="1297">
        <v>2.5633669129400929E-5</v>
      </c>
      <c r="L20" s="405">
        <v>1.5128211175526352E-4</v>
      </c>
      <c r="M20" s="401"/>
      <c r="N20" s="549"/>
      <c r="O20" s="277"/>
      <c r="P20" s="278"/>
      <c r="Q20" s="278"/>
      <c r="R20" s="117"/>
      <c r="S20" s="117"/>
      <c r="T20" s="193"/>
      <c r="U20" s="117"/>
      <c r="V20" s="193"/>
    </row>
    <row r="21" spans="1:22" s="202" customFormat="1" hidden="1" x14ac:dyDescent="0.2">
      <c r="A21" s="399" t="s">
        <v>1244</v>
      </c>
      <c r="B21" s="407">
        <v>68805.250060000006</v>
      </c>
      <c r="C21" s="407">
        <v>182177.41344000003</v>
      </c>
      <c r="D21" s="407">
        <v>374874.82078000007</v>
      </c>
      <c r="E21" s="407">
        <v>14229.63067</v>
      </c>
      <c r="F21" s="407">
        <v>98155.961980000007</v>
      </c>
      <c r="G21" s="407">
        <v>4961.5947800000004</v>
      </c>
      <c r="H21" s="407">
        <v>492222.00821000006</v>
      </c>
      <c r="I21" s="407">
        <v>21951.81971</v>
      </c>
      <c r="J21" s="407">
        <v>43955.695659999998</v>
      </c>
      <c r="K21" s="407">
        <v>9118.6403099999989</v>
      </c>
      <c r="L21" s="407">
        <v>75026.155679999996</v>
      </c>
      <c r="M21" s="401">
        <v>9.0413240480562096E-2</v>
      </c>
      <c r="N21" s="549"/>
      <c r="O21" s="277"/>
      <c r="P21" s="277"/>
      <c r="Q21" s="277"/>
      <c r="R21" s="117"/>
      <c r="S21" s="117"/>
      <c r="T21" s="193"/>
      <c r="U21" s="117"/>
      <c r="V21" s="193"/>
    </row>
    <row r="22" spans="1:22" s="202" customFormat="1" hidden="1" x14ac:dyDescent="0.2">
      <c r="A22" s="399" t="s">
        <v>353</v>
      </c>
      <c r="B22" s="405">
        <v>2.1555197561134779E-2</v>
      </c>
      <c r="C22" s="405">
        <v>2.8660349802513974E-2</v>
      </c>
      <c r="D22" s="405">
        <v>3.9788845643576556E-2</v>
      </c>
      <c r="E22" s="405">
        <v>1.5131493114905277E-2</v>
      </c>
      <c r="F22" s="405">
        <v>7.0592047512204867E-2</v>
      </c>
      <c r="G22" s="405">
        <v>4.1593576321929046E-3</v>
      </c>
      <c r="H22" s="405">
        <v>3.8023083024860009E-2</v>
      </c>
      <c r="I22" s="405">
        <v>2.1690894839483197E-2</v>
      </c>
      <c r="J22" s="405">
        <v>5.3524913424058622E-2</v>
      </c>
      <c r="K22" s="405">
        <v>6.3492568568663558E-3</v>
      </c>
      <c r="L22" s="405">
        <v>2.2947827497957988E-2</v>
      </c>
      <c r="M22" s="401"/>
      <c r="N22" s="549"/>
      <c r="O22" s="277"/>
      <c r="P22" s="278"/>
      <c r="Q22" s="278"/>
      <c r="R22" s="117"/>
      <c r="S22" s="117"/>
      <c r="T22" s="193"/>
      <c r="U22" s="117"/>
      <c r="V22" s="193"/>
    </row>
    <row r="23" spans="1:22" s="295" customFormat="1" hidden="1" x14ac:dyDescent="0.2">
      <c r="A23" s="399" t="s">
        <v>1381</v>
      </c>
      <c r="B23" s="398">
        <v>65010.204079999996</v>
      </c>
      <c r="C23" s="398">
        <v>80010.204079999996</v>
      </c>
      <c r="D23" s="398">
        <v>117468.20408</v>
      </c>
      <c r="E23" s="398">
        <v>0</v>
      </c>
      <c r="F23" s="398">
        <v>0</v>
      </c>
      <c r="G23" s="398">
        <v>0</v>
      </c>
      <c r="H23" s="398">
        <v>117468.20408</v>
      </c>
      <c r="I23" s="398">
        <v>0</v>
      </c>
      <c r="J23" s="398">
        <v>41253.644319999999</v>
      </c>
      <c r="K23" s="398">
        <v>0</v>
      </c>
      <c r="L23" s="398">
        <v>41253.644319999999</v>
      </c>
      <c r="M23" s="401">
        <v>-0.36542816771911291</v>
      </c>
      <c r="N23" s="549"/>
      <c r="O23" s="277"/>
      <c r="P23" s="278"/>
      <c r="Q23" s="278"/>
      <c r="R23" s="117"/>
      <c r="S23" s="117"/>
      <c r="T23" s="193"/>
      <c r="U23" s="117"/>
      <c r="V23" s="193"/>
    </row>
    <row r="24" spans="1:22" s="295" customFormat="1" hidden="1" x14ac:dyDescent="0.2">
      <c r="A24" s="399" t="s">
        <v>353</v>
      </c>
      <c r="B24" s="405">
        <v>2.0366291688673648E-2</v>
      </c>
      <c r="C24" s="405">
        <v>1.2587292757115403E-2</v>
      </c>
      <c r="D24" s="405">
        <v>1.2467959919106491E-2</v>
      </c>
      <c r="E24" s="405">
        <v>0</v>
      </c>
      <c r="F24" s="405">
        <v>0</v>
      </c>
      <c r="G24" s="405">
        <v>0</v>
      </c>
      <c r="H24" s="405">
        <v>9.074164100784099E-3</v>
      </c>
      <c r="I24" s="405">
        <v>0</v>
      </c>
      <c r="J24" s="405">
        <v>5.0234621645728901E-2</v>
      </c>
      <c r="K24" s="405">
        <v>0</v>
      </c>
      <c r="L24" s="405">
        <v>1.2618019741745009E-2</v>
      </c>
      <c r="M24" s="401"/>
      <c r="N24" s="549"/>
      <c r="O24" s="277"/>
      <c r="P24" s="278"/>
      <c r="Q24" s="278"/>
      <c r="R24" s="117"/>
      <c r="S24" s="117"/>
      <c r="T24" s="193"/>
      <c r="U24" s="117"/>
      <c r="V24" s="193"/>
    </row>
    <row r="25" spans="1:22" s="554" customFormat="1" hidden="1" x14ac:dyDescent="0.2">
      <c r="A25" s="399" t="s">
        <v>2016</v>
      </c>
      <c r="B25" s="405"/>
      <c r="C25" s="405"/>
      <c r="D25" s="405"/>
      <c r="E25" s="405"/>
      <c r="F25" s="405"/>
      <c r="G25" s="405"/>
      <c r="H25" s="405"/>
      <c r="I25" s="407">
        <v>0</v>
      </c>
      <c r="J25" s="407">
        <v>254892.33735000002</v>
      </c>
      <c r="K25" s="407">
        <v>339951.09643999994</v>
      </c>
      <c r="L25" s="398">
        <v>594843.43378999992</v>
      </c>
      <c r="M25" s="401"/>
      <c r="N25" s="549"/>
      <c r="O25" s="277"/>
      <c r="P25" s="278"/>
      <c r="Q25" s="278"/>
      <c r="R25" s="117"/>
      <c r="S25" s="117"/>
      <c r="T25" s="193"/>
      <c r="U25" s="117"/>
      <c r="V25" s="193"/>
    </row>
    <row r="26" spans="1:22" s="554" customFormat="1" hidden="1" x14ac:dyDescent="0.2">
      <c r="A26" s="399" t="s">
        <v>353</v>
      </c>
      <c r="B26" s="405"/>
      <c r="C26" s="405"/>
      <c r="D26" s="405"/>
      <c r="E26" s="405"/>
      <c r="F26" s="405"/>
      <c r="G26" s="405"/>
      <c r="H26" s="405"/>
      <c r="I26" s="405"/>
      <c r="J26" s="405"/>
      <c r="K26" s="405"/>
      <c r="L26" s="405"/>
      <c r="M26" s="401"/>
      <c r="N26" s="549"/>
      <c r="O26" s="277"/>
      <c r="P26" s="278"/>
      <c r="Q26" s="278"/>
      <c r="R26" s="117"/>
      <c r="S26" s="117"/>
      <c r="T26" s="193"/>
      <c r="U26" s="117"/>
      <c r="V26" s="193"/>
    </row>
    <row r="27" spans="1:22" s="554" customFormat="1" hidden="1" x14ac:dyDescent="0.2">
      <c r="A27" s="399" t="s">
        <v>2017</v>
      </c>
      <c r="B27" s="405"/>
      <c r="C27" s="405"/>
      <c r="D27" s="405"/>
      <c r="E27" s="405"/>
      <c r="F27" s="405"/>
      <c r="G27" s="405"/>
      <c r="H27" s="405"/>
      <c r="I27" s="407">
        <v>0</v>
      </c>
      <c r="J27" s="407">
        <v>391220.45653999987</v>
      </c>
      <c r="K27" s="407">
        <v>421898.69650999992</v>
      </c>
      <c r="L27" s="398">
        <v>813119.15304999985</v>
      </c>
      <c r="M27" s="401"/>
      <c r="N27" s="549"/>
      <c r="O27" s="277"/>
      <c r="P27" s="278"/>
      <c r="Q27" s="278"/>
      <c r="R27" s="117"/>
      <c r="S27" s="117"/>
      <c r="T27" s="193"/>
      <c r="U27" s="117"/>
      <c r="V27" s="193"/>
    </row>
    <row r="28" spans="1:22" s="554" customFormat="1" hidden="1" x14ac:dyDescent="0.2">
      <c r="A28" s="399" t="s">
        <v>353</v>
      </c>
      <c r="B28" s="405"/>
      <c r="C28" s="405"/>
      <c r="D28" s="405"/>
      <c r="E28" s="405"/>
      <c r="F28" s="405"/>
      <c r="G28" s="405"/>
      <c r="H28" s="405"/>
      <c r="I28" s="405"/>
      <c r="J28" s="405"/>
      <c r="K28" s="405"/>
      <c r="L28" s="405"/>
      <c r="M28" s="401"/>
      <c r="N28" s="549"/>
      <c r="O28" s="277"/>
      <c r="P28" s="278"/>
      <c r="Q28" s="278"/>
      <c r="R28" s="117"/>
      <c r="S28" s="117"/>
      <c r="T28" s="193"/>
      <c r="U28" s="117"/>
      <c r="V28" s="193"/>
    </row>
    <row r="29" spans="1:22" s="554" customFormat="1" hidden="1" x14ac:dyDescent="0.2">
      <c r="A29" s="399" t="s">
        <v>2018</v>
      </c>
      <c r="B29" s="405"/>
      <c r="C29" s="405"/>
      <c r="D29" s="405"/>
      <c r="E29" s="405"/>
      <c r="F29" s="405"/>
      <c r="G29" s="405"/>
      <c r="H29" s="405"/>
      <c r="I29" s="407">
        <v>0</v>
      </c>
      <c r="J29" s="407">
        <v>30</v>
      </c>
      <c r="K29" s="407">
        <v>104.60452000000001</v>
      </c>
      <c r="L29" s="407">
        <v>134.60452000000001</v>
      </c>
      <c r="M29" s="401"/>
      <c r="N29" s="549"/>
      <c r="O29" s="277"/>
      <c r="P29" s="278"/>
      <c r="Q29" s="278"/>
      <c r="R29" s="117"/>
      <c r="S29" s="117"/>
      <c r="T29" s="193"/>
      <c r="U29" s="117"/>
      <c r="V29" s="193"/>
    </row>
    <row r="30" spans="1:22" s="554" customFormat="1" hidden="1" x14ac:dyDescent="0.2">
      <c r="A30" s="399" t="s">
        <v>353</v>
      </c>
      <c r="B30" s="405"/>
      <c r="C30" s="405"/>
      <c r="D30" s="405"/>
      <c r="E30" s="405"/>
      <c r="F30" s="405"/>
      <c r="G30" s="405"/>
      <c r="H30" s="405"/>
      <c r="I30" s="405"/>
      <c r="J30" s="405"/>
      <c r="K30" s="405"/>
      <c r="L30" s="405"/>
      <c r="M30" s="401"/>
      <c r="N30" s="549"/>
      <c r="O30" s="277"/>
      <c r="P30" s="278"/>
      <c r="Q30" s="278"/>
      <c r="R30" s="117"/>
      <c r="S30" s="117"/>
      <c r="T30" s="193"/>
      <c r="U30" s="117"/>
      <c r="V30" s="193"/>
    </row>
    <row r="31" spans="1:22" x14ac:dyDescent="0.2">
      <c r="A31" s="408" t="s">
        <v>354</v>
      </c>
      <c r="B31" s="409">
        <v>21897457.171195202</v>
      </c>
      <c r="C31" s="409">
        <v>43605087.335283615</v>
      </c>
      <c r="D31" s="409">
        <v>64632216.11371281</v>
      </c>
      <c r="E31" s="409">
        <v>6451132.4596278006</v>
      </c>
      <c r="F31" s="409">
        <v>9538608.4256357998</v>
      </c>
      <c r="G31" s="409">
        <v>8183124.2226832015</v>
      </c>
      <c r="H31" s="409">
        <v>88805081.221659631</v>
      </c>
      <c r="I31" s="409">
        <v>6942520.5518256025</v>
      </c>
      <c r="J31" s="409">
        <v>5633564.8754559997</v>
      </c>
      <c r="K31" s="409">
        <v>9852156.5494631995</v>
      </c>
      <c r="L31" s="409">
        <v>22428241.976744801</v>
      </c>
      <c r="M31" s="401">
        <v>2.4239563589502786E-2</v>
      </c>
      <c r="N31" s="549"/>
      <c r="O31" s="277"/>
      <c r="P31" s="279"/>
      <c r="Q31" s="279"/>
      <c r="R31" s="194"/>
      <c r="S31" s="194"/>
      <c r="T31" s="194"/>
      <c r="U31" s="194"/>
      <c r="V31" s="194"/>
    </row>
    <row r="32" spans="1:22" x14ac:dyDescent="0.2">
      <c r="A32" s="410" t="s">
        <v>353</v>
      </c>
      <c r="B32" s="411">
        <v>1</v>
      </c>
      <c r="C32" s="411">
        <v>0.99999999999999989</v>
      </c>
      <c r="D32" s="411">
        <v>0.99999999999999989</v>
      </c>
      <c r="E32" s="411">
        <v>1</v>
      </c>
      <c r="F32" s="411">
        <v>1</v>
      </c>
      <c r="G32" s="411">
        <v>1</v>
      </c>
      <c r="H32" s="411">
        <v>0.99999999999999989</v>
      </c>
      <c r="I32" s="411">
        <v>1</v>
      </c>
      <c r="J32" s="411">
        <v>1</v>
      </c>
      <c r="K32" s="411">
        <v>1</v>
      </c>
      <c r="L32" s="411">
        <v>1</v>
      </c>
      <c r="M32" s="401"/>
      <c r="N32" s="549"/>
      <c r="O32" s="277"/>
      <c r="P32" s="195"/>
      <c r="Q32" s="195"/>
      <c r="R32" s="195"/>
      <c r="S32" s="195"/>
      <c r="T32" s="195"/>
      <c r="U32" s="195"/>
      <c r="V32" s="195"/>
    </row>
    <row r="33" spans="1:22" ht="4.5" customHeight="1" x14ac:dyDescent="0.2">
      <c r="A33" s="639"/>
      <c r="B33" s="640"/>
      <c r="C33" s="640"/>
      <c r="D33" s="640"/>
      <c r="E33" s="641"/>
      <c r="F33" s="641"/>
      <c r="G33" s="641"/>
      <c r="H33" s="641"/>
      <c r="I33" s="641"/>
      <c r="J33" s="641"/>
      <c r="K33" s="641"/>
      <c r="L33" s="641"/>
      <c r="M33" s="642"/>
      <c r="O33" s="277"/>
      <c r="P33" s="17"/>
      <c r="Q33" s="17"/>
      <c r="R33" s="17"/>
      <c r="S33" s="17"/>
      <c r="T33" s="17"/>
      <c r="U33" s="17"/>
      <c r="V33" s="17"/>
    </row>
    <row r="34" spans="1:22" x14ac:dyDescent="0.2">
      <c r="A34" s="15" t="s">
        <v>816</v>
      </c>
      <c r="B34" s="15"/>
      <c r="C34" s="196"/>
      <c r="D34" s="15"/>
      <c r="E34" s="67"/>
      <c r="F34" s="67"/>
      <c r="G34" s="15"/>
      <c r="H34" s="276"/>
      <c r="I34" s="547"/>
      <c r="J34" s="276"/>
      <c r="K34" s="276"/>
      <c r="L34" s="53"/>
      <c r="M34" s="15"/>
      <c r="O34" s="17"/>
      <c r="P34" s="17"/>
      <c r="Q34" s="17"/>
      <c r="R34" s="17"/>
      <c r="S34" s="17"/>
      <c r="T34" s="17"/>
      <c r="U34" s="17"/>
      <c r="V34" s="17"/>
    </row>
    <row r="35" spans="1:22" x14ac:dyDescent="0.2">
      <c r="A35" s="15" t="s">
        <v>892</v>
      </c>
      <c r="B35" s="15"/>
      <c r="C35" s="196"/>
      <c r="D35" s="15"/>
      <c r="E35" s="197"/>
      <c r="F35" s="197"/>
      <c r="G35" s="197"/>
      <c r="H35" s="276"/>
      <c r="I35" s="276"/>
      <c r="J35" s="276"/>
      <c r="K35" s="276"/>
      <c r="L35" s="53"/>
      <c r="M35" s="548"/>
    </row>
    <row r="36" spans="1:22" x14ac:dyDescent="0.2">
      <c r="H36" s="276"/>
      <c r="I36" s="276"/>
      <c r="J36" s="276"/>
      <c r="K36" s="276"/>
      <c r="L36" s="276"/>
    </row>
    <row r="37" spans="1:22" ht="15.75" x14ac:dyDescent="0.25">
      <c r="A37" s="1800" t="s">
        <v>774</v>
      </c>
      <c r="B37" s="1800"/>
      <c r="C37" s="1800"/>
      <c r="D37" s="1800"/>
      <c r="E37" s="1800"/>
      <c r="F37" s="1800"/>
      <c r="G37" s="1800"/>
      <c r="H37" s="1800"/>
      <c r="I37" s="1800"/>
      <c r="J37" s="1800"/>
      <c r="K37" s="1800"/>
      <c r="L37" s="1800"/>
      <c r="M37" s="1800"/>
    </row>
    <row r="38" spans="1:22" ht="15.75" x14ac:dyDescent="0.25">
      <c r="A38" s="1742" t="s">
        <v>2008</v>
      </c>
      <c r="B38" s="1742"/>
      <c r="C38" s="1742"/>
      <c r="D38" s="1742"/>
      <c r="E38" s="1742"/>
      <c r="F38" s="1742"/>
      <c r="G38" s="1742"/>
      <c r="H38" s="1742"/>
      <c r="I38" s="1742"/>
      <c r="J38" s="1742"/>
      <c r="K38" s="1742"/>
      <c r="L38" s="1742"/>
      <c r="M38" s="1742"/>
    </row>
    <row r="39" spans="1:22" ht="15.75" x14ac:dyDescent="0.25">
      <c r="A39" s="1811" t="s">
        <v>2030</v>
      </c>
      <c r="B39" s="1811"/>
      <c r="C39" s="1811"/>
      <c r="D39" s="1811"/>
      <c r="E39" s="1811"/>
      <c r="F39" s="1811"/>
      <c r="G39" s="1811"/>
      <c r="H39" s="1811"/>
      <c r="I39" s="1811"/>
      <c r="J39" s="1811"/>
      <c r="K39" s="1811"/>
      <c r="L39" s="1811"/>
      <c r="M39" s="1811"/>
      <c r="N39" s="181">
        <v>1000</v>
      </c>
    </row>
    <row r="40" spans="1:22" ht="6" customHeight="1" x14ac:dyDescent="0.2">
      <c r="A40" s="636"/>
      <c r="B40" s="601"/>
      <c r="C40" s="601"/>
      <c r="D40" s="601"/>
      <c r="E40" s="601"/>
      <c r="F40" s="601"/>
      <c r="G40" s="601"/>
      <c r="H40" s="601"/>
      <c r="I40" s="601"/>
      <c r="J40" s="601"/>
      <c r="K40" s="601"/>
      <c r="L40" s="601"/>
      <c r="M40" s="601"/>
    </row>
    <row r="41" spans="1:22" ht="12.75" customHeight="1" x14ac:dyDescent="0.2">
      <c r="A41" s="635"/>
      <c r="B41" s="1812" t="s">
        <v>350</v>
      </c>
      <c r="C41" s="1812"/>
      <c r="D41" s="1812"/>
      <c r="E41" s="1812" t="s">
        <v>767</v>
      </c>
      <c r="F41" s="1812"/>
      <c r="G41" s="1812"/>
      <c r="H41" s="632" t="s">
        <v>350</v>
      </c>
      <c r="I41" s="1812" t="s">
        <v>767</v>
      </c>
      <c r="J41" s="1812"/>
      <c r="K41" s="1812"/>
      <c r="L41" s="632" t="s">
        <v>350</v>
      </c>
      <c r="M41" s="1813" t="s">
        <v>895</v>
      </c>
    </row>
    <row r="42" spans="1:22" x14ac:dyDescent="0.2">
      <c r="A42" s="635"/>
      <c r="B42" s="633" t="s">
        <v>1447</v>
      </c>
      <c r="C42" s="633" t="s">
        <v>1522</v>
      </c>
      <c r="D42" s="633" t="s">
        <v>1687</v>
      </c>
      <c r="E42" s="634" t="s">
        <v>1855</v>
      </c>
      <c r="F42" s="634" t="s">
        <v>1856</v>
      </c>
      <c r="G42" s="634" t="s">
        <v>1857</v>
      </c>
      <c r="H42" s="633" t="s">
        <v>1858</v>
      </c>
      <c r="I42" s="634" t="s">
        <v>2012</v>
      </c>
      <c r="J42" s="634" t="s">
        <v>2013</v>
      </c>
      <c r="K42" s="634" t="s">
        <v>2014</v>
      </c>
      <c r="L42" s="633" t="s">
        <v>2015</v>
      </c>
      <c r="M42" s="1813"/>
    </row>
    <row r="43" spans="1:22" x14ac:dyDescent="0.2">
      <c r="A43" s="414" t="s">
        <v>355</v>
      </c>
      <c r="B43" s="413">
        <v>2749.7149288000005</v>
      </c>
      <c r="C43" s="413">
        <v>6037.2148928000006</v>
      </c>
      <c r="D43" s="413">
        <v>6647.2148736000008</v>
      </c>
      <c r="E43" s="413">
        <v>0</v>
      </c>
      <c r="F43" s="413">
        <v>0</v>
      </c>
      <c r="G43" s="413">
        <v>0</v>
      </c>
      <c r="H43" s="413">
        <v>6647.2148736000008</v>
      </c>
      <c r="I43" s="413">
        <v>0</v>
      </c>
      <c r="J43" s="413">
        <v>0</v>
      </c>
      <c r="K43" s="413">
        <v>0</v>
      </c>
      <c r="L43" s="413">
        <v>0</v>
      </c>
      <c r="M43" s="401">
        <v>-1</v>
      </c>
    </row>
    <row r="44" spans="1:22" x14ac:dyDescent="0.2">
      <c r="A44" s="408" t="s">
        <v>353</v>
      </c>
      <c r="B44" s="415">
        <v>1.255723396238485E-4</v>
      </c>
      <c r="C44" s="415">
        <v>1.3845207662076882E-4</v>
      </c>
      <c r="D44" s="415">
        <v>1.0284677322382087E-4</v>
      </c>
      <c r="E44" s="415">
        <v>0</v>
      </c>
      <c r="F44" s="415">
        <v>0</v>
      </c>
      <c r="G44" s="415">
        <v>0</v>
      </c>
      <c r="H44" s="415">
        <v>7.4851740262568941E-5</v>
      </c>
      <c r="I44" s="415">
        <v>0</v>
      </c>
      <c r="J44" s="415">
        <v>0</v>
      </c>
      <c r="K44" s="415">
        <v>0</v>
      </c>
      <c r="L44" s="415">
        <v>0</v>
      </c>
      <c r="M44" s="401"/>
    </row>
    <row r="45" spans="1:22" x14ac:dyDescent="0.2">
      <c r="A45" s="414" t="s">
        <v>356</v>
      </c>
      <c r="B45" s="413">
        <v>1453.7701710000001</v>
      </c>
      <c r="C45" s="413">
        <v>55601.141790599999</v>
      </c>
      <c r="D45" s="413">
        <v>65045.060809400005</v>
      </c>
      <c r="E45" s="413">
        <v>393.36008320000002</v>
      </c>
      <c r="F45" s="413">
        <v>129.98252540000001</v>
      </c>
      <c r="G45" s="413">
        <v>840.18289040000013</v>
      </c>
      <c r="H45" s="413">
        <v>66408.586308400001</v>
      </c>
      <c r="I45" s="413">
        <v>260.55000300000006</v>
      </c>
      <c r="J45" s="413">
        <v>2879.8948849999997</v>
      </c>
      <c r="K45" s="413">
        <v>0</v>
      </c>
      <c r="L45" s="413">
        <v>3140.4448879999995</v>
      </c>
      <c r="M45" s="401">
        <v>1.1602072670398735</v>
      </c>
    </row>
    <row r="46" spans="1:22" x14ac:dyDescent="0.2">
      <c r="A46" s="408" t="s">
        <v>353</v>
      </c>
      <c r="B46" s="402">
        <v>6.6389908181318334E-5</v>
      </c>
      <c r="C46" s="402">
        <v>1.2751067636461227E-3</v>
      </c>
      <c r="D46" s="402">
        <v>1.0063875992579437E-3</v>
      </c>
      <c r="E46" s="402">
        <v>6.0975353654836459E-5</v>
      </c>
      <c r="F46" s="402">
        <v>1.3626990395230108E-5</v>
      </c>
      <c r="G46" s="402">
        <v>1.0267263059151127E-4</v>
      </c>
      <c r="H46" s="402">
        <v>7.4780165047811395E-4</v>
      </c>
      <c r="I46" s="402">
        <v>3.7529597651891138E-5</v>
      </c>
      <c r="J46" s="402">
        <v>5.1120293254222821E-4</v>
      </c>
      <c r="K46" s="402">
        <v>0</v>
      </c>
      <c r="L46" s="402">
        <v>1.4002189254317109E-4</v>
      </c>
      <c r="M46" s="401"/>
    </row>
    <row r="47" spans="1:22" x14ac:dyDescent="0.2">
      <c r="A47" s="414" t="s">
        <v>357</v>
      </c>
      <c r="B47" s="413">
        <v>0</v>
      </c>
      <c r="C47" s="413">
        <v>0</v>
      </c>
      <c r="D47" s="413">
        <v>0</v>
      </c>
      <c r="E47" s="413">
        <v>27567.958962600002</v>
      </c>
      <c r="F47" s="413">
        <v>0</v>
      </c>
      <c r="G47" s="413">
        <v>0</v>
      </c>
      <c r="H47" s="413">
        <v>27567.958962600002</v>
      </c>
      <c r="I47" s="413">
        <v>0</v>
      </c>
      <c r="J47" s="413">
        <v>0</v>
      </c>
      <c r="K47" s="413">
        <v>0</v>
      </c>
      <c r="L47" s="413">
        <v>0</v>
      </c>
      <c r="M47" s="1380" t="s">
        <v>1026</v>
      </c>
    </row>
    <row r="48" spans="1:22" x14ac:dyDescent="0.2">
      <c r="A48" s="408" t="s">
        <v>353</v>
      </c>
      <c r="B48" s="402">
        <v>0</v>
      </c>
      <c r="C48" s="402">
        <v>0</v>
      </c>
      <c r="D48" s="402">
        <v>0</v>
      </c>
      <c r="E48" s="402">
        <v>4.2733518704079669E-3</v>
      </c>
      <c r="F48" s="402">
        <v>0</v>
      </c>
      <c r="G48" s="402">
        <v>0</v>
      </c>
      <c r="H48" s="402">
        <v>3.1043222508619439E-4</v>
      </c>
      <c r="I48" s="402">
        <v>0</v>
      </c>
      <c r="J48" s="402">
        <v>0</v>
      </c>
      <c r="K48" s="402">
        <v>0</v>
      </c>
      <c r="L48" s="402">
        <v>0</v>
      </c>
      <c r="M48" s="401"/>
    </row>
    <row r="49" spans="1:13" x14ac:dyDescent="0.2">
      <c r="A49" s="414" t="s">
        <v>358</v>
      </c>
      <c r="B49" s="413">
        <v>427693.35289659997</v>
      </c>
      <c r="C49" s="413">
        <v>1742959.9110994001</v>
      </c>
      <c r="D49" s="413">
        <v>3052373.8118706001</v>
      </c>
      <c r="E49" s="413">
        <v>115961.1950294</v>
      </c>
      <c r="F49" s="413">
        <v>361929.17200719996</v>
      </c>
      <c r="G49" s="413">
        <v>90873.363422800001</v>
      </c>
      <c r="H49" s="413">
        <v>3621137.5423300001</v>
      </c>
      <c r="I49" s="413">
        <v>356376.99807920004</v>
      </c>
      <c r="J49" s="413">
        <v>242822.9843214</v>
      </c>
      <c r="K49" s="413">
        <v>148952.2170948</v>
      </c>
      <c r="L49" s="413">
        <v>748152.19949540019</v>
      </c>
      <c r="M49" s="401">
        <v>0.74927245052666258</v>
      </c>
    </row>
    <row r="50" spans="1:13" x14ac:dyDescent="0.2">
      <c r="A50" s="408" t="s">
        <v>353</v>
      </c>
      <c r="B50" s="402">
        <v>1.9531644681520605E-2</v>
      </c>
      <c r="C50" s="402">
        <v>3.9971480797587174E-2</v>
      </c>
      <c r="D50" s="402">
        <v>4.722681652289791E-2</v>
      </c>
      <c r="E50" s="402">
        <v>1.7975323829591685E-2</v>
      </c>
      <c r="F50" s="402">
        <v>3.7943603076784807E-2</v>
      </c>
      <c r="G50" s="402">
        <v>1.1104971762606719E-2</v>
      </c>
      <c r="H50" s="402">
        <v>4.0776242671199801E-2</v>
      </c>
      <c r="I50" s="402">
        <v>5.1332508909244408E-2</v>
      </c>
      <c r="J50" s="402">
        <v>4.3102900151077976E-2</v>
      </c>
      <c r="K50" s="402">
        <v>1.5118742414107879E-2</v>
      </c>
      <c r="L50" s="402">
        <v>3.3357594423635062E-2</v>
      </c>
      <c r="M50" s="401"/>
    </row>
    <row r="51" spans="1:13" ht="25.5" x14ac:dyDescent="0.2">
      <c r="A51" s="416" t="s">
        <v>1327</v>
      </c>
      <c r="B51" s="412">
        <v>0</v>
      </c>
      <c r="C51" s="412">
        <v>0</v>
      </c>
      <c r="D51" s="413">
        <v>515.48200899999995</v>
      </c>
      <c r="E51" s="413">
        <v>0</v>
      </c>
      <c r="F51" s="412">
        <v>0</v>
      </c>
      <c r="G51" s="412">
        <v>0</v>
      </c>
      <c r="H51" s="413">
        <v>515.48200899999995</v>
      </c>
      <c r="I51" s="413">
        <v>0</v>
      </c>
      <c r="J51" s="412">
        <v>0</v>
      </c>
      <c r="K51" s="412">
        <v>0</v>
      </c>
      <c r="L51" s="412">
        <v>0</v>
      </c>
      <c r="M51" s="629" t="s">
        <v>1026</v>
      </c>
    </row>
    <row r="52" spans="1:13" x14ac:dyDescent="0.2">
      <c r="A52" s="408" t="s">
        <v>353</v>
      </c>
      <c r="B52" s="402">
        <v>0</v>
      </c>
      <c r="C52" s="402">
        <v>0</v>
      </c>
      <c r="D52" s="402">
        <v>7.975620209170453E-6</v>
      </c>
      <c r="E52" s="402">
        <v>0</v>
      </c>
      <c r="F52" s="402">
        <v>0</v>
      </c>
      <c r="G52" s="402">
        <v>0</v>
      </c>
      <c r="H52" s="402">
        <v>5.8046454314178791E-6</v>
      </c>
      <c r="I52" s="402">
        <v>0</v>
      </c>
      <c r="J52" s="402">
        <v>0</v>
      </c>
      <c r="K52" s="402">
        <v>0</v>
      </c>
      <c r="L52" s="402">
        <v>0</v>
      </c>
      <c r="M52" s="401"/>
    </row>
    <row r="53" spans="1:13" x14ac:dyDescent="0.2">
      <c r="A53" s="414" t="s">
        <v>359</v>
      </c>
      <c r="B53" s="413">
        <v>297438.48364440008</v>
      </c>
      <c r="C53" s="413">
        <v>575566.3431980001</v>
      </c>
      <c r="D53" s="413">
        <v>1139425.4420206</v>
      </c>
      <c r="E53" s="413">
        <v>162770.22989359999</v>
      </c>
      <c r="F53" s="413">
        <v>401435.35003600002</v>
      </c>
      <c r="G53" s="413">
        <v>150788.04007960003</v>
      </c>
      <c r="H53" s="413">
        <v>1854419.0620297999</v>
      </c>
      <c r="I53" s="413">
        <v>286848.96012920002</v>
      </c>
      <c r="J53" s="413">
        <v>106078.30282699999</v>
      </c>
      <c r="K53" s="413">
        <v>90764.802413600017</v>
      </c>
      <c r="L53" s="413">
        <v>483692.06536980008</v>
      </c>
      <c r="M53" s="401">
        <v>0.6261919420893558</v>
      </c>
    </row>
    <row r="54" spans="1:13" x14ac:dyDescent="0.2">
      <c r="A54" s="408" t="s">
        <v>353</v>
      </c>
      <c r="B54" s="402">
        <v>1.3583243082473643E-2</v>
      </c>
      <c r="C54" s="402">
        <v>1.319952277064409E-2</v>
      </c>
      <c r="D54" s="402">
        <v>1.7629372943299897E-2</v>
      </c>
      <c r="E54" s="402">
        <v>2.5231264574435832E-2</v>
      </c>
      <c r="F54" s="402">
        <v>4.2085316025460201E-2</v>
      </c>
      <c r="G54" s="402">
        <v>1.8426707938958484E-2</v>
      </c>
      <c r="H54" s="402">
        <v>2.0881902662766853E-2</v>
      </c>
      <c r="I54" s="402">
        <v>4.131769693555612E-2</v>
      </c>
      <c r="J54" s="402">
        <v>1.8829694016510932E-2</v>
      </c>
      <c r="K54" s="402">
        <v>9.2126837365922067E-3</v>
      </c>
      <c r="L54" s="402">
        <v>2.156620504947853E-2</v>
      </c>
      <c r="M54" s="401"/>
    </row>
    <row r="55" spans="1:13" x14ac:dyDescent="0.2">
      <c r="A55" s="414" t="s">
        <v>360</v>
      </c>
      <c r="B55" s="413">
        <v>0</v>
      </c>
      <c r="C55" s="413">
        <v>0</v>
      </c>
      <c r="D55" s="413">
        <v>0</v>
      </c>
      <c r="E55" s="413">
        <v>0</v>
      </c>
      <c r="F55" s="413">
        <v>0</v>
      </c>
      <c r="G55" s="413">
        <v>0</v>
      </c>
      <c r="H55" s="413">
        <v>0</v>
      </c>
      <c r="I55" s="413">
        <v>0</v>
      </c>
      <c r="J55" s="413">
        <v>0</v>
      </c>
      <c r="K55" s="413">
        <v>0</v>
      </c>
      <c r="L55" s="413">
        <v>0</v>
      </c>
      <c r="M55" s="401" t="s">
        <v>1026</v>
      </c>
    </row>
    <row r="56" spans="1:13" x14ac:dyDescent="0.2">
      <c r="A56" s="408" t="s">
        <v>353</v>
      </c>
      <c r="B56" s="402">
        <v>0</v>
      </c>
      <c r="C56" s="402">
        <v>0</v>
      </c>
      <c r="D56" s="402">
        <v>0</v>
      </c>
      <c r="E56" s="402">
        <v>0</v>
      </c>
      <c r="F56" s="402">
        <v>0</v>
      </c>
      <c r="G56" s="402">
        <v>0</v>
      </c>
      <c r="H56" s="402">
        <v>0</v>
      </c>
      <c r="I56" s="402">
        <v>0</v>
      </c>
      <c r="J56" s="402">
        <v>0</v>
      </c>
      <c r="K56" s="402">
        <v>0</v>
      </c>
      <c r="L56" s="402">
        <v>0</v>
      </c>
      <c r="M56" s="401"/>
    </row>
    <row r="57" spans="1:13" x14ac:dyDescent="0.2">
      <c r="A57" s="414" t="s">
        <v>361</v>
      </c>
      <c r="B57" s="413">
        <v>1260518.2262988</v>
      </c>
      <c r="C57" s="413">
        <v>2388473.9436236001</v>
      </c>
      <c r="D57" s="413">
        <v>3347394.5082032001</v>
      </c>
      <c r="E57" s="413">
        <v>275535.92009719997</v>
      </c>
      <c r="F57" s="413">
        <v>296309.61946880003</v>
      </c>
      <c r="G57" s="413">
        <v>115642.21627979999</v>
      </c>
      <c r="H57" s="413">
        <v>4034882.2640490001</v>
      </c>
      <c r="I57" s="413">
        <v>298019.19211120001</v>
      </c>
      <c r="J57" s="413">
        <v>253846.95191100004</v>
      </c>
      <c r="K57" s="413">
        <v>3652424.3787737996</v>
      </c>
      <c r="L57" s="413">
        <v>4204290.5227959994</v>
      </c>
      <c r="M57" s="401">
        <v>2.3353667048043083</v>
      </c>
    </row>
    <row r="58" spans="1:13" x14ac:dyDescent="0.2">
      <c r="A58" s="408" t="s">
        <v>353</v>
      </c>
      <c r="B58" s="402">
        <v>5.7564593753695589E-2</v>
      </c>
      <c r="C58" s="402">
        <v>5.4775121197634585E-2</v>
      </c>
      <c r="D58" s="402">
        <v>5.1791423990689915E-2</v>
      </c>
      <c r="E58" s="402">
        <v>4.2711248268664001E-2</v>
      </c>
      <c r="F58" s="402">
        <v>3.1064239797541474E-2</v>
      </c>
      <c r="G58" s="402">
        <v>1.4131792837660424E-2</v>
      </c>
      <c r="H58" s="402">
        <v>4.543526348428012E-2</v>
      </c>
      <c r="I58" s="402">
        <v>4.292665608787187E-2</v>
      </c>
      <c r="J58" s="402">
        <v>4.5059737044468279E-2</v>
      </c>
      <c r="K58" s="402">
        <v>0.37072333965022147</v>
      </c>
      <c r="L58" s="402">
        <v>0.18745519720873832</v>
      </c>
      <c r="M58" s="401"/>
    </row>
    <row r="59" spans="1:13" x14ac:dyDescent="0.2">
      <c r="A59" s="414" t="s">
        <v>362</v>
      </c>
      <c r="B59" s="413">
        <v>29904.174288799997</v>
      </c>
      <c r="C59" s="413">
        <v>55478.465851200002</v>
      </c>
      <c r="D59" s="413">
        <v>87447.640975800023</v>
      </c>
      <c r="E59" s="413">
        <v>3893.3327006000009</v>
      </c>
      <c r="F59" s="413">
        <v>12329.4884958</v>
      </c>
      <c r="G59" s="413">
        <v>13152.5251592</v>
      </c>
      <c r="H59" s="413">
        <v>116822.98733140001</v>
      </c>
      <c r="I59" s="413">
        <v>11567.09533</v>
      </c>
      <c r="J59" s="413">
        <v>9536.1370384000002</v>
      </c>
      <c r="K59" s="413">
        <v>9468.8093626000009</v>
      </c>
      <c r="L59" s="413">
        <v>30572.041731000001</v>
      </c>
      <c r="M59" s="401">
        <v>2.233358579809169E-2</v>
      </c>
    </row>
    <row r="60" spans="1:13" x14ac:dyDescent="0.2">
      <c r="A60" s="408" t="s">
        <v>353</v>
      </c>
      <c r="B60" s="402">
        <v>1.3656459768368518E-3</v>
      </c>
      <c r="C60" s="402">
        <v>1.2722934235774115E-3</v>
      </c>
      <c r="D60" s="402">
        <v>1.3530039078645572E-3</v>
      </c>
      <c r="E60" s="402">
        <v>6.0351151134550233E-4</v>
      </c>
      <c r="F60" s="402">
        <v>1.2925877597264063E-3</v>
      </c>
      <c r="G60" s="402">
        <v>1.6072742880698151E-3</v>
      </c>
      <c r="H60" s="402">
        <v>1.3154989075434443E-3</v>
      </c>
      <c r="I60" s="402">
        <v>1.666123311217037E-3</v>
      </c>
      <c r="J60" s="402">
        <v>1.6927358163472135E-3</v>
      </c>
      <c r="K60" s="402">
        <v>9.6109002278449538E-4</v>
      </c>
      <c r="L60" s="402">
        <v>1.3631046857216572E-3</v>
      </c>
      <c r="M60" s="401"/>
    </row>
    <row r="61" spans="1:13" hidden="1" x14ac:dyDescent="0.2">
      <c r="A61" s="414" t="s">
        <v>364</v>
      </c>
      <c r="B61" s="412">
        <v>0</v>
      </c>
      <c r="C61" s="412">
        <v>0</v>
      </c>
      <c r="D61" s="412">
        <v>0</v>
      </c>
      <c r="E61" s="412">
        <v>0</v>
      </c>
      <c r="F61" s="412">
        <v>0</v>
      </c>
      <c r="G61" s="412">
        <v>0</v>
      </c>
      <c r="H61" s="412">
        <v>0</v>
      </c>
      <c r="I61" s="412"/>
      <c r="J61" s="412"/>
      <c r="K61" s="412"/>
      <c r="L61" s="412">
        <v>0</v>
      </c>
      <c r="M61" s="401" t="s">
        <v>1026</v>
      </c>
    </row>
    <row r="62" spans="1:13" hidden="1" x14ac:dyDescent="0.2">
      <c r="A62" s="408" t="s">
        <v>353</v>
      </c>
      <c r="B62" s="402">
        <v>0</v>
      </c>
      <c r="C62" s="402">
        <v>0</v>
      </c>
      <c r="D62" s="402">
        <v>0</v>
      </c>
      <c r="E62" s="402">
        <v>0</v>
      </c>
      <c r="F62" s="402">
        <v>0</v>
      </c>
      <c r="G62" s="402">
        <v>0</v>
      </c>
      <c r="H62" s="402">
        <v>0</v>
      </c>
      <c r="I62" s="402">
        <v>0</v>
      </c>
      <c r="J62" s="402">
        <v>0</v>
      </c>
      <c r="K62" s="402">
        <v>0</v>
      </c>
      <c r="L62" s="402">
        <v>0</v>
      </c>
      <c r="M62" s="401"/>
    </row>
    <row r="63" spans="1:13" x14ac:dyDescent="0.2">
      <c r="A63" s="414" t="s">
        <v>365</v>
      </c>
      <c r="B63" s="412">
        <v>445969.99998879997</v>
      </c>
      <c r="C63" s="412">
        <v>586150.09896239999</v>
      </c>
      <c r="D63" s="412">
        <v>843182.70329859992</v>
      </c>
      <c r="E63" s="412">
        <v>0</v>
      </c>
      <c r="F63" s="412">
        <v>0</v>
      </c>
      <c r="G63" s="412">
        <v>0</v>
      </c>
      <c r="H63" s="412">
        <v>843182.70329859992</v>
      </c>
      <c r="I63" s="412">
        <v>0</v>
      </c>
      <c r="J63" s="412">
        <v>283000.00003520004</v>
      </c>
      <c r="K63" s="412">
        <v>252.54692120000001</v>
      </c>
      <c r="L63" s="412">
        <v>283252.54695640004</v>
      </c>
      <c r="M63" s="401">
        <v>-0.36486188092581656</v>
      </c>
    </row>
    <row r="64" spans="1:13" x14ac:dyDescent="0.2">
      <c r="A64" s="408" t="s">
        <v>353</v>
      </c>
      <c r="B64" s="402">
        <v>2.0366291688673648E-2</v>
      </c>
      <c r="C64" s="402">
        <v>1.3442241141622695E-2</v>
      </c>
      <c r="D64" s="402">
        <v>1.3045857839921796E-2</v>
      </c>
      <c r="E64" s="402">
        <v>0</v>
      </c>
      <c r="F64" s="402">
        <v>0</v>
      </c>
      <c r="G64" s="402">
        <v>0</v>
      </c>
      <c r="H64" s="402">
        <v>9.4947574136438877E-3</v>
      </c>
      <c r="I64" s="402">
        <v>0</v>
      </c>
      <c r="J64" s="402">
        <v>5.0234621645728901E-2</v>
      </c>
      <c r="K64" s="402">
        <v>2.5633669129400929E-5</v>
      </c>
      <c r="L64" s="402">
        <v>1.2629279960957102E-2</v>
      </c>
      <c r="M64" s="401"/>
    </row>
    <row r="65" spans="1:13" x14ac:dyDescent="0.2">
      <c r="A65" s="414" t="s">
        <v>366</v>
      </c>
      <c r="B65" s="412">
        <v>412204.28484620003</v>
      </c>
      <c r="C65" s="412">
        <v>474848.42921040003</v>
      </c>
      <c r="D65" s="412">
        <v>542655.765197</v>
      </c>
      <c r="E65" s="412">
        <v>30086.157603600008</v>
      </c>
      <c r="F65" s="412">
        <v>11266.270061200003</v>
      </c>
      <c r="G65" s="412">
        <v>23942.109941400005</v>
      </c>
      <c r="H65" s="412">
        <v>607950.30280319997</v>
      </c>
      <c r="I65" s="412">
        <v>27071.849044800001</v>
      </c>
      <c r="J65" s="412">
        <v>9391.4000250000008</v>
      </c>
      <c r="K65" s="412">
        <v>28125.874736400001</v>
      </c>
      <c r="L65" s="412">
        <v>64589.123806200005</v>
      </c>
      <c r="M65" s="401">
        <v>-0.84330797572786209</v>
      </c>
    </row>
    <row r="66" spans="1:13" x14ac:dyDescent="0.2">
      <c r="A66" s="408" t="s">
        <v>353</v>
      </c>
      <c r="B66" s="402">
        <v>1.8824299169696752E-2</v>
      </c>
      <c r="C66" s="402">
        <v>1.0889748380945691E-2</v>
      </c>
      <c r="D66" s="402">
        <v>8.3960569175325957E-3</v>
      </c>
      <c r="E66" s="402">
        <v>4.6637017286319743E-3</v>
      </c>
      <c r="F66" s="402">
        <v>1.1811230274345857E-3</v>
      </c>
      <c r="G66" s="402">
        <v>2.9257908458768965E-3</v>
      </c>
      <c r="H66" s="402">
        <v>6.8458954649874334E-3</v>
      </c>
      <c r="I66" s="402">
        <v>3.8994265616802827E-3</v>
      </c>
      <c r="J66" s="402">
        <v>1.6670439113812155E-3</v>
      </c>
      <c r="K66" s="402">
        <v>2.8547937291894185E-3</v>
      </c>
      <c r="L66" s="402">
        <v>2.8798121526052113E-3</v>
      </c>
      <c r="M66" s="401"/>
    </row>
    <row r="67" spans="1:13" x14ac:dyDescent="0.2">
      <c r="A67" s="414" t="s">
        <v>367</v>
      </c>
      <c r="B67" s="412">
        <v>18511115.339665201</v>
      </c>
      <c r="C67" s="412">
        <v>37085591.645537399</v>
      </c>
      <c r="D67" s="412">
        <v>54476432.009048</v>
      </c>
      <c r="E67" s="412">
        <v>5795525.7043767991</v>
      </c>
      <c r="F67" s="412">
        <v>8248472.6183551997</v>
      </c>
      <c r="G67" s="412">
        <v>7628582.4622966005</v>
      </c>
      <c r="H67" s="412">
        <v>76149012.794076592</v>
      </c>
      <c r="I67" s="412">
        <v>5814679.2225312004</v>
      </c>
      <c r="J67" s="412">
        <v>4421686.6237152005</v>
      </c>
      <c r="K67" s="412">
        <v>5820891.6459400002</v>
      </c>
      <c r="L67" s="412">
        <v>16057257.492186401</v>
      </c>
      <c r="M67" s="401">
        <v>-0.13256131802175786</v>
      </c>
    </row>
    <row r="68" spans="1:13" x14ac:dyDescent="0.2">
      <c r="A68" s="408" t="s">
        <v>353</v>
      </c>
      <c r="B68" s="402">
        <v>0.84535456308668888</v>
      </c>
      <c r="C68" s="402">
        <v>0.85048772773650949</v>
      </c>
      <c r="D68" s="402">
        <v>0.8428680816576537</v>
      </c>
      <c r="E68" s="402">
        <v>0.89837338492832219</v>
      </c>
      <c r="F68" s="402">
        <v>0.86474590949626862</v>
      </c>
      <c r="G68" s="402">
        <v>0.9322334911097353</v>
      </c>
      <c r="H68" s="402">
        <v>0.85748486175027372</v>
      </c>
      <c r="I68" s="402">
        <v>0.83754584219447159</v>
      </c>
      <c r="J68" s="402">
        <v>0.78488252491408372</v>
      </c>
      <c r="K68" s="402">
        <v>0.59082411213382058</v>
      </c>
      <c r="L68" s="402">
        <v>0.71593919437982301</v>
      </c>
      <c r="M68" s="401"/>
    </row>
    <row r="69" spans="1:13" x14ac:dyDescent="0.2">
      <c r="A69" s="414" t="s">
        <v>368</v>
      </c>
      <c r="B69" s="412">
        <v>0</v>
      </c>
      <c r="C69" s="412">
        <v>0</v>
      </c>
      <c r="D69" s="412">
        <v>0</v>
      </c>
      <c r="E69" s="412">
        <v>0</v>
      </c>
      <c r="F69" s="412">
        <v>0</v>
      </c>
      <c r="G69" s="412">
        <v>0</v>
      </c>
      <c r="H69" s="412">
        <v>0</v>
      </c>
      <c r="I69" s="412">
        <v>0</v>
      </c>
      <c r="J69" s="412">
        <v>0</v>
      </c>
      <c r="K69" s="412">
        <v>0</v>
      </c>
      <c r="L69" s="412">
        <v>0</v>
      </c>
      <c r="M69" s="401" t="s">
        <v>1026</v>
      </c>
    </row>
    <row r="70" spans="1:13" x14ac:dyDescent="0.2">
      <c r="A70" s="408" t="s">
        <v>353</v>
      </c>
      <c r="B70" s="402">
        <v>0</v>
      </c>
      <c r="C70" s="402">
        <v>0</v>
      </c>
      <c r="D70" s="402">
        <v>0</v>
      </c>
      <c r="E70" s="402">
        <v>0</v>
      </c>
      <c r="F70" s="402">
        <v>0</v>
      </c>
      <c r="G70" s="402">
        <v>0</v>
      </c>
      <c r="H70" s="402">
        <v>0</v>
      </c>
      <c r="I70" s="402">
        <v>0</v>
      </c>
      <c r="J70" s="402">
        <v>0</v>
      </c>
      <c r="K70" s="402">
        <v>0</v>
      </c>
      <c r="L70" s="402">
        <v>0</v>
      </c>
      <c r="M70" s="401"/>
    </row>
    <row r="71" spans="1:13" x14ac:dyDescent="0.2">
      <c r="A71" s="408" t="s">
        <v>369</v>
      </c>
      <c r="B71" s="412">
        <v>535.59470580000004</v>
      </c>
      <c r="C71" s="412">
        <v>2230.1384602000003</v>
      </c>
      <c r="D71" s="412">
        <v>3669.4284746000003</v>
      </c>
      <c r="E71" s="412">
        <v>363.58000000000004</v>
      </c>
      <c r="F71" s="412">
        <v>264.11</v>
      </c>
      <c r="G71" s="412">
        <v>281.60300000000001</v>
      </c>
      <c r="H71" s="412">
        <v>4578.7214746</v>
      </c>
      <c r="I71" s="412">
        <v>592.93264380000005</v>
      </c>
      <c r="J71" s="412">
        <v>205.8</v>
      </c>
      <c r="K71" s="412">
        <v>717.58700720000013</v>
      </c>
      <c r="L71" s="412">
        <v>1516.319651</v>
      </c>
      <c r="M71" s="401">
        <v>1.8310952938474696</v>
      </c>
    </row>
    <row r="72" spans="1:13" x14ac:dyDescent="0.2">
      <c r="A72" s="408" t="s">
        <v>353</v>
      </c>
      <c r="B72" s="402">
        <v>2.4459219242339375E-5</v>
      </c>
      <c r="C72" s="402">
        <v>2.4459219242339375E-5</v>
      </c>
      <c r="D72" s="402">
        <v>2.4459219242339375E-5</v>
      </c>
      <c r="E72" s="402">
        <v>2.4459219242339375E-5</v>
      </c>
      <c r="F72" s="402">
        <v>2.4459219242339375E-5</v>
      </c>
      <c r="G72" s="402">
        <v>2.4459219242339375E-5</v>
      </c>
      <c r="H72" s="402">
        <v>2.4459219242339375E-5</v>
      </c>
      <c r="I72" s="402">
        <v>2.4459219242339375E-5</v>
      </c>
      <c r="J72" s="402">
        <v>2.4459219242339375E-5</v>
      </c>
      <c r="K72" s="402">
        <v>2.4459219242339375E-5</v>
      </c>
      <c r="L72" s="402">
        <v>2.4459219242339375E-5</v>
      </c>
      <c r="M72" s="401"/>
    </row>
    <row r="73" spans="1:13" x14ac:dyDescent="0.2">
      <c r="A73" s="408" t="s">
        <v>634</v>
      </c>
      <c r="B73" s="412">
        <v>189107.69940580003</v>
      </c>
      <c r="C73" s="412">
        <v>202430.6559828</v>
      </c>
      <c r="D73" s="412">
        <v>227936.4580598</v>
      </c>
      <c r="E73" s="412">
        <v>14798.950129600003</v>
      </c>
      <c r="F73" s="412">
        <v>27.814830400000002</v>
      </c>
      <c r="G73" s="412">
        <v>98775.217210600007</v>
      </c>
      <c r="H73" s="412">
        <v>341538.44023040001</v>
      </c>
      <c r="I73" s="412">
        <v>50963.960562200002</v>
      </c>
      <c r="J73" s="412">
        <v>186935.0172872</v>
      </c>
      <c r="K73" s="412">
        <v>42377.920832800002</v>
      </c>
      <c r="L73" s="412">
        <v>280276.89868219994</v>
      </c>
      <c r="M73" s="401">
        <v>0.4821019956504411</v>
      </c>
    </row>
    <row r="74" spans="1:13" x14ac:dyDescent="0.2">
      <c r="A74" s="408" t="s">
        <v>353</v>
      </c>
      <c r="B74" s="402">
        <v>8.6360575078351983E-3</v>
      </c>
      <c r="C74" s="402">
        <v>4.6423632734935664E-3</v>
      </c>
      <c r="D74" s="402">
        <v>3.5266693882006549E-3</v>
      </c>
      <c r="E74" s="402">
        <v>2.2940081020214912E-3</v>
      </c>
      <c r="F74" s="402">
        <v>2.9160260238008453E-6</v>
      </c>
      <c r="G74" s="402">
        <v>1.2070599751718319E-2</v>
      </c>
      <c r="H74" s="402">
        <v>3.8459335381712226E-3</v>
      </c>
      <c r="I74" s="402">
        <v>7.3408440323303832E-3</v>
      </c>
      <c r="J74" s="402">
        <v>3.318236701269351E-2</v>
      </c>
      <c r="K74" s="402">
        <v>4.3013852469801642E-3</v>
      </c>
      <c r="L74" s="402">
        <v>1.2496605796067789E-2</v>
      </c>
      <c r="M74" s="401"/>
    </row>
    <row r="75" spans="1:13" x14ac:dyDescent="0.2">
      <c r="A75" s="408" t="s">
        <v>371</v>
      </c>
      <c r="B75" s="412">
        <v>307857.92834579997</v>
      </c>
      <c r="C75" s="412">
        <v>416810.74459360004</v>
      </c>
      <c r="D75" s="412">
        <v>826581.98679140024</v>
      </c>
      <c r="E75" s="412">
        <v>24236.070751200001</v>
      </c>
      <c r="F75" s="412">
        <v>206443.99985580001</v>
      </c>
      <c r="G75" s="412">
        <v>60246.502402800012</v>
      </c>
      <c r="H75" s="412">
        <v>1117508.5598012004</v>
      </c>
      <c r="I75" s="412">
        <v>96139.791390999977</v>
      </c>
      <c r="J75" s="412">
        <v>117181.76341060003</v>
      </c>
      <c r="K75" s="412">
        <v>58180.766380799992</v>
      </c>
      <c r="L75" s="412">
        <v>271502.32118240005</v>
      </c>
      <c r="M75" s="401">
        <v>-0.11809215815473061</v>
      </c>
    </row>
    <row r="76" spans="1:13" x14ac:dyDescent="0.2">
      <c r="A76" s="408" t="s">
        <v>353</v>
      </c>
      <c r="B76" s="402">
        <v>1.4059072062064297E-2</v>
      </c>
      <c r="C76" s="402">
        <v>9.5587641274217199E-3</v>
      </c>
      <c r="D76" s="402">
        <v>1.278900889514799E-2</v>
      </c>
      <c r="E76" s="402">
        <v>3.7568707359325109E-3</v>
      </c>
      <c r="F76" s="402">
        <v>2.164298927514046E-2</v>
      </c>
      <c r="G76" s="402">
        <v>7.3622861835336423E-3</v>
      </c>
      <c r="H76" s="402">
        <v>1.258383579439416E-2</v>
      </c>
      <c r="I76" s="402">
        <v>1.3847966408355698E-2</v>
      </c>
      <c r="J76" s="402">
        <v>2.0800641512291971E-2</v>
      </c>
      <c r="K76" s="402">
        <v>5.9053838709018491E-3</v>
      </c>
      <c r="L76" s="402">
        <v>1.2105376848703209E-2</v>
      </c>
      <c r="M76" s="401"/>
    </row>
    <row r="77" spans="1:13" hidden="1" x14ac:dyDescent="0.2">
      <c r="A77" s="408" t="s">
        <v>516</v>
      </c>
      <c r="B77" s="412">
        <v>0</v>
      </c>
      <c r="C77" s="412">
        <v>0</v>
      </c>
      <c r="D77" s="412">
        <v>0</v>
      </c>
      <c r="E77" s="412">
        <v>0</v>
      </c>
      <c r="F77" s="412">
        <v>0</v>
      </c>
      <c r="G77" s="412">
        <v>0</v>
      </c>
      <c r="H77" s="412">
        <v>0</v>
      </c>
      <c r="I77" s="412"/>
      <c r="J77" s="412"/>
      <c r="K77" s="412"/>
      <c r="L77" s="412">
        <v>0</v>
      </c>
      <c r="M77" s="401" t="s">
        <v>1026</v>
      </c>
    </row>
    <row r="78" spans="1:13" hidden="1" x14ac:dyDescent="0.2">
      <c r="A78" s="410" t="s">
        <v>353</v>
      </c>
      <c r="B78" s="402">
        <v>0</v>
      </c>
      <c r="C78" s="402">
        <v>0</v>
      </c>
      <c r="D78" s="402">
        <v>0</v>
      </c>
      <c r="E78" s="402">
        <v>0</v>
      </c>
      <c r="F78" s="402">
        <v>0</v>
      </c>
      <c r="G78" s="402">
        <v>0</v>
      </c>
      <c r="H78" s="402">
        <v>0</v>
      </c>
      <c r="I78" s="402">
        <v>0</v>
      </c>
      <c r="J78" s="402">
        <v>0</v>
      </c>
      <c r="K78" s="402">
        <v>0</v>
      </c>
      <c r="L78" s="402">
        <v>0</v>
      </c>
      <c r="M78" s="401"/>
    </row>
    <row r="79" spans="1:13" x14ac:dyDescent="0.2">
      <c r="A79" s="410" t="s">
        <v>517</v>
      </c>
      <c r="B79" s="412">
        <v>0</v>
      </c>
      <c r="C79" s="412">
        <v>0</v>
      </c>
      <c r="D79" s="412">
        <v>0</v>
      </c>
      <c r="E79" s="412">
        <v>0</v>
      </c>
      <c r="F79" s="412">
        <v>0</v>
      </c>
      <c r="G79" s="412">
        <v>0</v>
      </c>
      <c r="H79" s="412">
        <v>0</v>
      </c>
      <c r="I79" s="412">
        <v>0</v>
      </c>
      <c r="J79" s="412">
        <v>0</v>
      </c>
      <c r="K79" s="412">
        <v>0</v>
      </c>
      <c r="L79" s="412">
        <v>0</v>
      </c>
      <c r="M79" s="1380" t="s">
        <v>1026</v>
      </c>
    </row>
    <row r="80" spans="1:13" x14ac:dyDescent="0.2">
      <c r="A80" s="410" t="s">
        <v>353</v>
      </c>
      <c r="B80" s="402">
        <v>0</v>
      </c>
      <c r="C80" s="402">
        <v>0</v>
      </c>
      <c r="D80" s="402">
        <v>0</v>
      </c>
      <c r="E80" s="402">
        <v>0</v>
      </c>
      <c r="F80" s="402">
        <v>0</v>
      </c>
      <c r="G80" s="402">
        <v>0</v>
      </c>
      <c r="H80" s="402">
        <v>0</v>
      </c>
      <c r="I80" s="402">
        <v>0</v>
      </c>
      <c r="J80" s="402">
        <v>0</v>
      </c>
      <c r="K80" s="402">
        <v>0</v>
      </c>
      <c r="L80" s="402">
        <v>0</v>
      </c>
      <c r="M80" s="401"/>
    </row>
    <row r="81" spans="1:13" x14ac:dyDescent="0.2">
      <c r="A81" s="410" t="s">
        <v>766</v>
      </c>
      <c r="B81" s="412">
        <v>10908.602009200002</v>
      </c>
      <c r="C81" s="412">
        <v>12908.602081200001</v>
      </c>
      <c r="D81" s="412">
        <v>12908.602081200001</v>
      </c>
      <c r="E81" s="412">
        <v>0</v>
      </c>
      <c r="F81" s="412">
        <v>0</v>
      </c>
      <c r="G81" s="412">
        <v>0</v>
      </c>
      <c r="H81" s="412">
        <v>12908.602081200001</v>
      </c>
      <c r="I81" s="412">
        <v>0</v>
      </c>
      <c r="J81" s="412">
        <v>0</v>
      </c>
      <c r="K81" s="412">
        <v>0</v>
      </c>
      <c r="L81" s="412">
        <v>0</v>
      </c>
      <c r="M81" s="401">
        <v>-1</v>
      </c>
    </row>
    <row r="82" spans="1:13" x14ac:dyDescent="0.2">
      <c r="A82" s="410" t="s">
        <v>353</v>
      </c>
      <c r="B82" s="402">
        <v>4.9816752346704509E-4</v>
      </c>
      <c r="C82" s="402">
        <v>2.9603431319709443E-4</v>
      </c>
      <c r="D82" s="402">
        <v>1.9972395900039744E-4</v>
      </c>
      <c r="E82" s="402">
        <v>0</v>
      </c>
      <c r="F82" s="402">
        <v>0</v>
      </c>
      <c r="G82" s="402">
        <v>0</v>
      </c>
      <c r="H82" s="402">
        <v>1.4535882298198483E-4</v>
      </c>
      <c r="I82" s="402">
        <v>0</v>
      </c>
      <c r="J82" s="402">
        <v>0</v>
      </c>
      <c r="K82" s="402">
        <v>0</v>
      </c>
      <c r="L82" s="402">
        <v>0</v>
      </c>
      <c r="M82" s="401"/>
    </row>
    <row r="83" spans="1:13" x14ac:dyDescent="0.2">
      <c r="A83" s="410" t="s">
        <v>354</v>
      </c>
      <c r="B83" s="412">
        <v>21897457.171195202</v>
      </c>
      <c r="C83" s="412">
        <v>43605087.3352836</v>
      </c>
      <c r="D83" s="412">
        <v>64632216.113712795</v>
      </c>
      <c r="E83" s="412">
        <v>6451132.4596277997</v>
      </c>
      <c r="F83" s="412">
        <v>9538608.4256357998</v>
      </c>
      <c r="G83" s="412">
        <v>8183124.2226832015</v>
      </c>
      <c r="H83" s="412">
        <v>88805081.221659586</v>
      </c>
      <c r="I83" s="412">
        <v>6942520.5518256007</v>
      </c>
      <c r="J83" s="412">
        <v>5633564.8754559997</v>
      </c>
      <c r="K83" s="412">
        <v>9852156.5494631995</v>
      </c>
      <c r="L83" s="412">
        <v>22428241.976744801</v>
      </c>
      <c r="M83" s="401">
        <v>2.4239563589502786E-2</v>
      </c>
    </row>
    <row r="84" spans="1:13" x14ac:dyDescent="0.2">
      <c r="A84" s="410" t="s">
        <v>353</v>
      </c>
      <c r="B84" s="417">
        <v>1</v>
      </c>
      <c r="C84" s="417">
        <v>0.99997331522214283</v>
      </c>
      <c r="D84" s="417">
        <v>0.9999676852341427</v>
      </c>
      <c r="E84" s="417">
        <v>0.99996810012225035</v>
      </c>
      <c r="F84" s="417">
        <v>0.99999677069401782</v>
      </c>
      <c r="G84" s="417">
        <v>0.9999900465679934</v>
      </c>
      <c r="H84" s="417">
        <v>0.99997289999074312</v>
      </c>
      <c r="I84" s="417">
        <v>0.99993905325762167</v>
      </c>
      <c r="J84" s="417">
        <v>0.99998792817636828</v>
      </c>
      <c r="K84" s="417">
        <v>0.99995162369296986</v>
      </c>
      <c r="L84" s="417">
        <v>0.99995685161751535</v>
      </c>
      <c r="M84" s="629"/>
    </row>
    <row r="85" spans="1:13" ht="3.75" customHeight="1" x14ac:dyDescent="0.2">
      <c r="A85" s="43"/>
      <c r="B85" s="195"/>
      <c r="C85" s="195"/>
      <c r="E85" s="195"/>
      <c r="F85" s="195"/>
      <c r="G85" s="195"/>
      <c r="H85" s="195"/>
      <c r="I85" s="195"/>
      <c r="J85" s="195"/>
      <c r="K85" s="195"/>
      <c r="L85" s="195"/>
      <c r="M85" s="194"/>
    </row>
    <row r="86" spans="1:13" ht="6" customHeight="1" x14ac:dyDescent="0.2">
      <c r="A86" s="643"/>
      <c r="B86" s="644"/>
      <c r="C86" s="644"/>
      <c r="D86" s="644"/>
      <c r="E86" s="644"/>
      <c r="F86" s="644"/>
      <c r="G86" s="644"/>
      <c r="H86" s="644"/>
      <c r="I86" s="644"/>
      <c r="J86" s="644"/>
      <c r="K86" s="644"/>
      <c r="L86" s="644"/>
      <c r="M86" s="645"/>
    </row>
    <row r="87" spans="1:13" x14ac:dyDescent="0.2">
      <c r="A87" s="15" t="s">
        <v>816</v>
      </c>
      <c r="B87" s="102"/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5"/>
    </row>
    <row r="88" spans="1:13" x14ac:dyDescent="0.2">
      <c r="B88" s="198"/>
      <c r="C88" s="198"/>
      <c r="D88" s="198"/>
      <c r="E88" s="198"/>
      <c r="F88" s="198"/>
      <c r="G88" s="198"/>
      <c r="H88" s="198"/>
      <c r="I88" s="198"/>
      <c r="J88" s="198"/>
      <c r="K88" s="198"/>
      <c r="L88" s="198"/>
      <c r="M88" s="198"/>
    </row>
    <row r="89" spans="1:13" x14ac:dyDescent="0.2">
      <c r="B89" s="198"/>
      <c r="C89" s="198"/>
      <c r="D89" s="198"/>
      <c r="E89" s="198"/>
      <c r="F89" s="198"/>
      <c r="G89" s="198"/>
      <c r="H89" s="198"/>
      <c r="I89" s="198"/>
      <c r="J89" s="198"/>
      <c r="K89" s="198"/>
      <c r="L89" s="198"/>
    </row>
    <row r="90" spans="1:13" x14ac:dyDescent="0.2">
      <c r="B90" s="637"/>
      <c r="C90" s="198"/>
      <c r="D90" s="198"/>
      <c r="E90" s="198"/>
      <c r="F90" s="198"/>
      <c r="G90" s="198"/>
      <c r="H90" s="198"/>
    </row>
    <row r="91" spans="1:13" x14ac:dyDescent="0.2">
      <c r="B91" s="198"/>
      <c r="C91" s="198"/>
      <c r="D91" s="198"/>
      <c r="E91" s="198"/>
      <c r="F91" s="198"/>
      <c r="G91" s="198"/>
      <c r="H91" s="198"/>
    </row>
    <row r="92" spans="1:13" x14ac:dyDescent="0.2">
      <c r="B92" s="638"/>
      <c r="C92" s="198"/>
      <c r="D92" s="198"/>
      <c r="E92" s="198"/>
      <c r="F92" s="198"/>
      <c r="G92" s="198"/>
      <c r="H92" s="198"/>
    </row>
    <row r="93" spans="1:13" x14ac:dyDescent="0.2">
      <c r="B93" s="198"/>
      <c r="C93" s="198"/>
      <c r="D93" s="198"/>
      <c r="E93" s="198"/>
      <c r="F93" s="198"/>
      <c r="G93" s="198"/>
      <c r="H93" s="198"/>
    </row>
    <row r="94" spans="1:13" x14ac:dyDescent="0.2">
      <c r="B94" s="198"/>
      <c r="C94" s="198"/>
      <c r="D94" s="198"/>
      <c r="E94" s="198"/>
      <c r="F94" s="198"/>
      <c r="G94" s="198"/>
      <c r="H94" s="198"/>
    </row>
    <row r="95" spans="1:13" x14ac:dyDescent="0.2">
      <c r="B95" s="198"/>
      <c r="C95" s="198"/>
      <c r="D95" s="198"/>
      <c r="E95" s="198"/>
      <c r="F95" s="198"/>
      <c r="G95" s="198"/>
      <c r="H95" s="198"/>
    </row>
    <row r="96" spans="1:13" x14ac:dyDescent="0.2">
      <c r="B96" s="198"/>
      <c r="C96" s="198"/>
      <c r="D96" s="198"/>
      <c r="E96" s="198"/>
      <c r="F96" s="198"/>
      <c r="G96" s="198"/>
      <c r="H96" s="198"/>
    </row>
    <row r="97" spans="2:8" x14ac:dyDescent="0.2">
      <c r="B97" s="198"/>
      <c r="C97" s="198"/>
      <c r="D97" s="198"/>
      <c r="E97" s="198"/>
      <c r="F97" s="198"/>
      <c r="G97" s="198"/>
      <c r="H97" s="198"/>
    </row>
    <row r="98" spans="2:8" x14ac:dyDescent="0.2">
      <c r="B98" s="198"/>
      <c r="C98" s="198"/>
      <c r="D98" s="198"/>
      <c r="E98" s="198"/>
      <c r="F98" s="198"/>
      <c r="G98" s="198"/>
      <c r="H98" s="198"/>
    </row>
    <row r="99" spans="2:8" x14ac:dyDescent="0.2">
      <c r="B99" s="198"/>
      <c r="C99" s="198"/>
      <c r="D99" s="198"/>
      <c r="E99" s="198"/>
      <c r="F99" s="198"/>
      <c r="G99" s="198"/>
      <c r="H99" s="198"/>
    </row>
    <row r="100" spans="2:8" x14ac:dyDescent="0.2">
      <c r="B100" s="198"/>
      <c r="C100" s="198"/>
      <c r="D100" s="198"/>
      <c r="E100" s="198"/>
      <c r="F100" s="198"/>
      <c r="G100" s="198"/>
      <c r="H100" s="198"/>
    </row>
    <row r="101" spans="2:8" x14ac:dyDescent="0.2">
      <c r="B101" s="198"/>
      <c r="C101" s="198"/>
      <c r="D101" s="198"/>
      <c r="E101" s="198"/>
      <c r="F101" s="198"/>
      <c r="G101" s="198"/>
      <c r="H101" s="198"/>
    </row>
  </sheetData>
  <mergeCells count="16">
    <mergeCell ref="E41:G41"/>
    <mergeCell ref="I41:K41"/>
    <mergeCell ref="M41:M42"/>
    <mergeCell ref="A1:M1"/>
    <mergeCell ref="A2:M2"/>
    <mergeCell ref="A3:M3"/>
    <mergeCell ref="B5:D5"/>
    <mergeCell ref="E5:G5"/>
    <mergeCell ref="I5:K5"/>
    <mergeCell ref="M5:M6"/>
    <mergeCell ref="B41:D41"/>
    <mergeCell ref="O5:Q5"/>
    <mergeCell ref="S5:U5"/>
    <mergeCell ref="A37:M37"/>
    <mergeCell ref="A38:M38"/>
    <mergeCell ref="A39:M39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9"/>
  <sheetViews>
    <sheetView showGridLines="0" zoomScaleNormal="100" workbookViewId="0">
      <selection activeCell="B72" sqref="B72:N72"/>
    </sheetView>
  </sheetViews>
  <sheetFormatPr baseColWidth="10" defaultColWidth="13.7109375" defaultRowHeight="12.75" x14ac:dyDescent="0.2"/>
  <cols>
    <col min="1" max="1" width="51.42578125" style="72" customWidth="1"/>
    <col min="2" max="2" width="13.7109375" style="554"/>
    <col min="3" max="3" width="16.5703125" style="554" bestFit="1" customWidth="1"/>
    <col min="4" max="7" width="13.7109375" style="554"/>
    <col min="8" max="8" width="17.28515625" style="554" customWidth="1"/>
    <col min="9" max="11" width="14.85546875" style="554" bestFit="1" customWidth="1"/>
    <col min="12" max="16384" width="13.7109375" style="554"/>
  </cols>
  <sheetData>
    <row r="1" spans="1:14" ht="20.25" customHeight="1" x14ac:dyDescent="0.25">
      <c r="A1" s="1800" t="s">
        <v>1448</v>
      </c>
      <c r="B1" s="1800"/>
      <c r="C1" s="1800"/>
      <c r="D1" s="1800"/>
      <c r="E1" s="1800"/>
      <c r="F1" s="1800"/>
      <c r="G1" s="1800"/>
      <c r="H1" s="1800"/>
      <c r="I1" s="1800"/>
      <c r="J1" s="1800"/>
      <c r="K1" s="1800"/>
      <c r="L1" s="1800"/>
      <c r="M1" s="1800"/>
    </row>
    <row r="2" spans="1:14" ht="15.75" x14ac:dyDescent="0.25">
      <c r="A2" s="1742" t="s">
        <v>2008</v>
      </c>
      <c r="B2" s="1742"/>
      <c r="C2" s="1742"/>
      <c r="D2" s="1742"/>
      <c r="E2" s="1742"/>
      <c r="F2" s="1742"/>
      <c r="G2" s="1742"/>
      <c r="H2" s="1742"/>
      <c r="I2" s="1742"/>
      <c r="J2" s="1742"/>
      <c r="K2" s="1742"/>
      <c r="L2" s="1742"/>
      <c r="M2" s="1742"/>
      <c r="N2" s="181">
        <v>1000</v>
      </c>
    </row>
    <row r="3" spans="1:14" ht="15.75" x14ac:dyDescent="0.25">
      <c r="A3" s="1811" t="s">
        <v>2030</v>
      </c>
      <c r="B3" s="1811"/>
      <c r="C3" s="1811"/>
      <c r="D3" s="1811"/>
      <c r="E3" s="1811"/>
      <c r="F3" s="1811"/>
      <c r="G3" s="1811"/>
      <c r="H3" s="1811"/>
      <c r="I3" s="1811"/>
      <c r="J3" s="1811"/>
      <c r="K3" s="1811"/>
      <c r="L3" s="1811"/>
      <c r="M3" s="1811"/>
    </row>
    <row r="4" spans="1:14" ht="7.5" customHeight="1" x14ac:dyDescent="0.2">
      <c r="A4" s="646"/>
      <c r="B4" s="1487"/>
      <c r="C4" s="1487"/>
      <c r="D4" s="1487"/>
      <c r="E4" s="1487"/>
      <c r="F4" s="1487"/>
      <c r="G4" s="1487"/>
      <c r="H4" s="1487"/>
      <c r="I4" s="1487"/>
      <c r="J4" s="1487"/>
      <c r="K4" s="1487"/>
      <c r="L4" s="1487"/>
      <c r="M4" s="1487"/>
    </row>
    <row r="5" spans="1:14" x14ac:dyDescent="0.2">
      <c r="A5" s="647"/>
      <c r="B5" s="1812" t="s">
        <v>350</v>
      </c>
      <c r="C5" s="1812"/>
      <c r="D5" s="1812"/>
      <c r="E5" s="1812" t="s">
        <v>767</v>
      </c>
      <c r="F5" s="1812"/>
      <c r="G5" s="1812"/>
      <c r="H5" s="1488" t="s">
        <v>350</v>
      </c>
      <c r="I5" s="1812" t="s">
        <v>767</v>
      </c>
      <c r="J5" s="1812"/>
      <c r="K5" s="1812"/>
      <c r="L5" s="1488" t="s">
        <v>350</v>
      </c>
      <c r="M5" s="1814" t="s">
        <v>351</v>
      </c>
    </row>
    <row r="6" spans="1:14" x14ac:dyDescent="0.2">
      <c r="A6" s="647"/>
      <c r="B6" s="633" t="s">
        <v>1447</v>
      </c>
      <c r="C6" s="633" t="s">
        <v>1522</v>
      </c>
      <c r="D6" s="633" t="s">
        <v>1687</v>
      </c>
      <c r="E6" s="634" t="s">
        <v>1855</v>
      </c>
      <c r="F6" s="634" t="s">
        <v>1856</v>
      </c>
      <c r="G6" s="634" t="s">
        <v>1857</v>
      </c>
      <c r="H6" s="633" t="s">
        <v>1858</v>
      </c>
      <c r="I6" s="634" t="s">
        <v>2012</v>
      </c>
      <c r="J6" s="634" t="s">
        <v>2013</v>
      </c>
      <c r="K6" s="634" t="s">
        <v>2014</v>
      </c>
      <c r="L6" s="633" t="s">
        <v>2015</v>
      </c>
      <c r="M6" s="1814"/>
    </row>
    <row r="7" spans="1:14" x14ac:dyDescent="0.2">
      <c r="A7" s="408" t="s">
        <v>372</v>
      </c>
      <c r="B7" s="418">
        <v>8736283.8845323995</v>
      </c>
      <c r="C7" s="418">
        <v>16621150.2488444</v>
      </c>
      <c r="D7" s="418">
        <v>24658424.987225406</v>
      </c>
      <c r="E7" s="418">
        <v>2285276.6815074007</v>
      </c>
      <c r="F7" s="418">
        <v>2555038.2035332005</v>
      </c>
      <c r="G7" s="418">
        <v>2892609.044085599</v>
      </c>
      <c r="H7" s="418">
        <v>32391348.916351605</v>
      </c>
      <c r="I7" s="418">
        <v>1956192.6506472004</v>
      </c>
      <c r="J7" s="418">
        <v>1788651.3855588003</v>
      </c>
      <c r="K7" s="418">
        <v>5848786.1341797989</v>
      </c>
      <c r="L7" s="418">
        <v>9593630.1703858003</v>
      </c>
      <c r="M7" s="419">
        <v>9.8136266767994251E-2</v>
      </c>
    </row>
    <row r="8" spans="1:14" x14ac:dyDescent="0.2">
      <c r="A8" s="408" t="s">
        <v>353</v>
      </c>
      <c r="B8" s="420">
        <v>0.42801638771744649</v>
      </c>
      <c r="C8" s="420">
        <v>0.4081616716370472</v>
      </c>
      <c r="D8" s="420">
        <v>0.40764515160255549</v>
      </c>
      <c r="E8" s="420">
        <v>0.37232176282853235</v>
      </c>
      <c r="F8" s="420">
        <v>0.37412011353865077</v>
      </c>
      <c r="G8" s="420">
        <v>0.4140187470841824</v>
      </c>
      <c r="H8" s="420">
        <v>0.40265733815304239</v>
      </c>
      <c r="I8" s="420">
        <v>0.35275889011673223</v>
      </c>
      <c r="J8" s="420">
        <v>0.34416245542640767</v>
      </c>
      <c r="K8" s="420">
        <v>0.65893785963002771</v>
      </c>
      <c r="L8" s="420">
        <v>0.48900674411097905</v>
      </c>
      <c r="M8" s="419"/>
    </row>
    <row r="9" spans="1:14" x14ac:dyDescent="0.2">
      <c r="A9" s="408" t="s">
        <v>352</v>
      </c>
      <c r="B9" s="418">
        <v>1109676.4211064002</v>
      </c>
      <c r="C9" s="418">
        <v>2295550.5426714001</v>
      </c>
      <c r="D9" s="418">
        <v>3879525.5512971999</v>
      </c>
      <c r="E9" s="418">
        <v>149446.1377122</v>
      </c>
      <c r="F9" s="418">
        <v>701513.22320799995</v>
      </c>
      <c r="G9" s="418">
        <v>106069.28796379999</v>
      </c>
      <c r="H9" s="418">
        <v>4836554.2001812002</v>
      </c>
      <c r="I9" s="418">
        <v>429978.67827320006</v>
      </c>
      <c r="J9" s="418">
        <v>724689.905394</v>
      </c>
      <c r="K9" s="418">
        <v>133070.2905644</v>
      </c>
      <c r="L9" s="418">
        <v>1287738.8742316</v>
      </c>
      <c r="M9" s="419">
        <v>0.16046340152714356</v>
      </c>
    </row>
    <row r="10" spans="1:14" x14ac:dyDescent="0.2">
      <c r="A10" s="408" t="s">
        <v>353</v>
      </c>
      <c r="B10" s="420">
        <v>5.4366330075205326E-2</v>
      </c>
      <c r="C10" s="420">
        <v>5.6371293971621016E-2</v>
      </c>
      <c r="D10" s="420">
        <v>6.4135068737108489E-2</v>
      </c>
      <c r="E10" s="420">
        <v>2.4348058110941574E-2</v>
      </c>
      <c r="F10" s="420">
        <v>0.10271870156482045</v>
      </c>
      <c r="G10" s="420">
        <v>1.5181683054152921E-2</v>
      </c>
      <c r="H10" s="420">
        <v>6.0123276900480263E-2</v>
      </c>
      <c r="I10" s="420">
        <v>7.7537762587611747E-2</v>
      </c>
      <c r="J10" s="420">
        <v>0.13944084312729868</v>
      </c>
      <c r="K10" s="420">
        <v>1.4992008672094839E-2</v>
      </c>
      <c r="L10" s="420">
        <v>6.5638656376078436E-2</v>
      </c>
      <c r="M10" s="419"/>
    </row>
    <row r="11" spans="1:14" x14ac:dyDescent="0.2">
      <c r="A11" s="408" t="s">
        <v>373</v>
      </c>
      <c r="B11" s="418">
        <v>10565136.407554401</v>
      </c>
      <c r="C11" s="418">
        <v>21805276.316674203</v>
      </c>
      <c r="D11" s="418">
        <v>31951975.295961004</v>
      </c>
      <c r="E11" s="418">
        <v>3703185.0595627991</v>
      </c>
      <c r="F11" s="418">
        <v>3572908.1801377996</v>
      </c>
      <c r="G11" s="418">
        <v>3987983.6596054011</v>
      </c>
      <c r="H11" s="418">
        <v>43216052.195267007</v>
      </c>
      <c r="I11" s="418">
        <v>3159238.5968220015</v>
      </c>
      <c r="J11" s="418">
        <v>2683772.3318643994</v>
      </c>
      <c r="K11" s="418">
        <v>2894225.0580585995</v>
      </c>
      <c r="L11" s="418">
        <v>8737235.9867449999</v>
      </c>
      <c r="M11" s="419">
        <v>-0.17301247710369316</v>
      </c>
    </row>
    <row r="12" spans="1:14" x14ac:dyDescent="0.2">
      <c r="A12" s="408" t="s">
        <v>353</v>
      </c>
      <c r="B12" s="420">
        <v>0.51761728220734815</v>
      </c>
      <c r="C12" s="420">
        <v>0.53546703439133181</v>
      </c>
      <c r="D12" s="420">
        <v>0.52821977966033618</v>
      </c>
      <c r="E12" s="420">
        <v>0.60333017906052611</v>
      </c>
      <c r="F12" s="420">
        <v>0.52316118489652885</v>
      </c>
      <c r="G12" s="420">
        <v>0.57079956986166458</v>
      </c>
      <c r="H12" s="420">
        <v>0.53721938494647736</v>
      </c>
      <c r="I12" s="420">
        <v>0.56970334729565597</v>
      </c>
      <c r="J12" s="420">
        <v>0.51639670144629379</v>
      </c>
      <c r="K12" s="420">
        <v>0.32607013169787741</v>
      </c>
      <c r="L12" s="420">
        <v>0.44535459951294248</v>
      </c>
      <c r="M12" s="419"/>
    </row>
    <row r="13" spans="1:14" x14ac:dyDescent="0.2">
      <c r="A13" s="408" t="s">
        <v>354</v>
      </c>
      <c r="B13" s="222">
        <v>20411096.713193201</v>
      </c>
      <c r="C13" s="222">
        <v>40721977.10819</v>
      </c>
      <c r="D13" s="222">
        <v>60489925.834483601</v>
      </c>
      <c r="E13" s="222">
        <v>6137907.878782399</v>
      </c>
      <c r="F13" s="222">
        <v>6829459.6068789996</v>
      </c>
      <c r="G13" s="222">
        <v>6986661.9916548003</v>
      </c>
      <c r="H13" s="222">
        <v>80443955.311799809</v>
      </c>
      <c r="I13" s="222">
        <v>5545409.9257424027</v>
      </c>
      <c r="J13" s="222">
        <v>5197113.6228171987</v>
      </c>
      <c r="K13" s="222">
        <v>8876081.482802799</v>
      </c>
      <c r="L13" s="222">
        <v>19618605.031362399</v>
      </c>
      <c r="M13" s="419">
        <v>-3.8826511527847316E-2</v>
      </c>
      <c r="N13" s="222"/>
    </row>
    <row r="14" spans="1:14" x14ac:dyDescent="0.2">
      <c r="A14" s="410" t="s">
        <v>353</v>
      </c>
      <c r="B14" s="430">
        <v>1</v>
      </c>
      <c r="C14" s="430">
        <v>1</v>
      </c>
      <c r="D14" s="430">
        <v>1.0000000000000002</v>
      </c>
      <c r="E14" s="430">
        <v>1</v>
      </c>
      <c r="F14" s="430">
        <v>1</v>
      </c>
      <c r="G14" s="430">
        <v>0.99999999999999989</v>
      </c>
      <c r="H14" s="430">
        <v>1</v>
      </c>
      <c r="I14" s="430">
        <v>1</v>
      </c>
      <c r="J14" s="430">
        <v>1</v>
      </c>
      <c r="K14" s="430">
        <v>1</v>
      </c>
      <c r="L14" s="430">
        <v>1</v>
      </c>
      <c r="M14" s="223"/>
    </row>
    <row r="15" spans="1:14" ht="3.75" customHeight="1" x14ac:dyDescent="0.2">
      <c r="A15" s="643"/>
      <c r="B15" s="648"/>
      <c r="C15" s="648"/>
      <c r="D15" s="648"/>
      <c r="E15" s="649"/>
      <c r="F15" s="649"/>
      <c r="G15" s="649"/>
      <c r="H15" s="649"/>
      <c r="I15" s="649"/>
      <c r="J15" s="649"/>
      <c r="K15" s="649"/>
      <c r="L15" s="649"/>
      <c r="M15" s="650"/>
    </row>
    <row r="16" spans="1:14" x14ac:dyDescent="0.2">
      <c r="A16" s="15" t="s">
        <v>817</v>
      </c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5"/>
    </row>
    <row r="17" spans="1:14" x14ac:dyDescent="0.2">
      <c r="A17" s="15"/>
      <c r="B17" s="102"/>
      <c r="C17" s="102"/>
      <c r="D17" s="102"/>
      <c r="E17" s="102"/>
      <c r="F17" s="102"/>
      <c r="G17" s="102"/>
      <c r="H17" s="102"/>
      <c r="I17" s="102"/>
      <c r="J17" s="102"/>
      <c r="K17" s="102"/>
      <c r="L17" s="102"/>
      <c r="M17" s="102"/>
    </row>
    <row r="18" spans="1:14" x14ac:dyDescent="0.2">
      <c r="A18" s="15"/>
      <c r="B18" s="102"/>
      <c r="C18" s="102"/>
      <c r="D18" s="102"/>
      <c r="E18" s="102"/>
      <c r="F18" s="102"/>
      <c r="G18" s="102"/>
      <c r="H18" s="102"/>
      <c r="I18" s="102"/>
      <c r="J18" s="102"/>
      <c r="K18" s="102"/>
      <c r="L18" s="102"/>
      <c r="M18" s="15"/>
    </row>
    <row r="19" spans="1:14" ht="15.75" x14ac:dyDescent="0.25">
      <c r="A19" s="1800" t="s">
        <v>1461</v>
      </c>
      <c r="B19" s="1800"/>
      <c r="C19" s="1800"/>
      <c r="D19" s="1800"/>
      <c r="E19" s="1800"/>
      <c r="F19" s="1800"/>
      <c r="G19" s="1800"/>
      <c r="H19" s="1800"/>
      <c r="I19" s="1800"/>
      <c r="J19" s="1800"/>
      <c r="K19" s="1800"/>
      <c r="L19" s="1800"/>
      <c r="M19" s="1800"/>
    </row>
    <row r="20" spans="1:14" ht="15.75" x14ac:dyDescent="0.25">
      <c r="A20" s="1742" t="s">
        <v>2008</v>
      </c>
      <c r="B20" s="1742"/>
      <c r="C20" s="1742"/>
      <c r="D20" s="1742"/>
      <c r="E20" s="1742"/>
      <c r="F20" s="1742"/>
      <c r="G20" s="1742"/>
      <c r="H20" s="1742"/>
      <c r="I20" s="1742"/>
      <c r="J20" s="1742"/>
      <c r="K20" s="1742"/>
      <c r="L20" s="1742"/>
      <c r="M20" s="1742"/>
    </row>
    <row r="21" spans="1:14" ht="15.75" x14ac:dyDescent="0.25">
      <c r="A21" s="1811" t="s">
        <v>2030</v>
      </c>
      <c r="B21" s="1811"/>
      <c r="C21" s="1811"/>
      <c r="D21" s="1811"/>
      <c r="E21" s="1811"/>
      <c r="F21" s="1811"/>
      <c r="G21" s="1811"/>
      <c r="H21" s="1811"/>
      <c r="I21" s="1811"/>
      <c r="J21" s="1811"/>
      <c r="K21" s="1811"/>
      <c r="L21" s="1811"/>
      <c r="M21" s="1811"/>
    </row>
    <row r="22" spans="1:14" ht="3.75" customHeight="1" x14ac:dyDescent="0.2">
      <c r="A22" s="651"/>
      <c r="B22" s="601"/>
      <c r="C22" s="601"/>
      <c r="D22" s="601"/>
      <c r="E22" s="601"/>
      <c r="F22" s="601"/>
      <c r="G22" s="601"/>
      <c r="H22" s="601"/>
      <c r="I22" s="601"/>
      <c r="J22" s="601"/>
      <c r="K22" s="601"/>
      <c r="L22" s="601"/>
      <c r="M22" s="601"/>
    </row>
    <row r="23" spans="1:14" ht="12.75" customHeight="1" x14ac:dyDescent="0.2">
      <c r="A23" s="647"/>
      <c r="B23" s="1812" t="s">
        <v>350</v>
      </c>
      <c r="C23" s="1812"/>
      <c r="D23" s="1812"/>
      <c r="E23" s="1812" t="s">
        <v>767</v>
      </c>
      <c r="F23" s="1812"/>
      <c r="G23" s="1812"/>
      <c r="H23" s="1488" t="s">
        <v>350</v>
      </c>
      <c r="I23" s="1812" t="s">
        <v>767</v>
      </c>
      <c r="J23" s="1812"/>
      <c r="K23" s="1812"/>
      <c r="L23" s="1488" t="s">
        <v>350</v>
      </c>
      <c r="M23" s="1814" t="s">
        <v>351</v>
      </c>
    </row>
    <row r="24" spans="1:14" x14ac:dyDescent="0.2">
      <c r="A24" s="647"/>
      <c r="B24" s="633" t="s">
        <v>1447</v>
      </c>
      <c r="C24" s="633" t="s">
        <v>1522</v>
      </c>
      <c r="D24" s="633" t="s">
        <v>1687</v>
      </c>
      <c r="E24" s="634" t="s">
        <v>1855</v>
      </c>
      <c r="F24" s="634" t="s">
        <v>1856</v>
      </c>
      <c r="G24" s="634" t="s">
        <v>1857</v>
      </c>
      <c r="H24" s="633" t="s">
        <v>1858</v>
      </c>
      <c r="I24" s="634" t="s">
        <v>2012</v>
      </c>
      <c r="J24" s="634" t="s">
        <v>2013</v>
      </c>
      <c r="K24" s="634" t="s">
        <v>2014</v>
      </c>
      <c r="L24" s="633" t="s">
        <v>2015</v>
      </c>
      <c r="M24" s="1814"/>
    </row>
    <row r="25" spans="1:14" x14ac:dyDescent="0.2">
      <c r="A25" s="423" t="s">
        <v>356</v>
      </c>
      <c r="B25" s="426">
        <v>1453.7701710000001</v>
      </c>
      <c r="C25" s="426">
        <v>55601.141790599999</v>
      </c>
      <c r="D25" s="426">
        <v>65045.060809400005</v>
      </c>
      <c r="E25" s="426">
        <v>393.36008320000002</v>
      </c>
      <c r="F25" s="426">
        <v>129.98252540000001</v>
      </c>
      <c r="G25" s="426">
        <v>840.18289040000013</v>
      </c>
      <c r="H25" s="426">
        <v>66408.586308400001</v>
      </c>
      <c r="I25" s="426">
        <v>260.55000300000006</v>
      </c>
      <c r="J25" s="426">
        <v>2879.8948849999997</v>
      </c>
      <c r="K25" s="426">
        <v>0</v>
      </c>
      <c r="L25" s="426">
        <v>3140.444888</v>
      </c>
      <c r="M25" s="427">
        <v>1.1602072670398738</v>
      </c>
    </row>
    <row r="26" spans="1:14" x14ac:dyDescent="0.2">
      <c r="A26" s="399" t="s">
        <v>353</v>
      </c>
      <c r="B26" s="420">
        <v>7.1224500644314763E-5</v>
      </c>
      <c r="C26" s="420">
        <v>1.3653841423975825E-3</v>
      </c>
      <c r="D26" s="420">
        <v>1.075304026448643E-3</v>
      </c>
      <c r="E26" s="420">
        <v>6.4086996899997837E-5</v>
      </c>
      <c r="F26" s="420">
        <v>1.9032622327698462E-5</v>
      </c>
      <c r="G26" s="420">
        <v>1.202552651614683E-4</v>
      </c>
      <c r="H26" s="420">
        <v>8.2552612002979116E-4</v>
      </c>
      <c r="I26" s="420">
        <v>4.6984804818575868E-5</v>
      </c>
      <c r="J26" s="420">
        <v>5.5413352372290364E-4</v>
      </c>
      <c r="K26" s="420">
        <v>0</v>
      </c>
      <c r="L26" s="420">
        <v>1.6007483116050654E-4</v>
      </c>
      <c r="M26" s="427"/>
      <c r="N26" s="40"/>
    </row>
    <row r="27" spans="1:14" x14ac:dyDescent="0.2">
      <c r="A27" s="399" t="s">
        <v>1449</v>
      </c>
      <c r="B27" s="424">
        <v>0</v>
      </c>
      <c r="C27" s="424">
        <v>0</v>
      </c>
      <c r="D27" s="424">
        <v>0</v>
      </c>
      <c r="E27" s="424">
        <v>0</v>
      </c>
      <c r="F27" s="424">
        <v>0</v>
      </c>
      <c r="G27" s="424">
        <v>0</v>
      </c>
      <c r="H27" s="424">
        <v>0</v>
      </c>
      <c r="I27" s="424">
        <v>0</v>
      </c>
      <c r="J27" s="424">
        <v>0</v>
      </c>
      <c r="K27" s="424">
        <v>0</v>
      </c>
      <c r="L27" s="424">
        <v>0</v>
      </c>
      <c r="M27" s="419" t="s">
        <v>1026</v>
      </c>
      <c r="N27" s="40"/>
    </row>
    <row r="28" spans="1:14" x14ac:dyDescent="0.2">
      <c r="A28" s="399" t="s">
        <v>353</v>
      </c>
      <c r="B28" s="117">
        <v>0</v>
      </c>
      <c r="C28" s="117">
        <v>0</v>
      </c>
      <c r="D28" s="117">
        <v>0</v>
      </c>
      <c r="E28" s="117">
        <v>0</v>
      </c>
      <c r="F28" s="117">
        <v>0</v>
      </c>
      <c r="G28" s="117">
        <v>0</v>
      </c>
      <c r="H28" s="117">
        <v>0</v>
      </c>
      <c r="I28" s="117">
        <v>0</v>
      </c>
      <c r="J28" s="117">
        <v>0</v>
      </c>
      <c r="K28" s="117">
        <v>0</v>
      </c>
      <c r="L28" s="117">
        <v>0</v>
      </c>
      <c r="M28" s="427"/>
      <c r="N28" s="40"/>
    </row>
    <row r="29" spans="1:14" x14ac:dyDescent="0.2">
      <c r="A29" s="423" t="s">
        <v>357</v>
      </c>
      <c r="B29" s="425">
        <v>0</v>
      </c>
      <c r="C29" s="425">
        <v>0</v>
      </c>
      <c r="D29" s="425">
        <v>0</v>
      </c>
      <c r="E29" s="425">
        <v>27567.958962600002</v>
      </c>
      <c r="F29" s="425">
        <v>0</v>
      </c>
      <c r="G29" s="425">
        <v>0</v>
      </c>
      <c r="H29" s="425">
        <v>27567.958962600002</v>
      </c>
      <c r="I29" s="425">
        <v>0</v>
      </c>
      <c r="J29" s="425">
        <v>0</v>
      </c>
      <c r="K29" s="425">
        <v>0</v>
      </c>
      <c r="L29" s="425">
        <v>0</v>
      </c>
      <c r="M29" s="419" t="s">
        <v>1026</v>
      </c>
    </row>
    <row r="30" spans="1:14" x14ac:dyDescent="0.2">
      <c r="A30" s="399" t="s">
        <v>353</v>
      </c>
      <c r="B30" s="117">
        <v>0</v>
      </c>
      <c r="C30" s="117">
        <v>0</v>
      </c>
      <c r="D30" s="117">
        <v>0</v>
      </c>
      <c r="E30" s="420">
        <v>4.4914259886332407E-3</v>
      </c>
      <c r="F30" s="420">
        <v>0</v>
      </c>
      <c r="G30" s="420">
        <v>0</v>
      </c>
      <c r="H30" s="420">
        <v>3.4269770619491455E-4</v>
      </c>
      <c r="I30" s="117">
        <v>0</v>
      </c>
      <c r="J30" s="117">
        <v>0</v>
      </c>
      <c r="K30" s="117">
        <v>0</v>
      </c>
      <c r="L30" s="117">
        <v>0</v>
      </c>
      <c r="M30" s="427"/>
    </row>
    <row r="31" spans="1:14" x14ac:dyDescent="0.2">
      <c r="A31" s="423" t="s">
        <v>358</v>
      </c>
      <c r="B31" s="425">
        <v>427693.35289660003</v>
      </c>
      <c r="C31" s="425">
        <v>1742959.9110994001</v>
      </c>
      <c r="D31" s="425">
        <v>3052373.8118706001</v>
      </c>
      <c r="E31" s="425">
        <v>115961.1950294</v>
      </c>
      <c r="F31" s="425">
        <v>361929.17200719996</v>
      </c>
      <c r="G31" s="425">
        <v>90873.363422800001</v>
      </c>
      <c r="H31" s="425">
        <v>3621137.5423300001</v>
      </c>
      <c r="I31" s="425">
        <v>356376.99807920004</v>
      </c>
      <c r="J31" s="425">
        <v>242822.9843214</v>
      </c>
      <c r="K31" s="425">
        <v>148952.2170948</v>
      </c>
      <c r="L31" s="425">
        <v>748152.19949540019</v>
      </c>
      <c r="M31" s="427">
        <v>0.74927245052666236</v>
      </c>
    </row>
    <row r="32" spans="1:14" x14ac:dyDescent="0.2">
      <c r="A32" s="399" t="s">
        <v>353</v>
      </c>
      <c r="B32" s="420">
        <v>2.0953962391454951E-2</v>
      </c>
      <c r="C32" s="420">
        <v>4.2801455991901133E-2</v>
      </c>
      <c r="D32" s="420">
        <v>5.0460862197495501E-2</v>
      </c>
      <c r="E32" s="420">
        <v>1.8892625519887022E-2</v>
      </c>
      <c r="F32" s="420">
        <v>5.299528701255446E-2</v>
      </c>
      <c r="G32" s="420">
        <v>1.3006692399223471E-2</v>
      </c>
      <c r="H32" s="420">
        <v>4.5014414424235039E-2</v>
      </c>
      <c r="I32" s="420">
        <v>6.4265221661045993E-2</v>
      </c>
      <c r="J32" s="420">
        <v>4.6722662220683366E-2</v>
      </c>
      <c r="K32" s="420">
        <v>1.6781303482104291E-2</v>
      </c>
      <c r="L32" s="420">
        <v>3.8134831620260476E-2</v>
      </c>
      <c r="M32" s="427"/>
    </row>
    <row r="33" spans="1:16" x14ac:dyDescent="0.2">
      <c r="A33" s="423" t="s">
        <v>1044</v>
      </c>
      <c r="B33" s="222">
        <v>0</v>
      </c>
      <c r="C33" s="222">
        <v>0</v>
      </c>
      <c r="D33" s="222">
        <v>0</v>
      </c>
      <c r="E33" s="222">
        <v>0</v>
      </c>
      <c r="F33" s="222">
        <v>0</v>
      </c>
      <c r="G33" s="222">
        <v>0</v>
      </c>
      <c r="H33" s="222">
        <v>0</v>
      </c>
      <c r="I33" s="222">
        <v>0</v>
      </c>
      <c r="J33" s="222">
        <v>0</v>
      </c>
      <c r="K33" s="222">
        <v>0</v>
      </c>
      <c r="L33" s="222">
        <v>0</v>
      </c>
      <c r="M33" s="419" t="s">
        <v>1026</v>
      </c>
    </row>
    <row r="34" spans="1:16" x14ac:dyDescent="0.2">
      <c r="A34" s="399" t="s">
        <v>353</v>
      </c>
      <c r="B34" s="117">
        <v>0</v>
      </c>
      <c r="C34" s="117">
        <v>0</v>
      </c>
      <c r="D34" s="117">
        <v>0</v>
      </c>
      <c r="E34" s="117">
        <v>0</v>
      </c>
      <c r="F34" s="117">
        <v>0</v>
      </c>
      <c r="G34" s="117">
        <v>0</v>
      </c>
      <c r="H34" s="117">
        <v>0</v>
      </c>
      <c r="I34" s="117">
        <v>0</v>
      </c>
      <c r="J34" s="117">
        <v>0</v>
      </c>
      <c r="K34" s="117">
        <v>0</v>
      </c>
      <c r="L34" s="117">
        <v>0</v>
      </c>
      <c r="M34" s="427"/>
    </row>
    <row r="35" spans="1:16" x14ac:dyDescent="0.2">
      <c r="A35" s="423" t="s">
        <v>359</v>
      </c>
      <c r="B35" s="425">
        <v>297438.48364440002</v>
      </c>
      <c r="C35" s="425">
        <v>575566.3431980001</v>
      </c>
      <c r="D35" s="425">
        <v>1139425.4420206002</v>
      </c>
      <c r="E35" s="425">
        <v>162770.22989359999</v>
      </c>
      <c r="F35" s="425">
        <v>401435.35003600002</v>
      </c>
      <c r="G35" s="425">
        <v>150788.0400796</v>
      </c>
      <c r="H35" s="425">
        <v>1854419.0620298001</v>
      </c>
      <c r="I35" s="425">
        <v>286848.96012920002</v>
      </c>
      <c r="J35" s="425">
        <v>106078.30282699999</v>
      </c>
      <c r="K35" s="425">
        <v>90764.802413599988</v>
      </c>
      <c r="L35" s="425">
        <v>483692.06536980008</v>
      </c>
      <c r="M35" s="427">
        <v>0.62619194208935613</v>
      </c>
    </row>
    <row r="36" spans="1:16" x14ac:dyDescent="0.2">
      <c r="A36" s="399" t="s">
        <v>353</v>
      </c>
      <c r="B36" s="420">
        <v>1.4572391078434485E-2</v>
      </c>
      <c r="C36" s="420">
        <v>1.4134047118312489E-2</v>
      </c>
      <c r="D36" s="420">
        <v>1.8836614961942076E-2</v>
      </c>
      <c r="E36" s="420">
        <v>2.6518845363624016E-2</v>
      </c>
      <c r="F36" s="420">
        <v>5.8779958172920838E-2</v>
      </c>
      <c r="G36" s="420">
        <v>2.158227208639954E-2</v>
      </c>
      <c r="H36" s="420">
        <v>2.3052310827359177E-2</v>
      </c>
      <c r="I36" s="420">
        <v>5.1727277869507114E-2</v>
      </c>
      <c r="J36" s="420">
        <v>2.0411003207872553E-2</v>
      </c>
      <c r="K36" s="420">
        <v>1.0225773905912726E-2</v>
      </c>
      <c r="L36" s="420">
        <v>2.4654763404256701E-2</v>
      </c>
      <c r="M36" s="427"/>
    </row>
    <row r="37" spans="1:16" x14ac:dyDescent="0.2">
      <c r="A37" s="423" t="s">
        <v>360</v>
      </c>
      <c r="B37" s="424">
        <v>0</v>
      </c>
      <c r="C37" s="424">
        <v>0</v>
      </c>
      <c r="D37" s="424">
        <v>0</v>
      </c>
      <c r="E37" s="424">
        <v>0</v>
      </c>
      <c r="F37" s="424">
        <v>0</v>
      </c>
      <c r="G37" s="424">
        <v>0</v>
      </c>
      <c r="H37" s="424">
        <v>0</v>
      </c>
      <c r="I37" s="424">
        <v>0</v>
      </c>
      <c r="J37" s="424">
        <v>0</v>
      </c>
      <c r="K37" s="424">
        <v>0</v>
      </c>
      <c r="L37" s="424">
        <v>0</v>
      </c>
      <c r="M37" s="419" t="s">
        <v>1026</v>
      </c>
    </row>
    <row r="38" spans="1:16" x14ac:dyDescent="0.2">
      <c r="A38" s="399" t="s">
        <v>353</v>
      </c>
      <c r="B38" s="931">
        <v>0</v>
      </c>
      <c r="C38" s="931">
        <v>0</v>
      </c>
      <c r="D38" s="931">
        <v>0</v>
      </c>
      <c r="E38" s="931">
        <v>0</v>
      </c>
      <c r="F38" s="931">
        <v>0</v>
      </c>
      <c r="G38" s="931">
        <v>0</v>
      </c>
      <c r="H38" s="931">
        <v>0</v>
      </c>
      <c r="I38" s="931">
        <v>0</v>
      </c>
      <c r="J38" s="931">
        <v>0</v>
      </c>
      <c r="K38" s="931">
        <v>0</v>
      </c>
      <c r="L38" s="931">
        <v>0</v>
      </c>
      <c r="M38" s="427"/>
    </row>
    <row r="39" spans="1:16" x14ac:dyDescent="0.2">
      <c r="A39" s="423" t="s">
        <v>361</v>
      </c>
      <c r="B39" s="425">
        <v>1260518.2262988</v>
      </c>
      <c r="C39" s="425">
        <v>2388473.9436236001</v>
      </c>
      <c r="D39" s="425">
        <v>3328746.1441219994</v>
      </c>
      <c r="E39" s="425">
        <v>275535.92009719997</v>
      </c>
      <c r="F39" s="425">
        <v>286308.24950979999</v>
      </c>
      <c r="G39" s="425">
        <v>115642.21627980002</v>
      </c>
      <c r="H39" s="425">
        <v>4006232.5300087994</v>
      </c>
      <c r="I39" s="425">
        <v>298019.19211120007</v>
      </c>
      <c r="J39" s="425">
        <v>253846.95191100004</v>
      </c>
      <c r="K39" s="425">
        <v>3652424.3787737996</v>
      </c>
      <c r="L39" s="425">
        <v>4204290.5227959994</v>
      </c>
      <c r="M39" s="427">
        <v>2.3353667048043083</v>
      </c>
    </row>
    <row r="40" spans="1:16" x14ac:dyDescent="0.2">
      <c r="A40" s="399" t="s">
        <v>353</v>
      </c>
      <c r="B40" s="420">
        <v>6.1756516272054793E-2</v>
      </c>
      <c r="C40" s="420">
        <v>5.8653192041189718E-2</v>
      </c>
      <c r="D40" s="420">
        <v>5.5029760711400567E-2</v>
      </c>
      <c r="E40" s="420">
        <v>4.4890852964684612E-2</v>
      </c>
      <c r="F40" s="420">
        <v>4.192253355176373E-2</v>
      </c>
      <c r="G40" s="420">
        <v>1.6551855008576137E-2</v>
      </c>
      <c r="H40" s="420">
        <v>4.9801535920016494E-2</v>
      </c>
      <c r="I40" s="420">
        <v>5.3741598204987931E-2</v>
      </c>
      <c r="J40" s="420">
        <v>4.8843833391773575E-2</v>
      </c>
      <c r="K40" s="420">
        <v>0.41149063196978164</v>
      </c>
      <c r="L40" s="420">
        <v>0.21430119603687417</v>
      </c>
      <c r="M40" s="427"/>
    </row>
    <row r="41" spans="1:16" x14ac:dyDescent="0.2">
      <c r="A41" s="423" t="s">
        <v>362</v>
      </c>
      <c r="B41" s="425">
        <v>29904.174288799997</v>
      </c>
      <c r="C41" s="425">
        <v>55478.465851200002</v>
      </c>
      <c r="D41" s="425">
        <v>87447.640975799994</v>
      </c>
      <c r="E41" s="425">
        <v>3893.3327006000009</v>
      </c>
      <c r="F41" s="425">
        <v>12329.4884958</v>
      </c>
      <c r="G41" s="425">
        <v>13152.5251592</v>
      </c>
      <c r="H41" s="425">
        <v>116822.98733140001</v>
      </c>
      <c r="I41" s="425">
        <v>11567.09533</v>
      </c>
      <c r="J41" s="425">
        <v>9536.1370384000002</v>
      </c>
      <c r="K41" s="425">
        <v>9468.8093626000009</v>
      </c>
      <c r="L41" s="425">
        <v>30572.041731000001</v>
      </c>
      <c r="M41" s="427">
        <v>2.233358579809169E-2</v>
      </c>
    </row>
    <row r="42" spans="1:16" x14ac:dyDescent="0.2">
      <c r="A42" s="399" t="s">
        <v>353</v>
      </c>
      <c r="B42" s="420">
        <v>1.4650939490904828E-3</v>
      </c>
      <c r="C42" s="420">
        <v>1.362371618249404E-3</v>
      </c>
      <c r="D42" s="420">
        <v>1.4456562769655202E-3</v>
      </c>
      <c r="E42" s="420">
        <v>6.3430940598807671E-4</v>
      </c>
      <c r="F42" s="420">
        <v>1.8053388123682691E-3</v>
      </c>
      <c r="G42" s="420">
        <v>1.8825191736640474E-3</v>
      </c>
      <c r="H42" s="420">
        <v>1.4522282858742527E-3</v>
      </c>
      <c r="I42" s="420">
        <v>2.0858864330848249E-3</v>
      </c>
      <c r="J42" s="420">
        <v>1.8348910049864847E-3</v>
      </c>
      <c r="K42" s="420">
        <v>1.0667781025833979E-3</v>
      </c>
      <c r="L42" s="420">
        <v>1.5583188347044748E-3</v>
      </c>
      <c r="M42" s="427"/>
    </row>
    <row r="43" spans="1:16" x14ac:dyDescent="0.2">
      <c r="A43" s="423" t="s">
        <v>363</v>
      </c>
      <c r="B43" s="424">
        <v>0</v>
      </c>
      <c r="C43" s="424">
        <v>0</v>
      </c>
      <c r="D43" s="424">
        <v>0</v>
      </c>
      <c r="E43" s="424">
        <v>0</v>
      </c>
      <c r="F43" s="424">
        <v>0</v>
      </c>
      <c r="G43" s="424">
        <v>0</v>
      </c>
      <c r="H43" s="424">
        <v>0</v>
      </c>
      <c r="I43" s="424">
        <v>0</v>
      </c>
      <c r="J43" s="424">
        <v>0</v>
      </c>
      <c r="K43" s="424">
        <v>0</v>
      </c>
      <c r="L43" s="424">
        <v>0</v>
      </c>
      <c r="M43" s="419" t="s">
        <v>1026</v>
      </c>
    </row>
    <row r="44" spans="1:16" x14ac:dyDescent="0.2">
      <c r="A44" s="399" t="s">
        <v>353</v>
      </c>
      <c r="B44" s="117">
        <v>0</v>
      </c>
      <c r="C44" s="117">
        <v>0</v>
      </c>
      <c r="D44" s="117">
        <v>0</v>
      </c>
      <c r="E44" s="117">
        <v>0</v>
      </c>
      <c r="F44" s="117">
        <v>0</v>
      </c>
      <c r="G44" s="117">
        <v>0</v>
      </c>
      <c r="H44" s="117">
        <v>0</v>
      </c>
      <c r="I44" s="117">
        <v>0</v>
      </c>
      <c r="J44" s="117">
        <v>0</v>
      </c>
      <c r="K44" s="117">
        <v>0</v>
      </c>
      <c r="L44" s="117">
        <v>0</v>
      </c>
      <c r="M44" s="427"/>
    </row>
    <row r="45" spans="1:16" x14ac:dyDescent="0.2">
      <c r="A45" s="423" t="s">
        <v>364</v>
      </c>
      <c r="B45" s="222">
        <v>0</v>
      </c>
      <c r="C45" s="222">
        <v>0</v>
      </c>
      <c r="D45" s="222">
        <v>0</v>
      </c>
      <c r="E45" s="222">
        <v>0</v>
      </c>
      <c r="F45" s="222">
        <v>0</v>
      </c>
      <c r="G45" s="222">
        <v>0</v>
      </c>
      <c r="H45" s="222">
        <v>0</v>
      </c>
      <c r="I45" s="222">
        <v>0</v>
      </c>
      <c r="J45" s="222">
        <v>0</v>
      </c>
      <c r="K45" s="222">
        <v>0</v>
      </c>
      <c r="L45" s="222">
        <v>0</v>
      </c>
      <c r="M45" s="419" t="s">
        <v>1026</v>
      </c>
    </row>
    <row r="46" spans="1:16" x14ac:dyDescent="0.2">
      <c r="A46" s="399" t="s">
        <v>353</v>
      </c>
      <c r="B46" s="117">
        <v>0</v>
      </c>
      <c r="C46" s="117">
        <v>0</v>
      </c>
      <c r="D46" s="117">
        <v>0</v>
      </c>
      <c r="E46" s="117">
        <v>0</v>
      </c>
      <c r="F46" s="117">
        <v>0</v>
      </c>
      <c r="G46" s="117">
        <v>0</v>
      </c>
      <c r="H46" s="117">
        <v>0</v>
      </c>
      <c r="I46" s="117">
        <v>0</v>
      </c>
      <c r="J46" s="117">
        <v>0</v>
      </c>
      <c r="K46" s="117">
        <v>0</v>
      </c>
      <c r="L46" s="117">
        <v>0</v>
      </c>
      <c r="M46" s="427"/>
    </row>
    <row r="47" spans="1:16" x14ac:dyDescent="0.2">
      <c r="A47" s="423" t="s">
        <v>365</v>
      </c>
      <c r="B47" s="425">
        <v>445969.99998879997</v>
      </c>
      <c r="C47" s="425">
        <v>586150.09896239999</v>
      </c>
      <c r="D47" s="425">
        <v>843182.70329859992</v>
      </c>
      <c r="E47" s="425">
        <v>0</v>
      </c>
      <c r="F47" s="425">
        <v>0</v>
      </c>
      <c r="G47" s="425">
        <v>0</v>
      </c>
      <c r="H47" s="425">
        <v>843182.70329859992</v>
      </c>
      <c r="I47" s="425">
        <v>0</v>
      </c>
      <c r="J47" s="425">
        <v>283000.00003520004</v>
      </c>
      <c r="K47" s="425">
        <v>252.54692120000001</v>
      </c>
      <c r="L47" s="425">
        <v>283252.54695640004</v>
      </c>
      <c r="M47" s="427">
        <v>-0.36486188092581656</v>
      </c>
    </row>
    <row r="48" spans="1:16" x14ac:dyDescent="0.2">
      <c r="A48" s="399" t="s">
        <v>353</v>
      </c>
      <c r="B48" s="420">
        <v>2.1849389391239163E-2</v>
      </c>
      <c r="C48" s="420">
        <v>1.4393949915671295E-2</v>
      </c>
      <c r="D48" s="420">
        <v>1.3939225278697983E-2</v>
      </c>
      <c r="E48" s="420">
        <v>0</v>
      </c>
      <c r="F48" s="420">
        <v>0</v>
      </c>
      <c r="G48" s="420">
        <v>0</v>
      </c>
      <c r="H48" s="420">
        <v>1.0481616673750489E-2</v>
      </c>
      <c r="I48" s="420">
        <v>0</v>
      </c>
      <c r="J48" s="420">
        <v>5.4453302462491519E-2</v>
      </c>
      <c r="K48" s="420">
        <v>2.8452523975732287E-5</v>
      </c>
      <c r="L48" s="420">
        <v>1.4437955527602044E-2</v>
      </c>
      <c r="M48" s="427"/>
      <c r="N48" s="40"/>
      <c r="O48" s="40"/>
      <c r="P48" s="40"/>
    </row>
    <row r="49" spans="1:16" x14ac:dyDescent="0.2">
      <c r="A49" s="423" t="s">
        <v>366</v>
      </c>
      <c r="B49" s="425">
        <v>412204.28484620003</v>
      </c>
      <c r="C49" s="425">
        <v>474848.42921040003</v>
      </c>
      <c r="D49" s="425">
        <v>542655.765197</v>
      </c>
      <c r="E49" s="425">
        <v>30086.157603600008</v>
      </c>
      <c r="F49" s="425">
        <v>11266.270061200003</v>
      </c>
      <c r="G49" s="425">
        <v>23942.109941400005</v>
      </c>
      <c r="H49" s="425">
        <v>607950.30280319997</v>
      </c>
      <c r="I49" s="425">
        <v>27071.849044800001</v>
      </c>
      <c r="J49" s="425">
        <v>9391.4000250000008</v>
      </c>
      <c r="K49" s="425">
        <v>28125.874736400001</v>
      </c>
      <c r="L49" s="425">
        <v>64589.12380619999</v>
      </c>
      <c r="M49" s="427">
        <v>-0.84330797572786209</v>
      </c>
    </row>
    <row r="50" spans="1:16" x14ac:dyDescent="0.2">
      <c r="A50" s="399" t="s">
        <v>353</v>
      </c>
      <c r="B50" s="420">
        <v>2.0195107134040571E-2</v>
      </c>
      <c r="C50" s="420">
        <v>1.1660741028089682E-2</v>
      </c>
      <c r="D50" s="420">
        <v>8.9710105891326348E-3</v>
      </c>
      <c r="E50" s="420">
        <v>4.901695854315804E-3</v>
      </c>
      <c r="F50" s="420">
        <v>1.649657617105167E-3</v>
      </c>
      <c r="G50" s="420">
        <v>3.4268310059936483E-3</v>
      </c>
      <c r="H50" s="420">
        <v>7.5574392189791265E-3</v>
      </c>
      <c r="I50" s="420">
        <v>4.8818481243612854E-3</v>
      </c>
      <c r="J50" s="420">
        <v>1.8070415054557158E-3</v>
      </c>
      <c r="K50" s="420">
        <v>3.1687265141597939E-3</v>
      </c>
      <c r="L50" s="420">
        <v>3.2922383473721751E-3</v>
      </c>
      <c r="M50" s="427"/>
      <c r="N50" s="40"/>
      <c r="O50" s="40"/>
      <c r="P50" s="40"/>
    </row>
    <row r="51" spans="1:16" x14ac:dyDescent="0.2">
      <c r="A51" s="423" t="s">
        <v>367</v>
      </c>
      <c r="B51" s="425">
        <v>17032693.888250601</v>
      </c>
      <c r="C51" s="425">
        <v>34215402.468749605</v>
      </c>
      <c r="D51" s="425">
        <v>50367760.434201002</v>
      </c>
      <c r="E51" s="425">
        <v>5482664.7035314003</v>
      </c>
      <c r="F51" s="425">
        <v>5549589.2795574004</v>
      </c>
      <c r="G51" s="425">
        <v>6432401.8342682002</v>
      </c>
      <c r="H51" s="425">
        <v>67832416.251558006</v>
      </c>
      <c r="I51" s="425">
        <v>4418161.5290918015</v>
      </c>
      <c r="J51" s="425">
        <v>3985441.1710763988</v>
      </c>
      <c r="K51" s="425">
        <v>4845534.1662867991</v>
      </c>
      <c r="L51" s="425">
        <v>13249136.866454998</v>
      </c>
      <c r="M51" s="427">
        <v>-0.22213497445671548</v>
      </c>
      <c r="N51" s="101"/>
    </row>
    <row r="52" spans="1:16" x14ac:dyDescent="0.2">
      <c r="A52" s="399" t="s">
        <v>353</v>
      </c>
      <c r="B52" s="420">
        <v>0.83448205295314248</v>
      </c>
      <c r="C52" s="420">
        <v>0.84021957916842405</v>
      </c>
      <c r="D52" s="420">
        <v>0.83266361694706803</v>
      </c>
      <c r="E52" s="420">
        <v>0.89324649568038428</v>
      </c>
      <c r="F52" s="420">
        <v>0.8125956662760776</v>
      </c>
      <c r="G52" s="420">
        <v>0.92066881751992091</v>
      </c>
      <c r="H52" s="420">
        <v>0.84322577114265929</v>
      </c>
      <c r="I52" s="420">
        <v>0.79672406337035806</v>
      </c>
      <c r="J52" s="420">
        <v>0.76685665550564031</v>
      </c>
      <c r="K52" s="420">
        <v>0.54590915773755677</v>
      </c>
      <c r="L52" s="420">
        <v>0.67533531794308832</v>
      </c>
      <c r="M52" s="427"/>
      <c r="N52" s="40"/>
      <c r="O52" s="40"/>
      <c r="P52" s="40"/>
    </row>
    <row r="53" spans="1:16" x14ac:dyDescent="0.2">
      <c r="A53" s="399" t="s">
        <v>368</v>
      </c>
      <c r="B53" s="222">
        <v>0</v>
      </c>
      <c r="C53" s="222">
        <v>0</v>
      </c>
      <c r="D53" s="222">
        <v>0</v>
      </c>
      <c r="E53" s="222">
        <v>0</v>
      </c>
      <c r="F53" s="222">
        <v>0</v>
      </c>
      <c r="G53" s="222">
        <v>0</v>
      </c>
      <c r="H53" s="222">
        <v>0</v>
      </c>
      <c r="I53" s="222">
        <v>0</v>
      </c>
      <c r="J53" s="222">
        <v>0</v>
      </c>
      <c r="K53" s="222">
        <v>0</v>
      </c>
      <c r="L53" s="222">
        <v>0</v>
      </c>
      <c r="M53" s="419" t="s">
        <v>1026</v>
      </c>
      <c r="N53" s="20"/>
    </row>
    <row r="54" spans="1:16" x14ac:dyDescent="0.2">
      <c r="A54" s="399" t="s">
        <v>353</v>
      </c>
      <c r="B54" s="117">
        <v>0</v>
      </c>
      <c r="C54" s="117">
        <v>0</v>
      </c>
      <c r="D54" s="117">
        <v>0</v>
      </c>
      <c r="E54" s="117">
        <v>0</v>
      </c>
      <c r="F54" s="117">
        <v>0</v>
      </c>
      <c r="G54" s="117">
        <v>0</v>
      </c>
      <c r="H54" s="117">
        <v>0</v>
      </c>
      <c r="I54" s="117">
        <v>0</v>
      </c>
      <c r="J54" s="117">
        <v>0</v>
      </c>
      <c r="K54" s="117">
        <v>0</v>
      </c>
      <c r="L54" s="117">
        <v>0</v>
      </c>
      <c r="M54" s="427"/>
    </row>
    <row r="55" spans="1:16" x14ac:dyDescent="0.2">
      <c r="A55" s="399" t="s">
        <v>634</v>
      </c>
      <c r="B55" s="425">
        <v>189107.6994058</v>
      </c>
      <c r="C55" s="425">
        <v>202430.6559828</v>
      </c>
      <c r="D55" s="425">
        <v>227936.45805979997</v>
      </c>
      <c r="E55" s="425">
        <v>14798.9501296</v>
      </c>
      <c r="F55" s="425">
        <v>27.814830400000002</v>
      </c>
      <c r="G55" s="425">
        <v>98775.217210599993</v>
      </c>
      <c r="H55" s="425">
        <v>341538.44023039995</v>
      </c>
      <c r="I55" s="425">
        <v>50963.960562200002</v>
      </c>
      <c r="J55" s="425">
        <v>186935.01728719997</v>
      </c>
      <c r="K55" s="425">
        <v>42377.920832799995</v>
      </c>
      <c r="L55" s="425">
        <v>280276.89868219994</v>
      </c>
      <c r="M55" s="427">
        <v>0.48210199565044126</v>
      </c>
    </row>
    <row r="56" spans="1:16" x14ac:dyDescent="0.2">
      <c r="A56" s="399" t="s">
        <v>353</v>
      </c>
      <c r="B56" s="420">
        <v>9.264945537373585E-3</v>
      </c>
      <c r="C56" s="420">
        <v>4.97104193750178E-3</v>
      </c>
      <c r="D56" s="420">
        <v>3.7681722190153494E-3</v>
      </c>
      <c r="E56" s="420">
        <v>2.4110740046713965E-3</v>
      </c>
      <c r="F56" s="420">
        <v>4.0727717859233555E-6</v>
      </c>
      <c r="G56" s="420">
        <v>1.4137683679070461E-2</v>
      </c>
      <c r="H56" s="420">
        <v>4.2456694092999417E-3</v>
      </c>
      <c r="I56" s="420">
        <v>9.1902963432188671E-3</v>
      </c>
      <c r="J56" s="420">
        <v>3.5969007194010146E-2</v>
      </c>
      <c r="K56" s="420">
        <v>4.7743952007320159E-3</v>
      </c>
      <c r="L56" s="420">
        <v>1.4286280713340621E-2</v>
      </c>
      <c r="M56" s="427"/>
    </row>
    <row r="57" spans="1:16" x14ac:dyDescent="0.2">
      <c r="A57" s="399" t="s">
        <v>371</v>
      </c>
      <c r="B57" s="425">
        <v>307857.92834580003</v>
      </c>
      <c r="C57" s="425">
        <v>416810.74459360004</v>
      </c>
      <c r="D57" s="425">
        <v>826581.98679140001</v>
      </c>
      <c r="E57" s="425">
        <v>24236.070751200001</v>
      </c>
      <c r="F57" s="425">
        <v>206443.99985580001</v>
      </c>
      <c r="G57" s="425">
        <v>60246.502402800012</v>
      </c>
      <c r="H57" s="425">
        <v>1117508.5598012002</v>
      </c>
      <c r="I57" s="425">
        <v>96139.791391000006</v>
      </c>
      <c r="J57" s="425">
        <v>117181.7634106</v>
      </c>
      <c r="K57" s="425">
        <v>58180.766380799992</v>
      </c>
      <c r="L57" s="425">
        <v>271502.32118239999</v>
      </c>
      <c r="M57" s="427">
        <v>-0.11809215815473091</v>
      </c>
    </row>
    <row r="58" spans="1:16" x14ac:dyDescent="0.2">
      <c r="A58" s="399" t="s">
        <v>353</v>
      </c>
      <c r="B58" s="420">
        <v>1.5082870493029837E-2</v>
      </c>
      <c r="C58" s="420">
        <v>1.0235523277423851E-2</v>
      </c>
      <c r="D58" s="420">
        <v>1.3664787572283467E-2</v>
      </c>
      <c r="E58" s="420">
        <v>3.9485882209114873E-3</v>
      </c>
      <c r="F58" s="420">
        <v>3.0228453163096313E-2</v>
      </c>
      <c r="G58" s="420">
        <v>8.6230738619903595E-3</v>
      </c>
      <c r="H58" s="420">
        <v>1.389176545919144E-2</v>
      </c>
      <c r="I58" s="420">
        <v>1.7336823188617408E-2</v>
      </c>
      <c r="J58" s="420">
        <v>2.2547469983363436E-2</v>
      </c>
      <c r="K58" s="420">
        <v>6.5547805631937786E-3</v>
      </c>
      <c r="L58" s="420">
        <v>1.3839022741340428E-2</v>
      </c>
      <c r="M58" s="427"/>
    </row>
    <row r="59" spans="1:16" x14ac:dyDescent="0.2">
      <c r="A59" s="399" t="s">
        <v>516</v>
      </c>
      <c r="B59" s="425">
        <v>0</v>
      </c>
      <c r="C59" s="425">
        <v>0</v>
      </c>
      <c r="D59" s="425">
        <v>0</v>
      </c>
      <c r="E59" s="425">
        <v>0</v>
      </c>
      <c r="F59" s="425">
        <v>0</v>
      </c>
      <c r="G59" s="425">
        <v>0</v>
      </c>
      <c r="H59" s="425">
        <v>0</v>
      </c>
      <c r="I59" s="425">
        <v>0</v>
      </c>
      <c r="J59" s="425">
        <v>0</v>
      </c>
      <c r="K59" s="425">
        <v>0</v>
      </c>
      <c r="L59" s="425">
        <v>0</v>
      </c>
      <c r="M59" s="419" t="s">
        <v>1026</v>
      </c>
    </row>
    <row r="60" spans="1:16" x14ac:dyDescent="0.2">
      <c r="A60" s="399" t="s">
        <v>353</v>
      </c>
      <c r="B60" s="420">
        <v>0</v>
      </c>
      <c r="C60" s="420">
        <v>0</v>
      </c>
      <c r="D60" s="420">
        <v>0</v>
      </c>
      <c r="E60" s="420">
        <v>0</v>
      </c>
      <c r="F60" s="420">
        <v>0</v>
      </c>
      <c r="G60" s="420">
        <v>0</v>
      </c>
      <c r="H60" s="420">
        <v>0</v>
      </c>
      <c r="I60" s="420">
        <v>0</v>
      </c>
      <c r="J60" s="420">
        <v>0</v>
      </c>
      <c r="K60" s="420">
        <v>0</v>
      </c>
      <c r="L60" s="420">
        <v>0</v>
      </c>
      <c r="M60" s="427"/>
    </row>
    <row r="61" spans="1:16" x14ac:dyDescent="0.2">
      <c r="A61" s="399" t="s">
        <v>517</v>
      </c>
      <c r="B61" s="425">
        <v>0</v>
      </c>
      <c r="C61" s="425">
        <v>0</v>
      </c>
      <c r="D61" s="425">
        <v>0</v>
      </c>
      <c r="E61" s="425">
        <v>0</v>
      </c>
      <c r="F61" s="425">
        <v>0</v>
      </c>
      <c r="G61" s="425">
        <v>0</v>
      </c>
      <c r="H61" s="425">
        <v>0</v>
      </c>
      <c r="I61" s="425">
        <v>0</v>
      </c>
      <c r="J61" s="425">
        <v>0</v>
      </c>
      <c r="K61" s="425">
        <v>0</v>
      </c>
      <c r="L61" s="425">
        <v>0</v>
      </c>
      <c r="M61" s="419" t="s">
        <v>1026</v>
      </c>
    </row>
    <row r="62" spans="1:16" x14ac:dyDescent="0.2">
      <c r="A62" s="399" t="s">
        <v>353</v>
      </c>
      <c r="B62" s="420">
        <v>0</v>
      </c>
      <c r="C62" s="420">
        <v>0</v>
      </c>
      <c r="D62" s="420">
        <v>0</v>
      </c>
      <c r="E62" s="420">
        <v>0</v>
      </c>
      <c r="F62" s="420">
        <v>0</v>
      </c>
      <c r="G62" s="420">
        <v>0</v>
      </c>
      <c r="H62" s="420">
        <v>0</v>
      </c>
      <c r="I62" s="420">
        <v>0</v>
      </c>
      <c r="J62" s="420">
        <v>0</v>
      </c>
      <c r="K62" s="420">
        <v>0</v>
      </c>
      <c r="L62" s="420">
        <v>0</v>
      </c>
      <c r="M62" s="420"/>
    </row>
    <row r="63" spans="1:16" x14ac:dyDescent="0.2">
      <c r="A63" s="399" t="s">
        <v>766</v>
      </c>
      <c r="B63" s="425">
        <v>6254.9050564000008</v>
      </c>
      <c r="C63" s="425">
        <v>8254.9051284000016</v>
      </c>
      <c r="D63" s="425">
        <v>8254.9051284000016</v>
      </c>
      <c r="E63" s="425">
        <v>0</v>
      </c>
      <c r="F63" s="425">
        <v>0</v>
      </c>
      <c r="G63" s="425">
        <v>0</v>
      </c>
      <c r="H63" s="425">
        <v>8254.9051284000016</v>
      </c>
      <c r="I63" s="425">
        <v>0</v>
      </c>
      <c r="J63" s="425">
        <v>0</v>
      </c>
      <c r="K63" s="425">
        <v>0</v>
      </c>
      <c r="L63" s="425">
        <v>0</v>
      </c>
      <c r="M63" s="419" t="s">
        <v>1026</v>
      </c>
      <c r="N63" s="20"/>
    </row>
    <row r="64" spans="1:16" x14ac:dyDescent="0.2">
      <c r="A64" s="399" t="s">
        <v>353</v>
      </c>
      <c r="B64" s="420">
        <v>3.0644629949536193E-4</v>
      </c>
      <c r="C64" s="420">
        <v>2.0271376083897885E-4</v>
      </c>
      <c r="D64" s="420">
        <v>1.3646743675942998E-4</v>
      </c>
      <c r="E64" s="420">
        <v>0</v>
      </c>
      <c r="F64" s="420">
        <v>0</v>
      </c>
      <c r="G64" s="420">
        <v>0</v>
      </c>
      <c r="H64" s="420">
        <v>1.0261684792106615E-4</v>
      </c>
      <c r="I64" s="420">
        <v>0</v>
      </c>
      <c r="J64" s="420">
        <v>0</v>
      </c>
      <c r="K64" s="420">
        <v>0</v>
      </c>
      <c r="L64" s="420">
        <v>0</v>
      </c>
      <c r="M64" s="419"/>
    </row>
    <row r="65" spans="1:14" x14ac:dyDescent="0.2">
      <c r="A65" s="399" t="s">
        <v>1327</v>
      </c>
      <c r="B65" s="425">
        <v>0</v>
      </c>
      <c r="C65" s="425">
        <v>0</v>
      </c>
      <c r="D65" s="425">
        <v>515.48200899999995</v>
      </c>
      <c r="E65" s="425">
        <v>0</v>
      </c>
      <c r="F65" s="425">
        <v>0</v>
      </c>
      <c r="G65" s="425">
        <v>0</v>
      </c>
      <c r="H65" s="425">
        <v>515.48200899999995</v>
      </c>
      <c r="I65" s="425">
        <v>0</v>
      </c>
      <c r="J65" s="425">
        <v>0</v>
      </c>
      <c r="K65" s="425">
        <v>0</v>
      </c>
      <c r="L65" s="425">
        <v>0</v>
      </c>
      <c r="M65" s="419" t="s">
        <v>1026</v>
      </c>
    </row>
    <row r="66" spans="1:14" x14ac:dyDescent="0.2">
      <c r="A66" s="399" t="s">
        <v>353</v>
      </c>
      <c r="B66" s="420">
        <v>0</v>
      </c>
      <c r="C66" s="420">
        <v>0</v>
      </c>
      <c r="D66" s="1299">
        <v>8.5217827909145524E-6</v>
      </c>
      <c r="E66" s="420">
        <v>0</v>
      </c>
      <c r="F66" s="420">
        <v>0</v>
      </c>
      <c r="G66" s="420">
        <v>0</v>
      </c>
      <c r="H66" s="420">
        <v>0</v>
      </c>
      <c r="I66" s="420">
        <v>0</v>
      </c>
      <c r="J66" s="420">
        <v>0</v>
      </c>
      <c r="K66" s="420">
        <v>0</v>
      </c>
      <c r="L66" s="420">
        <v>0</v>
      </c>
      <c r="M66" s="427"/>
    </row>
    <row r="67" spans="1:14" x14ac:dyDescent="0.2">
      <c r="A67" s="408" t="s">
        <v>457</v>
      </c>
      <c r="B67" s="222">
        <v>20411096.713193201</v>
      </c>
      <c r="C67" s="222">
        <v>40721977.108190008</v>
      </c>
      <c r="D67" s="222">
        <v>60489925.834483601</v>
      </c>
      <c r="E67" s="222">
        <v>6137907.8787824009</v>
      </c>
      <c r="F67" s="222">
        <v>6829459.6068789996</v>
      </c>
      <c r="G67" s="222">
        <v>6986661.9916548003</v>
      </c>
      <c r="H67" s="222">
        <v>80443955.311799794</v>
      </c>
      <c r="I67" s="222">
        <v>5545409.9257424017</v>
      </c>
      <c r="J67" s="222">
        <v>5197113.6228171987</v>
      </c>
      <c r="K67" s="222">
        <v>8876081.4828027971</v>
      </c>
      <c r="L67" s="222">
        <v>19618605.031362399</v>
      </c>
      <c r="M67" s="427">
        <v>-3.8826511527847163E-2</v>
      </c>
    </row>
    <row r="68" spans="1:14" x14ac:dyDescent="0.2">
      <c r="A68" s="408" t="s">
        <v>353</v>
      </c>
      <c r="B68" s="417">
        <v>1</v>
      </c>
      <c r="C68" s="417">
        <v>0.99999999999999989</v>
      </c>
      <c r="D68" s="417">
        <v>1.0000000000000002</v>
      </c>
      <c r="E68" s="417">
        <v>1</v>
      </c>
      <c r="F68" s="417">
        <v>1</v>
      </c>
      <c r="G68" s="417">
        <v>1</v>
      </c>
      <c r="H68" s="417">
        <v>0.99999359203551097</v>
      </c>
      <c r="I68" s="417">
        <v>1.0000000000000002</v>
      </c>
      <c r="J68" s="417">
        <v>1</v>
      </c>
      <c r="K68" s="417">
        <v>1</v>
      </c>
      <c r="L68" s="417">
        <v>0.99999999999999989</v>
      </c>
      <c r="M68" s="427"/>
    </row>
    <row r="69" spans="1:14" ht="6.75" customHeight="1" x14ac:dyDescent="0.25">
      <c r="A69" s="652"/>
      <c r="B69" s="1487"/>
      <c r="C69" s="652"/>
      <c r="D69" s="652"/>
      <c r="E69" s="652"/>
      <c r="F69" s="652"/>
      <c r="G69" s="652"/>
      <c r="H69" s="652"/>
      <c r="I69" s="652"/>
      <c r="J69" s="652"/>
      <c r="K69" s="652"/>
      <c r="L69" s="652"/>
      <c r="M69" s="652"/>
      <c r="N69" s="20"/>
    </row>
    <row r="70" spans="1:14" x14ac:dyDescent="0.2">
      <c r="A70" s="15" t="s">
        <v>817</v>
      </c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226"/>
    </row>
    <row r="71" spans="1:14" x14ac:dyDescent="0.2">
      <c r="A71" s="47" t="s">
        <v>818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26"/>
      <c r="N71" s="20"/>
    </row>
    <row r="72" spans="1:14" x14ac:dyDescent="0.2">
      <c r="A72" s="39"/>
      <c r="B72" s="653"/>
      <c r="C72" s="653"/>
      <c r="D72" s="653"/>
      <c r="E72" s="653"/>
      <c r="F72" s="653"/>
      <c r="G72" s="653"/>
      <c r="H72" s="653"/>
      <c r="I72" s="653"/>
      <c r="J72" s="653"/>
      <c r="K72" s="653"/>
      <c r="L72" s="653"/>
      <c r="M72" s="239"/>
    </row>
    <row r="73" spans="1:14" x14ac:dyDescent="0.2">
      <c r="A73" s="39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40"/>
      <c r="N73" s="20"/>
    </row>
    <row r="74" spans="1:14" x14ac:dyDescent="0.2">
      <c r="A74" s="39"/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6"/>
    </row>
    <row r="75" spans="1:14" x14ac:dyDescent="0.2">
      <c r="A75" s="39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6"/>
      <c r="N75" s="17"/>
    </row>
    <row r="76" spans="1:14" x14ac:dyDescent="0.2">
      <c r="A76" s="43"/>
      <c r="B76" s="42"/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0"/>
      <c r="N76" s="17"/>
    </row>
    <row r="77" spans="1:14" ht="15" customHeight="1" x14ac:dyDescent="0.2">
      <c r="A77" s="4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4"/>
      <c r="N77" s="17"/>
    </row>
    <row r="78" spans="1:14" x14ac:dyDescent="0.2">
      <c r="A78" s="15"/>
      <c r="B78" s="15"/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75"/>
      <c r="N78" s="17"/>
    </row>
    <row r="79" spans="1:14" x14ac:dyDescent="0.2">
      <c r="A79" s="76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77"/>
      <c r="N79" s="17"/>
    </row>
  </sheetData>
  <mergeCells count="14">
    <mergeCell ref="A19:M19"/>
    <mergeCell ref="A20:M20"/>
    <mergeCell ref="A21:M21"/>
    <mergeCell ref="B23:D23"/>
    <mergeCell ref="E23:G23"/>
    <mergeCell ref="I23:K23"/>
    <mergeCell ref="M23:M24"/>
    <mergeCell ref="A1:M1"/>
    <mergeCell ref="A2:M2"/>
    <mergeCell ref="A3:M3"/>
    <mergeCell ref="B5:D5"/>
    <mergeCell ref="E5:G5"/>
    <mergeCell ref="I5:K5"/>
    <mergeCell ref="M5:M6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"/>
  <sheetViews>
    <sheetView showGridLines="0" workbookViewId="0">
      <selection activeCell="H21" sqref="H21"/>
    </sheetView>
  </sheetViews>
  <sheetFormatPr baseColWidth="10" defaultColWidth="13.7109375" defaultRowHeight="12.75" x14ac:dyDescent="0.2"/>
  <cols>
    <col min="1" max="1" width="40.7109375" style="554" customWidth="1"/>
    <col min="2" max="11" width="13.7109375" style="554"/>
    <col min="12" max="12" width="11.85546875" style="554" bestFit="1" customWidth="1"/>
    <col min="13" max="16384" width="13.7109375" style="554"/>
  </cols>
  <sheetData>
    <row r="1" spans="1:14" ht="15.75" x14ac:dyDescent="0.25">
      <c r="A1" s="1800" t="s">
        <v>775</v>
      </c>
      <c r="B1" s="1800"/>
      <c r="C1" s="1800"/>
      <c r="D1" s="1800"/>
      <c r="E1" s="1800"/>
      <c r="F1" s="1800"/>
      <c r="G1" s="1800"/>
      <c r="H1" s="1800"/>
      <c r="I1" s="1800"/>
      <c r="J1" s="1800"/>
      <c r="K1" s="1800"/>
      <c r="L1" s="1800"/>
      <c r="M1" s="1800"/>
    </row>
    <row r="2" spans="1:14" ht="15.75" x14ac:dyDescent="0.25">
      <c r="A2" s="1742" t="s">
        <v>2008</v>
      </c>
      <c r="B2" s="1742"/>
      <c r="C2" s="1742"/>
      <c r="D2" s="1742"/>
      <c r="E2" s="1742"/>
      <c r="F2" s="1742"/>
      <c r="G2" s="1742"/>
      <c r="H2" s="1742"/>
      <c r="I2" s="1742"/>
      <c r="J2" s="1742"/>
      <c r="K2" s="1742"/>
      <c r="L2" s="1742"/>
      <c r="M2" s="1742"/>
    </row>
    <row r="3" spans="1:14" ht="15.75" x14ac:dyDescent="0.25">
      <c r="A3" s="1811" t="s">
        <v>2030</v>
      </c>
      <c r="B3" s="1811"/>
      <c r="C3" s="1811"/>
      <c r="D3" s="1811"/>
      <c r="E3" s="1811"/>
      <c r="F3" s="1811"/>
      <c r="G3" s="1811"/>
      <c r="H3" s="1811"/>
      <c r="I3" s="1811"/>
      <c r="J3" s="1811"/>
      <c r="K3" s="1811"/>
      <c r="L3" s="1811"/>
      <c r="M3" s="1811"/>
    </row>
    <row r="4" spans="1:14" ht="8.25" customHeight="1" x14ac:dyDescent="0.2">
      <c r="A4" s="1487"/>
      <c r="B4" s="1487"/>
      <c r="C4" s="1487"/>
      <c r="D4" s="1487"/>
      <c r="E4" s="1487"/>
      <c r="F4" s="1487"/>
      <c r="G4" s="1487"/>
      <c r="H4" s="1487"/>
      <c r="I4" s="1487"/>
      <c r="J4" s="1487"/>
      <c r="K4" s="1487"/>
      <c r="L4" s="1487"/>
      <c r="M4" s="1487"/>
    </row>
    <row r="5" spans="1:14" x14ac:dyDescent="0.2">
      <c r="A5" s="647"/>
      <c r="B5" s="1812" t="s">
        <v>350</v>
      </c>
      <c r="C5" s="1812"/>
      <c r="D5" s="1812"/>
      <c r="E5" s="1812" t="s">
        <v>767</v>
      </c>
      <c r="F5" s="1812"/>
      <c r="G5" s="1812"/>
      <c r="H5" s="1488" t="s">
        <v>350</v>
      </c>
      <c r="I5" s="1812" t="s">
        <v>767</v>
      </c>
      <c r="J5" s="1812"/>
      <c r="K5" s="1812"/>
      <c r="L5" s="1488" t="s">
        <v>350</v>
      </c>
      <c r="M5" s="1814" t="s">
        <v>351</v>
      </c>
    </row>
    <row r="6" spans="1:14" x14ac:dyDescent="0.2">
      <c r="A6" s="654" t="s">
        <v>1393</v>
      </c>
      <c r="B6" s="633" t="s">
        <v>1447</v>
      </c>
      <c r="C6" s="633" t="s">
        <v>1522</v>
      </c>
      <c r="D6" s="633" t="s">
        <v>1687</v>
      </c>
      <c r="E6" s="634" t="s">
        <v>1855</v>
      </c>
      <c r="F6" s="634" t="s">
        <v>1856</v>
      </c>
      <c r="G6" s="634" t="s">
        <v>1857</v>
      </c>
      <c r="H6" s="633" t="s">
        <v>1858</v>
      </c>
      <c r="I6" s="634" t="s">
        <v>2012</v>
      </c>
      <c r="J6" s="634" t="s">
        <v>2013</v>
      </c>
      <c r="K6" s="634" t="s">
        <v>2014</v>
      </c>
      <c r="L6" s="633" t="s">
        <v>2015</v>
      </c>
      <c r="M6" s="1814"/>
    </row>
    <row r="7" spans="1:14" x14ac:dyDescent="0.2">
      <c r="A7" s="423" t="s">
        <v>361</v>
      </c>
      <c r="B7" s="428">
        <v>0</v>
      </c>
      <c r="C7" s="428">
        <v>0</v>
      </c>
      <c r="D7" s="428">
        <v>18648.364081200001</v>
      </c>
      <c r="E7" s="428">
        <v>0</v>
      </c>
      <c r="F7" s="428">
        <v>10001.369959</v>
      </c>
      <c r="G7" s="428">
        <v>0</v>
      </c>
      <c r="H7" s="428">
        <v>28649.734040199997</v>
      </c>
      <c r="I7" s="428">
        <v>0</v>
      </c>
      <c r="J7" s="428">
        <v>0</v>
      </c>
      <c r="K7" s="428">
        <v>0</v>
      </c>
      <c r="L7" s="428">
        <v>0</v>
      </c>
      <c r="M7" s="1381" t="s">
        <v>1026</v>
      </c>
    </row>
    <row r="8" spans="1:14" x14ac:dyDescent="0.2">
      <c r="A8" s="399" t="s">
        <v>353</v>
      </c>
      <c r="B8" s="420">
        <v>0</v>
      </c>
      <c r="C8" s="420">
        <v>0</v>
      </c>
      <c r="D8" s="420">
        <v>0</v>
      </c>
      <c r="E8" s="420">
        <v>0</v>
      </c>
      <c r="F8" s="420">
        <v>3.6920618757488471E-3</v>
      </c>
      <c r="G8" s="420">
        <v>0</v>
      </c>
      <c r="H8" s="420">
        <v>3.4311469755428916E-3</v>
      </c>
      <c r="I8" s="420">
        <v>0</v>
      </c>
      <c r="J8" s="420">
        <v>0</v>
      </c>
      <c r="K8" s="420">
        <v>0</v>
      </c>
      <c r="L8" s="420">
        <v>0</v>
      </c>
      <c r="M8" s="422"/>
    </row>
    <row r="9" spans="1:14" x14ac:dyDescent="0.2">
      <c r="A9" s="423" t="s">
        <v>367</v>
      </c>
      <c r="B9" s="428">
        <v>1478421.4514146002</v>
      </c>
      <c r="C9" s="428">
        <v>2870189.1767878006</v>
      </c>
      <c r="D9" s="428">
        <v>4108671.5748469997</v>
      </c>
      <c r="E9" s="428">
        <v>312861.00084539992</v>
      </c>
      <c r="F9" s="428">
        <v>2698883.3387977998</v>
      </c>
      <c r="G9" s="428">
        <v>1196180.6280284002</v>
      </c>
      <c r="H9" s="428">
        <v>8316596.5425186008</v>
      </c>
      <c r="I9" s="428">
        <v>1396517.6934393998</v>
      </c>
      <c r="J9" s="428">
        <v>436245.45263880002</v>
      </c>
      <c r="K9" s="428">
        <v>975357.47965320002</v>
      </c>
      <c r="L9" s="428">
        <v>2808120.6257313997</v>
      </c>
      <c r="M9" s="422">
        <v>0.89940468128658535</v>
      </c>
    </row>
    <row r="10" spans="1:14" x14ac:dyDescent="0.2">
      <c r="A10" s="399" t="s">
        <v>353</v>
      </c>
      <c r="B10" s="420">
        <v>0.99686213004248436</v>
      </c>
      <c r="C10" s="420">
        <v>0.99686213004248436</v>
      </c>
      <c r="D10" s="420">
        <v>0.99686213004248403</v>
      </c>
      <c r="E10" s="420">
        <v>1</v>
      </c>
      <c r="F10" s="420">
        <v>0.99630793812425122</v>
      </c>
      <c r="G10" s="420">
        <v>1</v>
      </c>
      <c r="H10" s="420">
        <v>0.99601151737162741</v>
      </c>
      <c r="I10" s="420">
        <v>1</v>
      </c>
      <c r="J10" s="420">
        <v>1</v>
      </c>
      <c r="K10" s="420">
        <v>1</v>
      </c>
      <c r="L10" s="420">
        <v>1</v>
      </c>
      <c r="M10" s="422"/>
    </row>
    <row r="11" spans="1:14" hidden="1" x14ac:dyDescent="0.2">
      <c r="A11" s="423" t="s">
        <v>517</v>
      </c>
      <c r="B11" s="428">
        <v>0</v>
      </c>
      <c r="C11" s="428">
        <v>0</v>
      </c>
      <c r="D11" s="428">
        <v>0</v>
      </c>
      <c r="E11" s="428">
        <v>0</v>
      </c>
      <c r="F11" s="428">
        <v>0</v>
      </c>
      <c r="G11" s="428">
        <v>0</v>
      </c>
      <c r="H11" s="428">
        <v>0</v>
      </c>
      <c r="I11" s="428">
        <v>0</v>
      </c>
      <c r="J11" s="428">
        <v>0</v>
      </c>
      <c r="K11" s="428">
        <v>0</v>
      </c>
      <c r="L11" s="428">
        <v>0</v>
      </c>
      <c r="M11" s="1381" t="s">
        <v>1026</v>
      </c>
    </row>
    <row r="12" spans="1:14" hidden="1" x14ac:dyDescent="0.2">
      <c r="A12" s="399" t="s">
        <v>353</v>
      </c>
      <c r="B12" s="420">
        <v>0</v>
      </c>
      <c r="C12" s="420">
        <v>0</v>
      </c>
      <c r="D12" s="420">
        <v>0</v>
      </c>
      <c r="E12" s="420">
        <v>0</v>
      </c>
      <c r="F12" s="420">
        <v>0</v>
      </c>
      <c r="G12" s="420">
        <v>0</v>
      </c>
      <c r="H12" s="420">
        <v>0</v>
      </c>
      <c r="I12" s="420">
        <v>0</v>
      </c>
      <c r="J12" s="420">
        <v>0</v>
      </c>
      <c r="K12" s="420">
        <v>0</v>
      </c>
      <c r="L12" s="420">
        <v>0</v>
      </c>
      <c r="M12" s="422"/>
    </row>
    <row r="13" spans="1:14" ht="25.5" x14ac:dyDescent="0.2">
      <c r="A13" s="423" t="s">
        <v>766</v>
      </c>
      <c r="B13" s="429">
        <v>4653.6969528</v>
      </c>
      <c r="C13" s="429">
        <v>4653.6969528</v>
      </c>
      <c r="D13" s="429">
        <v>4653.6969528</v>
      </c>
      <c r="E13" s="429">
        <v>0</v>
      </c>
      <c r="F13" s="429">
        <v>0</v>
      </c>
      <c r="G13" s="429">
        <v>0</v>
      </c>
      <c r="H13" s="429">
        <v>4653.6969528</v>
      </c>
      <c r="I13" s="429">
        <v>0</v>
      </c>
      <c r="J13" s="429">
        <v>0</v>
      </c>
      <c r="K13" s="429">
        <v>0</v>
      </c>
      <c r="L13" s="429">
        <v>0</v>
      </c>
      <c r="M13" s="422">
        <v>-1</v>
      </c>
    </row>
    <row r="14" spans="1:14" x14ac:dyDescent="0.2">
      <c r="A14" s="399" t="s">
        <v>353</v>
      </c>
      <c r="B14" s="420">
        <v>3.1378699575155618E-3</v>
      </c>
      <c r="C14" s="420">
        <v>3.1378699575155618E-3</v>
      </c>
      <c r="D14" s="420">
        <v>3.1378699575155618E-3</v>
      </c>
      <c r="E14" s="420">
        <v>0</v>
      </c>
      <c r="F14" s="420">
        <v>0</v>
      </c>
      <c r="G14" s="420">
        <v>0</v>
      </c>
      <c r="H14" s="420">
        <v>5.5733565282972599E-4</v>
      </c>
      <c r="I14" s="420">
        <v>0</v>
      </c>
      <c r="J14" s="420">
        <v>0</v>
      </c>
      <c r="K14" s="420">
        <v>0</v>
      </c>
      <c r="L14" s="420">
        <v>0</v>
      </c>
      <c r="M14" s="422"/>
    </row>
    <row r="15" spans="1:14" x14ac:dyDescent="0.2">
      <c r="A15" s="408" t="s">
        <v>354</v>
      </c>
      <c r="B15" s="222">
        <v>1483075.1483674</v>
      </c>
      <c r="C15" s="222">
        <v>2874842.8737406004</v>
      </c>
      <c r="D15" s="222">
        <v>4131973.6358809997</v>
      </c>
      <c r="E15" s="222">
        <v>312861.00084539992</v>
      </c>
      <c r="F15" s="222">
        <v>2708884.7087567998</v>
      </c>
      <c r="G15" s="222">
        <v>1196180.6280284002</v>
      </c>
      <c r="H15" s="222">
        <v>8349899.9735115999</v>
      </c>
      <c r="I15" s="222">
        <v>1396517.6934393998</v>
      </c>
      <c r="J15" s="222">
        <v>436245.45263880002</v>
      </c>
      <c r="K15" s="222">
        <v>975357.47965320002</v>
      </c>
      <c r="L15" s="222">
        <v>2808120.6257313997</v>
      </c>
      <c r="M15" s="422">
        <v>0.89344459640001195</v>
      </c>
      <c r="N15" s="222"/>
    </row>
    <row r="16" spans="1:14" x14ac:dyDescent="0.2">
      <c r="A16" s="408" t="s">
        <v>353</v>
      </c>
      <c r="B16" s="430">
        <v>0.99999999999999989</v>
      </c>
      <c r="C16" s="430">
        <v>0.99999999999999989</v>
      </c>
      <c r="D16" s="430">
        <v>0.99999999999999989</v>
      </c>
      <c r="E16" s="430">
        <v>1</v>
      </c>
      <c r="F16" s="430">
        <v>1</v>
      </c>
      <c r="G16" s="430">
        <v>1</v>
      </c>
      <c r="H16" s="430">
        <v>1</v>
      </c>
      <c r="I16" s="430">
        <v>1</v>
      </c>
      <c r="J16" s="430">
        <v>1</v>
      </c>
      <c r="K16" s="430">
        <v>1</v>
      </c>
      <c r="L16" s="430">
        <v>1</v>
      </c>
      <c r="M16" s="421"/>
    </row>
    <row r="17" spans="1:13" ht="2.25" customHeight="1" x14ac:dyDescent="0.25">
      <c r="A17" s="98"/>
      <c r="B17" s="98"/>
      <c r="C17" s="98"/>
      <c r="D17" s="98"/>
      <c r="E17" s="98"/>
      <c r="F17" s="98"/>
      <c r="G17" s="98"/>
      <c r="H17" s="98"/>
      <c r="I17" s="98"/>
      <c r="J17" s="98"/>
      <c r="K17" s="98"/>
      <c r="L17" s="98"/>
      <c r="M17" s="98"/>
    </row>
    <row r="18" spans="1:13" x14ac:dyDescent="0.2">
      <c r="A18" s="15" t="s">
        <v>817</v>
      </c>
      <c r="B18" s="40"/>
      <c r="C18" s="40"/>
      <c r="D18" s="40"/>
      <c r="E18" s="40"/>
      <c r="F18" s="40"/>
      <c r="G18" s="40"/>
      <c r="H18" s="40"/>
      <c r="I18" s="40"/>
      <c r="J18" s="40"/>
      <c r="K18" s="40"/>
      <c r="L18" s="40"/>
      <c r="M18" s="45"/>
    </row>
    <row r="19" spans="1:13" x14ac:dyDescent="0.2">
      <c r="A19" s="47" t="s">
        <v>818</v>
      </c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</row>
    <row r="20" spans="1:13" x14ac:dyDescent="0.2">
      <c r="A20" s="39"/>
      <c r="B20" s="245"/>
      <c r="C20" s="245"/>
      <c r="D20" s="245"/>
      <c r="E20" s="245"/>
      <c r="F20" s="245"/>
      <c r="G20" s="245"/>
      <c r="H20" s="245"/>
      <c r="I20" s="245"/>
      <c r="J20" s="245"/>
      <c r="K20" s="245"/>
      <c r="L20" s="245"/>
      <c r="M20" s="245"/>
    </row>
    <row r="21" spans="1:13" x14ac:dyDescent="0.2">
      <c r="A21" s="96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</row>
    <row r="22" spans="1:13" x14ac:dyDescent="0.2">
      <c r="A22" s="39"/>
      <c r="B22" s="40"/>
      <c r="C22" s="40"/>
      <c r="D22" s="40"/>
      <c r="E22" s="40"/>
      <c r="F22" s="40"/>
      <c r="G22" s="40"/>
      <c r="H22" s="40"/>
      <c r="I22" s="40"/>
      <c r="J22" s="40"/>
      <c r="K22" s="40"/>
      <c r="L22" s="40"/>
      <c r="M22" s="45"/>
    </row>
    <row r="23" spans="1:13" x14ac:dyDescent="0.2">
      <c r="A23" s="96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</row>
    <row r="24" spans="1:13" x14ac:dyDescent="0.2">
      <c r="A24" s="39"/>
      <c r="B24" s="42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6"/>
    </row>
    <row r="25" spans="1:13" x14ac:dyDescent="0.2">
      <c r="A25" s="72"/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</row>
  </sheetData>
  <mergeCells count="7">
    <mergeCell ref="A1:M1"/>
    <mergeCell ref="A2:M2"/>
    <mergeCell ref="A3:M3"/>
    <mergeCell ref="B5:D5"/>
    <mergeCell ref="E5:G5"/>
    <mergeCell ref="I5:K5"/>
    <mergeCell ref="M5:M6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zoomScale="91" zoomScaleNormal="91" workbookViewId="0">
      <selection activeCell="G42" sqref="G42"/>
    </sheetView>
  </sheetViews>
  <sheetFormatPr baseColWidth="10" defaultColWidth="11.42578125" defaultRowHeight="15" x14ac:dyDescent="0.25"/>
  <cols>
    <col min="1" max="1" width="34.5703125" style="296" customWidth="1"/>
    <col min="2" max="256" width="11.42578125" style="296"/>
    <col min="257" max="257" width="24.5703125" style="296" customWidth="1"/>
    <col min="258" max="512" width="11.42578125" style="296"/>
    <col min="513" max="513" width="24.5703125" style="296" customWidth="1"/>
    <col min="514" max="768" width="11.42578125" style="296"/>
    <col min="769" max="769" width="24.5703125" style="296" customWidth="1"/>
    <col min="770" max="1024" width="11.42578125" style="296"/>
    <col min="1025" max="1025" width="24.5703125" style="296" customWidth="1"/>
    <col min="1026" max="1280" width="11.42578125" style="296"/>
    <col min="1281" max="1281" width="24.5703125" style="296" customWidth="1"/>
    <col min="1282" max="1536" width="11.42578125" style="296"/>
    <col min="1537" max="1537" width="24.5703125" style="296" customWidth="1"/>
    <col min="1538" max="1792" width="11.42578125" style="296"/>
    <col min="1793" max="1793" width="24.5703125" style="296" customWidth="1"/>
    <col min="1794" max="2048" width="11.42578125" style="296"/>
    <col min="2049" max="2049" width="24.5703125" style="296" customWidth="1"/>
    <col min="2050" max="2304" width="11.42578125" style="296"/>
    <col min="2305" max="2305" width="24.5703125" style="296" customWidth="1"/>
    <col min="2306" max="2560" width="11.42578125" style="296"/>
    <col min="2561" max="2561" width="24.5703125" style="296" customWidth="1"/>
    <col min="2562" max="2816" width="11.42578125" style="296"/>
    <col min="2817" max="2817" width="24.5703125" style="296" customWidth="1"/>
    <col min="2818" max="3072" width="11.42578125" style="296"/>
    <col min="3073" max="3073" width="24.5703125" style="296" customWidth="1"/>
    <col min="3074" max="3328" width="11.42578125" style="296"/>
    <col min="3329" max="3329" width="24.5703125" style="296" customWidth="1"/>
    <col min="3330" max="3584" width="11.42578125" style="296"/>
    <col min="3585" max="3585" width="24.5703125" style="296" customWidth="1"/>
    <col min="3586" max="3840" width="11.42578125" style="296"/>
    <col min="3841" max="3841" width="24.5703125" style="296" customWidth="1"/>
    <col min="3842" max="4096" width="11.42578125" style="296"/>
    <col min="4097" max="4097" width="24.5703125" style="296" customWidth="1"/>
    <col min="4098" max="4352" width="11.42578125" style="296"/>
    <col min="4353" max="4353" width="24.5703125" style="296" customWidth="1"/>
    <col min="4354" max="4608" width="11.42578125" style="296"/>
    <col min="4609" max="4609" width="24.5703125" style="296" customWidth="1"/>
    <col min="4610" max="4864" width="11.42578125" style="296"/>
    <col min="4865" max="4865" width="24.5703125" style="296" customWidth="1"/>
    <col min="4866" max="5120" width="11.42578125" style="296"/>
    <col min="5121" max="5121" width="24.5703125" style="296" customWidth="1"/>
    <col min="5122" max="5376" width="11.42578125" style="296"/>
    <col min="5377" max="5377" width="24.5703125" style="296" customWidth="1"/>
    <col min="5378" max="5632" width="11.42578125" style="296"/>
    <col min="5633" max="5633" width="24.5703125" style="296" customWidth="1"/>
    <col min="5634" max="5888" width="11.42578125" style="296"/>
    <col min="5889" max="5889" width="24.5703125" style="296" customWidth="1"/>
    <col min="5890" max="6144" width="11.42578125" style="296"/>
    <col min="6145" max="6145" width="24.5703125" style="296" customWidth="1"/>
    <col min="6146" max="6400" width="11.42578125" style="296"/>
    <col min="6401" max="6401" width="24.5703125" style="296" customWidth="1"/>
    <col min="6402" max="6656" width="11.42578125" style="296"/>
    <col min="6657" max="6657" width="24.5703125" style="296" customWidth="1"/>
    <col min="6658" max="6912" width="11.42578125" style="296"/>
    <col min="6913" max="6913" width="24.5703125" style="296" customWidth="1"/>
    <col min="6914" max="7168" width="11.42578125" style="296"/>
    <col min="7169" max="7169" width="24.5703125" style="296" customWidth="1"/>
    <col min="7170" max="7424" width="11.42578125" style="296"/>
    <col min="7425" max="7425" width="24.5703125" style="296" customWidth="1"/>
    <col min="7426" max="7680" width="11.42578125" style="296"/>
    <col min="7681" max="7681" width="24.5703125" style="296" customWidth="1"/>
    <col min="7682" max="7936" width="11.42578125" style="296"/>
    <col min="7937" max="7937" width="24.5703125" style="296" customWidth="1"/>
    <col min="7938" max="8192" width="11.42578125" style="296"/>
    <col min="8193" max="8193" width="24.5703125" style="296" customWidth="1"/>
    <col min="8194" max="8448" width="11.42578125" style="296"/>
    <col min="8449" max="8449" width="24.5703125" style="296" customWidth="1"/>
    <col min="8450" max="8704" width="11.42578125" style="296"/>
    <col min="8705" max="8705" width="24.5703125" style="296" customWidth="1"/>
    <col min="8706" max="8960" width="11.42578125" style="296"/>
    <col min="8961" max="8961" width="24.5703125" style="296" customWidth="1"/>
    <col min="8962" max="9216" width="11.42578125" style="296"/>
    <col min="9217" max="9217" width="24.5703125" style="296" customWidth="1"/>
    <col min="9218" max="9472" width="11.42578125" style="296"/>
    <col min="9473" max="9473" width="24.5703125" style="296" customWidth="1"/>
    <col min="9474" max="9728" width="11.42578125" style="296"/>
    <col min="9729" max="9729" width="24.5703125" style="296" customWidth="1"/>
    <col min="9730" max="9984" width="11.42578125" style="296"/>
    <col min="9985" max="9985" width="24.5703125" style="296" customWidth="1"/>
    <col min="9986" max="10240" width="11.42578125" style="296"/>
    <col min="10241" max="10241" width="24.5703125" style="296" customWidth="1"/>
    <col min="10242" max="10496" width="11.42578125" style="296"/>
    <col min="10497" max="10497" width="24.5703125" style="296" customWidth="1"/>
    <col min="10498" max="10752" width="11.42578125" style="296"/>
    <col min="10753" max="10753" width="24.5703125" style="296" customWidth="1"/>
    <col min="10754" max="11008" width="11.42578125" style="296"/>
    <col min="11009" max="11009" width="24.5703125" style="296" customWidth="1"/>
    <col min="11010" max="11264" width="11.42578125" style="296"/>
    <col min="11265" max="11265" width="24.5703125" style="296" customWidth="1"/>
    <col min="11266" max="11520" width="11.42578125" style="296"/>
    <col min="11521" max="11521" width="24.5703125" style="296" customWidth="1"/>
    <col min="11522" max="11776" width="11.42578125" style="296"/>
    <col min="11777" max="11777" width="24.5703125" style="296" customWidth="1"/>
    <col min="11778" max="12032" width="11.42578125" style="296"/>
    <col min="12033" max="12033" width="24.5703125" style="296" customWidth="1"/>
    <col min="12034" max="12288" width="11.42578125" style="296"/>
    <col min="12289" max="12289" width="24.5703125" style="296" customWidth="1"/>
    <col min="12290" max="12544" width="11.42578125" style="296"/>
    <col min="12545" max="12545" width="24.5703125" style="296" customWidth="1"/>
    <col min="12546" max="12800" width="11.42578125" style="296"/>
    <col min="12801" max="12801" width="24.5703125" style="296" customWidth="1"/>
    <col min="12802" max="13056" width="11.42578125" style="296"/>
    <col min="13057" max="13057" width="24.5703125" style="296" customWidth="1"/>
    <col min="13058" max="13312" width="11.42578125" style="296"/>
    <col min="13313" max="13313" width="24.5703125" style="296" customWidth="1"/>
    <col min="13314" max="13568" width="11.42578125" style="296"/>
    <col min="13569" max="13569" width="24.5703125" style="296" customWidth="1"/>
    <col min="13570" max="13824" width="11.42578125" style="296"/>
    <col min="13825" max="13825" width="24.5703125" style="296" customWidth="1"/>
    <col min="13826" max="14080" width="11.42578125" style="296"/>
    <col min="14081" max="14081" width="24.5703125" style="296" customWidth="1"/>
    <col min="14082" max="14336" width="11.42578125" style="296"/>
    <col min="14337" max="14337" width="24.5703125" style="296" customWidth="1"/>
    <col min="14338" max="14592" width="11.42578125" style="296"/>
    <col min="14593" max="14593" width="24.5703125" style="296" customWidth="1"/>
    <col min="14594" max="14848" width="11.42578125" style="296"/>
    <col min="14849" max="14849" width="24.5703125" style="296" customWidth="1"/>
    <col min="14850" max="15104" width="11.42578125" style="296"/>
    <col min="15105" max="15105" width="24.5703125" style="296" customWidth="1"/>
    <col min="15106" max="15360" width="11.42578125" style="296"/>
    <col min="15361" max="15361" width="24.5703125" style="296" customWidth="1"/>
    <col min="15362" max="15616" width="11.42578125" style="296"/>
    <col min="15617" max="15617" width="24.5703125" style="296" customWidth="1"/>
    <col min="15618" max="15872" width="11.42578125" style="296"/>
    <col min="15873" max="15873" width="24.5703125" style="296" customWidth="1"/>
    <col min="15874" max="16128" width="11.42578125" style="296"/>
    <col min="16129" max="16129" width="24.5703125" style="296" customWidth="1"/>
    <col min="16130" max="16384" width="11.42578125" style="296"/>
  </cols>
  <sheetData>
    <row r="1" spans="1:12" ht="15.75" x14ac:dyDescent="0.25">
      <c r="A1" s="1815" t="s">
        <v>1690</v>
      </c>
      <c r="B1" s="1815"/>
      <c r="C1" s="1815"/>
      <c r="D1" s="1815"/>
      <c r="E1" s="1815"/>
      <c r="F1" s="1815"/>
      <c r="G1" s="1815"/>
      <c r="H1" s="1815"/>
      <c r="I1" s="1815"/>
      <c r="J1" s="1815"/>
      <c r="K1" s="1815"/>
      <c r="L1" s="1815"/>
    </row>
    <row r="2" spans="1:12" ht="15.75" x14ac:dyDescent="0.25">
      <c r="A2" s="1815" t="s">
        <v>1018</v>
      </c>
      <c r="B2" s="1815"/>
      <c r="C2" s="1815"/>
      <c r="D2" s="1815"/>
      <c r="E2" s="1815"/>
      <c r="F2" s="1815"/>
      <c r="G2" s="1815"/>
      <c r="H2" s="1815"/>
      <c r="I2" s="1815"/>
      <c r="J2" s="1815"/>
      <c r="K2" s="1815"/>
      <c r="L2" s="1815"/>
    </row>
    <row r="3" spans="1:12" ht="15.75" x14ac:dyDescent="0.25">
      <c r="A3" s="1816" t="s">
        <v>2020</v>
      </c>
      <c r="B3" s="1816"/>
      <c r="C3" s="1816"/>
      <c r="D3" s="1816"/>
      <c r="E3" s="1816"/>
      <c r="F3" s="1816"/>
      <c r="G3" s="1816"/>
      <c r="H3" s="1816"/>
      <c r="I3" s="1816"/>
      <c r="J3" s="1816"/>
      <c r="K3" s="1816"/>
      <c r="L3" s="1816"/>
    </row>
    <row r="4" spans="1:12" ht="4.5" customHeight="1" thickBot="1" x14ac:dyDescent="0.3">
      <c r="A4" s="655"/>
      <c r="B4" s="656"/>
      <c r="C4" s="656"/>
      <c r="D4" s="655"/>
      <c r="E4" s="657"/>
      <c r="F4" s="658"/>
      <c r="G4" s="658"/>
      <c r="H4" s="658"/>
      <c r="I4" s="658"/>
      <c r="J4" s="658"/>
      <c r="K4" s="658"/>
      <c r="L4" s="658"/>
    </row>
    <row r="5" spans="1:12" x14ac:dyDescent="0.25">
      <c r="A5" s="659"/>
      <c r="B5" s="659"/>
      <c r="C5" s="659"/>
      <c r="D5" s="1817" t="s">
        <v>376</v>
      </c>
      <c r="E5" s="1818"/>
      <c r="F5" s="1818"/>
      <c r="G5" s="1818"/>
      <c r="H5" s="1818"/>
      <c r="I5" s="1818"/>
      <c r="J5" s="1818"/>
      <c r="K5" s="1818"/>
      <c r="L5" s="1819"/>
    </row>
    <row r="6" spans="1:12" ht="15.75" thickBot="1" x14ac:dyDescent="0.3">
      <c r="A6" s="660" t="s">
        <v>377</v>
      </c>
      <c r="B6" s="661" t="s">
        <v>378</v>
      </c>
      <c r="C6" s="662" t="s">
        <v>173</v>
      </c>
      <c r="D6" s="1407" t="s">
        <v>379</v>
      </c>
      <c r="E6" s="1406" t="s">
        <v>380</v>
      </c>
      <c r="F6" s="1405" t="s">
        <v>381</v>
      </c>
      <c r="G6" s="1406" t="s">
        <v>382</v>
      </c>
      <c r="H6" s="1406" t="s">
        <v>383</v>
      </c>
      <c r="I6" s="1406" t="s">
        <v>384</v>
      </c>
      <c r="J6" s="1406" t="s">
        <v>385</v>
      </c>
      <c r="K6" s="1406" t="s">
        <v>386</v>
      </c>
      <c r="L6" s="1404" t="s">
        <v>387</v>
      </c>
    </row>
    <row r="7" spans="1:12" x14ac:dyDescent="0.25">
      <c r="A7" s="1820" t="s">
        <v>388</v>
      </c>
      <c r="B7" s="1417" t="s">
        <v>390</v>
      </c>
      <c r="C7" s="1416" t="s">
        <v>73</v>
      </c>
      <c r="D7" s="1415"/>
      <c r="E7" s="1415"/>
      <c r="F7" s="1415"/>
      <c r="G7" s="1415"/>
      <c r="H7" s="1415"/>
      <c r="I7" s="1415"/>
      <c r="J7" s="1415"/>
      <c r="K7" s="1415"/>
      <c r="L7" s="1414">
        <v>5.65</v>
      </c>
    </row>
    <row r="8" spans="1:12" x14ac:dyDescent="0.25">
      <c r="A8" s="1821"/>
      <c r="B8" s="1387" t="s">
        <v>390</v>
      </c>
      <c r="C8" s="1383" t="s">
        <v>34</v>
      </c>
      <c r="D8" s="1390"/>
      <c r="E8" s="1390"/>
      <c r="F8" s="1390"/>
      <c r="G8" s="1390"/>
      <c r="H8" s="1390"/>
      <c r="I8" s="1390"/>
      <c r="J8" s="1390"/>
      <c r="K8" s="1390"/>
      <c r="L8" s="1413">
        <v>6.15</v>
      </c>
    </row>
    <row r="9" spans="1:12" x14ac:dyDescent="0.25">
      <c r="A9" s="1822"/>
      <c r="B9" s="1386" t="s">
        <v>370</v>
      </c>
      <c r="C9" s="1382" t="s">
        <v>1387</v>
      </c>
      <c r="D9" s="1384"/>
      <c r="E9" s="1384"/>
      <c r="F9" s="1384"/>
      <c r="G9" s="1384"/>
      <c r="H9" s="1384"/>
      <c r="I9" s="1384"/>
      <c r="J9" s="1384">
        <v>4.75</v>
      </c>
      <c r="K9" s="1384"/>
      <c r="L9" s="1412"/>
    </row>
    <row r="10" spans="1:12" x14ac:dyDescent="0.25">
      <c r="A10" s="1827" t="s">
        <v>397</v>
      </c>
      <c r="B10" s="1387" t="s">
        <v>390</v>
      </c>
      <c r="C10" s="1383" t="s">
        <v>34</v>
      </c>
      <c r="D10" s="1390"/>
      <c r="E10" s="1390"/>
      <c r="F10" s="1390"/>
      <c r="G10" s="1390"/>
      <c r="H10" s="1390"/>
      <c r="I10" s="1390"/>
      <c r="J10" s="1390"/>
      <c r="K10" s="1390"/>
      <c r="L10" s="1413">
        <v>3.99</v>
      </c>
    </row>
    <row r="11" spans="1:12" ht="15.75" thickBot="1" x14ac:dyDescent="0.3">
      <c r="A11" s="1828"/>
      <c r="B11" s="1411" t="s">
        <v>370</v>
      </c>
      <c r="C11" s="1410" t="s">
        <v>632</v>
      </c>
      <c r="D11" s="1409"/>
      <c r="E11" s="1409"/>
      <c r="F11" s="1409"/>
      <c r="G11" s="1409"/>
      <c r="H11" s="1409"/>
      <c r="I11" s="1409"/>
      <c r="J11" s="1409">
        <v>1.66</v>
      </c>
      <c r="K11" s="1409"/>
      <c r="L11" s="1408"/>
    </row>
    <row r="12" spans="1:12" ht="6.75" customHeight="1" x14ac:dyDescent="0.25">
      <c r="A12" s="670"/>
      <c r="B12" s="671"/>
      <c r="C12" s="671"/>
      <c r="D12" s="671"/>
      <c r="E12" s="671"/>
      <c r="F12" s="671"/>
      <c r="G12" s="671"/>
      <c r="H12" s="671"/>
      <c r="I12" s="671"/>
      <c r="J12" s="671"/>
      <c r="K12" s="671"/>
      <c r="L12" s="671"/>
    </row>
    <row r="13" spans="1:12" x14ac:dyDescent="0.25">
      <c r="A13" s="298" t="s">
        <v>1394</v>
      </c>
      <c r="B13" s="299"/>
      <c r="C13" s="299"/>
      <c r="D13" s="299"/>
      <c r="E13" s="299"/>
      <c r="F13" s="299"/>
      <c r="G13" s="299"/>
      <c r="H13" s="299"/>
      <c r="I13" s="300"/>
      <c r="J13" s="300"/>
      <c r="K13" s="300"/>
      <c r="L13" s="300"/>
    </row>
    <row r="14" spans="1:12" x14ac:dyDescent="0.25">
      <c r="A14" s="298"/>
      <c r="B14" s="301"/>
      <c r="C14" s="301"/>
      <c r="D14" s="301"/>
      <c r="E14" s="301"/>
      <c r="F14" s="301"/>
      <c r="G14" s="301"/>
      <c r="H14" s="301"/>
      <c r="I14" s="301"/>
      <c r="J14" s="301"/>
      <c r="K14" s="301"/>
      <c r="L14" s="301"/>
    </row>
    <row r="15" spans="1:12" x14ac:dyDescent="0.25">
      <c r="A15" s="301"/>
      <c r="B15" s="301"/>
      <c r="C15" s="301"/>
      <c r="D15" s="302"/>
      <c r="E15" s="301"/>
      <c r="F15" s="301"/>
      <c r="G15" s="301"/>
      <c r="H15" s="301"/>
      <c r="I15" s="301"/>
      <c r="J15" s="301"/>
      <c r="K15" s="301"/>
      <c r="L15" s="301"/>
    </row>
    <row r="16" spans="1:12" ht="15.75" x14ac:dyDescent="0.25">
      <c r="A16" s="1815" t="s">
        <v>1690</v>
      </c>
      <c r="B16" s="1815"/>
      <c r="C16" s="1815"/>
      <c r="D16" s="1815"/>
      <c r="E16" s="1815"/>
      <c r="F16" s="1815"/>
      <c r="G16" s="1815"/>
      <c r="H16" s="1815"/>
      <c r="I16" s="1815"/>
      <c r="J16" s="1815"/>
      <c r="K16" s="1815"/>
      <c r="L16" s="1815"/>
    </row>
    <row r="17" spans="1:12" ht="15.75" x14ac:dyDescent="0.25">
      <c r="A17" s="1815" t="s">
        <v>1020</v>
      </c>
      <c r="B17" s="1815"/>
      <c r="C17" s="1815"/>
      <c r="D17" s="1815"/>
      <c r="E17" s="1815"/>
      <c r="F17" s="1815"/>
      <c r="G17" s="1815"/>
      <c r="H17" s="1815"/>
      <c r="I17" s="1815"/>
      <c r="J17" s="1815"/>
      <c r="K17" s="1815"/>
      <c r="L17" s="1815"/>
    </row>
    <row r="18" spans="1:12" ht="15.75" x14ac:dyDescent="0.25">
      <c r="A18" s="1816" t="s">
        <v>2008</v>
      </c>
      <c r="B18" s="1816"/>
      <c r="C18" s="1816"/>
      <c r="D18" s="1816"/>
      <c r="E18" s="1816"/>
      <c r="F18" s="1816"/>
      <c r="G18" s="1816"/>
      <c r="H18" s="1816"/>
      <c r="I18" s="1816"/>
      <c r="J18" s="1816"/>
      <c r="K18" s="1816"/>
      <c r="L18" s="1816"/>
    </row>
    <row r="19" spans="1:12" ht="4.5" customHeight="1" thickBot="1" x14ac:dyDescent="0.3">
      <c r="A19" s="663"/>
      <c r="B19" s="663"/>
      <c r="C19" s="663"/>
      <c r="D19" s="664"/>
      <c r="E19" s="663"/>
      <c r="F19" s="663"/>
      <c r="G19" s="663"/>
      <c r="H19" s="663"/>
      <c r="I19" s="663"/>
      <c r="J19" s="663"/>
      <c r="K19" s="663"/>
      <c r="L19" s="663"/>
    </row>
    <row r="20" spans="1:12" ht="15.75" thickBot="1" x14ac:dyDescent="0.3">
      <c r="A20" s="665"/>
      <c r="B20" s="665"/>
      <c r="C20" s="665"/>
      <c r="D20" s="1826" t="s">
        <v>376</v>
      </c>
      <c r="E20" s="1826"/>
      <c r="F20" s="1826"/>
      <c r="G20" s="1826"/>
      <c r="H20" s="1826"/>
      <c r="I20" s="1826"/>
      <c r="J20" s="1826"/>
      <c r="K20" s="1826"/>
      <c r="L20" s="1826"/>
    </row>
    <row r="21" spans="1:12" x14ac:dyDescent="0.25">
      <c r="A21" s="666" t="s">
        <v>377</v>
      </c>
      <c r="B21" s="667" t="s">
        <v>378</v>
      </c>
      <c r="C21" s="667" t="s">
        <v>173</v>
      </c>
      <c r="D21" s="668" t="s">
        <v>379</v>
      </c>
      <c r="E21" s="668" t="s">
        <v>380</v>
      </c>
      <c r="F21" s="668" t="s">
        <v>381</v>
      </c>
      <c r="G21" s="668" t="s">
        <v>382</v>
      </c>
      <c r="H21" s="668" t="s">
        <v>383</v>
      </c>
      <c r="I21" s="668" t="s">
        <v>384</v>
      </c>
      <c r="J21" s="668" t="s">
        <v>385</v>
      </c>
      <c r="K21" s="668" t="s">
        <v>386</v>
      </c>
      <c r="L21" s="669" t="s">
        <v>387</v>
      </c>
    </row>
    <row r="22" spans="1:12" x14ac:dyDescent="0.25">
      <c r="A22" s="1823" t="s">
        <v>388</v>
      </c>
      <c r="B22" s="1388" t="s">
        <v>389</v>
      </c>
      <c r="C22" s="1388" t="s">
        <v>61</v>
      </c>
      <c r="D22" s="1399"/>
      <c r="E22" s="1399"/>
      <c r="F22" s="1399"/>
      <c r="G22" s="1399"/>
      <c r="H22" s="1399"/>
      <c r="I22" s="1399">
        <v>4</v>
      </c>
      <c r="J22" s="1399"/>
      <c r="K22" s="1399"/>
      <c r="L22" s="1400"/>
    </row>
    <row r="23" spans="1:12" x14ac:dyDescent="0.25">
      <c r="A23" s="1824"/>
      <c r="B23" s="1391" t="s">
        <v>389</v>
      </c>
      <c r="C23" s="1391" t="s">
        <v>54</v>
      </c>
      <c r="D23" s="1392">
        <v>5</v>
      </c>
      <c r="E23" s="1392"/>
      <c r="F23" s="1392"/>
      <c r="G23" s="1392"/>
      <c r="H23" s="1392"/>
      <c r="I23" s="1392"/>
      <c r="J23" s="1392"/>
      <c r="K23" s="1392"/>
      <c r="L23" s="1401">
        <v>3.3</v>
      </c>
    </row>
    <row r="24" spans="1:12" x14ac:dyDescent="0.25">
      <c r="A24" s="1824"/>
      <c r="B24" s="1391" t="s">
        <v>389</v>
      </c>
      <c r="C24" s="1391" t="s">
        <v>55</v>
      </c>
      <c r="D24" s="1392"/>
      <c r="E24" s="1392"/>
      <c r="F24" s="1392"/>
      <c r="G24" s="1392"/>
      <c r="H24" s="1392"/>
      <c r="I24" s="1392"/>
      <c r="J24" s="1392">
        <v>3.61</v>
      </c>
      <c r="K24" s="1392"/>
      <c r="L24" s="1401"/>
    </row>
    <row r="25" spans="1:12" x14ac:dyDescent="0.25">
      <c r="A25" s="1824"/>
      <c r="B25" s="1391" t="s">
        <v>389</v>
      </c>
      <c r="C25" s="1391" t="s">
        <v>395</v>
      </c>
      <c r="D25" s="1392"/>
      <c r="E25" s="1392"/>
      <c r="F25" s="1392"/>
      <c r="G25" s="1392"/>
      <c r="H25" s="1392"/>
      <c r="I25" s="1392"/>
      <c r="J25" s="1392"/>
      <c r="K25" s="1392"/>
      <c r="L25" s="1401">
        <v>4.3</v>
      </c>
    </row>
    <row r="26" spans="1:12" x14ac:dyDescent="0.25">
      <c r="A26" s="1824"/>
      <c r="B26" s="1391" t="s">
        <v>389</v>
      </c>
      <c r="C26" s="1391" t="s">
        <v>58</v>
      </c>
      <c r="D26" s="1392"/>
      <c r="E26" s="1392"/>
      <c r="F26" s="1392"/>
      <c r="G26" s="1392"/>
      <c r="H26" s="1392"/>
      <c r="I26" s="1392"/>
      <c r="J26" s="1392"/>
      <c r="K26" s="1392">
        <v>4</v>
      </c>
      <c r="L26" s="1401">
        <v>4.3</v>
      </c>
    </row>
    <row r="27" spans="1:12" x14ac:dyDescent="0.25">
      <c r="A27" s="1824"/>
      <c r="B27" s="1391" t="s">
        <v>390</v>
      </c>
      <c r="C27" s="1391" t="s">
        <v>60</v>
      </c>
      <c r="D27" s="1392"/>
      <c r="E27" s="1392"/>
      <c r="F27" s="1392"/>
      <c r="G27" s="1392"/>
      <c r="H27" s="1392"/>
      <c r="I27" s="1392"/>
      <c r="J27" s="1392">
        <v>6.13</v>
      </c>
      <c r="K27" s="1392"/>
      <c r="L27" s="1401"/>
    </row>
    <row r="28" spans="1:12" x14ac:dyDescent="0.25">
      <c r="A28" s="1824"/>
      <c r="B28" s="1391" t="s">
        <v>390</v>
      </c>
      <c r="C28" s="1391" t="s">
        <v>46</v>
      </c>
      <c r="D28" s="1392"/>
      <c r="E28" s="1392"/>
      <c r="F28" s="1392"/>
      <c r="G28" s="1392"/>
      <c r="H28" s="1392"/>
      <c r="I28" s="1392"/>
      <c r="J28" s="1392"/>
      <c r="K28" s="1392"/>
      <c r="L28" s="1401">
        <v>4.28</v>
      </c>
    </row>
    <row r="29" spans="1:12" x14ac:dyDescent="0.25">
      <c r="A29" s="1824"/>
      <c r="B29" s="1391" t="s">
        <v>390</v>
      </c>
      <c r="C29" s="1391" t="s">
        <v>23</v>
      </c>
      <c r="D29" s="1392"/>
      <c r="E29" s="1392"/>
      <c r="F29" s="1392"/>
      <c r="G29" s="1392"/>
      <c r="H29" s="1392"/>
      <c r="I29" s="1392">
        <v>2.9</v>
      </c>
      <c r="J29" s="1392"/>
      <c r="K29" s="1392"/>
      <c r="L29" s="1401"/>
    </row>
    <row r="30" spans="1:12" x14ac:dyDescent="0.25">
      <c r="A30" s="1824"/>
      <c r="B30" s="1391" t="s">
        <v>390</v>
      </c>
      <c r="C30" s="1391" t="s">
        <v>73</v>
      </c>
      <c r="D30" s="1392"/>
      <c r="E30" s="1392"/>
      <c r="F30" s="1392"/>
      <c r="G30" s="1392"/>
      <c r="H30" s="1392"/>
      <c r="I30" s="1392"/>
      <c r="J30" s="1392"/>
      <c r="K30" s="1392">
        <v>3.38</v>
      </c>
      <c r="L30" s="1401">
        <v>3.4</v>
      </c>
    </row>
    <row r="31" spans="1:12" x14ac:dyDescent="0.25">
      <c r="A31" s="1824"/>
      <c r="B31" s="1391" t="s">
        <v>390</v>
      </c>
      <c r="C31" s="1391" t="s">
        <v>1103</v>
      </c>
      <c r="D31" s="1392"/>
      <c r="E31" s="1392"/>
      <c r="F31" s="1392"/>
      <c r="G31" s="1392"/>
      <c r="H31" s="1392"/>
      <c r="I31" s="1392"/>
      <c r="J31" s="1392"/>
      <c r="K31" s="1392"/>
      <c r="L31" s="1401">
        <v>5.84</v>
      </c>
    </row>
    <row r="32" spans="1:12" x14ac:dyDescent="0.25">
      <c r="A32" s="1824"/>
      <c r="B32" s="1391" t="s">
        <v>390</v>
      </c>
      <c r="C32" s="1391" t="s">
        <v>268</v>
      </c>
      <c r="D32" s="1392"/>
      <c r="E32" s="1392"/>
      <c r="F32" s="1392"/>
      <c r="G32" s="1392"/>
      <c r="H32" s="1392"/>
      <c r="I32" s="1392"/>
      <c r="J32" s="1392"/>
      <c r="K32" s="1392"/>
      <c r="L32" s="1401">
        <v>4.75</v>
      </c>
    </row>
    <row r="33" spans="1:12" x14ac:dyDescent="0.25">
      <c r="A33" s="1824"/>
      <c r="B33" s="1391" t="s">
        <v>390</v>
      </c>
      <c r="C33" s="1391" t="s">
        <v>763</v>
      </c>
      <c r="D33" s="1392"/>
      <c r="E33" s="1392"/>
      <c r="F33" s="1392"/>
      <c r="G33" s="1392"/>
      <c r="H33" s="1392"/>
      <c r="I33" s="1392"/>
      <c r="J33" s="1392"/>
      <c r="K33" s="1392"/>
      <c r="L33" s="1401">
        <v>5.5</v>
      </c>
    </row>
    <row r="34" spans="1:12" x14ac:dyDescent="0.25">
      <c r="A34" s="1824"/>
      <c r="B34" s="1391" t="s">
        <v>390</v>
      </c>
      <c r="C34" s="1391" t="s">
        <v>34</v>
      </c>
      <c r="D34" s="1392"/>
      <c r="E34" s="1392"/>
      <c r="F34" s="1392"/>
      <c r="G34" s="1392"/>
      <c r="H34" s="1392"/>
      <c r="I34" s="1392"/>
      <c r="J34" s="1392"/>
      <c r="K34" s="1392"/>
      <c r="L34" s="1401">
        <v>6.15</v>
      </c>
    </row>
    <row r="35" spans="1:12" x14ac:dyDescent="0.25">
      <c r="A35" s="1824"/>
      <c r="B35" s="1391" t="s">
        <v>390</v>
      </c>
      <c r="C35" s="1391" t="s">
        <v>30</v>
      </c>
      <c r="D35" s="1392"/>
      <c r="E35" s="1392"/>
      <c r="F35" s="1392"/>
      <c r="G35" s="1392"/>
      <c r="H35" s="1392"/>
      <c r="I35" s="1392"/>
      <c r="J35" s="1392"/>
      <c r="K35" s="1392"/>
      <c r="L35" s="1401">
        <v>4.5999999999999996</v>
      </c>
    </row>
    <row r="36" spans="1:12" x14ac:dyDescent="0.25">
      <c r="A36" s="1824"/>
      <c r="B36" s="1391" t="s">
        <v>390</v>
      </c>
      <c r="C36" s="1391" t="s">
        <v>391</v>
      </c>
      <c r="D36" s="1392"/>
      <c r="E36" s="1392"/>
      <c r="F36" s="1392"/>
      <c r="G36" s="1392"/>
      <c r="H36" s="1392"/>
      <c r="I36" s="1392"/>
      <c r="J36" s="1392"/>
      <c r="K36" s="1392">
        <v>4.0999999999999996</v>
      </c>
      <c r="L36" s="1401"/>
    </row>
    <row r="37" spans="1:12" x14ac:dyDescent="0.25">
      <c r="A37" s="1824"/>
      <c r="B37" s="1391" t="s">
        <v>392</v>
      </c>
      <c r="C37" s="1391" t="s">
        <v>393</v>
      </c>
      <c r="D37" s="1392"/>
      <c r="E37" s="1392"/>
      <c r="F37" s="1392"/>
      <c r="G37" s="1392"/>
      <c r="H37" s="1392"/>
      <c r="I37" s="1392"/>
      <c r="J37" s="1392"/>
      <c r="K37" s="1392"/>
      <c r="L37" s="1401">
        <v>2.92</v>
      </c>
    </row>
    <row r="38" spans="1:12" x14ac:dyDescent="0.25">
      <c r="A38" s="1824"/>
      <c r="B38" s="1391" t="s">
        <v>2021</v>
      </c>
      <c r="C38" s="1391" t="s">
        <v>2022</v>
      </c>
      <c r="D38" s="1392"/>
      <c r="E38" s="1392"/>
      <c r="F38" s="1392"/>
      <c r="G38" s="1392"/>
      <c r="H38" s="1392"/>
      <c r="I38" s="1392"/>
      <c r="J38" s="1392"/>
      <c r="K38" s="1392"/>
      <c r="L38" s="1401">
        <v>0</v>
      </c>
    </row>
    <row r="39" spans="1:12" x14ac:dyDescent="0.25">
      <c r="A39" s="1824"/>
      <c r="B39" s="1391" t="s">
        <v>507</v>
      </c>
      <c r="C39" s="1391" t="s">
        <v>393</v>
      </c>
      <c r="D39" s="1392"/>
      <c r="E39" s="1392"/>
      <c r="F39" s="1392">
        <v>0.6</v>
      </c>
      <c r="G39" s="1392">
        <v>0.6</v>
      </c>
      <c r="H39" s="1392"/>
      <c r="I39" s="1392"/>
      <c r="J39" s="1392"/>
      <c r="K39" s="1392"/>
      <c r="L39" s="1401">
        <v>1.29</v>
      </c>
    </row>
    <row r="40" spans="1:12" x14ac:dyDescent="0.25">
      <c r="A40" s="1824"/>
      <c r="B40" s="1391" t="s">
        <v>394</v>
      </c>
      <c r="C40" s="1391" t="s">
        <v>52</v>
      </c>
      <c r="D40" s="1392">
        <v>3.81</v>
      </c>
      <c r="E40" s="1392"/>
      <c r="F40" s="1392"/>
      <c r="G40" s="1392"/>
      <c r="H40" s="1392"/>
      <c r="I40" s="1392"/>
      <c r="J40" s="1392">
        <v>3.57</v>
      </c>
      <c r="K40" s="1392">
        <v>1.84</v>
      </c>
      <c r="L40" s="1401">
        <v>2.0099999999999998</v>
      </c>
    </row>
    <row r="41" spans="1:12" x14ac:dyDescent="0.25">
      <c r="A41" s="1824"/>
      <c r="B41" s="1391" t="s">
        <v>394</v>
      </c>
      <c r="C41" s="1391" t="s">
        <v>61</v>
      </c>
      <c r="D41" s="1392"/>
      <c r="E41" s="1392"/>
      <c r="F41" s="1392"/>
      <c r="G41" s="1392"/>
      <c r="H41" s="1392">
        <v>3.83</v>
      </c>
      <c r="I41" s="1392"/>
      <c r="J41" s="1392">
        <v>3.9</v>
      </c>
      <c r="K41" s="1392"/>
      <c r="L41" s="1401">
        <v>5.5</v>
      </c>
    </row>
    <row r="42" spans="1:12" x14ac:dyDescent="0.25">
      <c r="A42" s="1824"/>
      <c r="B42" s="1391" t="s">
        <v>394</v>
      </c>
      <c r="C42" s="1391" t="s">
        <v>62</v>
      </c>
      <c r="D42" s="1392"/>
      <c r="E42" s="1392"/>
      <c r="F42" s="1392"/>
      <c r="G42" s="1392"/>
      <c r="H42" s="1392"/>
      <c r="I42" s="1392"/>
      <c r="J42" s="1392"/>
      <c r="K42" s="1392"/>
      <c r="L42" s="1401">
        <v>2.9</v>
      </c>
    </row>
    <row r="43" spans="1:12" x14ac:dyDescent="0.25">
      <c r="A43" s="1824"/>
      <c r="B43" s="1391" t="s">
        <v>394</v>
      </c>
      <c r="C43" s="1391" t="s">
        <v>53</v>
      </c>
      <c r="D43" s="1392"/>
      <c r="E43" s="1392">
        <v>3.6</v>
      </c>
      <c r="F43" s="1392"/>
      <c r="G43" s="1392">
        <v>4.3</v>
      </c>
      <c r="H43" s="1392"/>
      <c r="I43" s="1392">
        <v>3.69</v>
      </c>
      <c r="J43" s="1392">
        <v>3.83</v>
      </c>
      <c r="K43" s="1392">
        <v>3.22</v>
      </c>
      <c r="L43" s="1401">
        <v>1.78</v>
      </c>
    </row>
    <row r="44" spans="1:12" x14ac:dyDescent="0.25">
      <c r="A44" s="1824"/>
      <c r="B44" s="1391" t="s">
        <v>394</v>
      </c>
      <c r="C44" s="1391" t="s">
        <v>54</v>
      </c>
      <c r="D44" s="1392"/>
      <c r="E44" s="1392"/>
      <c r="F44" s="1392"/>
      <c r="G44" s="1392"/>
      <c r="H44" s="1392"/>
      <c r="I44" s="1392"/>
      <c r="J44" s="1392">
        <v>2.7</v>
      </c>
      <c r="K44" s="1392">
        <v>1.73</v>
      </c>
      <c r="L44" s="1401">
        <v>4.62</v>
      </c>
    </row>
    <row r="45" spans="1:12" x14ac:dyDescent="0.25">
      <c r="A45" s="1824"/>
      <c r="B45" s="1391" t="s">
        <v>394</v>
      </c>
      <c r="C45" s="1391" t="s">
        <v>55</v>
      </c>
      <c r="D45" s="1392">
        <v>3.83</v>
      </c>
      <c r="E45" s="1392">
        <v>2.29</v>
      </c>
      <c r="F45" s="1392"/>
      <c r="G45" s="1392"/>
      <c r="H45" s="1392"/>
      <c r="I45" s="1392">
        <v>4.2</v>
      </c>
      <c r="J45" s="1392">
        <v>4.18</v>
      </c>
      <c r="K45" s="1392">
        <v>0.97</v>
      </c>
      <c r="L45" s="1401">
        <v>1.72</v>
      </c>
    </row>
    <row r="46" spans="1:12" x14ac:dyDescent="0.25">
      <c r="A46" s="1824"/>
      <c r="B46" s="1391" t="s">
        <v>394</v>
      </c>
      <c r="C46" s="1391" t="s">
        <v>395</v>
      </c>
      <c r="D46" s="1392"/>
      <c r="E46" s="1392"/>
      <c r="F46" s="1392"/>
      <c r="G46" s="1392"/>
      <c r="H46" s="1392"/>
      <c r="I46" s="1392">
        <v>3.6</v>
      </c>
      <c r="J46" s="1392">
        <v>3.45</v>
      </c>
      <c r="K46" s="1392">
        <v>4</v>
      </c>
      <c r="L46" s="1401">
        <v>3.11</v>
      </c>
    </row>
    <row r="47" spans="1:12" x14ac:dyDescent="0.25">
      <c r="A47" s="1824"/>
      <c r="B47" s="1391" t="s">
        <v>394</v>
      </c>
      <c r="C47" s="1391" t="s">
        <v>56</v>
      </c>
      <c r="D47" s="1392"/>
      <c r="E47" s="1392"/>
      <c r="F47" s="1392"/>
      <c r="G47" s="1392"/>
      <c r="H47" s="1392"/>
      <c r="I47" s="1392"/>
      <c r="J47" s="1392">
        <v>2.86</v>
      </c>
      <c r="K47" s="1392">
        <v>3.68</v>
      </c>
      <c r="L47" s="1401">
        <v>4.1399999999999997</v>
      </c>
    </row>
    <row r="48" spans="1:12" x14ac:dyDescent="0.25">
      <c r="A48" s="1824"/>
      <c r="B48" s="1391" t="s">
        <v>394</v>
      </c>
      <c r="C48" s="1391" t="s">
        <v>57</v>
      </c>
      <c r="D48" s="1392"/>
      <c r="E48" s="1392"/>
      <c r="F48" s="1392"/>
      <c r="G48" s="1392"/>
      <c r="H48" s="1392"/>
      <c r="I48" s="1392">
        <v>2.9</v>
      </c>
      <c r="J48" s="1392">
        <v>4.18</v>
      </c>
      <c r="K48" s="1392">
        <v>1.99</v>
      </c>
      <c r="L48" s="1401"/>
    </row>
    <row r="49" spans="1:12" x14ac:dyDescent="0.25">
      <c r="A49" s="1824"/>
      <c r="B49" s="1391" t="s">
        <v>394</v>
      </c>
      <c r="C49" s="1391" t="s">
        <v>139</v>
      </c>
      <c r="D49" s="1392"/>
      <c r="E49" s="1392"/>
      <c r="F49" s="1392"/>
      <c r="G49" s="1392"/>
      <c r="H49" s="1392"/>
      <c r="I49" s="1392"/>
      <c r="J49" s="1392"/>
      <c r="K49" s="1392"/>
      <c r="L49" s="1401">
        <v>2.79</v>
      </c>
    </row>
    <row r="50" spans="1:12" x14ac:dyDescent="0.25">
      <c r="A50" s="1824"/>
      <c r="B50" s="1391" t="s">
        <v>394</v>
      </c>
      <c r="C50" s="1391" t="s">
        <v>63</v>
      </c>
      <c r="D50" s="1392"/>
      <c r="E50" s="1392">
        <v>4.18</v>
      </c>
      <c r="F50" s="1392"/>
      <c r="G50" s="1392"/>
      <c r="H50" s="1392"/>
      <c r="I50" s="1392">
        <v>4.4800000000000004</v>
      </c>
      <c r="J50" s="1392">
        <v>4.4800000000000004</v>
      </c>
      <c r="K50" s="1392">
        <v>0.99</v>
      </c>
      <c r="L50" s="1401">
        <v>1.75</v>
      </c>
    </row>
    <row r="51" spans="1:12" x14ac:dyDescent="0.25">
      <c r="A51" s="1824"/>
      <c r="B51" s="1391" t="s">
        <v>394</v>
      </c>
      <c r="C51" s="1391" t="s">
        <v>64</v>
      </c>
      <c r="D51" s="1392"/>
      <c r="E51" s="1392"/>
      <c r="F51" s="1392"/>
      <c r="G51" s="1392"/>
      <c r="H51" s="1392"/>
      <c r="I51" s="1392"/>
      <c r="J51" s="1392">
        <v>4.71</v>
      </c>
      <c r="K51" s="1392">
        <v>3.25</v>
      </c>
      <c r="L51" s="1401">
        <v>2.09</v>
      </c>
    </row>
    <row r="52" spans="1:12" x14ac:dyDescent="0.25">
      <c r="A52" s="1824"/>
      <c r="B52" s="1391" t="s">
        <v>394</v>
      </c>
      <c r="C52" s="1391" t="s">
        <v>58</v>
      </c>
      <c r="D52" s="1392"/>
      <c r="E52" s="1392"/>
      <c r="F52" s="1392"/>
      <c r="G52" s="1392"/>
      <c r="H52" s="1392"/>
      <c r="I52" s="1392"/>
      <c r="J52" s="1392">
        <v>2.0499999999999998</v>
      </c>
      <c r="K52" s="1392">
        <v>2.33</v>
      </c>
      <c r="L52" s="1401">
        <v>1.36</v>
      </c>
    </row>
    <row r="53" spans="1:12" x14ac:dyDescent="0.25">
      <c r="A53" s="1824"/>
      <c r="B53" s="1391" t="s">
        <v>394</v>
      </c>
      <c r="C53" s="1391" t="s">
        <v>59</v>
      </c>
      <c r="D53" s="1392">
        <v>4.5</v>
      </c>
      <c r="E53" s="1392"/>
      <c r="F53" s="1392"/>
      <c r="G53" s="1392"/>
      <c r="H53" s="1392"/>
      <c r="I53" s="1392"/>
      <c r="J53" s="1392"/>
      <c r="K53" s="1392"/>
      <c r="L53" s="1401"/>
    </row>
    <row r="54" spans="1:12" x14ac:dyDescent="0.25">
      <c r="A54" s="1824"/>
      <c r="B54" s="1391" t="s">
        <v>394</v>
      </c>
      <c r="C54" s="1391" t="s">
        <v>51</v>
      </c>
      <c r="D54" s="1392"/>
      <c r="E54" s="1392"/>
      <c r="F54" s="1392"/>
      <c r="G54" s="1392"/>
      <c r="H54" s="1392"/>
      <c r="I54" s="1392"/>
      <c r="J54" s="1392"/>
      <c r="K54" s="1392"/>
      <c r="L54" s="1401">
        <v>2.29</v>
      </c>
    </row>
    <row r="55" spans="1:12" x14ac:dyDescent="0.25">
      <c r="A55" s="1824"/>
      <c r="B55" s="1391" t="s">
        <v>394</v>
      </c>
      <c r="C55" s="1391" t="s">
        <v>126</v>
      </c>
      <c r="D55" s="1392">
        <v>5</v>
      </c>
      <c r="E55" s="1392"/>
      <c r="F55" s="1392"/>
      <c r="G55" s="1392"/>
      <c r="H55" s="1392"/>
      <c r="I55" s="1392"/>
      <c r="J55" s="1392">
        <v>3.82</v>
      </c>
      <c r="K55" s="1392">
        <v>3.76</v>
      </c>
      <c r="L55" s="1401">
        <v>4.93</v>
      </c>
    </row>
    <row r="56" spans="1:12" x14ac:dyDescent="0.25">
      <c r="A56" s="1824"/>
      <c r="B56" s="1391" t="s">
        <v>396</v>
      </c>
      <c r="C56" s="1391" t="s">
        <v>2023</v>
      </c>
      <c r="D56" s="1392"/>
      <c r="E56" s="1392"/>
      <c r="F56" s="1392"/>
      <c r="G56" s="1392"/>
      <c r="H56" s="1392"/>
      <c r="I56" s="1392"/>
      <c r="J56" s="1392"/>
      <c r="K56" s="1392"/>
      <c r="L56" s="1401">
        <v>4.75</v>
      </c>
    </row>
    <row r="57" spans="1:12" x14ac:dyDescent="0.25">
      <c r="A57" s="1824"/>
      <c r="B57" s="1391" t="s">
        <v>396</v>
      </c>
      <c r="C57" s="1391" t="s">
        <v>1382</v>
      </c>
      <c r="D57" s="1392"/>
      <c r="E57" s="1392"/>
      <c r="F57" s="1392"/>
      <c r="G57" s="1392"/>
      <c r="H57" s="1392"/>
      <c r="I57" s="1392"/>
      <c r="J57" s="1392"/>
      <c r="K57" s="1392"/>
      <c r="L57" s="1401">
        <v>4.0999999999999996</v>
      </c>
    </row>
    <row r="58" spans="1:12" x14ac:dyDescent="0.25">
      <c r="A58" s="1825"/>
      <c r="B58" s="1385" t="s">
        <v>396</v>
      </c>
      <c r="C58" s="1385" t="s">
        <v>1245</v>
      </c>
      <c r="D58" s="1402"/>
      <c r="E58" s="1402"/>
      <c r="F58" s="1402"/>
      <c r="G58" s="1402"/>
      <c r="H58" s="1402"/>
      <c r="I58" s="1402"/>
      <c r="J58" s="1402"/>
      <c r="K58" s="1402">
        <v>4.0999999999999996</v>
      </c>
      <c r="L58" s="1403"/>
    </row>
    <row r="59" spans="1:12" x14ac:dyDescent="0.25">
      <c r="A59" s="1823" t="s">
        <v>1395</v>
      </c>
      <c r="B59" s="1388" t="s">
        <v>390</v>
      </c>
      <c r="C59" s="1388" t="s">
        <v>632</v>
      </c>
      <c r="D59" s="1399">
        <v>2.4</v>
      </c>
      <c r="E59" s="1399"/>
      <c r="F59" s="1399"/>
      <c r="G59" s="1399"/>
      <c r="H59" s="1399"/>
      <c r="I59" s="1399"/>
      <c r="J59" s="1399"/>
      <c r="K59" s="1399"/>
      <c r="L59" s="1400"/>
    </row>
    <row r="60" spans="1:12" x14ac:dyDescent="0.25">
      <c r="A60" s="1824"/>
      <c r="B60" s="1391" t="s">
        <v>394</v>
      </c>
      <c r="C60" s="1391" t="s">
        <v>52</v>
      </c>
      <c r="D60" s="1392"/>
      <c r="E60" s="1392"/>
      <c r="F60" s="1392"/>
      <c r="G60" s="1392"/>
      <c r="H60" s="1392"/>
      <c r="I60" s="1392"/>
      <c r="J60" s="1392">
        <v>1.05</v>
      </c>
      <c r="K60" s="1392"/>
      <c r="L60" s="1401"/>
    </row>
    <row r="61" spans="1:12" x14ac:dyDescent="0.25">
      <c r="A61" s="1824"/>
      <c r="B61" s="1391" t="s">
        <v>394</v>
      </c>
      <c r="C61" s="1391" t="s">
        <v>62</v>
      </c>
      <c r="D61" s="1392"/>
      <c r="E61" s="1392"/>
      <c r="F61" s="1392"/>
      <c r="G61" s="1392"/>
      <c r="H61" s="1392">
        <v>0.6</v>
      </c>
      <c r="I61" s="1392"/>
      <c r="J61" s="1392"/>
      <c r="K61" s="1392"/>
      <c r="L61" s="1401"/>
    </row>
    <row r="62" spans="1:12" x14ac:dyDescent="0.25">
      <c r="A62" s="1824"/>
      <c r="B62" s="1391" t="s">
        <v>394</v>
      </c>
      <c r="C62" s="1391" t="s">
        <v>53</v>
      </c>
      <c r="D62" s="1392">
        <v>0.65</v>
      </c>
      <c r="E62" s="1392"/>
      <c r="F62" s="1392"/>
      <c r="G62" s="1392"/>
      <c r="H62" s="1392"/>
      <c r="I62" s="1392"/>
      <c r="J62" s="1392">
        <v>1.4</v>
      </c>
      <c r="K62" s="1392"/>
      <c r="L62" s="1401">
        <v>0.6</v>
      </c>
    </row>
    <row r="63" spans="1:12" x14ac:dyDescent="0.25">
      <c r="A63" s="1824"/>
      <c r="B63" s="1391" t="s">
        <v>394</v>
      </c>
      <c r="C63" s="1391" t="s">
        <v>56</v>
      </c>
      <c r="D63" s="1392"/>
      <c r="E63" s="1392"/>
      <c r="F63" s="1392"/>
      <c r="G63" s="1392"/>
      <c r="H63" s="1392"/>
      <c r="I63" s="1392">
        <v>1.2</v>
      </c>
      <c r="J63" s="1392">
        <v>1.07</v>
      </c>
      <c r="K63" s="1392">
        <v>0.8</v>
      </c>
      <c r="L63" s="1401">
        <v>0.8</v>
      </c>
    </row>
    <row r="64" spans="1:12" x14ac:dyDescent="0.25">
      <c r="A64" s="1825"/>
      <c r="B64" s="1385" t="s">
        <v>394</v>
      </c>
      <c r="C64" s="1385" t="s">
        <v>58</v>
      </c>
      <c r="D64" s="1402"/>
      <c r="E64" s="1402"/>
      <c r="F64" s="1402"/>
      <c r="G64" s="1402"/>
      <c r="H64" s="1402"/>
      <c r="I64" s="1402"/>
      <c r="J64" s="1402">
        <v>1.25</v>
      </c>
      <c r="K64" s="1402"/>
      <c r="L64" s="1403"/>
    </row>
    <row r="65" spans="1:12" ht="409.6" hidden="1" customHeight="1" x14ac:dyDescent="0.25">
      <c r="A65" s="305"/>
      <c r="B65" s="303"/>
      <c r="C65" s="303"/>
      <c r="D65" s="304">
        <v>0</v>
      </c>
      <c r="E65" s="304">
        <v>0</v>
      </c>
      <c r="F65" s="304">
        <v>0</v>
      </c>
      <c r="G65" s="304">
        <v>0</v>
      </c>
      <c r="H65" s="304">
        <v>0</v>
      </c>
      <c r="I65" s="304">
        <v>0</v>
      </c>
      <c r="J65" s="304">
        <v>0</v>
      </c>
      <c r="K65" s="304">
        <v>0</v>
      </c>
      <c r="L65" s="304">
        <v>0</v>
      </c>
    </row>
    <row r="66" spans="1:12" ht="409.6" hidden="1" customHeight="1" x14ac:dyDescent="0.25">
      <c r="A66" s="305"/>
      <c r="B66" s="303"/>
      <c r="C66" s="303"/>
      <c r="D66" s="304">
        <v>0</v>
      </c>
      <c r="E66" s="304">
        <v>0</v>
      </c>
      <c r="F66" s="304">
        <v>0</v>
      </c>
      <c r="G66" s="304">
        <v>0</v>
      </c>
      <c r="H66" s="304">
        <v>0</v>
      </c>
      <c r="I66" s="304">
        <v>0</v>
      </c>
      <c r="J66" s="304">
        <v>0</v>
      </c>
      <c r="K66" s="304">
        <v>0</v>
      </c>
      <c r="L66" s="304">
        <v>0</v>
      </c>
    </row>
    <row r="67" spans="1:12" ht="409.6" hidden="1" customHeight="1" x14ac:dyDescent="0.25">
      <c r="A67" s="305"/>
      <c r="B67" s="303"/>
      <c r="C67" s="303"/>
      <c r="D67" s="304">
        <v>0</v>
      </c>
      <c r="E67" s="304">
        <v>0</v>
      </c>
      <c r="F67" s="304">
        <v>0</v>
      </c>
      <c r="G67" s="304">
        <v>0</v>
      </c>
      <c r="H67" s="304">
        <v>0</v>
      </c>
      <c r="I67" s="304">
        <v>0</v>
      </c>
      <c r="J67" s="304">
        <v>0</v>
      </c>
      <c r="K67" s="304">
        <v>0</v>
      </c>
      <c r="L67" s="304">
        <v>0</v>
      </c>
    </row>
    <row r="68" spans="1:12" ht="409.6" hidden="1" customHeight="1" x14ac:dyDescent="0.25">
      <c r="A68" s="305"/>
      <c r="B68" s="303"/>
      <c r="C68" s="303"/>
      <c r="D68" s="304">
        <v>0</v>
      </c>
      <c r="E68" s="304">
        <v>0</v>
      </c>
      <c r="F68" s="304">
        <v>0</v>
      </c>
      <c r="G68" s="304">
        <v>0</v>
      </c>
      <c r="H68" s="304">
        <v>0</v>
      </c>
      <c r="I68" s="304">
        <v>0</v>
      </c>
      <c r="J68" s="304">
        <v>0</v>
      </c>
      <c r="K68" s="304">
        <v>0</v>
      </c>
      <c r="L68" s="304">
        <v>0</v>
      </c>
    </row>
    <row r="69" spans="1:12" ht="409.6" hidden="1" customHeight="1" x14ac:dyDescent="0.25">
      <c r="A69" s="305"/>
      <c r="B69" s="303"/>
      <c r="C69" s="303"/>
      <c r="D69" s="304">
        <v>0</v>
      </c>
      <c r="E69" s="304">
        <v>0</v>
      </c>
      <c r="F69" s="304">
        <v>0</v>
      </c>
      <c r="G69" s="304">
        <v>0</v>
      </c>
      <c r="H69" s="304">
        <v>0</v>
      </c>
      <c r="I69" s="304">
        <v>0</v>
      </c>
      <c r="J69" s="304">
        <v>0</v>
      </c>
      <c r="K69" s="304">
        <v>0</v>
      </c>
      <c r="L69" s="304">
        <v>0</v>
      </c>
    </row>
    <row r="70" spans="1:12" ht="409.6" hidden="1" customHeight="1" x14ac:dyDescent="0.25">
      <c r="A70" s="305"/>
      <c r="B70" s="303"/>
      <c r="C70" s="303"/>
      <c r="D70" s="304">
        <v>0</v>
      </c>
      <c r="E70" s="304">
        <v>0</v>
      </c>
      <c r="F70" s="304">
        <v>0</v>
      </c>
      <c r="G70" s="304">
        <v>0</v>
      </c>
      <c r="H70" s="304">
        <v>0</v>
      </c>
      <c r="I70" s="304">
        <v>0</v>
      </c>
      <c r="J70" s="304">
        <v>0</v>
      </c>
      <c r="K70" s="304">
        <v>0</v>
      </c>
      <c r="L70" s="304">
        <v>0</v>
      </c>
    </row>
    <row r="71" spans="1:12" ht="409.6" hidden="1" customHeight="1" x14ac:dyDescent="0.25">
      <c r="A71" s="305"/>
      <c r="B71" s="303"/>
      <c r="C71" s="303"/>
      <c r="D71" s="304">
        <v>0</v>
      </c>
      <c r="E71" s="304">
        <v>0</v>
      </c>
      <c r="F71" s="304">
        <v>0</v>
      </c>
      <c r="G71" s="304">
        <v>0</v>
      </c>
      <c r="H71" s="304">
        <v>0</v>
      </c>
      <c r="I71" s="304">
        <v>0</v>
      </c>
      <c r="J71" s="304">
        <v>0</v>
      </c>
      <c r="K71" s="304">
        <v>0</v>
      </c>
      <c r="L71" s="304">
        <v>0</v>
      </c>
    </row>
    <row r="72" spans="1:12" ht="409.6" hidden="1" customHeight="1" x14ac:dyDescent="0.25">
      <c r="A72" s="305"/>
      <c r="B72" s="303"/>
      <c r="C72" s="303"/>
      <c r="D72" s="304">
        <v>0</v>
      </c>
      <c r="E72" s="304">
        <v>0</v>
      </c>
      <c r="F72" s="304">
        <v>0</v>
      </c>
      <c r="G72" s="304">
        <v>0</v>
      </c>
      <c r="H72" s="304">
        <v>0</v>
      </c>
      <c r="I72" s="304">
        <v>0</v>
      </c>
      <c r="J72" s="304">
        <v>0</v>
      </c>
      <c r="K72" s="304">
        <v>0</v>
      </c>
      <c r="L72" s="304">
        <v>0</v>
      </c>
    </row>
    <row r="73" spans="1:12" ht="409.6" hidden="1" customHeight="1" x14ac:dyDescent="0.25">
      <c r="A73" s="305"/>
      <c r="B73" s="303"/>
      <c r="C73" s="303"/>
      <c r="D73" s="304">
        <v>0</v>
      </c>
      <c r="E73" s="304">
        <v>0</v>
      </c>
      <c r="F73" s="304">
        <v>0</v>
      </c>
      <c r="G73" s="304">
        <v>0</v>
      </c>
      <c r="H73" s="304">
        <v>0</v>
      </c>
      <c r="I73" s="304">
        <v>0</v>
      </c>
      <c r="J73" s="304">
        <v>0</v>
      </c>
      <c r="K73" s="304">
        <v>0</v>
      </c>
      <c r="L73" s="304">
        <v>0</v>
      </c>
    </row>
    <row r="74" spans="1:12" ht="409.6" hidden="1" customHeight="1" x14ac:dyDescent="0.25">
      <c r="A74" s="305"/>
      <c r="B74" s="303"/>
      <c r="C74" s="303"/>
      <c r="D74" s="304">
        <v>0</v>
      </c>
      <c r="E74" s="304">
        <v>0</v>
      </c>
      <c r="F74" s="304">
        <v>0</v>
      </c>
      <c r="G74" s="304">
        <v>0</v>
      </c>
      <c r="H74" s="304">
        <v>0</v>
      </c>
      <c r="I74" s="304">
        <v>0</v>
      </c>
      <c r="J74" s="304">
        <v>0</v>
      </c>
      <c r="K74" s="304">
        <v>0</v>
      </c>
      <c r="L74" s="304">
        <v>0</v>
      </c>
    </row>
    <row r="75" spans="1:12" ht="409.6" hidden="1" customHeight="1" x14ac:dyDescent="0.25">
      <c r="A75" s="305"/>
      <c r="B75" s="303"/>
      <c r="C75" s="303"/>
      <c r="D75" s="304">
        <v>0</v>
      </c>
      <c r="E75" s="304">
        <v>0</v>
      </c>
      <c r="F75" s="304">
        <v>0</v>
      </c>
      <c r="G75" s="304">
        <v>0</v>
      </c>
      <c r="H75" s="304">
        <v>0</v>
      </c>
      <c r="I75" s="304">
        <v>0</v>
      </c>
      <c r="J75" s="304">
        <v>0</v>
      </c>
      <c r="K75" s="304">
        <v>0</v>
      </c>
      <c r="L75" s="304">
        <v>0</v>
      </c>
    </row>
    <row r="76" spans="1:12" ht="409.6" hidden="1" customHeight="1" x14ac:dyDescent="0.25">
      <c r="A76" s="305"/>
      <c r="B76" s="303"/>
      <c r="C76" s="303"/>
      <c r="D76" s="304">
        <v>0</v>
      </c>
      <c r="E76" s="304">
        <v>0</v>
      </c>
      <c r="F76" s="304">
        <v>0</v>
      </c>
      <c r="G76" s="304">
        <v>0</v>
      </c>
      <c r="H76" s="304">
        <v>0</v>
      </c>
      <c r="I76" s="304">
        <v>0</v>
      </c>
      <c r="J76" s="304">
        <v>0</v>
      </c>
      <c r="K76" s="304">
        <v>0</v>
      </c>
      <c r="L76" s="304">
        <v>0</v>
      </c>
    </row>
    <row r="77" spans="1:12" ht="409.6" hidden="1" customHeight="1" x14ac:dyDescent="0.25">
      <c r="A77" s="305"/>
      <c r="B77" s="303"/>
      <c r="C77" s="303"/>
      <c r="D77" s="304">
        <v>0</v>
      </c>
      <c r="E77" s="304">
        <v>0</v>
      </c>
      <c r="F77" s="304">
        <v>0</v>
      </c>
      <c r="G77" s="304">
        <v>0</v>
      </c>
      <c r="H77" s="304">
        <v>0</v>
      </c>
      <c r="I77" s="304">
        <v>0</v>
      </c>
      <c r="J77" s="304">
        <v>0</v>
      </c>
      <c r="K77" s="304">
        <v>0</v>
      </c>
      <c r="L77" s="304">
        <v>0</v>
      </c>
    </row>
    <row r="78" spans="1:12" ht="409.6" hidden="1" customHeight="1" x14ac:dyDescent="0.25">
      <c r="A78" s="305"/>
      <c r="B78" s="303"/>
      <c r="C78" s="303"/>
      <c r="D78" s="304">
        <v>0</v>
      </c>
      <c r="E78" s="304">
        <v>0</v>
      </c>
      <c r="F78" s="304">
        <v>0</v>
      </c>
      <c r="G78" s="304">
        <v>0</v>
      </c>
      <c r="H78" s="304">
        <v>0</v>
      </c>
      <c r="I78" s="304">
        <v>0</v>
      </c>
      <c r="J78" s="304">
        <v>0</v>
      </c>
      <c r="K78" s="304">
        <v>0</v>
      </c>
      <c r="L78" s="304">
        <v>0</v>
      </c>
    </row>
    <row r="79" spans="1:12" ht="409.6" hidden="1" customHeight="1" x14ac:dyDescent="0.25">
      <c r="A79" s="305"/>
      <c r="B79" s="303"/>
      <c r="C79" s="303"/>
      <c r="D79" s="304">
        <v>0</v>
      </c>
      <c r="E79" s="304">
        <v>0</v>
      </c>
      <c r="F79" s="304">
        <v>0</v>
      </c>
      <c r="G79" s="304">
        <v>0</v>
      </c>
      <c r="H79" s="304">
        <v>0</v>
      </c>
      <c r="I79" s="304">
        <v>0</v>
      </c>
      <c r="J79" s="304">
        <v>0</v>
      </c>
      <c r="K79" s="304">
        <v>0</v>
      </c>
      <c r="L79" s="304">
        <v>0</v>
      </c>
    </row>
    <row r="80" spans="1:12" ht="409.6" hidden="1" customHeight="1" x14ac:dyDescent="0.25">
      <c r="A80" s="305"/>
      <c r="B80" s="303"/>
      <c r="C80" s="303"/>
      <c r="D80" s="304">
        <v>0</v>
      </c>
      <c r="E80" s="304">
        <v>0</v>
      </c>
      <c r="F80" s="304">
        <v>0</v>
      </c>
      <c r="G80" s="304">
        <v>0</v>
      </c>
      <c r="H80" s="304">
        <v>0</v>
      </c>
      <c r="I80" s="304">
        <v>0</v>
      </c>
      <c r="J80" s="304">
        <v>0</v>
      </c>
      <c r="K80" s="304">
        <v>0</v>
      </c>
      <c r="L80" s="304">
        <v>0</v>
      </c>
    </row>
    <row r="81" spans="1:12" ht="409.6" hidden="1" customHeight="1" x14ac:dyDescent="0.25">
      <c r="A81" s="305"/>
      <c r="B81" s="303"/>
      <c r="C81" s="303"/>
      <c r="D81" s="304">
        <v>0</v>
      </c>
      <c r="E81" s="304">
        <v>0</v>
      </c>
      <c r="F81" s="304">
        <v>0</v>
      </c>
      <c r="G81" s="304">
        <v>0</v>
      </c>
      <c r="H81" s="304">
        <v>0</v>
      </c>
      <c r="I81" s="304">
        <v>0</v>
      </c>
      <c r="J81" s="304">
        <v>0</v>
      </c>
      <c r="K81" s="304">
        <v>0</v>
      </c>
      <c r="L81" s="304">
        <v>0</v>
      </c>
    </row>
    <row r="82" spans="1:12" ht="409.6" hidden="1" customHeight="1" x14ac:dyDescent="0.25">
      <c r="A82" s="305"/>
      <c r="B82" s="303"/>
      <c r="C82" s="303"/>
      <c r="D82" s="304">
        <v>0</v>
      </c>
      <c r="E82" s="304">
        <v>0</v>
      </c>
      <c r="F82" s="304">
        <v>0</v>
      </c>
      <c r="G82" s="304">
        <v>0</v>
      </c>
      <c r="H82" s="304">
        <v>0</v>
      </c>
      <c r="I82" s="304">
        <v>0</v>
      </c>
      <c r="J82" s="304">
        <v>0</v>
      </c>
      <c r="K82" s="304">
        <v>0</v>
      </c>
      <c r="L82" s="304">
        <v>0</v>
      </c>
    </row>
    <row r="83" spans="1:12" ht="409.6" hidden="1" customHeight="1" x14ac:dyDescent="0.25">
      <c r="A83" s="305"/>
      <c r="B83" s="303"/>
      <c r="C83" s="303"/>
      <c r="D83" s="304">
        <v>0</v>
      </c>
      <c r="E83" s="304">
        <v>0</v>
      </c>
      <c r="F83" s="304">
        <v>0</v>
      </c>
      <c r="G83" s="304">
        <v>0</v>
      </c>
      <c r="H83" s="304">
        <v>0</v>
      </c>
      <c r="I83" s="304">
        <v>0</v>
      </c>
      <c r="J83" s="304">
        <v>0</v>
      </c>
      <c r="K83" s="304">
        <v>0</v>
      </c>
      <c r="L83" s="304">
        <v>0</v>
      </c>
    </row>
    <row r="84" spans="1:12" ht="409.6" hidden="1" customHeight="1" x14ac:dyDescent="0.25">
      <c r="A84" s="305"/>
      <c r="B84" s="303"/>
      <c r="C84" s="303"/>
      <c r="D84" s="304">
        <v>0</v>
      </c>
      <c r="E84" s="304">
        <v>0</v>
      </c>
      <c r="F84" s="304">
        <v>0</v>
      </c>
      <c r="G84" s="304">
        <v>0</v>
      </c>
      <c r="H84" s="304">
        <v>0</v>
      </c>
      <c r="I84" s="304">
        <v>0</v>
      </c>
      <c r="J84" s="304">
        <v>0</v>
      </c>
      <c r="K84" s="304">
        <v>0</v>
      </c>
      <c r="L84" s="304">
        <v>0</v>
      </c>
    </row>
    <row r="85" spans="1:12" ht="409.6" hidden="1" customHeight="1" x14ac:dyDescent="0.25">
      <c r="A85" s="305"/>
      <c r="B85" s="303"/>
      <c r="C85" s="303"/>
      <c r="D85" s="304">
        <v>0</v>
      </c>
      <c r="E85" s="304">
        <v>0</v>
      </c>
      <c r="F85" s="304">
        <v>0</v>
      </c>
      <c r="G85" s="304">
        <v>0</v>
      </c>
      <c r="H85" s="304">
        <v>0</v>
      </c>
      <c r="I85" s="304">
        <v>0</v>
      </c>
      <c r="J85" s="304">
        <v>0</v>
      </c>
      <c r="K85" s="304">
        <v>0</v>
      </c>
      <c r="L85" s="304">
        <v>0</v>
      </c>
    </row>
    <row r="86" spans="1:12" ht="409.6" hidden="1" customHeight="1" x14ac:dyDescent="0.25">
      <c r="A86" s="305"/>
      <c r="B86" s="303"/>
      <c r="C86" s="303"/>
      <c r="D86" s="304">
        <v>0</v>
      </c>
      <c r="E86" s="304">
        <v>0</v>
      </c>
      <c r="F86" s="304">
        <v>0</v>
      </c>
      <c r="G86" s="304">
        <v>0</v>
      </c>
      <c r="H86" s="304">
        <v>0</v>
      </c>
      <c r="I86" s="304">
        <v>0</v>
      </c>
      <c r="J86" s="304">
        <v>0</v>
      </c>
      <c r="K86" s="304">
        <v>0</v>
      </c>
      <c r="L86" s="304">
        <v>0</v>
      </c>
    </row>
    <row r="87" spans="1:12" ht="409.6" hidden="1" customHeight="1" x14ac:dyDescent="0.25">
      <c r="A87" s="305"/>
      <c r="B87" s="303"/>
      <c r="C87" s="303"/>
      <c r="D87" s="304">
        <v>0</v>
      </c>
      <c r="E87" s="304">
        <v>0</v>
      </c>
      <c r="F87" s="304">
        <v>0</v>
      </c>
      <c r="G87" s="304">
        <v>0</v>
      </c>
      <c r="H87" s="304">
        <v>0</v>
      </c>
      <c r="I87" s="304">
        <v>0</v>
      </c>
      <c r="J87" s="304">
        <v>0</v>
      </c>
      <c r="K87" s="304">
        <v>0</v>
      </c>
      <c r="L87" s="304">
        <v>0</v>
      </c>
    </row>
    <row r="88" spans="1:12" ht="409.6" hidden="1" customHeight="1" x14ac:dyDescent="0.25">
      <c r="A88" s="305"/>
      <c r="B88" s="303"/>
      <c r="C88" s="303"/>
      <c r="D88" s="304">
        <v>0</v>
      </c>
      <c r="E88" s="304">
        <v>0</v>
      </c>
      <c r="F88" s="304">
        <v>0</v>
      </c>
      <c r="G88" s="304">
        <v>0</v>
      </c>
      <c r="H88" s="304">
        <v>0</v>
      </c>
      <c r="I88" s="304">
        <v>0</v>
      </c>
      <c r="J88" s="304">
        <v>0</v>
      </c>
      <c r="K88" s="304">
        <v>0</v>
      </c>
      <c r="L88" s="304">
        <v>0</v>
      </c>
    </row>
    <row r="89" spans="1:12" ht="9" customHeight="1" x14ac:dyDescent="0.25">
      <c r="A89" s="672"/>
      <c r="B89" s="673"/>
      <c r="C89" s="673"/>
      <c r="D89" s="673"/>
      <c r="E89" s="673"/>
      <c r="F89" s="673"/>
      <c r="G89" s="673"/>
      <c r="H89" s="673"/>
      <c r="I89" s="673"/>
      <c r="J89" s="673"/>
      <c r="K89" s="673"/>
      <c r="L89" s="673"/>
    </row>
    <row r="90" spans="1:12" x14ac:dyDescent="0.25">
      <c r="A90" s="298" t="s">
        <v>1394</v>
      </c>
      <c r="B90" s="306"/>
      <c r="C90" s="306"/>
      <c r="D90" s="306"/>
      <c r="E90" s="306"/>
      <c r="F90" s="306"/>
      <c r="G90" s="306"/>
      <c r="H90" s="306"/>
      <c r="I90" s="306"/>
      <c r="J90" s="306"/>
      <c r="K90" s="306"/>
      <c r="L90" s="306"/>
    </row>
    <row r="91" spans="1:12" x14ac:dyDescent="0.25">
      <c r="A91" s="297"/>
      <c r="B91" s="297"/>
      <c r="C91" s="297"/>
      <c r="D91" s="297"/>
      <c r="E91" s="297"/>
      <c r="F91" s="297"/>
      <c r="G91" s="297"/>
      <c r="H91" s="297"/>
      <c r="I91" s="297"/>
      <c r="J91" s="297"/>
      <c r="K91" s="297"/>
      <c r="L91" s="297"/>
    </row>
    <row r="92" spans="1:12" x14ac:dyDescent="0.25">
      <c r="A92" s="297"/>
      <c r="B92" s="297"/>
      <c r="C92" s="297"/>
      <c r="D92" s="297"/>
      <c r="E92" s="297"/>
      <c r="F92" s="297"/>
      <c r="G92" s="297"/>
      <c r="H92" s="297"/>
      <c r="I92" s="297"/>
      <c r="J92" s="297"/>
      <c r="K92" s="297"/>
      <c r="L92" s="297"/>
    </row>
  </sheetData>
  <mergeCells count="12">
    <mergeCell ref="A59:A64"/>
    <mergeCell ref="A17:L17"/>
    <mergeCell ref="A18:L18"/>
    <mergeCell ref="D20:L20"/>
    <mergeCell ref="A10:A11"/>
    <mergeCell ref="A22:A58"/>
    <mergeCell ref="A16:L16"/>
    <mergeCell ref="A1:L1"/>
    <mergeCell ref="A2:L2"/>
    <mergeCell ref="A3:L3"/>
    <mergeCell ref="D5:L5"/>
    <mergeCell ref="A7:A9"/>
  </mergeCells>
  <pageMargins left="0.7" right="0.7" top="0.75" bottom="0.75" header="0.3" footer="0.3"/>
  <pageSetup orientation="portrait" r:id="rId1"/>
  <ignoredErrors>
    <ignoredError sqref="D6:L6 D21:L21" twoDigitTextYear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1"/>
  <sheetViews>
    <sheetView workbookViewId="0">
      <selection activeCell="E104" sqref="E104"/>
    </sheetView>
  </sheetViews>
  <sheetFormatPr baseColWidth="10" defaultColWidth="11.42578125" defaultRowHeight="15" x14ac:dyDescent="0.25"/>
  <cols>
    <col min="1" max="1" width="32.85546875" style="296" customWidth="1"/>
    <col min="2" max="256" width="11.42578125" style="296"/>
    <col min="257" max="257" width="32.85546875" style="296" customWidth="1"/>
    <col min="258" max="512" width="11.42578125" style="296"/>
    <col min="513" max="513" width="32.85546875" style="296" customWidth="1"/>
    <col min="514" max="768" width="11.42578125" style="296"/>
    <col min="769" max="769" width="32.85546875" style="296" customWidth="1"/>
    <col min="770" max="1024" width="11.42578125" style="296"/>
    <col min="1025" max="1025" width="32.85546875" style="296" customWidth="1"/>
    <col min="1026" max="1280" width="11.42578125" style="296"/>
    <col min="1281" max="1281" width="32.85546875" style="296" customWidth="1"/>
    <col min="1282" max="1536" width="11.42578125" style="296"/>
    <col min="1537" max="1537" width="32.85546875" style="296" customWidth="1"/>
    <col min="1538" max="1792" width="11.42578125" style="296"/>
    <col min="1793" max="1793" width="32.85546875" style="296" customWidth="1"/>
    <col min="1794" max="2048" width="11.42578125" style="296"/>
    <col min="2049" max="2049" width="32.85546875" style="296" customWidth="1"/>
    <col min="2050" max="2304" width="11.42578125" style="296"/>
    <col min="2305" max="2305" width="32.85546875" style="296" customWidth="1"/>
    <col min="2306" max="2560" width="11.42578125" style="296"/>
    <col min="2561" max="2561" width="32.85546875" style="296" customWidth="1"/>
    <col min="2562" max="2816" width="11.42578125" style="296"/>
    <col min="2817" max="2817" width="32.85546875" style="296" customWidth="1"/>
    <col min="2818" max="3072" width="11.42578125" style="296"/>
    <col min="3073" max="3073" width="32.85546875" style="296" customWidth="1"/>
    <col min="3074" max="3328" width="11.42578125" style="296"/>
    <col min="3329" max="3329" width="32.85546875" style="296" customWidth="1"/>
    <col min="3330" max="3584" width="11.42578125" style="296"/>
    <col min="3585" max="3585" width="32.85546875" style="296" customWidth="1"/>
    <col min="3586" max="3840" width="11.42578125" style="296"/>
    <col min="3841" max="3841" width="32.85546875" style="296" customWidth="1"/>
    <col min="3842" max="4096" width="11.42578125" style="296"/>
    <col min="4097" max="4097" width="32.85546875" style="296" customWidth="1"/>
    <col min="4098" max="4352" width="11.42578125" style="296"/>
    <col min="4353" max="4353" width="32.85546875" style="296" customWidth="1"/>
    <col min="4354" max="4608" width="11.42578125" style="296"/>
    <col min="4609" max="4609" width="32.85546875" style="296" customWidth="1"/>
    <col min="4610" max="4864" width="11.42578125" style="296"/>
    <col min="4865" max="4865" width="32.85546875" style="296" customWidth="1"/>
    <col min="4866" max="5120" width="11.42578125" style="296"/>
    <col min="5121" max="5121" width="32.85546875" style="296" customWidth="1"/>
    <col min="5122" max="5376" width="11.42578125" style="296"/>
    <col min="5377" max="5377" width="32.85546875" style="296" customWidth="1"/>
    <col min="5378" max="5632" width="11.42578125" style="296"/>
    <col min="5633" max="5633" width="32.85546875" style="296" customWidth="1"/>
    <col min="5634" max="5888" width="11.42578125" style="296"/>
    <col min="5889" max="5889" width="32.85546875" style="296" customWidth="1"/>
    <col min="5890" max="6144" width="11.42578125" style="296"/>
    <col min="6145" max="6145" width="32.85546875" style="296" customWidth="1"/>
    <col min="6146" max="6400" width="11.42578125" style="296"/>
    <col min="6401" max="6401" width="32.85546875" style="296" customWidth="1"/>
    <col min="6402" max="6656" width="11.42578125" style="296"/>
    <col min="6657" max="6657" width="32.85546875" style="296" customWidth="1"/>
    <col min="6658" max="6912" width="11.42578125" style="296"/>
    <col min="6913" max="6913" width="32.85546875" style="296" customWidth="1"/>
    <col min="6914" max="7168" width="11.42578125" style="296"/>
    <col min="7169" max="7169" width="32.85546875" style="296" customWidth="1"/>
    <col min="7170" max="7424" width="11.42578125" style="296"/>
    <col min="7425" max="7425" width="32.85546875" style="296" customWidth="1"/>
    <col min="7426" max="7680" width="11.42578125" style="296"/>
    <col min="7681" max="7681" width="32.85546875" style="296" customWidth="1"/>
    <col min="7682" max="7936" width="11.42578125" style="296"/>
    <col min="7937" max="7937" width="32.85546875" style="296" customWidth="1"/>
    <col min="7938" max="8192" width="11.42578125" style="296"/>
    <col min="8193" max="8193" width="32.85546875" style="296" customWidth="1"/>
    <col min="8194" max="8448" width="11.42578125" style="296"/>
    <col min="8449" max="8449" width="32.85546875" style="296" customWidth="1"/>
    <col min="8450" max="8704" width="11.42578125" style="296"/>
    <col min="8705" max="8705" width="32.85546875" style="296" customWidth="1"/>
    <col min="8706" max="8960" width="11.42578125" style="296"/>
    <col min="8961" max="8961" width="32.85546875" style="296" customWidth="1"/>
    <col min="8962" max="9216" width="11.42578125" style="296"/>
    <col min="9217" max="9217" width="32.85546875" style="296" customWidth="1"/>
    <col min="9218" max="9472" width="11.42578125" style="296"/>
    <col min="9473" max="9473" width="32.85546875" style="296" customWidth="1"/>
    <col min="9474" max="9728" width="11.42578125" style="296"/>
    <col min="9729" max="9729" width="32.85546875" style="296" customWidth="1"/>
    <col min="9730" max="9984" width="11.42578125" style="296"/>
    <col min="9985" max="9985" width="32.85546875" style="296" customWidth="1"/>
    <col min="9986" max="10240" width="11.42578125" style="296"/>
    <col min="10241" max="10241" width="32.85546875" style="296" customWidth="1"/>
    <col min="10242" max="10496" width="11.42578125" style="296"/>
    <col min="10497" max="10497" width="32.85546875" style="296" customWidth="1"/>
    <col min="10498" max="10752" width="11.42578125" style="296"/>
    <col min="10753" max="10753" width="32.85546875" style="296" customWidth="1"/>
    <col min="10754" max="11008" width="11.42578125" style="296"/>
    <col min="11009" max="11009" width="32.85546875" style="296" customWidth="1"/>
    <col min="11010" max="11264" width="11.42578125" style="296"/>
    <col min="11265" max="11265" width="32.85546875" style="296" customWidth="1"/>
    <col min="11266" max="11520" width="11.42578125" style="296"/>
    <col min="11521" max="11521" width="32.85546875" style="296" customWidth="1"/>
    <col min="11522" max="11776" width="11.42578125" style="296"/>
    <col min="11777" max="11777" width="32.85546875" style="296" customWidth="1"/>
    <col min="11778" max="12032" width="11.42578125" style="296"/>
    <col min="12033" max="12033" width="32.85546875" style="296" customWidth="1"/>
    <col min="12034" max="12288" width="11.42578125" style="296"/>
    <col min="12289" max="12289" width="32.85546875" style="296" customWidth="1"/>
    <col min="12290" max="12544" width="11.42578125" style="296"/>
    <col min="12545" max="12545" width="32.85546875" style="296" customWidth="1"/>
    <col min="12546" max="12800" width="11.42578125" style="296"/>
    <col min="12801" max="12801" width="32.85546875" style="296" customWidth="1"/>
    <col min="12802" max="13056" width="11.42578125" style="296"/>
    <col min="13057" max="13057" width="32.85546875" style="296" customWidth="1"/>
    <col min="13058" max="13312" width="11.42578125" style="296"/>
    <col min="13313" max="13313" width="32.85546875" style="296" customWidth="1"/>
    <col min="13314" max="13568" width="11.42578125" style="296"/>
    <col min="13569" max="13569" width="32.85546875" style="296" customWidth="1"/>
    <col min="13570" max="13824" width="11.42578125" style="296"/>
    <col min="13825" max="13825" width="32.85546875" style="296" customWidth="1"/>
    <col min="13826" max="14080" width="11.42578125" style="296"/>
    <col min="14081" max="14081" width="32.85546875" style="296" customWidth="1"/>
    <col min="14082" max="14336" width="11.42578125" style="296"/>
    <col min="14337" max="14337" width="32.85546875" style="296" customWidth="1"/>
    <col min="14338" max="14592" width="11.42578125" style="296"/>
    <col min="14593" max="14593" width="32.85546875" style="296" customWidth="1"/>
    <col min="14594" max="14848" width="11.42578125" style="296"/>
    <col min="14849" max="14849" width="32.85546875" style="296" customWidth="1"/>
    <col min="14850" max="15104" width="11.42578125" style="296"/>
    <col min="15105" max="15105" width="32.85546875" style="296" customWidth="1"/>
    <col min="15106" max="15360" width="11.42578125" style="296"/>
    <col min="15361" max="15361" width="32.85546875" style="296" customWidth="1"/>
    <col min="15362" max="15616" width="11.42578125" style="296"/>
    <col min="15617" max="15617" width="32.85546875" style="296" customWidth="1"/>
    <col min="15618" max="15872" width="11.42578125" style="296"/>
    <col min="15873" max="15873" width="32.85546875" style="296" customWidth="1"/>
    <col min="15874" max="16128" width="11.42578125" style="296"/>
    <col min="16129" max="16129" width="32.85546875" style="296" customWidth="1"/>
    <col min="16130" max="16384" width="11.42578125" style="296"/>
  </cols>
  <sheetData>
    <row r="1" spans="1:9" ht="15.75" x14ac:dyDescent="0.25">
      <c r="A1" s="1815" t="s">
        <v>1016</v>
      </c>
      <c r="B1" s="1815"/>
      <c r="C1" s="1815"/>
      <c r="D1" s="1815"/>
      <c r="E1" s="1815"/>
      <c r="F1" s="1815"/>
      <c r="G1" s="1815"/>
      <c r="H1" s="1815"/>
      <c r="I1" s="1815"/>
    </row>
    <row r="2" spans="1:9" ht="15.75" x14ac:dyDescent="0.25">
      <c r="A2" s="1815" t="s">
        <v>1017</v>
      </c>
      <c r="B2" s="1815"/>
      <c r="C2" s="1815"/>
      <c r="D2" s="1815"/>
      <c r="E2" s="1815"/>
      <c r="F2" s="1815"/>
      <c r="G2" s="1815"/>
      <c r="H2" s="1815"/>
      <c r="I2" s="1815"/>
    </row>
    <row r="3" spans="1:9" ht="15.75" x14ac:dyDescent="0.25">
      <c r="A3" s="1816" t="s">
        <v>2008</v>
      </c>
      <c r="B3" s="1816"/>
      <c r="C3" s="1816"/>
      <c r="D3" s="1816"/>
      <c r="E3" s="1816"/>
      <c r="F3" s="1816"/>
      <c r="G3" s="1816"/>
      <c r="H3" s="1816"/>
      <c r="I3" s="1816"/>
    </row>
    <row r="4" spans="1:9" ht="4.5" customHeight="1" thickBot="1" x14ac:dyDescent="0.3">
      <c r="A4" s="664"/>
      <c r="B4" s="655"/>
      <c r="C4" s="664"/>
      <c r="D4" s="664"/>
      <c r="E4" s="664"/>
      <c r="F4" s="655"/>
      <c r="G4" s="655"/>
      <c r="H4" s="658"/>
      <c r="I4" s="658"/>
    </row>
    <row r="5" spans="1:9" ht="13.5" customHeight="1" thickBot="1" x14ac:dyDescent="0.3">
      <c r="A5" s="674"/>
      <c r="B5" s="677"/>
      <c r="C5" s="677"/>
      <c r="D5" s="1832" t="s">
        <v>376</v>
      </c>
      <c r="E5" s="1833"/>
      <c r="F5" s="1833"/>
      <c r="G5" s="1833"/>
      <c r="H5" s="1833"/>
      <c r="I5" s="1834"/>
    </row>
    <row r="6" spans="1:9" ht="15.75" thickBot="1" x14ac:dyDescent="0.3">
      <c r="A6" s="678" t="s">
        <v>377</v>
      </c>
      <c r="B6" s="1430" t="s">
        <v>378</v>
      </c>
      <c r="C6" s="1431" t="s">
        <v>173</v>
      </c>
      <c r="D6" s="1432" t="s">
        <v>398</v>
      </c>
      <c r="E6" s="1432" t="s">
        <v>399</v>
      </c>
      <c r="F6" s="1432" t="s">
        <v>400</v>
      </c>
      <c r="G6" s="1432" t="s">
        <v>401</v>
      </c>
      <c r="H6" s="1432" t="s">
        <v>402</v>
      </c>
      <c r="I6" s="1433" t="s">
        <v>403</v>
      </c>
    </row>
    <row r="7" spans="1:9" x14ac:dyDescent="0.25">
      <c r="A7" s="1835" t="s">
        <v>388</v>
      </c>
      <c r="B7" s="1389" t="s">
        <v>389</v>
      </c>
      <c r="C7" s="1388" t="s">
        <v>52</v>
      </c>
      <c r="D7" s="1394"/>
      <c r="E7" s="1394">
        <v>4.5</v>
      </c>
      <c r="F7" s="1394"/>
      <c r="G7" s="1394">
        <v>4.67</v>
      </c>
      <c r="H7" s="1394">
        <v>4.1100000000000003</v>
      </c>
      <c r="I7" s="1395">
        <v>4.3899999999999997</v>
      </c>
    </row>
    <row r="8" spans="1:9" x14ac:dyDescent="0.25">
      <c r="A8" s="1830"/>
      <c r="B8" s="1387" t="s">
        <v>389</v>
      </c>
      <c r="C8" s="1391" t="s">
        <v>61</v>
      </c>
      <c r="D8" s="1393"/>
      <c r="E8" s="1393"/>
      <c r="F8" s="1393"/>
      <c r="G8" s="1393">
        <v>4.5999999999999996</v>
      </c>
      <c r="H8" s="1393"/>
      <c r="I8" s="1396">
        <v>4.5</v>
      </c>
    </row>
    <row r="9" spans="1:9" x14ac:dyDescent="0.25">
      <c r="A9" s="1830"/>
      <c r="B9" s="1387" t="s">
        <v>389</v>
      </c>
      <c r="C9" s="1391" t="s">
        <v>53</v>
      </c>
      <c r="D9" s="1393"/>
      <c r="E9" s="1393"/>
      <c r="F9" s="1393">
        <v>4.47</v>
      </c>
      <c r="G9" s="1393"/>
      <c r="H9" s="1393"/>
      <c r="I9" s="1396"/>
    </row>
    <row r="10" spans="1:9" x14ac:dyDescent="0.25">
      <c r="A10" s="1830"/>
      <c r="B10" s="1387" t="s">
        <v>389</v>
      </c>
      <c r="C10" s="1391" t="s">
        <v>54</v>
      </c>
      <c r="D10" s="1393"/>
      <c r="E10" s="1393"/>
      <c r="F10" s="1393"/>
      <c r="G10" s="1393">
        <v>4.3</v>
      </c>
      <c r="H10" s="1393">
        <v>4</v>
      </c>
      <c r="I10" s="1396">
        <v>4.4400000000000004</v>
      </c>
    </row>
    <row r="11" spans="1:9" x14ac:dyDescent="0.25">
      <c r="A11" s="1830"/>
      <c r="B11" s="1387" t="s">
        <v>389</v>
      </c>
      <c r="C11" s="1391" t="s">
        <v>55</v>
      </c>
      <c r="D11" s="1393"/>
      <c r="E11" s="1393">
        <v>4.6500000000000004</v>
      </c>
      <c r="F11" s="1393">
        <v>4.5</v>
      </c>
      <c r="G11" s="1393">
        <v>4.5599999999999996</v>
      </c>
      <c r="H11" s="1393">
        <v>4.07</v>
      </c>
      <c r="I11" s="1396">
        <v>4.2699999999999996</v>
      </c>
    </row>
    <row r="12" spans="1:9" x14ac:dyDescent="0.25">
      <c r="A12" s="1830"/>
      <c r="B12" s="1387" t="s">
        <v>389</v>
      </c>
      <c r="C12" s="1391" t="s">
        <v>63</v>
      </c>
      <c r="D12" s="1393"/>
      <c r="E12" s="1393">
        <v>4.2</v>
      </c>
      <c r="F12" s="1393">
        <v>4.41</v>
      </c>
      <c r="G12" s="1393">
        <v>4.6900000000000004</v>
      </c>
      <c r="H12" s="1393">
        <v>4.59</v>
      </c>
      <c r="I12" s="1396">
        <v>4.5</v>
      </c>
    </row>
    <row r="13" spans="1:9" x14ac:dyDescent="0.25">
      <c r="A13" s="1830"/>
      <c r="B13" s="1387" t="s">
        <v>389</v>
      </c>
      <c r="C13" s="1391" t="s">
        <v>64</v>
      </c>
      <c r="D13" s="1393"/>
      <c r="E13" s="1393"/>
      <c r="F13" s="1393"/>
      <c r="G13" s="1393">
        <v>5</v>
      </c>
      <c r="H13" s="1393"/>
      <c r="I13" s="1396">
        <v>4.6100000000000003</v>
      </c>
    </row>
    <row r="14" spans="1:9" x14ac:dyDescent="0.25">
      <c r="A14" s="1830"/>
      <c r="B14" s="1387" t="s">
        <v>389</v>
      </c>
      <c r="C14" s="1391" t="s">
        <v>58</v>
      </c>
      <c r="D14" s="1393"/>
      <c r="E14" s="1393"/>
      <c r="F14" s="1393"/>
      <c r="G14" s="1393">
        <v>4.5</v>
      </c>
      <c r="H14" s="1393">
        <v>4.9000000000000004</v>
      </c>
      <c r="I14" s="1396">
        <v>4.74</v>
      </c>
    </row>
    <row r="15" spans="1:9" x14ac:dyDescent="0.25">
      <c r="A15" s="1830"/>
      <c r="B15" s="1387" t="s">
        <v>390</v>
      </c>
      <c r="C15" s="1391" t="s">
        <v>60</v>
      </c>
      <c r="D15" s="1393"/>
      <c r="E15" s="1393">
        <v>4</v>
      </c>
      <c r="F15" s="1393"/>
      <c r="G15" s="1393">
        <v>4</v>
      </c>
      <c r="H15" s="1393">
        <v>4</v>
      </c>
      <c r="I15" s="1396">
        <v>4.08</v>
      </c>
    </row>
    <row r="16" spans="1:9" x14ac:dyDescent="0.25">
      <c r="A16" s="1830"/>
      <c r="B16" s="1387" t="s">
        <v>390</v>
      </c>
      <c r="C16" s="1391" t="s">
        <v>27</v>
      </c>
      <c r="D16" s="1393"/>
      <c r="E16" s="1393"/>
      <c r="F16" s="1393"/>
      <c r="G16" s="1393"/>
      <c r="H16" s="1393"/>
      <c r="I16" s="1396">
        <v>4.5</v>
      </c>
    </row>
    <row r="17" spans="1:9" x14ac:dyDescent="0.25">
      <c r="A17" s="1830"/>
      <c r="B17" s="1387" t="s">
        <v>390</v>
      </c>
      <c r="C17" s="1391" t="s">
        <v>46</v>
      </c>
      <c r="D17" s="1393"/>
      <c r="E17" s="1393"/>
      <c r="F17" s="1393"/>
      <c r="G17" s="1393">
        <v>4</v>
      </c>
      <c r="H17" s="1393"/>
      <c r="I17" s="1396">
        <v>4.5</v>
      </c>
    </row>
    <row r="18" spans="1:9" x14ac:dyDescent="0.25">
      <c r="A18" s="1830"/>
      <c r="B18" s="1387" t="s">
        <v>390</v>
      </c>
      <c r="C18" s="1391" t="s">
        <v>1103</v>
      </c>
      <c r="D18" s="1393"/>
      <c r="E18" s="1393"/>
      <c r="F18" s="1393"/>
      <c r="G18" s="1393"/>
      <c r="H18" s="1393"/>
      <c r="I18" s="1396">
        <v>4.09</v>
      </c>
    </row>
    <row r="19" spans="1:9" x14ac:dyDescent="0.25">
      <c r="A19" s="1830"/>
      <c r="B19" s="1387" t="s">
        <v>390</v>
      </c>
      <c r="C19" s="1391" t="s">
        <v>268</v>
      </c>
      <c r="D19" s="1393"/>
      <c r="E19" s="1393"/>
      <c r="F19" s="1393"/>
      <c r="G19" s="1393"/>
      <c r="H19" s="1393"/>
      <c r="I19" s="1396">
        <v>4.5</v>
      </c>
    </row>
    <row r="20" spans="1:9" x14ac:dyDescent="0.25">
      <c r="A20" s="1830"/>
      <c r="B20" s="1387" t="s">
        <v>390</v>
      </c>
      <c r="C20" s="1391" t="s">
        <v>919</v>
      </c>
      <c r="D20" s="1393"/>
      <c r="E20" s="1393"/>
      <c r="F20" s="1393"/>
      <c r="G20" s="1393"/>
      <c r="H20" s="1393"/>
      <c r="I20" s="1396">
        <v>4.3</v>
      </c>
    </row>
    <row r="21" spans="1:9" x14ac:dyDescent="0.25">
      <c r="A21" s="1830"/>
      <c r="B21" s="1387" t="s">
        <v>390</v>
      </c>
      <c r="C21" s="1391" t="s">
        <v>269</v>
      </c>
      <c r="D21" s="1393"/>
      <c r="E21" s="1393">
        <v>4.5999999999999996</v>
      </c>
      <c r="F21" s="1393"/>
      <c r="G21" s="1393">
        <v>3</v>
      </c>
      <c r="H21" s="1393"/>
      <c r="I21" s="1396">
        <v>4.26</v>
      </c>
    </row>
    <row r="22" spans="1:9" x14ac:dyDescent="0.25">
      <c r="A22" s="1830"/>
      <c r="B22" s="1387" t="s">
        <v>390</v>
      </c>
      <c r="C22" s="1391" t="s">
        <v>763</v>
      </c>
      <c r="D22" s="1393"/>
      <c r="E22" s="1393"/>
      <c r="F22" s="1393">
        <v>4.8</v>
      </c>
      <c r="G22" s="1393">
        <v>4.8</v>
      </c>
      <c r="H22" s="1393"/>
      <c r="I22" s="1396">
        <v>4.95</v>
      </c>
    </row>
    <row r="23" spans="1:9" x14ac:dyDescent="0.25">
      <c r="A23" s="1830"/>
      <c r="B23" s="1387" t="s">
        <v>390</v>
      </c>
      <c r="C23" s="1391" t="s">
        <v>34</v>
      </c>
      <c r="D23" s="1393"/>
      <c r="E23" s="1393">
        <v>5</v>
      </c>
      <c r="F23" s="1393">
        <v>4.5</v>
      </c>
      <c r="G23" s="1393">
        <v>5</v>
      </c>
      <c r="H23" s="1393"/>
      <c r="I23" s="1396">
        <v>5</v>
      </c>
    </row>
    <row r="24" spans="1:9" x14ac:dyDescent="0.25">
      <c r="A24" s="1830"/>
      <c r="B24" s="1387" t="s">
        <v>390</v>
      </c>
      <c r="C24" s="1391" t="s">
        <v>30</v>
      </c>
      <c r="D24" s="1393"/>
      <c r="E24" s="1393"/>
      <c r="F24" s="1393"/>
      <c r="G24" s="1393">
        <v>4.26</v>
      </c>
      <c r="H24" s="1393"/>
      <c r="I24" s="1396">
        <v>4.5</v>
      </c>
    </row>
    <row r="25" spans="1:9" x14ac:dyDescent="0.25">
      <c r="A25" s="1830"/>
      <c r="B25" s="1387" t="s">
        <v>390</v>
      </c>
      <c r="C25" s="1391" t="s">
        <v>160</v>
      </c>
      <c r="D25" s="1393"/>
      <c r="E25" s="1393">
        <v>4.5999999999999996</v>
      </c>
      <c r="F25" s="1393"/>
      <c r="G25" s="1393"/>
      <c r="H25" s="1393"/>
      <c r="I25" s="1396">
        <v>4.05</v>
      </c>
    </row>
    <row r="26" spans="1:9" x14ac:dyDescent="0.25">
      <c r="A26" s="1830"/>
      <c r="B26" s="1387" t="s">
        <v>1285</v>
      </c>
      <c r="C26" s="1391" t="s">
        <v>74</v>
      </c>
      <c r="D26" s="1393"/>
      <c r="E26" s="1393"/>
      <c r="F26" s="1393"/>
      <c r="G26" s="1393">
        <v>4.37</v>
      </c>
      <c r="H26" s="1393">
        <v>4.57</v>
      </c>
      <c r="I26" s="1396">
        <v>4.0599999999999996</v>
      </c>
    </row>
    <row r="27" spans="1:9" x14ac:dyDescent="0.25">
      <c r="A27" s="1830"/>
      <c r="B27" s="1387" t="s">
        <v>392</v>
      </c>
      <c r="C27" s="1391" t="s">
        <v>393</v>
      </c>
      <c r="D27" s="1393"/>
      <c r="E27" s="1393">
        <v>5.53</v>
      </c>
      <c r="F27" s="1393">
        <v>5.5</v>
      </c>
      <c r="G27" s="1393">
        <v>5.53</v>
      </c>
      <c r="H27" s="1393">
        <v>5.5</v>
      </c>
      <c r="I27" s="1396">
        <v>5.13</v>
      </c>
    </row>
    <row r="28" spans="1:9" x14ac:dyDescent="0.25">
      <c r="A28" s="1830"/>
      <c r="B28" s="1387" t="s">
        <v>507</v>
      </c>
      <c r="C28" s="1391" t="s">
        <v>393</v>
      </c>
      <c r="D28" s="1393"/>
      <c r="E28" s="1393"/>
      <c r="F28" s="1393"/>
      <c r="G28" s="1393"/>
      <c r="H28" s="1393"/>
      <c r="I28" s="1396">
        <v>2.71</v>
      </c>
    </row>
    <row r="29" spans="1:9" x14ac:dyDescent="0.25">
      <c r="A29" s="1830"/>
      <c r="B29" s="1387" t="s">
        <v>394</v>
      </c>
      <c r="C29" s="1391" t="s">
        <v>52</v>
      </c>
      <c r="D29" s="1393">
        <v>2.9</v>
      </c>
      <c r="E29" s="1393">
        <v>3.8</v>
      </c>
      <c r="F29" s="1393"/>
      <c r="G29" s="1393">
        <v>3.56</v>
      </c>
      <c r="H29" s="1393">
        <v>3.84</v>
      </c>
      <c r="I29" s="1396">
        <v>3.57</v>
      </c>
    </row>
    <row r="30" spans="1:9" x14ac:dyDescent="0.25">
      <c r="A30" s="1830"/>
      <c r="B30" s="1387" t="s">
        <v>394</v>
      </c>
      <c r="C30" s="1391" t="s">
        <v>61</v>
      </c>
      <c r="D30" s="1393">
        <v>3.79</v>
      </c>
      <c r="E30" s="1393">
        <v>2.99</v>
      </c>
      <c r="F30" s="1393">
        <v>4</v>
      </c>
      <c r="G30" s="1393">
        <v>3</v>
      </c>
      <c r="H30" s="1393">
        <v>3.61</v>
      </c>
      <c r="I30" s="1396">
        <v>3.81</v>
      </c>
    </row>
    <row r="31" spans="1:9" x14ac:dyDescent="0.25">
      <c r="A31" s="1830"/>
      <c r="B31" s="1387" t="s">
        <v>394</v>
      </c>
      <c r="C31" s="1391" t="s">
        <v>62</v>
      </c>
      <c r="D31" s="1393"/>
      <c r="E31" s="1393">
        <v>3.47</v>
      </c>
      <c r="F31" s="1393"/>
      <c r="G31" s="1393">
        <v>4.59</v>
      </c>
      <c r="H31" s="1393">
        <v>3.2</v>
      </c>
      <c r="I31" s="1396">
        <v>3.47</v>
      </c>
    </row>
    <row r="32" spans="1:9" x14ac:dyDescent="0.25">
      <c r="A32" s="1830"/>
      <c r="B32" s="1387" t="s">
        <v>394</v>
      </c>
      <c r="C32" s="1391" t="s">
        <v>53</v>
      </c>
      <c r="D32" s="1393">
        <v>3.14</v>
      </c>
      <c r="E32" s="1393">
        <v>4.5999999999999996</v>
      </c>
      <c r="F32" s="1393">
        <v>3.91</v>
      </c>
      <c r="G32" s="1393">
        <v>4.5999999999999996</v>
      </c>
      <c r="H32" s="1393">
        <v>4.01</v>
      </c>
      <c r="I32" s="1396">
        <v>4.0199999999999996</v>
      </c>
    </row>
    <row r="33" spans="1:9" x14ac:dyDescent="0.25">
      <c r="A33" s="1830"/>
      <c r="B33" s="1387" t="s">
        <v>394</v>
      </c>
      <c r="C33" s="1391" t="s">
        <v>54</v>
      </c>
      <c r="D33" s="1393">
        <v>3.54</v>
      </c>
      <c r="E33" s="1393"/>
      <c r="F33" s="1393">
        <v>3.43</v>
      </c>
      <c r="G33" s="1393">
        <v>3.9</v>
      </c>
      <c r="H33" s="1393">
        <v>4.1500000000000004</v>
      </c>
      <c r="I33" s="1396">
        <v>3.85</v>
      </c>
    </row>
    <row r="34" spans="1:9" x14ac:dyDescent="0.25">
      <c r="A34" s="1830"/>
      <c r="B34" s="1387" t="s">
        <v>394</v>
      </c>
      <c r="C34" s="1391" t="s">
        <v>55</v>
      </c>
      <c r="D34" s="1393">
        <v>3.72</v>
      </c>
      <c r="E34" s="1393">
        <v>4.49</v>
      </c>
      <c r="F34" s="1393">
        <v>4.26</v>
      </c>
      <c r="G34" s="1393">
        <v>3.73</v>
      </c>
      <c r="H34" s="1393">
        <v>4.05</v>
      </c>
      <c r="I34" s="1396">
        <v>3.63</v>
      </c>
    </row>
    <row r="35" spans="1:9" x14ac:dyDescent="0.25">
      <c r="A35" s="1830"/>
      <c r="B35" s="1387" t="s">
        <v>394</v>
      </c>
      <c r="C35" s="1391" t="s">
        <v>395</v>
      </c>
      <c r="D35" s="1393">
        <v>2.99</v>
      </c>
      <c r="E35" s="1393">
        <v>3.6</v>
      </c>
      <c r="F35" s="1393">
        <v>4.53</v>
      </c>
      <c r="G35" s="1393">
        <v>3.21</v>
      </c>
      <c r="H35" s="1393">
        <v>3.81</v>
      </c>
      <c r="I35" s="1396">
        <v>3.73</v>
      </c>
    </row>
    <row r="36" spans="1:9" x14ac:dyDescent="0.25">
      <c r="A36" s="1830"/>
      <c r="B36" s="1387" t="s">
        <v>394</v>
      </c>
      <c r="C36" s="1391" t="s">
        <v>56</v>
      </c>
      <c r="D36" s="1393">
        <v>3.5</v>
      </c>
      <c r="E36" s="1393"/>
      <c r="F36" s="1393"/>
      <c r="G36" s="1393">
        <v>3.61</v>
      </c>
      <c r="H36" s="1393">
        <v>5</v>
      </c>
      <c r="I36" s="1396">
        <v>3.39</v>
      </c>
    </row>
    <row r="37" spans="1:9" x14ac:dyDescent="0.25">
      <c r="A37" s="1830"/>
      <c r="B37" s="1387" t="s">
        <v>394</v>
      </c>
      <c r="C37" s="1391" t="s">
        <v>57</v>
      </c>
      <c r="D37" s="1393"/>
      <c r="E37" s="1393">
        <v>4.12</v>
      </c>
      <c r="F37" s="1393"/>
      <c r="G37" s="1393"/>
      <c r="H37" s="1393"/>
      <c r="I37" s="1396"/>
    </row>
    <row r="38" spans="1:9" x14ac:dyDescent="0.25">
      <c r="A38" s="1830"/>
      <c r="B38" s="1387" t="s">
        <v>394</v>
      </c>
      <c r="C38" s="1391" t="s">
        <v>139</v>
      </c>
      <c r="D38" s="1393"/>
      <c r="E38" s="1393"/>
      <c r="F38" s="1393">
        <v>5.7</v>
      </c>
      <c r="G38" s="1393"/>
      <c r="H38" s="1393"/>
      <c r="I38" s="1396">
        <v>2.84</v>
      </c>
    </row>
    <row r="39" spans="1:9" x14ac:dyDescent="0.25">
      <c r="A39" s="1830"/>
      <c r="B39" s="1387" t="s">
        <v>394</v>
      </c>
      <c r="C39" s="1391" t="s">
        <v>63</v>
      </c>
      <c r="D39" s="1393">
        <v>3.55</v>
      </c>
      <c r="E39" s="1393">
        <v>4.75</v>
      </c>
      <c r="F39" s="1393"/>
      <c r="G39" s="1393">
        <v>4.0599999999999996</v>
      </c>
      <c r="H39" s="1393">
        <v>3.83</v>
      </c>
      <c r="I39" s="1396">
        <v>4.3499999999999996</v>
      </c>
    </row>
    <row r="40" spans="1:9" x14ac:dyDescent="0.25">
      <c r="A40" s="1830"/>
      <c r="B40" s="1387" t="s">
        <v>394</v>
      </c>
      <c r="C40" s="1391" t="s">
        <v>64</v>
      </c>
      <c r="D40" s="1393">
        <v>5.5</v>
      </c>
      <c r="E40" s="1393">
        <v>4.42</v>
      </c>
      <c r="F40" s="1393">
        <v>4.5</v>
      </c>
      <c r="G40" s="1393">
        <v>3.97</v>
      </c>
      <c r="H40" s="1393">
        <v>4.4000000000000004</v>
      </c>
      <c r="I40" s="1396">
        <v>4.28</v>
      </c>
    </row>
    <row r="41" spans="1:9" x14ac:dyDescent="0.25">
      <c r="A41" s="1830"/>
      <c r="B41" s="1387" t="s">
        <v>394</v>
      </c>
      <c r="C41" s="1391" t="s">
        <v>58</v>
      </c>
      <c r="D41" s="1393">
        <v>3.7</v>
      </c>
      <c r="E41" s="1393">
        <v>2.91</v>
      </c>
      <c r="F41" s="1393"/>
      <c r="G41" s="1393">
        <v>3.85</v>
      </c>
      <c r="H41" s="1393">
        <v>4.57</v>
      </c>
      <c r="I41" s="1396">
        <v>4.18</v>
      </c>
    </row>
    <row r="42" spans="1:9" x14ac:dyDescent="0.25">
      <c r="A42" s="1830"/>
      <c r="B42" s="1387" t="s">
        <v>394</v>
      </c>
      <c r="C42" s="1391" t="s">
        <v>59</v>
      </c>
      <c r="D42" s="1393"/>
      <c r="E42" s="1393"/>
      <c r="F42" s="1393"/>
      <c r="G42" s="1393"/>
      <c r="H42" s="1393"/>
      <c r="I42" s="1396">
        <v>6.07</v>
      </c>
    </row>
    <row r="43" spans="1:9" x14ac:dyDescent="0.25">
      <c r="A43" s="1830"/>
      <c r="B43" s="1387" t="s">
        <v>394</v>
      </c>
      <c r="C43" s="1391" t="s">
        <v>51</v>
      </c>
      <c r="D43" s="1393">
        <v>5</v>
      </c>
      <c r="E43" s="1393">
        <v>5.24</v>
      </c>
      <c r="F43" s="1393"/>
      <c r="G43" s="1393">
        <v>4.84</v>
      </c>
      <c r="H43" s="1393"/>
      <c r="I43" s="1396"/>
    </row>
    <row r="44" spans="1:9" x14ac:dyDescent="0.25">
      <c r="A44" s="1830"/>
      <c r="B44" s="1387" t="s">
        <v>394</v>
      </c>
      <c r="C44" s="1391" t="s">
        <v>126</v>
      </c>
      <c r="D44" s="1393">
        <v>4.9400000000000004</v>
      </c>
      <c r="E44" s="1393">
        <v>3.97</v>
      </c>
      <c r="F44" s="1393">
        <v>4.8</v>
      </c>
      <c r="G44" s="1393">
        <v>3.53</v>
      </c>
      <c r="H44" s="1393">
        <v>3.66</v>
      </c>
      <c r="I44" s="1396">
        <v>3.72</v>
      </c>
    </row>
    <row r="45" spans="1:9" x14ac:dyDescent="0.25">
      <c r="A45" s="1830"/>
      <c r="B45" s="1387" t="s">
        <v>396</v>
      </c>
      <c r="C45" s="1391" t="s">
        <v>1072</v>
      </c>
      <c r="D45" s="1393"/>
      <c r="E45" s="1393">
        <v>6</v>
      </c>
      <c r="F45" s="1393"/>
      <c r="G45" s="1393">
        <v>4.97</v>
      </c>
      <c r="H45" s="1393">
        <v>5.1100000000000003</v>
      </c>
      <c r="I45" s="1396">
        <v>5.61</v>
      </c>
    </row>
    <row r="46" spans="1:9" x14ac:dyDescent="0.25">
      <c r="A46" s="1830"/>
      <c r="B46" s="1387" t="s">
        <v>396</v>
      </c>
      <c r="C46" s="1391" t="s">
        <v>1328</v>
      </c>
      <c r="D46" s="1393"/>
      <c r="E46" s="1393"/>
      <c r="F46" s="1393"/>
      <c r="G46" s="1393">
        <v>5</v>
      </c>
      <c r="H46" s="1393">
        <v>5</v>
      </c>
      <c r="I46" s="1396">
        <v>4.34</v>
      </c>
    </row>
    <row r="47" spans="1:9" x14ac:dyDescent="0.25">
      <c r="A47" s="1830"/>
      <c r="B47" s="1387" t="s">
        <v>396</v>
      </c>
      <c r="C47" s="1391" t="s">
        <v>2023</v>
      </c>
      <c r="D47" s="1393"/>
      <c r="E47" s="1393"/>
      <c r="F47" s="1393">
        <v>4.7</v>
      </c>
      <c r="G47" s="1393"/>
      <c r="H47" s="1393"/>
      <c r="I47" s="1396">
        <v>4.7</v>
      </c>
    </row>
    <row r="48" spans="1:9" x14ac:dyDescent="0.25">
      <c r="A48" s="1830"/>
      <c r="B48" s="1387" t="s">
        <v>396</v>
      </c>
      <c r="C48" s="1391" t="s">
        <v>1382</v>
      </c>
      <c r="D48" s="1393"/>
      <c r="E48" s="1393">
        <v>4.5999999999999996</v>
      </c>
      <c r="F48" s="1393">
        <v>5</v>
      </c>
      <c r="G48" s="1393">
        <v>3</v>
      </c>
      <c r="H48" s="1393">
        <v>4.5</v>
      </c>
      <c r="I48" s="1396">
        <v>4.1100000000000003</v>
      </c>
    </row>
    <row r="49" spans="1:9" x14ac:dyDescent="0.25">
      <c r="A49" s="1830"/>
      <c r="B49" s="1387" t="s">
        <v>396</v>
      </c>
      <c r="C49" s="1391" t="s">
        <v>1689</v>
      </c>
      <c r="D49" s="1393"/>
      <c r="E49" s="1393"/>
      <c r="F49" s="1393"/>
      <c r="G49" s="1393"/>
      <c r="H49" s="1393"/>
      <c r="I49" s="1396">
        <v>4.3</v>
      </c>
    </row>
    <row r="50" spans="1:9" x14ac:dyDescent="0.25">
      <c r="A50" s="1831"/>
      <c r="B50" s="1386" t="s">
        <v>396</v>
      </c>
      <c r="C50" s="1385" t="s">
        <v>765</v>
      </c>
      <c r="D50" s="1397"/>
      <c r="E50" s="1397">
        <v>4.5999999999999996</v>
      </c>
      <c r="F50" s="1397"/>
      <c r="G50" s="1397">
        <v>3.01</v>
      </c>
      <c r="H50" s="1397"/>
      <c r="I50" s="1398">
        <v>4.22</v>
      </c>
    </row>
    <row r="51" spans="1:9" x14ac:dyDescent="0.25">
      <c r="A51" s="1829" t="s">
        <v>1395</v>
      </c>
      <c r="B51" s="1420" t="s">
        <v>389</v>
      </c>
      <c r="C51" s="1421" t="s">
        <v>53</v>
      </c>
      <c r="D51" s="1422"/>
      <c r="E51" s="1422"/>
      <c r="F51" s="1422">
        <v>0.3</v>
      </c>
      <c r="G51" s="1422">
        <v>0.3</v>
      </c>
      <c r="H51" s="1422">
        <v>0.5</v>
      </c>
      <c r="I51" s="1423">
        <v>0.45</v>
      </c>
    </row>
    <row r="52" spans="1:9" x14ac:dyDescent="0.25">
      <c r="A52" s="1830"/>
      <c r="B52" s="1424" t="s">
        <v>389</v>
      </c>
      <c r="C52" s="1419" t="s">
        <v>54</v>
      </c>
      <c r="D52" s="1418"/>
      <c r="E52" s="1418"/>
      <c r="F52" s="1418"/>
      <c r="G52" s="1418"/>
      <c r="H52" s="1418">
        <v>0.31</v>
      </c>
      <c r="I52" s="1425">
        <v>0.46</v>
      </c>
    </row>
    <row r="53" spans="1:9" x14ac:dyDescent="0.25">
      <c r="A53" s="1830"/>
      <c r="B53" s="1424" t="s">
        <v>389</v>
      </c>
      <c r="C53" s="1419" t="s">
        <v>670</v>
      </c>
      <c r="D53" s="1418"/>
      <c r="E53" s="1418"/>
      <c r="F53" s="1418"/>
      <c r="G53" s="1418">
        <v>1.05</v>
      </c>
      <c r="H53" s="1418">
        <v>1.05</v>
      </c>
      <c r="I53" s="1425">
        <v>1.05</v>
      </c>
    </row>
    <row r="54" spans="1:9" x14ac:dyDescent="0.25">
      <c r="A54" s="1830"/>
      <c r="B54" s="1424" t="s">
        <v>390</v>
      </c>
      <c r="C54" s="1419" t="s">
        <v>66</v>
      </c>
      <c r="D54" s="1418"/>
      <c r="E54" s="1418"/>
      <c r="F54" s="1418">
        <v>0.5</v>
      </c>
      <c r="G54" s="1418"/>
      <c r="H54" s="1418">
        <v>0.85</v>
      </c>
      <c r="I54" s="1425"/>
    </row>
    <row r="55" spans="1:9" x14ac:dyDescent="0.25">
      <c r="A55" s="1830"/>
      <c r="B55" s="1424" t="s">
        <v>390</v>
      </c>
      <c r="C55" s="1419" t="s">
        <v>632</v>
      </c>
      <c r="D55" s="1418"/>
      <c r="E55" s="1418">
        <v>0.16</v>
      </c>
      <c r="F55" s="1418"/>
      <c r="G55" s="1418"/>
      <c r="H55" s="1418"/>
      <c r="I55" s="1425"/>
    </row>
    <row r="56" spans="1:9" x14ac:dyDescent="0.25">
      <c r="A56" s="1830"/>
      <c r="B56" s="1424" t="s">
        <v>390</v>
      </c>
      <c r="C56" s="1419" t="s">
        <v>284</v>
      </c>
      <c r="D56" s="1418"/>
      <c r="E56" s="1418"/>
      <c r="F56" s="1418"/>
      <c r="G56" s="1418"/>
      <c r="H56" s="1418">
        <v>0.49</v>
      </c>
      <c r="I56" s="1425">
        <v>0.5</v>
      </c>
    </row>
    <row r="57" spans="1:9" x14ac:dyDescent="0.25">
      <c r="A57" s="1830"/>
      <c r="B57" s="1424" t="s">
        <v>390</v>
      </c>
      <c r="C57" s="1419" t="s">
        <v>160</v>
      </c>
      <c r="D57" s="1418"/>
      <c r="E57" s="1418"/>
      <c r="F57" s="1418"/>
      <c r="G57" s="1418"/>
      <c r="H57" s="1418">
        <v>0.62</v>
      </c>
      <c r="I57" s="1425">
        <v>0.48</v>
      </c>
    </row>
    <row r="58" spans="1:9" x14ac:dyDescent="0.25">
      <c r="A58" s="1830"/>
      <c r="B58" s="1424" t="s">
        <v>394</v>
      </c>
      <c r="C58" s="1419" t="s">
        <v>53</v>
      </c>
      <c r="D58" s="1418"/>
      <c r="E58" s="1418"/>
      <c r="F58" s="1418">
        <v>0.6</v>
      </c>
      <c r="G58" s="1418"/>
      <c r="H58" s="1418"/>
      <c r="I58" s="1425">
        <v>0.85</v>
      </c>
    </row>
    <row r="59" spans="1:9" x14ac:dyDescent="0.25">
      <c r="A59" s="1830"/>
      <c r="B59" s="1424" t="s">
        <v>394</v>
      </c>
      <c r="C59" s="1419" t="s">
        <v>54</v>
      </c>
      <c r="D59" s="1418"/>
      <c r="E59" s="1418"/>
      <c r="F59" s="1418"/>
      <c r="G59" s="1418"/>
      <c r="H59" s="1418">
        <v>0.6</v>
      </c>
      <c r="I59" s="1425">
        <v>0.51</v>
      </c>
    </row>
    <row r="60" spans="1:9" x14ac:dyDescent="0.25">
      <c r="A60" s="1831"/>
      <c r="B60" s="1426" t="s">
        <v>370</v>
      </c>
      <c r="C60" s="1427" t="s">
        <v>269</v>
      </c>
      <c r="D60" s="1428"/>
      <c r="E60" s="1428"/>
      <c r="F60" s="1428"/>
      <c r="G60" s="1428"/>
      <c r="H60" s="1428">
        <v>0.5</v>
      </c>
      <c r="I60" s="1429"/>
    </row>
    <row r="61" spans="1:9" ht="409.6" hidden="1" customHeight="1" x14ac:dyDescent="0.25">
      <c r="A61" s="891"/>
      <c r="B61" s="1060" t="s">
        <v>394</v>
      </c>
      <c r="C61" s="1060" t="s">
        <v>57</v>
      </c>
      <c r="D61" s="1061">
        <v>0.5</v>
      </c>
      <c r="E61" s="1061"/>
      <c r="F61" s="1061"/>
      <c r="G61" s="1061"/>
      <c r="H61" s="1059"/>
      <c r="I61" s="1059"/>
    </row>
    <row r="62" spans="1:9" ht="409.6" hidden="1" customHeight="1" x14ac:dyDescent="0.25">
      <c r="A62" s="310"/>
      <c r="B62" s="307"/>
      <c r="C62" s="307"/>
      <c r="D62" s="308"/>
      <c r="E62" s="308"/>
      <c r="F62" s="308"/>
      <c r="G62" s="308"/>
      <c r="H62" s="309"/>
      <c r="I62" s="309"/>
    </row>
    <row r="63" spans="1:9" ht="409.6" hidden="1" customHeight="1" x14ac:dyDescent="0.25">
      <c r="A63" s="310"/>
      <c r="B63" s="307"/>
      <c r="C63" s="307"/>
      <c r="D63" s="308"/>
      <c r="E63" s="308"/>
      <c r="F63" s="308"/>
      <c r="G63" s="308"/>
      <c r="H63" s="309"/>
      <c r="I63" s="309"/>
    </row>
    <row r="64" spans="1:9" ht="409.6" hidden="1" customHeight="1" x14ac:dyDescent="0.25">
      <c r="A64" s="310"/>
      <c r="B64" s="307"/>
      <c r="C64" s="307"/>
      <c r="D64" s="308"/>
      <c r="E64" s="308"/>
      <c r="F64" s="308"/>
      <c r="G64" s="308"/>
      <c r="H64" s="309"/>
      <c r="I64" s="309"/>
    </row>
    <row r="65" spans="1:9" ht="409.6" hidden="1" customHeight="1" x14ac:dyDescent="0.25">
      <c r="A65" s="310"/>
      <c r="B65" s="307"/>
      <c r="C65" s="307"/>
      <c r="D65" s="308"/>
      <c r="E65" s="308"/>
      <c r="F65" s="308"/>
      <c r="G65" s="308"/>
      <c r="H65" s="309"/>
      <c r="I65" s="309"/>
    </row>
    <row r="66" spans="1:9" ht="409.6" hidden="1" customHeight="1" x14ac:dyDescent="0.25">
      <c r="A66" s="310"/>
      <c r="B66" s="307"/>
      <c r="C66" s="307"/>
      <c r="D66" s="308"/>
      <c r="E66" s="308"/>
      <c r="F66" s="308"/>
      <c r="G66" s="308"/>
      <c r="H66" s="309"/>
      <c r="I66" s="309"/>
    </row>
    <row r="67" spans="1:9" ht="409.6" hidden="1" customHeight="1" x14ac:dyDescent="0.25">
      <c r="A67" s="310"/>
      <c r="B67" s="307"/>
      <c r="C67" s="307"/>
      <c r="D67" s="308"/>
      <c r="E67" s="308"/>
      <c r="F67" s="308"/>
      <c r="G67" s="308"/>
      <c r="H67" s="309"/>
      <c r="I67" s="309"/>
    </row>
    <row r="68" spans="1:9" ht="409.6" hidden="1" customHeight="1" x14ac:dyDescent="0.25">
      <c r="A68" s="310"/>
      <c r="B68" s="307"/>
      <c r="C68" s="307"/>
      <c r="D68" s="308"/>
      <c r="E68" s="308"/>
      <c r="F68" s="308"/>
      <c r="G68" s="308"/>
      <c r="H68" s="309"/>
      <c r="I68" s="309"/>
    </row>
    <row r="69" spans="1:9" ht="409.6" hidden="1" customHeight="1" x14ac:dyDescent="0.25">
      <c r="A69" s="310"/>
      <c r="B69" s="307"/>
      <c r="C69" s="307"/>
      <c r="D69" s="308"/>
      <c r="E69" s="308"/>
      <c r="F69" s="308"/>
      <c r="G69" s="308"/>
      <c r="H69" s="309"/>
      <c r="I69" s="309"/>
    </row>
    <row r="70" spans="1:9" ht="409.6" hidden="1" customHeight="1" x14ac:dyDescent="0.25">
      <c r="A70" s="310"/>
      <c r="B70" s="307"/>
      <c r="C70" s="307"/>
      <c r="D70" s="308"/>
      <c r="E70" s="308"/>
      <c r="F70" s="308"/>
      <c r="G70" s="308"/>
      <c r="H70" s="309"/>
      <c r="I70" s="309"/>
    </row>
    <row r="71" spans="1:9" ht="409.6" hidden="1" customHeight="1" x14ac:dyDescent="0.25">
      <c r="A71" s="310"/>
      <c r="B71" s="307"/>
      <c r="C71" s="307"/>
      <c r="D71" s="308"/>
      <c r="E71" s="308"/>
      <c r="F71" s="308"/>
      <c r="G71" s="308"/>
      <c r="H71" s="309"/>
      <c r="I71" s="309"/>
    </row>
    <row r="72" spans="1:9" ht="409.6" hidden="1" customHeight="1" x14ac:dyDescent="0.25">
      <c r="A72" s="310"/>
      <c r="B72" s="307"/>
      <c r="C72" s="307"/>
      <c r="D72" s="308"/>
      <c r="E72" s="308"/>
      <c r="F72" s="308"/>
      <c r="G72" s="308"/>
      <c r="H72" s="309"/>
      <c r="I72" s="309"/>
    </row>
    <row r="73" spans="1:9" ht="409.6" hidden="1" customHeight="1" x14ac:dyDescent="0.25">
      <c r="A73" s="310"/>
      <c r="B73" s="307"/>
      <c r="C73" s="307"/>
      <c r="D73" s="308"/>
      <c r="E73" s="308"/>
      <c r="F73" s="308"/>
      <c r="G73" s="308"/>
      <c r="H73" s="309"/>
      <c r="I73" s="309"/>
    </row>
    <row r="74" spans="1:9" ht="409.6" hidden="1" customHeight="1" x14ac:dyDescent="0.25">
      <c r="A74" s="310"/>
      <c r="B74" s="307"/>
      <c r="C74" s="307"/>
      <c r="D74" s="308"/>
      <c r="E74" s="308"/>
      <c r="F74" s="308"/>
      <c r="G74" s="308"/>
      <c r="H74" s="309"/>
      <c r="I74" s="309"/>
    </row>
    <row r="75" spans="1:9" ht="409.6" hidden="1" customHeight="1" x14ac:dyDescent="0.25">
      <c r="A75" s="310"/>
      <c r="B75" s="307"/>
      <c r="C75" s="307"/>
      <c r="D75" s="308"/>
      <c r="E75" s="308"/>
      <c r="F75" s="308"/>
      <c r="G75" s="308"/>
      <c r="H75" s="309"/>
      <c r="I75" s="309"/>
    </row>
    <row r="76" spans="1:9" ht="409.6" hidden="1" customHeight="1" x14ac:dyDescent="0.25">
      <c r="A76" s="310"/>
      <c r="B76" s="307"/>
      <c r="C76" s="307"/>
      <c r="D76" s="308"/>
      <c r="E76" s="308"/>
      <c r="F76" s="308"/>
      <c r="G76" s="308"/>
      <c r="H76" s="309"/>
      <c r="I76" s="309"/>
    </row>
    <row r="77" spans="1:9" ht="409.6" hidden="1" customHeight="1" x14ac:dyDescent="0.25">
      <c r="A77" s="310"/>
      <c r="B77" s="307"/>
      <c r="C77" s="307"/>
      <c r="D77" s="308"/>
      <c r="E77" s="308"/>
      <c r="F77" s="308"/>
      <c r="G77" s="308"/>
      <c r="H77" s="309"/>
      <c r="I77" s="309"/>
    </row>
    <row r="78" spans="1:9" ht="409.6" hidden="1" customHeight="1" x14ac:dyDescent="0.25">
      <c r="A78" s="310"/>
      <c r="B78" s="307"/>
      <c r="C78" s="307"/>
      <c r="D78" s="308"/>
      <c r="E78" s="308"/>
      <c r="F78" s="308"/>
      <c r="G78" s="308"/>
      <c r="H78" s="309"/>
      <c r="I78" s="309"/>
    </row>
    <row r="79" spans="1:9" ht="409.6" hidden="1" customHeight="1" x14ac:dyDescent="0.25">
      <c r="A79" s="310"/>
      <c r="B79" s="307"/>
      <c r="C79" s="307"/>
      <c r="D79" s="308"/>
      <c r="E79" s="308"/>
      <c r="F79" s="308"/>
      <c r="G79" s="308"/>
      <c r="H79" s="309"/>
      <c r="I79" s="309"/>
    </row>
    <row r="80" spans="1:9" ht="409.6" hidden="1" customHeight="1" x14ac:dyDescent="0.25">
      <c r="A80" s="310"/>
      <c r="B80" s="307"/>
      <c r="C80" s="307"/>
      <c r="D80" s="308"/>
      <c r="E80" s="308"/>
      <c r="F80" s="308"/>
      <c r="G80" s="308"/>
      <c r="H80" s="309"/>
      <c r="I80" s="309"/>
    </row>
    <row r="81" spans="1:9" ht="409.6" hidden="1" customHeight="1" x14ac:dyDescent="0.25">
      <c r="A81" s="310"/>
      <c r="B81" s="307"/>
      <c r="C81" s="307"/>
      <c r="D81" s="308"/>
      <c r="E81" s="308"/>
      <c r="F81" s="308"/>
      <c r="G81" s="308"/>
      <c r="H81" s="309"/>
      <c r="I81" s="309"/>
    </row>
    <row r="82" spans="1:9" ht="409.6" hidden="1" customHeight="1" x14ac:dyDescent="0.25">
      <c r="A82" s="310"/>
      <c r="B82" s="307"/>
      <c r="C82" s="307"/>
      <c r="D82" s="308"/>
      <c r="E82" s="308"/>
      <c r="F82" s="308"/>
      <c r="G82" s="308"/>
      <c r="H82" s="309"/>
      <c r="I82" s="309"/>
    </row>
    <row r="83" spans="1:9" ht="409.6" hidden="1" customHeight="1" x14ac:dyDescent="0.25">
      <c r="A83" s="310"/>
      <c r="B83" s="307"/>
      <c r="C83" s="307"/>
      <c r="D83" s="308"/>
      <c r="E83" s="308"/>
      <c r="F83" s="308"/>
      <c r="G83" s="308"/>
      <c r="H83" s="309"/>
      <c r="I83" s="309"/>
    </row>
    <row r="84" spans="1:9" ht="409.6" hidden="1" customHeight="1" x14ac:dyDescent="0.25">
      <c r="A84" s="310"/>
      <c r="B84" s="307"/>
      <c r="C84" s="307"/>
      <c r="D84" s="308"/>
      <c r="E84" s="308"/>
      <c r="F84" s="308"/>
      <c r="G84" s="308"/>
      <c r="H84" s="309"/>
      <c r="I84" s="309"/>
    </row>
    <row r="85" spans="1:9" ht="409.6" hidden="1" customHeight="1" x14ac:dyDescent="0.25">
      <c r="A85" s="310"/>
      <c r="B85" s="307"/>
      <c r="C85" s="307"/>
      <c r="D85" s="308"/>
      <c r="E85" s="308"/>
      <c r="F85" s="308"/>
      <c r="G85" s="308"/>
      <c r="H85" s="309"/>
      <c r="I85" s="309"/>
    </row>
    <row r="86" spans="1:9" ht="409.6" hidden="1" customHeight="1" x14ac:dyDescent="0.25">
      <c r="A86" s="310"/>
      <c r="B86" s="307"/>
      <c r="C86" s="307"/>
      <c r="D86" s="308"/>
      <c r="E86" s="308"/>
      <c r="F86" s="308"/>
      <c r="G86" s="308"/>
      <c r="H86" s="309"/>
      <c r="I86" s="309"/>
    </row>
    <row r="87" spans="1:9" ht="409.6" hidden="1" customHeight="1" x14ac:dyDescent="0.25">
      <c r="A87" s="310"/>
      <c r="B87" s="307"/>
      <c r="C87" s="307"/>
      <c r="D87" s="308"/>
      <c r="E87" s="308"/>
      <c r="F87" s="308"/>
      <c r="G87" s="308"/>
      <c r="H87" s="309"/>
      <c r="I87" s="309"/>
    </row>
    <row r="88" spans="1:9" ht="409.6" hidden="1" customHeight="1" x14ac:dyDescent="0.25">
      <c r="A88" s="310"/>
      <c r="B88" s="307"/>
      <c r="C88" s="307"/>
      <c r="D88" s="308"/>
      <c r="E88" s="308"/>
      <c r="F88" s="308"/>
      <c r="G88" s="308"/>
      <c r="H88" s="309"/>
      <c r="I88" s="309"/>
    </row>
    <row r="89" spans="1:9" ht="409.6" hidden="1" customHeight="1" x14ac:dyDescent="0.25">
      <c r="A89" s="310"/>
      <c r="B89" s="307"/>
      <c r="C89" s="307"/>
      <c r="D89" s="308"/>
      <c r="E89" s="308"/>
      <c r="F89" s="308"/>
      <c r="G89" s="308"/>
      <c r="H89" s="309"/>
      <c r="I89" s="309"/>
    </row>
    <row r="90" spans="1:9" ht="409.6" hidden="1" customHeight="1" x14ac:dyDescent="0.25">
      <c r="A90" s="310"/>
      <c r="B90" s="307"/>
      <c r="C90" s="307"/>
      <c r="D90" s="308"/>
      <c r="E90" s="308"/>
      <c r="F90" s="308"/>
      <c r="G90" s="308"/>
      <c r="H90" s="309"/>
      <c r="I90" s="309"/>
    </row>
    <row r="91" spans="1:9" ht="409.6" hidden="1" customHeight="1" x14ac:dyDescent="0.25">
      <c r="A91" s="310"/>
      <c r="B91" s="307"/>
      <c r="C91" s="307"/>
      <c r="D91" s="308"/>
      <c r="E91" s="308"/>
      <c r="F91" s="308"/>
      <c r="G91" s="308"/>
      <c r="H91" s="309"/>
      <c r="I91" s="309"/>
    </row>
    <row r="92" spans="1:9" ht="409.6" hidden="1" customHeight="1" x14ac:dyDescent="0.25">
      <c r="A92" s="310"/>
      <c r="B92" s="307"/>
      <c r="C92" s="307"/>
      <c r="D92" s="308"/>
      <c r="E92" s="308"/>
      <c r="F92" s="308"/>
      <c r="G92" s="308"/>
      <c r="H92" s="309"/>
      <c r="I92" s="309"/>
    </row>
    <row r="93" spans="1:9" ht="409.6" hidden="1" customHeight="1" x14ac:dyDescent="0.25">
      <c r="A93" s="310"/>
      <c r="B93" s="307"/>
      <c r="C93" s="307"/>
      <c r="D93" s="308"/>
      <c r="E93" s="308"/>
      <c r="F93" s="308"/>
      <c r="G93" s="308"/>
      <c r="H93" s="309"/>
      <c r="I93" s="309"/>
    </row>
    <row r="94" spans="1:9" ht="409.6" hidden="1" customHeight="1" x14ac:dyDescent="0.25">
      <c r="A94" s="310"/>
      <c r="B94" s="307"/>
      <c r="C94" s="307"/>
      <c r="D94" s="308"/>
      <c r="E94" s="308"/>
      <c r="F94" s="308"/>
      <c r="G94" s="308"/>
      <c r="H94" s="309"/>
      <c r="I94" s="309"/>
    </row>
    <row r="95" spans="1:9" ht="409.6" hidden="1" customHeight="1" x14ac:dyDescent="0.25">
      <c r="A95" s="310"/>
      <c r="B95" s="307"/>
      <c r="C95" s="307"/>
      <c r="D95" s="308"/>
      <c r="E95" s="308"/>
      <c r="F95" s="308"/>
      <c r="G95" s="308"/>
      <c r="H95" s="309"/>
      <c r="I95" s="309"/>
    </row>
    <row r="96" spans="1:9" ht="409.6" hidden="1" customHeight="1" x14ac:dyDescent="0.25">
      <c r="A96" s="310"/>
      <c r="B96" s="307"/>
      <c r="C96" s="307"/>
      <c r="D96" s="308"/>
      <c r="E96" s="308"/>
      <c r="F96" s="308"/>
      <c r="G96" s="308"/>
      <c r="H96" s="309"/>
      <c r="I96" s="309"/>
    </row>
    <row r="97" spans="1:9" ht="409.6" hidden="1" customHeight="1" x14ac:dyDescent="0.25">
      <c r="A97" s="310"/>
      <c r="B97" s="307"/>
      <c r="C97" s="307"/>
      <c r="D97" s="308"/>
      <c r="E97" s="308"/>
      <c r="F97" s="308"/>
      <c r="G97" s="308"/>
      <c r="H97" s="309"/>
      <c r="I97" s="309"/>
    </row>
    <row r="98" spans="1:9" ht="409.6" hidden="1" customHeight="1" x14ac:dyDescent="0.25">
      <c r="A98" s="310"/>
      <c r="B98" s="307"/>
      <c r="C98" s="307"/>
      <c r="D98" s="308"/>
      <c r="E98" s="308"/>
      <c r="F98" s="308"/>
      <c r="G98" s="308"/>
      <c r="H98" s="309"/>
      <c r="I98" s="309"/>
    </row>
    <row r="99" spans="1:9" ht="409.6" hidden="1" customHeight="1" x14ac:dyDescent="0.25">
      <c r="A99" s="310"/>
      <c r="B99" s="307"/>
      <c r="C99" s="307"/>
      <c r="D99" s="308"/>
      <c r="E99" s="308"/>
      <c r="F99" s="308"/>
      <c r="G99" s="308"/>
      <c r="H99" s="309"/>
      <c r="I99" s="309"/>
    </row>
    <row r="100" spans="1:9" ht="4.5" customHeight="1" x14ac:dyDescent="0.25">
      <c r="A100" s="675"/>
      <c r="B100" s="676"/>
      <c r="C100" s="676"/>
      <c r="D100" s="676"/>
      <c r="E100" s="676"/>
      <c r="F100" s="676"/>
      <c r="G100" s="676"/>
      <c r="H100" s="676"/>
      <c r="I100" s="676"/>
    </row>
    <row r="101" spans="1:9" x14ac:dyDescent="0.25">
      <c r="A101" s="311" t="s">
        <v>1394</v>
      </c>
      <c r="B101" s="312"/>
      <c r="C101" s="312"/>
      <c r="D101" s="312"/>
      <c r="E101" s="312"/>
      <c r="F101" s="312"/>
      <c r="G101" s="312"/>
    </row>
  </sheetData>
  <mergeCells count="6">
    <mergeCell ref="A51:A60"/>
    <mergeCell ref="A1:I1"/>
    <mergeCell ref="A2:I2"/>
    <mergeCell ref="A3:I3"/>
    <mergeCell ref="D5:I5"/>
    <mergeCell ref="A7:A5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9"/>
  <sheetViews>
    <sheetView workbookViewId="0"/>
  </sheetViews>
  <sheetFormatPr baseColWidth="10" defaultColWidth="11.42578125" defaultRowHeight="15" x14ac:dyDescent="0.25"/>
  <cols>
    <col min="1" max="1" width="62.28515625" style="296" customWidth="1"/>
    <col min="2" max="2" width="45.7109375" style="296" customWidth="1"/>
    <col min="3" max="3" width="14.140625" style="296" bestFit="1" customWidth="1"/>
    <col min="4" max="7" width="11.5703125" style="296" bestFit="1" customWidth="1"/>
    <col min="8" max="8" width="9.28515625" style="296" customWidth="1"/>
    <col min="9" max="9" width="10.5703125" style="296" customWidth="1"/>
    <col min="10" max="10" width="11.5703125" style="296" customWidth="1"/>
    <col min="11" max="11" width="13.5703125" style="296" customWidth="1"/>
    <col min="12" max="12" width="9.28515625" style="296" customWidth="1"/>
    <col min="13" max="13" width="11.7109375" style="296" customWidth="1"/>
    <col min="14" max="14" width="11.42578125" style="296"/>
    <col min="15" max="15" width="11.42578125" style="296" customWidth="1"/>
    <col min="16" max="19" width="12" style="296" bestFit="1" customWidth="1"/>
    <col min="20" max="256" width="11.42578125" style="296"/>
    <col min="257" max="257" width="58.85546875" style="296" customWidth="1"/>
    <col min="258" max="258" width="23.140625" style="296" bestFit="1" customWidth="1"/>
    <col min="259" max="259" width="13.42578125" style="296" bestFit="1" customWidth="1"/>
    <col min="260" max="263" width="11.42578125" style="296"/>
    <col min="264" max="264" width="9.28515625" style="296" customWidth="1"/>
    <col min="265" max="265" width="10.5703125" style="296" customWidth="1"/>
    <col min="266" max="266" width="11.5703125" style="296" customWidth="1"/>
    <col min="267" max="267" width="13.5703125" style="296" customWidth="1"/>
    <col min="268" max="268" width="9.28515625" style="296" customWidth="1"/>
    <col min="269" max="269" width="11.7109375" style="296" customWidth="1"/>
    <col min="270" max="270" width="11.42578125" style="296"/>
    <col min="271" max="271" width="11.42578125" style="296" customWidth="1"/>
    <col min="272" max="275" width="0" style="296" hidden="1" customWidth="1"/>
    <col min="276" max="512" width="11.42578125" style="296"/>
    <col min="513" max="513" width="58.85546875" style="296" customWidth="1"/>
    <col min="514" max="514" width="23.140625" style="296" bestFit="1" customWidth="1"/>
    <col min="515" max="515" width="13.42578125" style="296" bestFit="1" customWidth="1"/>
    <col min="516" max="519" width="11.42578125" style="296"/>
    <col min="520" max="520" width="9.28515625" style="296" customWidth="1"/>
    <col min="521" max="521" width="10.5703125" style="296" customWidth="1"/>
    <col min="522" max="522" width="11.5703125" style="296" customWidth="1"/>
    <col min="523" max="523" width="13.5703125" style="296" customWidth="1"/>
    <col min="524" max="524" width="9.28515625" style="296" customWidth="1"/>
    <col min="525" max="525" width="11.7109375" style="296" customWidth="1"/>
    <col min="526" max="526" width="11.42578125" style="296"/>
    <col min="527" max="527" width="11.42578125" style="296" customWidth="1"/>
    <col min="528" max="531" width="0" style="296" hidden="1" customWidth="1"/>
    <col min="532" max="768" width="11.42578125" style="296"/>
    <col min="769" max="769" width="58.85546875" style="296" customWidth="1"/>
    <col min="770" max="770" width="23.140625" style="296" bestFit="1" customWidth="1"/>
    <col min="771" max="771" width="13.42578125" style="296" bestFit="1" customWidth="1"/>
    <col min="772" max="775" width="11.42578125" style="296"/>
    <col min="776" max="776" width="9.28515625" style="296" customWidth="1"/>
    <col min="777" max="777" width="10.5703125" style="296" customWidth="1"/>
    <col min="778" max="778" width="11.5703125" style="296" customWidth="1"/>
    <col min="779" max="779" width="13.5703125" style="296" customWidth="1"/>
    <col min="780" max="780" width="9.28515625" style="296" customWidth="1"/>
    <col min="781" max="781" width="11.7109375" style="296" customWidth="1"/>
    <col min="782" max="782" width="11.42578125" style="296"/>
    <col min="783" max="783" width="11.42578125" style="296" customWidth="1"/>
    <col min="784" max="787" width="0" style="296" hidden="1" customWidth="1"/>
    <col min="788" max="1024" width="11.42578125" style="296"/>
    <col min="1025" max="1025" width="58.85546875" style="296" customWidth="1"/>
    <col min="1026" max="1026" width="23.140625" style="296" bestFit="1" customWidth="1"/>
    <col min="1027" max="1027" width="13.42578125" style="296" bestFit="1" customWidth="1"/>
    <col min="1028" max="1031" width="11.42578125" style="296"/>
    <col min="1032" max="1032" width="9.28515625" style="296" customWidth="1"/>
    <col min="1033" max="1033" width="10.5703125" style="296" customWidth="1"/>
    <col min="1034" max="1034" width="11.5703125" style="296" customWidth="1"/>
    <col min="1035" max="1035" width="13.5703125" style="296" customWidth="1"/>
    <col min="1036" max="1036" width="9.28515625" style="296" customWidth="1"/>
    <col min="1037" max="1037" width="11.7109375" style="296" customWidth="1"/>
    <col min="1038" max="1038" width="11.42578125" style="296"/>
    <col min="1039" max="1039" width="11.42578125" style="296" customWidth="1"/>
    <col min="1040" max="1043" width="0" style="296" hidden="1" customWidth="1"/>
    <col min="1044" max="1280" width="11.42578125" style="296"/>
    <col min="1281" max="1281" width="58.85546875" style="296" customWidth="1"/>
    <col min="1282" max="1282" width="23.140625" style="296" bestFit="1" customWidth="1"/>
    <col min="1283" max="1283" width="13.42578125" style="296" bestFit="1" customWidth="1"/>
    <col min="1284" max="1287" width="11.42578125" style="296"/>
    <col min="1288" max="1288" width="9.28515625" style="296" customWidth="1"/>
    <col min="1289" max="1289" width="10.5703125" style="296" customWidth="1"/>
    <col min="1290" max="1290" width="11.5703125" style="296" customWidth="1"/>
    <col min="1291" max="1291" width="13.5703125" style="296" customWidth="1"/>
    <col min="1292" max="1292" width="9.28515625" style="296" customWidth="1"/>
    <col min="1293" max="1293" width="11.7109375" style="296" customWidth="1"/>
    <col min="1294" max="1294" width="11.42578125" style="296"/>
    <col min="1295" max="1295" width="11.42578125" style="296" customWidth="1"/>
    <col min="1296" max="1299" width="0" style="296" hidden="1" customWidth="1"/>
    <col min="1300" max="1536" width="11.42578125" style="296"/>
    <col min="1537" max="1537" width="58.85546875" style="296" customWidth="1"/>
    <col min="1538" max="1538" width="23.140625" style="296" bestFit="1" customWidth="1"/>
    <col min="1539" max="1539" width="13.42578125" style="296" bestFit="1" customWidth="1"/>
    <col min="1540" max="1543" width="11.42578125" style="296"/>
    <col min="1544" max="1544" width="9.28515625" style="296" customWidth="1"/>
    <col min="1545" max="1545" width="10.5703125" style="296" customWidth="1"/>
    <col min="1546" max="1546" width="11.5703125" style="296" customWidth="1"/>
    <col min="1547" max="1547" width="13.5703125" style="296" customWidth="1"/>
    <col min="1548" max="1548" width="9.28515625" style="296" customWidth="1"/>
    <col min="1549" max="1549" width="11.7109375" style="296" customWidth="1"/>
    <col min="1550" max="1550" width="11.42578125" style="296"/>
    <col min="1551" max="1551" width="11.42578125" style="296" customWidth="1"/>
    <col min="1552" max="1555" width="0" style="296" hidden="1" customWidth="1"/>
    <col min="1556" max="1792" width="11.42578125" style="296"/>
    <col min="1793" max="1793" width="58.85546875" style="296" customWidth="1"/>
    <col min="1794" max="1794" width="23.140625" style="296" bestFit="1" customWidth="1"/>
    <col min="1795" max="1795" width="13.42578125" style="296" bestFit="1" customWidth="1"/>
    <col min="1796" max="1799" width="11.42578125" style="296"/>
    <col min="1800" max="1800" width="9.28515625" style="296" customWidth="1"/>
    <col min="1801" max="1801" width="10.5703125" style="296" customWidth="1"/>
    <col min="1802" max="1802" width="11.5703125" style="296" customWidth="1"/>
    <col min="1803" max="1803" width="13.5703125" style="296" customWidth="1"/>
    <col min="1804" max="1804" width="9.28515625" style="296" customWidth="1"/>
    <col min="1805" max="1805" width="11.7109375" style="296" customWidth="1"/>
    <col min="1806" max="1806" width="11.42578125" style="296"/>
    <col min="1807" max="1807" width="11.42578125" style="296" customWidth="1"/>
    <col min="1808" max="1811" width="0" style="296" hidden="1" customWidth="1"/>
    <col min="1812" max="2048" width="11.42578125" style="296"/>
    <col min="2049" max="2049" width="58.85546875" style="296" customWidth="1"/>
    <col min="2050" max="2050" width="23.140625" style="296" bestFit="1" customWidth="1"/>
    <col min="2051" max="2051" width="13.42578125" style="296" bestFit="1" customWidth="1"/>
    <col min="2052" max="2055" width="11.42578125" style="296"/>
    <col min="2056" max="2056" width="9.28515625" style="296" customWidth="1"/>
    <col min="2057" max="2057" width="10.5703125" style="296" customWidth="1"/>
    <col min="2058" max="2058" width="11.5703125" style="296" customWidth="1"/>
    <col min="2059" max="2059" width="13.5703125" style="296" customWidth="1"/>
    <col min="2060" max="2060" width="9.28515625" style="296" customWidth="1"/>
    <col min="2061" max="2061" width="11.7109375" style="296" customWidth="1"/>
    <col min="2062" max="2062" width="11.42578125" style="296"/>
    <col min="2063" max="2063" width="11.42578125" style="296" customWidth="1"/>
    <col min="2064" max="2067" width="0" style="296" hidden="1" customWidth="1"/>
    <col min="2068" max="2304" width="11.42578125" style="296"/>
    <col min="2305" max="2305" width="58.85546875" style="296" customWidth="1"/>
    <col min="2306" max="2306" width="23.140625" style="296" bestFit="1" customWidth="1"/>
    <col min="2307" max="2307" width="13.42578125" style="296" bestFit="1" customWidth="1"/>
    <col min="2308" max="2311" width="11.42578125" style="296"/>
    <col min="2312" max="2312" width="9.28515625" style="296" customWidth="1"/>
    <col min="2313" max="2313" width="10.5703125" style="296" customWidth="1"/>
    <col min="2314" max="2314" width="11.5703125" style="296" customWidth="1"/>
    <col min="2315" max="2315" width="13.5703125" style="296" customWidth="1"/>
    <col min="2316" max="2316" width="9.28515625" style="296" customWidth="1"/>
    <col min="2317" max="2317" width="11.7109375" style="296" customWidth="1"/>
    <col min="2318" max="2318" width="11.42578125" style="296"/>
    <col min="2319" max="2319" width="11.42578125" style="296" customWidth="1"/>
    <col min="2320" max="2323" width="0" style="296" hidden="1" customWidth="1"/>
    <col min="2324" max="2560" width="11.42578125" style="296"/>
    <col min="2561" max="2561" width="58.85546875" style="296" customWidth="1"/>
    <col min="2562" max="2562" width="23.140625" style="296" bestFit="1" customWidth="1"/>
    <col min="2563" max="2563" width="13.42578125" style="296" bestFit="1" customWidth="1"/>
    <col min="2564" max="2567" width="11.42578125" style="296"/>
    <col min="2568" max="2568" width="9.28515625" style="296" customWidth="1"/>
    <col min="2569" max="2569" width="10.5703125" style="296" customWidth="1"/>
    <col min="2570" max="2570" width="11.5703125" style="296" customWidth="1"/>
    <col min="2571" max="2571" width="13.5703125" style="296" customWidth="1"/>
    <col min="2572" max="2572" width="9.28515625" style="296" customWidth="1"/>
    <col min="2573" max="2573" width="11.7109375" style="296" customWidth="1"/>
    <col min="2574" max="2574" width="11.42578125" style="296"/>
    <col min="2575" max="2575" width="11.42578125" style="296" customWidth="1"/>
    <col min="2576" max="2579" width="0" style="296" hidden="1" customWidth="1"/>
    <col min="2580" max="2816" width="11.42578125" style="296"/>
    <col min="2817" max="2817" width="58.85546875" style="296" customWidth="1"/>
    <col min="2818" max="2818" width="23.140625" style="296" bestFit="1" customWidth="1"/>
    <col min="2819" max="2819" width="13.42578125" style="296" bestFit="1" customWidth="1"/>
    <col min="2820" max="2823" width="11.42578125" style="296"/>
    <col min="2824" max="2824" width="9.28515625" style="296" customWidth="1"/>
    <col min="2825" max="2825" width="10.5703125" style="296" customWidth="1"/>
    <col min="2826" max="2826" width="11.5703125" style="296" customWidth="1"/>
    <col min="2827" max="2827" width="13.5703125" style="296" customWidth="1"/>
    <col min="2828" max="2828" width="9.28515625" style="296" customWidth="1"/>
    <col min="2829" max="2829" width="11.7109375" style="296" customWidth="1"/>
    <col min="2830" max="2830" width="11.42578125" style="296"/>
    <col min="2831" max="2831" width="11.42578125" style="296" customWidth="1"/>
    <col min="2832" max="2835" width="0" style="296" hidden="1" customWidth="1"/>
    <col min="2836" max="3072" width="11.42578125" style="296"/>
    <col min="3073" max="3073" width="58.85546875" style="296" customWidth="1"/>
    <col min="3074" max="3074" width="23.140625" style="296" bestFit="1" customWidth="1"/>
    <col min="3075" max="3075" width="13.42578125" style="296" bestFit="1" customWidth="1"/>
    <col min="3076" max="3079" width="11.42578125" style="296"/>
    <col min="3080" max="3080" width="9.28515625" style="296" customWidth="1"/>
    <col min="3081" max="3081" width="10.5703125" style="296" customWidth="1"/>
    <col min="3082" max="3082" width="11.5703125" style="296" customWidth="1"/>
    <col min="3083" max="3083" width="13.5703125" style="296" customWidth="1"/>
    <col min="3084" max="3084" width="9.28515625" style="296" customWidth="1"/>
    <col min="3085" max="3085" width="11.7109375" style="296" customWidth="1"/>
    <col min="3086" max="3086" width="11.42578125" style="296"/>
    <col min="3087" max="3087" width="11.42578125" style="296" customWidth="1"/>
    <col min="3088" max="3091" width="0" style="296" hidden="1" customWidth="1"/>
    <col min="3092" max="3328" width="11.42578125" style="296"/>
    <col min="3329" max="3329" width="58.85546875" style="296" customWidth="1"/>
    <col min="3330" max="3330" width="23.140625" style="296" bestFit="1" customWidth="1"/>
    <col min="3331" max="3331" width="13.42578125" style="296" bestFit="1" customWidth="1"/>
    <col min="3332" max="3335" width="11.42578125" style="296"/>
    <col min="3336" max="3336" width="9.28515625" style="296" customWidth="1"/>
    <col min="3337" max="3337" width="10.5703125" style="296" customWidth="1"/>
    <col min="3338" max="3338" width="11.5703125" style="296" customWidth="1"/>
    <col min="3339" max="3339" width="13.5703125" style="296" customWidth="1"/>
    <col min="3340" max="3340" width="9.28515625" style="296" customWidth="1"/>
    <col min="3341" max="3341" width="11.7109375" style="296" customWidth="1"/>
    <col min="3342" max="3342" width="11.42578125" style="296"/>
    <col min="3343" max="3343" width="11.42578125" style="296" customWidth="1"/>
    <col min="3344" max="3347" width="0" style="296" hidden="1" customWidth="1"/>
    <col min="3348" max="3584" width="11.42578125" style="296"/>
    <col min="3585" max="3585" width="58.85546875" style="296" customWidth="1"/>
    <col min="3586" max="3586" width="23.140625" style="296" bestFit="1" customWidth="1"/>
    <col min="3587" max="3587" width="13.42578125" style="296" bestFit="1" customWidth="1"/>
    <col min="3588" max="3591" width="11.42578125" style="296"/>
    <col min="3592" max="3592" width="9.28515625" style="296" customWidth="1"/>
    <col min="3593" max="3593" width="10.5703125" style="296" customWidth="1"/>
    <col min="3594" max="3594" width="11.5703125" style="296" customWidth="1"/>
    <col min="3595" max="3595" width="13.5703125" style="296" customWidth="1"/>
    <col min="3596" max="3596" width="9.28515625" style="296" customWidth="1"/>
    <col min="3597" max="3597" width="11.7109375" style="296" customWidth="1"/>
    <col min="3598" max="3598" width="11.42578125" style="296"/>
    <col min="3599" max="3599" width="11.42578125" style="296" customWidth="1"/>
    <col min="3600" max="3603" width="0" style="296" hidden="1" customWidth="1"/>
    <col min="3604" max="3840" width="11.42578125" style="296"/>
    <col min="3841" max="3841" width="58.85546875" style="296" customWidth="1"/>
    <col min="3842" max="3842" width="23.140625" style="296" bestFit="1" customWidth="1"/>
    <col min="3843" max="3843" width="13.42578125" style="296" bestFit="1" customWidth="1"/>
    <col min="3844" max="3847" width="11.42578125" style="296"/>
    <col min="3848" max="3848" width="9.28515625" style="296" customWidth="1"/>
    <col min="3849" max="3849" width="10.5703125" style="296" customWidth="1"/>
    <col min="3850" max="3850" width="11.5703125" style="296" customWidth="1"/>
    <col min="3851" max="3851" width="13.5703125" style="296" customWidth="1"/>
    <col min="3852" max="3852" width="9.28515625" style="296" customWidth="1"/>
    <col min="3853" max="3853" width="11.7109375" style="296" customWidth="1"/>
    <col min="3854" max="3854" width="11.42578125" style="296"/>
    <col min="3855" max="3855" width="11.42578125" style="296" customWidth="1"/>
    <col min="3856" max="3859" width="0" style="296" hidden="1" customWidth="1"/>
    <col min="3860" max="4096" width="11.42578125" style="296"/>
    <col min="4097" max="4097" width="58.85546875" style="296" customWidth="1"/>
    <col min="4098" max="4098" width="23.140625" style="296" bestFit="1" customWidth="1"/>
    <col min="4099" max="4099" width="13.42578125" style="296" bestFit="1" customWidth="1"/>
    <col min="4100" max="4103" width="11.42578125" style="296"/>
    <col min="4104" max="4104" width="9.28515625" style="296" customWidth="1"/>
    <col min="4105" max="4105" width="10.5703125" style="296" customWidth="1"/>
    <col min="4106" max="4106" width="11.5703125" style="296" customWidth="1"/>
    <col min="4107" max="4107" width="13.5703125" style="296" customWidth="1"/>
    <col min="4108" max="4108" width="9.28515625" style="296" customWidth="1"/>
    <col min="4109" max="4109" width="11.7109375" style="296" customWidth="1"/>
    <col min="4110" max="4110" width="11.42578125" style="296"/>
    <col min="4111" max="4111" width="11.42578125" style="296" customWidth="1"/>
    <col min="4112" max="4115" width="0" style="296" hidden="1" customWidth="1"/>
    <col min="4116" max="4352" width="11.42578125" style="296"/>
    <col min="4353" max="4353" width="58.85546875" style="296" customWidth="1"/>
    <col min="4354" max="4354" width="23.140625" style="296" bestFit="1" customWidth="1"/>
    <col min="4355" max="4355" width="13.42578125" style="296" bestFit="1" customWidth="1"/>
    <col min="4356" max="4359" width="11.42578125" style="296"/>
    <col min="4360" max="4360" width="9.28515625" style="296" customWidth="1"/>
    <col min="4361" max="4361" width="10.5703125" style="296" customWidth="1"/>
    <col min="4362" max="4362" width="11.5703125" style="296" customWidth="1"/>
    <col min="4363" max="4363" width="13.5703125" style="296" customWidth="1"/>
    <col min="4364" max="4364" width="9.28515625" style="296" customWidth="1"/>
    <col min="4365" max="4365" width="11.7109375" style="296" customWidth="1"/>
    <col min="4366" max="4366" width="11.42578125" style="296"/>
    <col min="4367" max="4367" width="11.42578125" style="296" customWidth="1"/>
    <col min="4368" max="4371" width="0" style="296" hidden="1" customWidth="1"/>
    <col min="4372" max="4608" width="11.42578125" style="296"/>
    <col min="4609" max="4609" width="58.85546875" style="296" customWidth="1"/>
    <col min="4610" max="4610" width="23.140625" style="296" bestFit="1" customWidth="1"/>
    <col min="4611" max="4611" width="13.42578125" style="296" bestFit="1" customWidth="1"/>
    <col min="4612" max="4615" width="11.42578125" style="296"/>
    <col min="4616" max="4616" width="9.28515625" style="296" customWidth="1"/>
    <col min="4617" max="4617" width="10.5703125" style="296" customWidth="1"/>
    <col min="4618" max="4618" width="11.5703125" style="296" customWidth="1"/>
    <col min="4619" max="4619" width="13.5703125" style="296" customWidth="1"/>
    <col min="4620" max="4620" width="9.28515625" style="296" customWidth="1"/>
    <col min="4621" max="4621" width="11.7109375" style="296" customWidth="1"/>
    <col min="4622" max="4622" width="11.42578125" style="296"/>
    <col min="4623" max="4623" width="11.42578125" style="296" customWidth="1"/>
    <col min="4624" max="4627" width="0" style="296" hidden="1" customWidth="1"/>
    <col min="4628" max="4864" width="11.42578125" style="296"/>
    <col min="4865" max="4865" width="58.85546875" style="296" customWidth="1"/>
    <col min="4866" max="4866" width="23.140625" style="296" bestFit="1" customWidth="1"/>
    <col min="4867" max="4867" width="13.42578125" style="296" bestFit="1" customWidth="1"/>
    <col min="4868" max="4871" width="11.42578125" style="296"/>
    <col min="4872" max="4872" width="9.28515625" style="296" customWidth="1"/>
    <col min="4873" max="4873" width="10.5703125" style="296" customWidth="1"/>
    <col min="4874" max="4874" width="11.5703125" style="296" customWidth="1"/>
    <col min="4875" max="4875" width="13.5703125" style="296" customWidth="1"/>
    <col min="4876" max="4876" width="9.28515625" style="296" customWidth="1"/>
    <col min="4877" max="4877" width="11.7109375" style="296" customWidth="1"/>
    <col min="4878" max="4878" width="11.42578125" style="296"/>
    <col min="4879" max="4879" width="11.42578125" style="296" customWidth="1"/>
    <col min="4880" max="4883" width="0" style="296" hidden="1" customWidth="1"/>
    <col min="4884" max="5120" width="11.42578125" style="296"/>
    <col min="5121" max="5121" width="58.85546875" style="296" customWidth="1"/>
    <col min="5122" max="5122" width="23.140625" style="296" bestFit="1" customWidth="1"/>
    <col min="5123" max="5123" width="13.42578125" style="296" bestFit="1" customWidth="1"/>
    <col min="5124" max="5127" width="11.42578125" style="296"/>
    <col min="5128" max="5128" width="9.28515625" style="296" customWidth="1"/>
    <col min="5129" max="5129" width="10.5703125" style="296" customWidth="1"/>
    <col min="5130" max="5130" width="11.5703125" style="296" customWidth="1"/>
    <col min="5131" max="5131" width="13.5703125" style="296" customWidth="1"/>
    <col min="5132" max="5132" width="9.28515625" style="296" customWidth="1"/>
    <col min="5133" max="5133" width="11.7109375" style="296" customWidth="1"/>
    <col min="5134" max="5134" width="11.42578125" style="296"/>
    <col min="5135" max="5135" width="11.42578125" style="296" customWidth="1"/>
    <col min="5136" max="5139" width="0" style="296" hidden="1" customWidth="1"/>
    <col min="5140" max="5376" width="11.42578125" style="296"/>
    <col min="5377" max="5377" width="58.85546875" style="296" customWidth="1"/>
    <col min="5378" max="5378" width="23.140625" style="296" bestFit="1" customWidth="1"/>
    <col min="5379" max="5379" width="13.42578125" style="296" bestFit="1" customWidth="1"/>
    <col min="5380" max="5383" width="11.42578125" style="296"/>
    <col min="5384" max="5384" width="9.28515625" style="296" customWidth="1"/>
    <col min="5385" max="5385" width="10.5703125" style="296" customWidth="1"/>
    <col min="5386" max="5386" width="11.5703125" style="296" customWidth="1"/>
    <col min="5387" max="5387" width="13.5703125" style="296" customWidth="1"/>
    <col min="5388" max="5388" width="9.28515625" style="296" customWidth="1"/>
    <col min="5389" max="5389" width="11.7109375" style="296" customWidth="1"/>
    <col min="5390" max="5390" width="11.42578125" style="296"/>
    <col min="5391" max="5391" width="11.42578125" style="296" customWidth="1"/>
    <col min="5392" max="5395" width="0" style="296" hidden="1" customWidth="1"/>
    <col min="5396" max="5632" width="11.42578125" style="296"/>
    <col min="5633" max="5633" width="58.85546875" style="296" customWidth="1"/>
    <col min="5634" max="5634" width="23.140625" style="296" bestFit="1" customWidth="1"/>
    <col min="5635" max="5635" width="13.42578125" style="296" bestFit="1" customWidth="1"/>
    <col min="5636" max="5639" width="11.42578125" style="296"/>
    <col min="5640" max="5640" width="9.28515625" style="296" customWidth="1"/>
    <col min="5641" max="5641" width="10.5703125" style="296" customWidth="1"/>
    <col min="5642" max="5642" width="11.5703125" style="296" customWidth="1"/>
    <col min="5643" max="5643" width="13.5703125" style="296" customWidth="1"/>
    <col min="5644" max="5644" width="9.28515625" style="296" customWidth="1"/>
    <col min="5645" max="5645" width="11.7109375" style="296" customWidth="1"/>
    <col min="5646" max="5646" width="11.42578125" style="296"/>
    <col min="5647" max="5647" width="11.42578125" style="296" customWidth="1"/>
    <col min="5648" max="5651" width="0" style="296" hidden="1" customWidth="1"/>
    <col min="5652" max="5888" width="11.42578125" style="296"/>
    <col min="5889" max="5889" width="58.85546875" style="296" customWidth="1"/>
    <col min="5890" max="5890" width="23.140625" style="296" bestFit="1" customWidth="1"/>
    <col min="5891" max="5891" width="13.42578125" style="296" bestFit="1" customWidth="1"/>
    <col min="5892" max="5895" width="11.42578125" style="296"/>
    <col min="5896" max="5896" width="9.28515625" style="296" customWidth="1"/>
    <col min="5897" max="5897" width="10.5703125" style="296" customWidth="1"/>
    <col min="5898" max="5898" width="11.5703125" style="296" customWidth="1"/>
    <col min="5899" max="5899" width="13.5703125" style="296" customWidth="1"/>
    <col min="5900" max="5900" width="9.28515625" style="296" customWidth="1"/>
    <col min="5901" max="5901" width="11.7109375" style="296" customWidth="1"/>
    <col min="5902" max="5902" width="11.42578125" style="296"/>
    <col min="5903" max="5903" width="11.42578125" style="296" customWidth="1"/>
    <col min="5904" max="5907" width="0" style="296" hidden="1" customWidth="1"/>
    <col min="5908" max="6144" width="11.42578125" style="296"/>
    <col min="6145" max="6145" width="58.85546875" style="296" customWidth="1"/>
    <col min="6146" max="6146" width="23.140625" style="296" bestFit="1" customWidth="1"/>
    <col min="6147" max="6147" width="13.42578125" style="296" bestFit="1" customWidth="1"/>
    <col min="6148" max="6151" width="11.42578125" style="296"/>
    <col min="6152" max="6152" width="9.28515625" style="296" customWidth="1"/>
    <col min="6153" max="6153" width="10.5703125" style="296" customWidth="1"/>
    <col min="6154" max="6154" width="11.5703125" style="296" customWidth="1"/>
    <col min="6155" max="6155" width="13.5703125" style="296" customWidth="1"/>
    <col min="6156" max="6156" width="9.28515625" style="296" customWidth="1"/>
    <col min="6157" max="6157" width="11.7109375" style="296" customWidth="1"/>
    <col min="6158" max="6158" width="11.42578125" style="296"/>
    <col min="6159" max="6159" width="11.42578125" style="296" customWidth="1"/>
    <col min="6160" max="6163" width="0" style="296" hidden="1" customWidth="1"/>
    <col min="6164" max="6400" width="11.42578125" style="296"/>
    <col min="6401" max="6401" width="58.85546875" style="296" customWidth="1"/>
    <col min="6402" max="6402" width="23.140625" style="296" bestFit="1" customWidth="1"/>
    <col min="6403" max="6403" width="13.42578125" style="296" bestFit="1" customWidth="1"/>
    <col min="6404" max="6407" width="11.42578125" style="296"/>
    <col min="6408" max="6408" width="9.28515625" style="296" customWidth="1"/>
    <col min="6409" max="6409" width="10.5703125" style="296" customWidth="1"/>
    <col min="6410" max="6410" width="11.5703125" style="296" customWidth="1"/>
    <col min="6411" max="6411" width="13.5703125" style="296" customWidth="1"/>
    <col min="6412" max="6412" width="9.28515625" style="296" customWidth="1"/>
    <col min="6413" max="6413" width="11.7109375" style="296" customWidth="1"/>
    <col min="6414" max="6414" width="11.42578125" style="296"/>
    <col min="6415" max="6415" width="11.42578125" style="296" customWidth="1"/>
    <col min="6416" max="6419" width="0" style="296" hidden="1" customWidth="1"/>
    <col min="6420" max="6656" width="11.42578125" style="296"/>
    <col min="6657" max="6657" width="58.85546875" style="296" customWidth="1"/>
    <col min="6658" max="6658" width="23.140625" style="296" bestFit="1" customWidth="1"/>
    <col min="6659" max="6659" width="13.42578125" style="296" bestFit="1" customWidth="1"/>
    <col min="6660" max="6663" width="11.42578125" style="296"/>
    <col min="6664" max="6664" width="9.28515625" style="296" customWidth="1"/>
    <col min="6665" max="6665" width="10.5703125" style="296" customWidth="1"/>
    <col min="6666" max="6666" width="11.5703125" style="296" customWidth="1"/>
    <col min="6667" max="6667" width="13.5703125" style="296" customWidth="1"/>
    <col min="6668" max="6668" width="9.28515625" style="296" customWidth="1"/>
    <col min="6669" max="6669" width="11.7109375" style="296" customWidth="1"/>
    <col min="6670" max="6670" width="11.42578125" style="296"/>
    <col min="6671" max="6671" width="11.42578125" style="296" customWidth="1"/>
    <col min="6672" max="6675" width="0" style="296" hidden="1" customWidth="1"/>
    <col min="6676" max="6912" width="11.42578125" style="296"/>
    <col min="6913" max="6913" width="58.85546875" style="296" customWidth="1"/>
    <col min="6914" max="6914" width="23.140625" style="296" bestFit="1" customWidth="1"/>
    <col min="6915" max="6915" width="13.42578125" style="296" bestFit="1" customWidth="1"/>
    <col min="6916" max="6919" width="11.42578125" style="296"/>
    <col min="6920" max="6920" width="9.28515625" style="296" customWidth="1"/>
    <col min="6921" max="6921" width="10.5703125" style="296" customWidth="1"/>
    <col min="6922" max="6922" width="11.5703125" style="296" customWidth="1"/>
    <col min="6923" max="6923" width="13.5703125" style="296" customWidth="1"/>
    <col min="6924" max="6924" width="9.28515625" style="296" customWidth="1"/>
    <col min="6925" max="6925" width="11.7109375" style="296" customWidth="1"/>
    <col min="6926" max="6926" width="11.42578125" style="296"/>
    <col min="6927" max="6927" width="11.42578125" style="296" customWidth="1"/>
    <col min="6928" max="6931" width="0" style="296" hidden="1" customWidth="1"/>
    <col min="6932" max="7168" width="11.42578125" style="296"/>
    <col min="7169" max="7169" width="58.85546875" style="296" customWidth="1"/>
    <col min="7170" max="7170" width="23.140625" style="296" bestFit="1" customWidth="1"/>
    <col min="7171" max="7171" width="13.42578125" style="296" bestFit="1" customWidth="1"/>
    <col min="7172" max="7175" width="11.42578125" style="296"/>
    <col min="7176" max="7176" width="9.28515625" style="296" customWidth="1"/>
    <col min="7177" max="7177" width="10.5703125" style="296" customWidth="1"/>
    <col min="7178" max="7178" width="11.5703125" style="296" customWidth="1"/>
    <col min="7179" max="7179" width="13.5703125" style="296" customWidth="1"/>
    <col min="7180" max="7180" width="9.28515625" style="296" customWidth="1"/>
    <col min="7181" max="7181" width="11.7109375" style="296" customWidth="1"/>
    <col min="7182" max="7182" width="11.42578125" style="296"/>
    <col min="7183" max="7183" width="11.42578125" style="296" customWidth="1"/>
    <col min="7184" max="7187" width="0" style="296" hidden="1" customWidth="1"/>
    <col min="7188" max="7424" width="11.42578125" style="296"/>
    <col min="7425" max="7425" width="58.85546875" style="296" customWidth="1"/>
    <col min="7426" max="7426" width="23.140625" style="296" bestFit="1" customWidth="1"/>
    <col min="7427" max="7427" width="13.42578125" style="296" bestFit="1" customWidth="1"/>
    <col min="7428" max="7431" width="11.42578125" style="296"/>
    <col min="7432" max="7432" width="9.28515625" style="296" customWidth="1"/>
    <col min="7433" max="7433" width="10.5703125" style="296" customWidth="1"/>
    <col min="7434" max="7434" width="11.5703125" style="296" customWidth="1"/>
    <col min="7435" max="7435" width="13.5703125" style="296" customWidth="1"/>
    <col min="7436" max="7436" width="9.28515625" style="296" customWidth="1"/>
    <col min="7437" max="7437" width="11.7109375" style="296" customWidth="1"/>
    <col min="7438" max="7438" width="11.42578125" style="296"/>
    <col min="7439" max="7439" width="11.42578125" style="296" customWidth="1"/>
    <col min="7440" max="7443" width="0" style="296" hidden="1" customWidth="1"/>
    <col min="7444" max="7680" width="11.42578125" style="296"/>
    <col min="7681" max="7681" width="58.85546875" style="296" customWidth="1"/>
    <col min="7682" max="7682" width="23.140625" style="296" bestFit="1" customWidth="1"/>
    <col min="7683" max="7683" width="13.42578125" style="296" bestFit="1" customWidth="1"/>
    <col min="7684" max="7687" width="11.42578125" style="296"/>
    <col min="7688" max="7688" width="9.28515625" style="296" customWidth="1"/>
    <col min="7689" max="7689" width="10.5703125" style="296" customWidth="1"/>
    <col min="7690" max="7690" width="11.5703125" style="296" customWidth="1"/>
    <col min="7691" max="7691" width="13.5703125" style="296" customWidth="1"/>
    <col min="7692" max="7692" width="9.28515625" style="296" customWidth="1"/>
    <col min="7693" max="7693" width="11.7109375" style="296" customWidth="1"/>
    <col min="7694" max="7694" width="11.42578125" style="296"/>
    <col min="7695" max="7695" width="11.42578125" style="296" customWidth="1"/>
    <col min="7696" max="7699" width="0" style="296" hidden="1" customWidth="1"/>
    <col min="7700" max="7936" width="11.42578125" style="296"/>
    <col min="7937" max="7937" width="58.85546875" style="296" customWidth="1"/>
    <col min="7938" max="7938" width="23.140625" style="296" bestFit="1" customWidth="1"/>
    <col min="7939" max="7939" width="13.42578125" style="296" bestFit="1" customWidth="1"/>
    <col min="7940" max="7943" width="11.42578125" style="296"/>
    <col min="7944" max="7944" width="9.28515625" style="296" customWidth="1"/>
    <col min="7945" max="7945" width="10.5703125" style="296" customWidth="1"/>
    <col min="7946" max="7946" width="11.5703125" style="296" customWidth="1"/>
    <col min="7947" max="7947" width="13.5703125" style="296" customWidth="1"/>
    <col min="7948" max="7948" width="9.28515625" style="296" customWidth="1"/>
    <col min="7949" max="7949" width="11.7109375" style="296" customWidth="1"/>
    <col min="7950" max="7950" width="11.42578125" style="296"/>
    <col min="7951" max="7951" width="11.42578125" style="296" customWidth="1"/>
    <col min="7952" max="7955" width="0" style="296" hidden="1" customWidth="1"/>
    <col min="7956" max="8192" width="11.42578125" style="296"/>
    <col min="8193" max="8193" width="58.85546875" style="296" customWidth="1"/>
    <col min="8194" max="8194" width="23.140625" style="296" bestFit="1" customWidth="1"/>
    <col min="8195" max="8195" width="13.42578125" style="296" bestFit="1" customWidth="1"/>
    <col min="8196" max="8199" width="11.42578125" style="296"/>
    <col min="8200" max="8200" width="9.28515625" style="296" customWidth="1"/>
    <col min="8201" max="8201" width="10.5703125" style="296" customWidth="1"/>
    <col min="8202" max="8202" width="11.5703125" style="296" customWidth="1"/>
    <col min="8203" max="8203" width="13.5703125" style="296" customWidth="1"/>
    <col min="8204" max="8204" width="9.28515625" style="296" customWidth="1"/>
    <col min="8205" max="8205" width="11.7109375" style="296" customWidth="1"/>
    <col min="8206" max="8206" width="11.42578125" style="296"/>
    <col min="8207" max="8207" width="11.42578125" style="296" customWidth="1"/>
    <col min="8208" max="8211" width="0" style="296" hidden="1" customWidth="1"/>
    <col min="8212" max="8448" width="11.42578125" style="296"/>
    <col min="8449" max="8449" width="58.85546875" style="296" customWidth="1"/>
    <col min="8450" max="8450" width="23.140625" style="296" bestFit="1" customWidth="1"/>
    <col min="8451" max="8451" width="13.42578125" style="296" bestFit="1" customWidth="1"/>
    <col min="8452" max="8455" width="11.42578125" style="296"/>
    <col min="8456" max="8456" width="9.28515625" style="296" customWidth="1"/>
    <col min="8457" max="8457" width="10.5703125" style="296" customWidth="1"/>
    <col min="8458" max="8458" width="11.5703125" style="296" customWidth="1"/>
    <col min="8459" max="8459" width="13.5703125" style="296" customWidth="1"/>
    <col min="8460" max="8460" width="9.28515625" style="296" customWidth="1"/>
    <col min="8461" max="8461" width="11.7109375" style="296" customWidth="1"/>
    <col min="8462" max="8462" width="11.42578125" style="296"/>
    <col min="8463" max="8463" width="11.42578125" style="296" customWidth="1"/>
    <col min="8464" max="8467" width="0" style="296" hidden="1" customWidth="1"/>
    <col min="8468" max="8704" width="11.42578125" style="296"/>
    <col min="8705" max="8705" width="58.85546875" style="296" customWidth="1"/>
    <col min="8706" max="8706" width="23.140625" style="296" bestFit="1" customWidth="1"/>
    <col min="8707" max="8707" width="13.42578125" style="296" bestFit="1" customWidth="1"/>
    <col min="8708" max="8711" width="11.42578125" style="296"/>
    <col min="8712" max="8712" width="9.28515625" style="296" customWidth="1"/>
    <col min="8713" max="8713" width="10.5703125" style="296" customWidth="1"/>
    <col min="8714" max="8714" width="11.5703125" style="296" customWidth="1"/>
    <col min="8715" max="8715" width="13.5703125" style="296" customWidth="1"/>
    <col min="8716" max="8716" width="9.28515625" style="296" customWidth="1"/>
    <col min="8717" max="8717" width="11.7109375" style="296" customWidth="1"/>
    <col min="8718" max="8718" width="11.42578125" style="296"/>
    <col min="8719" max="8719" width="11.42578125" style="296" customWidth="1"/>
    <col min="8720" max="8723" width="0" style="296" hidden="1" customWidth="1"/>
    <col min="8724" max="8960" width="11.42578125" style="296"/>
    <col min="8961" max="8961" width="58.85546875" style="296" customWidth="1"/>
    <col min="8962" max="8962" width="23.140625" style="296" bestFit="1" customWidth="1"/>
    <col min="8963" max="8963" width="13.42578125" style="296" bestFit="1" customWidth="1"/>
    <col min="8964" max="8967" width="11.42578125" style="296"/>
    <col min="8968" max="8968" width="9.28515625" style="296" customWidth="1"/>
    <col min="8969" max="8969" width="10.5703125" style="296" customWidth="1"/>
    <col min="8970" max="8970" width="11.5703125" style="296" customWidth="1"/>
    <col min="8971" max="8971" width="13.5703125" style="296" customWidth="1"/>
    <col min="8972" max="8972" width="9.28515625" style="296" customWidth="1"/>
    <col min="8973" max="8973" width="11.7109375" style="296" customWidth="1"/>
    <col min="8974" max="8974" width="11.42578125" style="296"/>
    <col min="8975" max="8975" width="11.42578125" style="296" customWidth="1"/>
    <col min="8976" max="8979" width="0" style="296" hidden="1" customWidth="1"/>
    <col min="8980" max="9216" width="11.42578125" style="296"/>
    <col min="9217" max="9217" width="58.85546875" style="296" customWidth="1"/>
    <col min="9218" max="9218" width="23.140625" style="296" bestFit="1" customWidth="1"/>
    <col min="9219" max="9219" width="13.42578125" style="296" bestFit="1" customWidth="1"/>
    <col min="9220" max="9223" width="11.42578125" style="296"/>
    <col min="9224" max="9224" width="9.28515625" style="296" customWidth="1"/>
    <col min="9225" max="9225" width="10.5703125" style="296" customWidth="1"/>
    <col min="9226" max="9226" width="11.5703125" style="296" customWidth="1"/>
    <col min="9227" max="9227" width="13.5703125" style="296" customWidth="1"/>
    <col min="9228" max="9228" width="9.28515625" style="296" customWidth="1"/>
    <col min="9229" max="9229" width="11.7109375" style="296" customWidth="1"/>
    <col min="9230" max="9230" width="11.42578125" style="296"/>
    <col min="9231" max="9231" width="11.42578125" style="296" customWidth="1"/>
    <col min="9232" max="9235" width="0" style="296" hidden="1" customWidth="1"/>
    <col min="9236" max="9472" width="11.42578125" style="296"/>
    <col min="9473" max="9473" width="58.85546875" style="296" customWidth="1"/>
    <col min="9474" max="9474" width="23.140625" style="296" bestFit="1" customWidth="1"/>
    <col min="9475" max="9475" width="13.42578125" style="296" bestFit="1" customWidth="1"/>
    <col min="9476" max="9479" width="11.42578125" style="296"/>
    <col min="9480" max="9480" width="9.28515625" style="296" customWidth="1"/>
    <col min="9481" max="9481" width="10.5703125" style="296" customWidth="1"/>
    <col min="9482" max="9482" width="11.5703125" style="296" customWidth="1"/>
    <col min="9483" max="9483" width="13.5703125" style="296" customWidth="1"/>
    <col min="9484" max="9484" width="9.28515625" style="296" customWidth="1"/>
    <col min="9485" max="9485" width="11.7109375" style="296" customWidth="1"/>
    <col min="9486" max="9486" width="11.42578125" style="296"/>
    <col min="9487" max="9487" width="11.42578125" style="296" customWidth="1"/>
    <col min="9488" max="9491" width="0" style="296" hidden="1" customWidth="1"/>
    <col min="9492" max="9728" width="11.42578125" style="296"/>
    <col min="9729" max="9729" width="58.85546875" style="296" customWidth="1"/>
    <col min="9730" max="9730" width="23.140625" style="296" bestFit="1" customWidth="1"/>
    <col min="9731" max="9731" width="13.42578125" style="296" bestFit="1" customWidth="1"/>
    <col min="9732" max="9735" width="11.42578125" style="296"/>
    <col min="9736" max="9736" width="9.28515625" style="296" customWidth="1"/>
    <col min="9737" max="9737" width="10.5703125" style="296" customWidth="1"/>
    <col min="9738" max="9738" width="11.5703125" style="296" customWidth="1"/>
    <col min="9739" max="9739" width="13.5703125" style="296" customWidth="1"/>
    <col min="9740" max="9740" width="9.28515625" style="296" customWidth="1"/>
    <col min="9741" max="9741" width="11.7109375" style="296" customWidth="1"/>
    <col min="9742" max="9742" width="11.42578125" style="296"/>
    <col min="9743" max="9743" width="11.42578125" style="296" customWidth="1"/>
    <col min="9744" max="9747" width="0" style="296" hidden="1" customWidth="1"/>
    <col min="9748" max="9984" width="11.42578125" style="296"/>
    <col min="9985" max="9985" width="58.85546875" style="296" customWidth="1"/>
    <col min="9986" max="9986" width="23.140625" style="296" bestFit="1" customWidth="1"/>
    <col min="9987" max="9987" width="13.42578125" style="296" bestFit="1" customWidth="1"/>
    <col min="9988" max="9991" width="11.42578125" style="296"/>
    <col min="9992" max="9992" width="9.28515625" style="296" customWidth="1"/>
    <col min="9993" max="9993" width="10.5703125" style="296" customWidth="1"/>
    <col min="9994" max="9994" width="11.5703125" style="296" customWidth="1"/>
    <col min="9995" max="9995" width="13.5703125" style="296" customWidth="1"/>
    <col min="9996" max="9996" width="9.28515625" style="296" customWidth="1"/>
    <col min="9997" max="9997" width="11.7109375" style="296" customWidth="1"/>
    <col min="9998" max="9998" width="11.42578125" style="296"/>
    <col min="9999" max="9999" width="11.42578125" style="296" customWidth="1"/>
    <col min="10000" max="10003" width="0" style="296" hidden="1" customWidth="1"/>
    <col min="10004" max="10240" width="11.42578125" style="296"/>
    <col min="10241" max="10241" width="58.85546875" style="296" customWidth="1"/>
    <col min="10242" max="10242" width="23.140625" style="296" bestFit="1" customWidth="1"/>
    <col min="10243" max="10243" width="13.42578125" style="296" bestFit="1" customWidth="1"/>
    <col min="10244" max="10247" width="11.42578125" style="296"/>
    <col min="10248" max="10248" width="9.28515625" style="296" customWidth="1"/>
    <col min="10249" max="10249" width="10.5703125" style="296" customWidth="1"/>
    <col min="10250" max="10250" width="11.5703125" style="296" customWidth="1"/>
    <col min="10251" max="10251" width="13.5703125" style="296" customWidth="1"/>
    <col min="10252" max="10252" width="9.28515625" style="296" customWidth="1"/>
    <col min="10253" max="10253" width="11.7109375" style="296" customWidth="1"/>
    <col min="10254" max="10254" width="11.42578125" style="296"/>
    <col min="10255" max="10255" width="11.42578125" style="296" customWidth="1"/>
    <col min="10256" max="10259" width="0" style="296" hidden="1" customWidth="1"/>
    <col min="10260" max="10496" width="11.42578125" style="296"/>
    <col min="10497" max="10497" width="58.85546875" style="296" customWidth="1"/>
    <col min="10498" max="10498" width="23.140625" style="296" bestFit="1" customWidth="1"/>
    <col min="10499" max="10499" width="13.42578125" style="296" bestFit="1" customWidth="1"/>
    <col min="10500" max="10503" width="11.42578125" style="296"/>
    <col min="10504" max="10504" width="9.28515625" style="296" customWidth="1"/>
    <col min="10505" max="10505" width="10.5703125" style="296" customWidth="1"/>
    <col min="10506" max="10506" width="11.5703125" style="296" customWidth="1"/>
    <col min="10507" max="10507" width="13.5703125" style="296" customWidth="1"/>
    <col min="10508" max="10508" width="9.28515625" style="296" customWidth="1"/>
    <col min="10509" max="10509" width="11.7109375" style="296" customWidth="1"/>
    <col min="10510" max="10510" width="11.42578125" style="296"/>
    <col min="10511" max="10511" width="11.42578125" style="296" customWidth="1"/>
    <col min="10512" max="10515" width="0" style="296" hidden="1" customWidth="1"/>
    <col min="10516" max="10752" width="11.42578125" style="296"/>
    <col min="10753" max="10753" width="58.85546875" style="296" customWidth="1"/>
    <col min="10754" max="10754" width="23.140625" style="296" bestFit="1" customWidth="1"/>
    <col min="10755" max="10755" width="13.42578125" style="296" bestFit="1" customWidth="1"/>
    <col min="10756" max="10759" width="11.42578125" style="296"/>
    <col min="10760" max="10760" width="9.28515625" style="296" customWidth="1"/>
    <col min="10761" max="10761" width="10.5703125" style="296" customWidth="1"/>
    <col min="10762" max="10762" width="11.5703125" style="296" customWidth="1"/>
    <col min="10763" max="10763" width="13.5703125" style="296" customWidth="1"/>
    <col min="10764" max="10764" width="9.28515625" style="296" customWidth="1"/>
    <col min="10765" max="10765" width="11.7109375" style="296" customWidth="1"/>
    <col min="10766" max="10766" width="11.42578125" style="296"/>
    <col min="10767" max="10767" width="11.42578125" style="296" customWidth="1"/>
    <col min="10768" max="10771" width="0" style="296" hidden="1" customWidth="1"/>
    <col min="10772" max="11008" width="11.42578125" style="296"/>
    <col min="11009" max="11009" width="58.85546875" style="296" customWidth="1"/>
    <col min="11010" max="11010" width="23.140625" style="296" bestFit="1" customWidth="1"/>
    <col min="11011" max="11011" width="13.42578125" style="296" bestFit="1" customWidth="1"/>
    <col min="11012" max="11015" width="11.42578125" style="296"/>
    <col min="11016" max="11016" width="9.28515625" style="296" customWidth="1"/>
    <col min="11017" max="11017" width="10.5703125" style="296" customWidth="1"/>
    <col min="11018" max="11018" width="11.5703125" style="296" customWidth="1"/>
    <col min="11019" max="11019" width="13.5703125" style="296" customWidth="1"/>
    <col min="11020" max="11020" width="9.28515625" style="296" customWidth="1"/>
    <col min="11021" max="11021" width="11.7109375" style="296" customWidth="1"/>
    <col min="11022" max="11022" width="11.42578125" style="296"/>
    <col min="11023" max="11023" width="11.42578125" style="296" customWidth="1"/>
    <col min="11024" max="11027" width="0" style="296" hidden="1" customWidth="1"/>
    <col min="11028" max="11264" width="11.42578125" style="296"/>
    <col min="11265" max="11265" width="58.85546875" style="296" customWidth="1"/>
    <col min="11266" max="11266" width="23.140625" style="296" bestFit="1" customWidth="1"/>
    <col min="11267" max="11267" width="13.42578125" style="296" bestFit="1" customWidth="1"/>
    <col min="11268" max="11271" width="11.42578125" style="296"/>
    <col min="11272" max="11272" width="9.28515625" style="296" customWidth="1"/>
    <col min="11273" max="11273" width="10.5703125" style="296" customWidth="1"/>
    <col min="11274" max="11274" width="11.5703125" style="296" customWidth="1"/>
    <col min="11275" max="11275" width="13.5703125" style="296" customWidth="1"/>
    <col min="11276" max="11276" width="9.28515625" style="296" customWidth="1"/>
    <col min="11277" max="11277" width="11.7109375" style="296" customWidth="1"/>
    <col min="11278" max="11278" width="11.42578125" style="296"/>
    <col min="11279" max="11279" width="11.42578125" style="296" customWidth="1"/>
    <col min="11280" max="11283" width="0" style="296" hidden="1" customWidth="1"/>
    <col min="11284" max="11520" width="11.42578125" style="296"/>
    <col min="11521" max="11521" width="58.85546875" style="296" customWidth="1"/>
    <col min="11522" max="11522" width="23.140625" style="296" bestFit="1" customWidth="1"/>
    <col min="11523" max="11523" width="13.42578125" style="296" bestFit="1" customWidth="1"/>
    <col min="11524" max="11527" width="11.42578125" style="296"/>
    <col min="11528" max="11528" width="9.28515625" style="296" customWidth="1"/>
    <col min="11529" max="11529" width="10.5703125" style="296" customWidth="1"/>
    <col min="11530" max="11530" width="11.5703125" style="296" customWidth="1"/>
    <col min="11531" max="11531" width="13.5703125" style="296" customWidth="1"/>
    <col min="11532" max="11532" width="9.28515625" style="296" customWidth="1"/>
    <col min="11533" max="11533" width="11.7109375" style="296" customWidth="1"/>
    <col min="11534" max="11534" width="11.42578125" style="296"/>
    <col min="11535" max="11535" width="11.42578125" style="296" customWidth="1"/>
    <col min="11536" max="11539" width="0" style="296" hidden="1" customWidth="1"/>
    <col min="11540" max="11776" width="11.42578125" style="296"/>
    <col min="11777" max="11777" width="58.85546875" style="296" customWidth="1"/>
    <col min="11778" max="11778" width="23.140625" style="296" bestFit="1" customWidth="1"/>
    <col min="11779" max="11779" width="13.42578125" style="296" bestFit="1" customWidth="1"/>
    <col min="11780" max="11783" width="11.42578125" style="296"/>
    <col min="11784" max="11784" width="9.28515625" style="296" customWidth="1"/>
    <col min="11785" max="11785" width="10.5703125" style="296" customWidth="1"/>
    <col min="11786" max="11786" width="11.5703125" style="296" customWidth="1"/>
    <col min="11787" max="11787" width="13.5703125" style="296" customWidth="1"/>
    <col min="11788" max="11788" width="9.28515625" style="296" customWidth="1"/>
    <col min="11789" max="11789" width="11.7109375" style="296" customWidth="1"/>
    <col min="11790" max="11790" width="11.42578125" style="296"/>
    <col min="11791" max="11791" width="11.42578125" style="296" customWidth="1"/>
    <col min="11792" max="11795" width="0" style="296" hidden="1" customWidth="1"/>
    <col min="11796" max="12032" width="11.42578125" style="296"/>
    <col min="12033" max="12033" width="58.85546875" style="296" customWidth="1"/>
    <col min="12034" max="12034" width="23.140625" style="296" bestFit="1" customWidth="1"/>
    <col min="12035" max="12035" width="13.42578125" style="296" bestFit="1" customWidth="1"/>
    <col min="12036" max="12039" width="11.42578125" style="296"/>
    <col min="12040" max="12040" width="9.28515625" style="296" customWidth="1"/>
    <col min="12041" max="12041" width="10.5703125" style="296" customWidth="1"/>
    <col min="12042" max="12042" width="11.5703125" style="296" customWidth="1"/>
    <col min="12043" max="12043" width="13.5703125" style="296" customWidth="1"/>
    <col min="12044" max="12044" width="9.28515625" style="296" customWidth="1"/>
    <col min="12045" max="12045" width="11.7109375" style="296" customWidth="1"/>
    <col min="12046" max="12046" width="11.42578125" style="296"/>
    <col min="12047" max="12047" width="11.42578125" style="296" customWidth="1"/>
    <col min="12048" max="12051" width="0" style="296" hidden="1" customWidth="1"/>
    <col min="12052" max="12288" width="11.42578125" style="296"/>
    <col min="12289" max="12289" width="58.85546875" style="296" customWidth="1"/>
    <col min="12290" max="12290" width="23.140625" style="296" bestFit="1" customWidth="1"/>
    <col min="12291" max="12291" width="13.42578125" style="296" bestFit="1" customWidth="1"/>
    <col min="12292" max="12295" width="11.42578125" style="296"/>
    <col min="12296" max="12296" width="9.28515625" style="296" customWidth="1"/>
    <col min="12297" max="12297" width="10.5703125" style="296" customWidth="1"/>
    <col min="12298" max="12298" width="11.5703125" style="296" customWidth="1"/>
    <col min="12299" max="12299" width="13.5703125" style="296" customWidth="1"/>
    <col min="12300" max="12300" width="9.28515625" style="296" customWidth="1"/>
    <col min="12301" max="12301" width="11.7109375" style="296" customWidth="1"/>
    <col min="12302" max="12302" width="11.42578125" style="296"/>
    <col min="12303" max="12303" width="11.42578125" style="296" customWidth="1"/>
    <col min="12304" max="12307" width="0" style="296" hidden="1" customWidth="1"/>
    <col min="12308" max="12544" width="11.42578125" style="296"/>
    <col min="12545" max="12545" width="58.85546875" style="296" customWidth="1"/>
    <col min="12546" max="12546" width="23.140625" style="296" bestFit="1" customWidth="1"/>
    <col min="12547" max="12547" width="13.42578125" style="296" bestFit="1" customWidth="1"/>
    <col min="12548" max="12551" width="11.42578125" style="296"/>
    <col min="12552" max="12552" width="9.28515625" style="296" customWidth="1"/>
    <col min="12553" max="12553" width="10.5703125" style="296" customWidth="1"/>
    <col min="12554" max="12554" width="11.5703125" style="296" customWidth="1"/>
    <col min="12555" max="12555" width="13.5703125" style="296" customWidth="1"/>
    <col min="12556" max="12556" width="9.28515625" style="296" customWidth="1"/>
    <col min="12557" max="12557" width="11.7109375" style="296" customWidth="1"/>
    <col min="12558" max="12558" width="11.42578125" style="296"/>
    <col min="12559" max="12559" width="11.42578125" style="296" customWidth="1"/>
    <col min="12560" max="12563" width="0" style="296" hidden="1" customWidth="1"/>
    <col min="12564" max="12800" width="11.42578125" style="296"/>
    <col min="12801" max="12801" width="58.85546875" style="296" customWidth="1"/>
    <col min="12802" max="12802" width="23.140625" style="296" bestFit="1" customWidth="1"/>
    <col min="12803" max="12803" width="13.42578125" style="296" bestFit="1" customWidth="1"/>
    <col min="12804" max="12807" width="11.42578125" style="296"/>
    <col min="12808" max="12808" width="9.28515625" style="296" customWidth="1"/>
    <col min="12809" max="12809" width="10.5703125" style="296" customWidth="1"/>
    <col min="12810" max="12810" width="11.5703125" style="296" customWidth="1"/>
    <col min="12811" max="12811" width="13.5703125" style="296" customWidth="1"/>
    <col min="12812" max="12812" width="9.28515625" style="296" customWidth="1"/>
    <col min="12813" max="12813" width="11.7109375" style="296" customWidth="1"/>
    <col min="12814" max="12814" width="11.42578125" style="296"/>
    <col min="12815" max="12815" width="11.42578125" style="296" customWidth="1"/>
    <col min="12816" max="12819" width="0" style="296" hidden="1" customWidth="1"/>
    <col min="12820" max="13056" width="11.42578125" style="296"/>
    <col min="13057" max="13057" width="58.85546875" style="296" customWidth="1"/>
    <col min="13058" max="13058" width="23.140625" style="296" bestFit="1" customWidth="1"/>
    <col min="13059" max="13059" width="13.42578125" style="296" bestFit="1" customWidth="1"/>
    <col min="13060" max="13063" width="11.42578125" style="296"/>
    <col min="13064" max="13064" width="9.28515625" style="296" customWidth="1"/>
    <col min="13065" max="13065" width="10.5703125" style="296" customWidth="1"/>
    <col min="13066" max="13066" width="11.5703125" style="296" customWidth="1"/>
    <col min="13067" max="13067" width="13.5703125" style="296" customWidth="1"/>
    <col min="13068" max="13068" width="9.28515625" style="296" customWidth="1"/>
    <col min="13069" max="13069" width="11.7109375" style="296" customWidth="1"/>
    <col min="13070" max="13070" width="11.42578125" style="296"/>
    <col min="13071" max="13071" width="11.42578125" style="296" customWidth="1"/>
    <col min="13072" max="13075" width="0" style="296" hidden="1" customWidth="1"/>
    <col min="13076" max="13312" width="11.42578125" style="296"/>
    <col min="13313" max="13313" width="58.85546875" style="296" customWidth="1"/>
    <col min="13314" max="13314" width="23.140625" style="296" bestFit="1" customWidth="1"/>
    <col min="13315" max="13315" width="13.42578125" style="296" bestFit="1" customWidth="1"/>
    <col min="13316" max="13319" width="11.42578125" style="296"/>
    <col min="13320" max="13320" width="9.28515625" style="296" customWidth="1"/>
    <col min="13321" max="13321" width="10.5703125" style="296" customWidth="1"/>
    <col min="13322" max="13322" width="11.5703125" style="296" customWidth="1"/>
    <col min="13323" max="13323" width="13.5703125" style="296" customWidth="1"/>
    <col min="13324" max="13324" width="9.28515625" style="296" customWidth="1"/>
    <col min="13325" max="13325" width="11.7109375" style="296" customWidth="1"/>
    <col min="13326" max="13326" width="11.42578125" style="296"/>
    <col min="13327" max="13327" width="11.42578125" style="296" customWidth="1"/>
    <col min="13328" max="13331" width="0" style="296" hidden="1" customWidth="1"/>
    <col min="13332" max="13568" width="11.42578125" style="296"/>
    <col min="13569" max="13569" width="58.85546875" style="296" customWidth="1"/>
    <col min="13570" max="13570" width="23.140625" style="296" bestFit="1" customWidth="1"/>
    <col min="13571" max="13571" width="13.42578125" style="296" bestFit="1" customWidth="1"/>
    <col min="13572" max="13575" width="11.42578125" style="296"/>
    <col min="13576" max="13576" width="9.28515625" style="296" customWidth="1"/>
    <col min="13577" max="13577" width="10.5703125" style="296" customWidth="1"/>
    <col min="13578" max="13578" width="11.5703125" style="296" customWidth="1"/>
    <col min="13579" max="13579" width="13.5703125" style="296" customWidth="1"/>
    <col min="13580" max="13580" width="9.28515625" style="296" customWidth="1"/>
    <col min="13581" max="13581" width="11.7109375" style="296" customWidth="1"/>
    <col min="13582" max="13582" width="11.42578125" style="296"/>
    <col min="13583" max="13583" width="11.42578125" style="296" customWidth="1"/>
    <col min="13584" max="13587" width="0" style="296" hidden="1" customWidth="1"/>
    <col min="13588" max="13824" width="11.42578125" style="296"/>
    <col min="13825" max="13825" width="58.85546875" style="296" customWidth="1"/>
    <col min="13826" max="13826" width="23.140625" style="296" bestFit="1" customWidth="1"/>
    <col min="13827" max="13827" width="13.42578125" style="296" bestFit="1" customWidth="1"/>
    <col min="13828" max="13831" width="11.42578125" style="296"/>
    <col min="13832" max="13832" width="9.28515625" style="296" customWidth="1"/>
    <col min="13833" max="13833" width="10.5703125" style="296" customWidth="1"/>
    <col min="13834" max="13834" width="11.5703125" style="296" customWidth="1"/>
    <col min="13835" max="13835" width="13.5703125" style="296" customWidth="1"/>
    <col min="13836" max="13836" width="9.28515625" style="296" customWidth="1"/>
    <col min="13837" max="13837" width="11.7109375" style="296" customWidth="1"/>
    <col min="13838" max="13838" width="11.42578125" style="296"/>
    <col min="13839" max="13839" width="11.42578125" style="296" customWidth="1"/>
    <col min="13840" max="13843" width="0" style="296" hidden="1" customWidth="1"/>
    <col min="13844" max="14080" width="11.42578125" style="296"/>
    <col min="14081" max="14081" width="58.85546875" style="296" customWidth="1"/>
    <col min="14082" max="14082" width="23.140625" style="296" bestFit="1" customWidth="1"/>
    <col min="14083" max="14083" width="13.42578125" style="296" bestFit="1" customWidth="1"/>
    <col min="14084" max="14087" width="11.42578125" style="296"/>
    <col min="14088" max="14088" width="9.28515625" style="296" customWidth="1"/>
    <col min="14089" max="14089" width="10.5703125" style="296" customWidth="1"/>
    <col min="14090" max="14090" width="11.5703125" style="296" customWidth="1"/>
    <col min="14091" max="14091" width="13.5703125" style="296" customWidth="1"/>
    <col min="14092" max="14092" width="9.28515625" style="296" customWidth="1"/>
    <col min="14093" max="14093" width="11.7109375" style="296" customWidth="1"/>
    <col min="14094" max="14094" width="11.42578125" style="296"/>
    <col min="14095" max="14095" width="11.42578125" style="296" customWidth="1"/>
    <col min="14096" max="14099" width="0" style="296" hidden="1" customWidth="1"/>
    <col min="14100" max="14336" width="11.42578125" style="296"/>
    <col min="14337" max="14337" width="58.85546875" style="296" customWidth="1"/>
    <col min="14338" max="14338" width="23.140625" style="296" bestFit="1" customWidth="1"/>
    <col min="14339" max="14339" width="13.42578125" style="296" bestFit="1" customWidth="1"/>
    <col min="14340" max="14343" width="11.42578125" style="296"/>
    <col min="14344" max="14344" width="9.28515625" style="296" customWidth="1"/>
    <col min="14345" max="14345" width="10.5703125" style="296" customWidth="1"/>
    <col min="14346" max="14346" width="11.5703125" style="296" customWidth="1"/>
    <col min="14347" max="14347" width="13.5703125" style="296" customWidth="1"/>
    <col min="14348" max="14348" width="9.28515625" style="296" customWidth="1"/>
    <col min="14349" max="14349" width="11.7109375" style="296" customWidth="1"/>
    <col min="14350" max="14350" width="11.42578125" style="296"/>
    <col min="14351" max="14351" width="11.42578125" style="296" customWidth="1"/>
    <col min="14352" max="14355" width="0" style="296" hidden="1" customWidth="1"/>
    <col min="14356" max="14592" width="11.42578125" style="296"/>
    <col min="14593" max="14593" width="58.85546875" style="296" customWidth="1"/>
    <col min="14594" max="14594" width="23.140625" style="296" bestFit="1" customWidth="1"/>
    <col min="14595" max="14595" width="13.42578125" style="296" bestFit="1" customWidth="1"/>
    <col min="14596" max="14599" width="11.42578125" style="296"/>
    <col min="14600" max="14600" width="9.28515625" style="296" customWidth="1"/>
    <col min="14601" max="14601" width="10.5703125" style="296" customWidth="1"/>
    <col min="14602" max="14602" width="11.5703125" style="296" customWidth="1"/>
    <col min="14603" max="14603" width="13.5703125" style="296" customWidth="1"/>
    <col min="14604" max="14604" width="9.28515625" style="296" customWidth="1"/>
    <col min="14605" max="14605" width="11.7109375" style="296" customWidth="1"/>
    <col min="14606" max="14606" width="11.42578125" style="296"/>
    <col min="14607" max="14607" width="11.42578125" style="296" customWidth="1"/>
    <col min="14608" max="14611" width="0" style="296" hidden="1" customWidth="1"/>
    <col min="14612" max="14848" width="11.42578125" style="296"/>
    <col min="14849" max="14849" width="58.85546875" style="296" customWidth="1"/>
    <col min="14850" max="14850" width="23.140625" style="296" bestFit="1" customWidth="1"/>
    <col min="14851" max="14851" width="13.42578125" style="296" bestFit="1" customWidth="1"/>
    <col min="14852" max="14855" width="11.42578125" style="296"/>
    <col min="14856" max="14856" width="9.28515625" style="296" customWidth="1"/>
    <col min="14857" max="14857" width="10.5703125" style="296" customWidth="1"/>
    <col min="14858" max="14858" width="11.5703125" style="296" customWidth="1"/>
    <col min="14859" max="14859" width="13.5703125" style="296" customWidth="1"/>
    <col min="14860" max="14860" width="9.28515625" style="296" customWidth="1"/>
    <col min="14861" max="14861" width="11.7109375" style="296" customWidth="1"/>
    <col min="14862" max="14862" width="11.42578125" style="296"/>
    <col min="14863" max="14863" width="11.42578125" style="296" customWidth="1"/>
    <col min="14864" max="14867" width="0" style="296" hidden="1" customWidth="1"/>
    <col min="14868" max="15104" width="11.42578125" style="296"/>
    <col min="15105" max="15105" width="58.85546875" style="296" customWidth="1"/>
    <col min="15106" max="15106" width="23.140625" style="296" bestFit="1" customWidth="1"/>
    <col min="15107" max="15107" width="13.42578125" style="296" bestFit="1" customWidth="1"/>
    <col min="15108" max="15111" width="11.42578125" style="296"/>
    <col min="15112" max="15112" width="9.28515625" style="296" customWidth="1"/>
    <col min="15113" max="15113" width="10.5703125" style="296" customWidth="1"/>
    <col min="15114" max="15114" width="11.5703125" style="296" customWidth="1"/>
    <col min="15115" max="15115" width="13.5703125" style="296" customWidth="1"/>
    <col min="15116" max="15116" width="9.28515625" style="296" customWidth="1"/>
    <col min="15117" max="15117" width="11.7109375" style="296" customWidth="1"/>
    <col min="15118" max="15118" width="11.42578125" style="296"/>
    <col min="15119" max="15119" width="11.42578125" style="296" customWidth="1"/>
    <col min="15120" max="15123" width="0" style="296" hidden="1" customWidth="1"/>
    <col min="15124" max="15360" width="11.42578125" style="296"/>
    <col min="15361" max="15361" width="58.85546875" style="296" customWidth="1"/>
    <col min="15362" max="15362" width="23.140625" style="296" bestFit="1" customWidth="1"/>
    <col min="15363" max="15363" width="13.42578125" style="296" bestFit="1" customWidth="1"/>
    <col min="15364" max="15367" width="11.42578125" style="296"/>
    <col min="15368" max="15368" width="9.28515625" style="296" customWidth="1"/>
    <col min="15369" max="15369" width="10.5703125" style="296" customWidth="1"/>
    <col min="15370" max="15370" width="11.5703125" style="296" customWidth="1"/>
    <col min="15371" max="15371" width="13.5703125" style="296" customWidth="1"/>
    <col min="15372" max="15372" width="9.28515625" style="296" customWidth="1"/>
    <col min="15373" max="15373" width="11.7109375" style="296" customWidth="1"/>
    <col min="15374" max="15374" width="11.42578125" style="296"/>
    <col min="15375" max="15375" width="11.42578125" style="296" customWidth="1"/>
    <col min="15376" max="15379" width="0" style="296" hidden="1" customWidth="1"/>
    <col min="15380" max="15616" width="11.42578125" style="296"/>
    <col min="15617" max="15617" width="58.85546875" style="296" customWidth="1"/>
    <col min="15618" max="15618" width="23.140625" style="296" bestFit="1" customWidth="1"/>
    <col min="15619" max="15619" width="13.42578125" style="296" bestFit="1" customWidth="1"/>
    <col min="15620" max="15623" width="11.42578125" style="296"/>
    <col min="15624" max="15624" width="9.28515625" style="296" customWidth="1"/>
    <col min="15625" max="15625" width="10.5703125" style="296" customWidth="1"/>
    <col min="15626" max="15626" width="11.5703125" style="296" customWidth="1"/>
    <col min="15627" max="15627" width="13.5703125" style="296" customWidth="1"/>
    <col min="15628" max="15628" width="9.28515625" style="296" customWidth="1"/>
    <col min="15629" max="15629" width="11.7109375" style="296" customWidth="1"/>
    <col min="15630" max="15630" width="11.42578125" style="296"/>
    <col min="15631" max="15631" width="11.42578125" style="296" customWidth="1"/>
    <col min="15632" max="15635" width="0" style="296" hidden="1" customWidth="1"/>
    <col min="15636" max="15872" width="11.42578125" style="296"/>
    <col min="15873" max="15873" width="58.85546875" style="296" customWidth="1"/>
    <col min="15874" max="15874" width="23.140625" style="296" bestFit="1" customWidth="1"/>
    <col min="15875" max="15875" width="13.42578125" style="296" bestFit="1" customWidth="1"/>
    <col min="15876" max="15879" width="11.42578125" style="296"/>
    <col min="15880" max="15880" width="9.28515625" style="296" customWidth="1"/>
    <col min="15881" max="15881" width="10.5703125" style="296" customWidth="1"/>
    <col min="15882" max="15882" width="11.5703125" style="296" customWidth="1"/>
    <col min="15883" max="15883" width="13.5703125" style="296" customWidth="1"/>
    <col min="15884" max="15884" width="9.28515625" style="296" customWidth="1"/>
    <col min="15885" max="15885" width="11.7109375" style="296" customWidth="1"/>
    <col min="15886" max="15886" width="11.42578125" style="296"/>
    <col min="15887" max="15887" width="11.42578125" style="296" customWidth="1"/>
    <col min="15888" max="15891" width="0" style="296" hidden="1" customWidth="1"/>
    <col min="15892" max="16128" width="11.42578125" style="296"/>
    <col min="16129" max="16129" width="58.85546875" style="296" customWidth="1"/>
    <col min="16130" max="16130" width="23.140625" style="296" bestFit="1" customWidth="1"/>
    <col min="16131" max="16131" width="13.42578125" style="296" bestFit="1" customWidth="1"/>
    <col min="16132" max="16135" width="11.42578125" style="296"/>
    <col min="16136" max="16136" width="9.28515625" style="296" customWidth="1"/>
    <col min="16137" max="16137" width="10.5703125" style="296" customWidth="1"/>
    <col min="16138" max="16138" width="11.5703125" style="296" customWidth="1"/>
    <col min="16139" max="16139" width="13.5703125" style="296" customWidth="1"/>
    <col min="16140" max="16140" width="9.28515625" style="296" customWidth="1"/>
    <col min="16141" max="16141" width="11.7109375" style="296" customWidth="1"/>
    <col min="16142" max="16142" width="11.42578125" style="296"/>
    <col min="16143" max="16143" width="11.42578125" style="296" customWidth="1"/>
    <col min="16144" max="16147" width="0" style="296" hidden="1" customWidth="1"/>
    <col min="16148" max="16384" width="11.42578125" style="296"/>
  </cols>
  <sheetData>
    <row r="1" spans="1:25" x14ac:dyDescent="0.25">
      <c r="A1" s="313"/>
      <c r="B1" s="314"/>
      <c r="C1" s="314"/>
      <c r="D1" s="314"/>
      <c r="E1" s="314"/>
      <c r="F1" s="314"/>
      <c r="G1" s="314"/>
      <c r="H1" s="314"/>
    </row>
    <row r="2" spans="1:25" ht="15.75" x14ac:dyDescent="0.25">
      <c r="A2" s="1836" t="s">
        <v>447</v>
      </c>
      <c r="B2" s="1836"/>
      <c r="C2" s="1836"/>
      <c r="D2" s="1836"/>
      <c r="E2" s="1836"/>
      <c r="F2" s="1836"/>
      <c r="G2" s="1836"/>
      <c r="H2" s="1836"/>
    </row>
    <row r="3" spans="1:25" ht="15.75" x14ac:dyDescent="0.25">
      <c r="A3" s="1836" t="s">
        <v>2008</v>
      </c>
      <c r="B3" s="1836"/>
      <c r="C3" s="1836"/>
      <c r="D3" s="1836"/>
      <c r="E3" s="1836"/>
      <c r="F3" s="1836"/>
      <c r="G3" s="1836"/>
      <c r="H3" s="1836"/>
    </row>
    <row r="4" spans="1:25" ht="15.75" x14ac:dyDescent="0.25">
      <c r="A4" s="1836" t="s">
        <v>635</v>
      </c>
      <c r="B4" s="1836"/>
      <c r="C4" s="1836"/>
      <c r="D4" s="1836"/>
      <c r="E4" s="1836"/>
      <c r="F4" s="1836"/>
      <c r="G4" s="1836"/>
      <c r="H4" s="1836"/>
    </row>
    <row r="5" spans="1:25" ht="3.75" customHeight="1" thickBot="1" x14ac:dyDescent="0.3">
      <c r="A5" s="679"/>
      <c r="B5" s="680"/>
      <c r="C5" s="680"/>
      <c r="D5" s="680"/>
      <c r="E5" s="680"/>
      <c r="F5" s="680"/>
      <c r="G5" s="680"/>
      <c r="H5" s="681"/>
    </row>
    <row r="6" spans="1:25" ht="15.75" customHeight="1" thickBot="1" x14ac:dyDescent="0.3">
      <c r="A6" s="1837" t="s">
        <v>448</v>
      </c>
      <c r="B6" s="1839" t="s">
        <v>449</v>
      </c>
      <c r="C6" s="1841" t="s">
        <v>2031</v>
      </c>
      <c r="D6" s="1841" t="s">
        <v>450</v>
      </c>
      <c r="E6" s="1843" t="s">
        <v>451</v>
      </c>
      <c r="F6" s="1844"/>
      <c r="G6" s="1844"/>
      <c r="H6" s="1845"/>
      <c r="I6" s="322"/>
      <c r="J6" s="322"/>
      <c r="K6" s="322"/>
      <c r="L6" s="322"/>
      <c r="M6" s="322"/>
      <c r="N6" s="322"/>
      <c r="O6" s="322"/>
      <c r="P6" s="322"/>
      <c r="Q6" s="322"/>
      <c r="R6" s="322"/>
      <c r="S6" s="322"/>
      <c r="T6" s="322"/>
      <c r="U6" s="322"/>
      <c r="V6" s="322"/>
      <c r="W6" s="322"/>
      <c r="X6" s="322"/>
      <c r="Y6" s="322"/>
    </row>
    <row r="7" spans="1:25" ht="15.75" thickBot="1" x14ac:dyDescent="0.3">
      <c r="A7" s="1838"/>
      <c r="B7" s="1840"/>
      <c r="C7" s="1842"/>
      <c r="D7" s="1842"/>
      <c r="E7" s="682" t="s">
        <v>452</v>
      </c>
      <c r="F7" s="682" t="s">
        <v>453</v>
      </c>
      <c r="G7" s="682" t="s">
        <v>454</v>
      </c>
      <c r="H7" s="683" t="s">
        <v>455</v>
      </c>
      <c r="I7" s="322"/>
      <c r="J7" s="322"/>
      <c r="K7" s="322"/>
      <c r="L7" s="322"/>
      <c r="M7" s="322"/>
      <c r="N7" s="323"/>
      <c r="O7" s="323"/>
      <c r="P7" s="323"/>
      <c r="Q7" s="323"/>
      <c r="R7" s="323"/>
      <c r="S7" s="323"/>
      <c r="T7" s="322"/>
      <c r="U7" s="322"/>
      <c r="V7" s="322"/>
      <c r="W7" s="322"/>
      <c r="X7" s="322"/>
      <c r="Y7" s="322"/>
    </row>
    <row r="8" spans="1:25" x14ac:dyDescent="0.25">
      <c r="A8" s="1850" t="s">
        <v>106</v>
      </c>
      <c r="B8" s="431" t="s">
        <v>1542</v>
      </c>
      <c r="C8" s="432">
        <v>309802538.5826</v>
      </c>
      <c r="D8" s="433">
        <v>1991</v>
      </c>
      <c r="E8" s="434">
        <v>1.4090000000000001E-3</v>
      </c>
      <c r="F8" s="434">
        <v>4.346E-3</v>
      </c>
      <c r="G8" s="434">
        <v>4.9950000000000003E-3</v>
      </c>
      <c r="H8" s="435">
        <v>6.8410000000000007E-3</v>
      </c>
      <c r="I8" s="322"/>
      <c r="J8" s="322"/>
      <c r="K8" s="322"/>
      <c r="L8" s="322"/>
      <c r="M8" s="322"/>
      <c r="N8" s="323"/>
      <c r="O8" s="323"/>
      <c r="P8" s="323">
        <v>1.2010534960107137E-3</v>
      </c>
      <c r="Q8" s="323">
        <v>9.9118565268420324E-4</v>
      </c>
      <c r="R8" s="323">
        <v>9.4326082138605685E-4</v>
      </c>
      <c r="S8" s="323">
        <v>8.8846914858847423E-4</v>
      </c>
      <c r="T8" s="322"/>
      <c r="U8" s="322"/>
      <c r="V8" s="322"/>
      <c r="W8" s="322"/>
      <c r="X8" s="322"/>
      <c r="Y8" s="322"/>
    </row>
    <row r="9" spans="1:25" ht="15.75" thickBot="1" x14ac:dyDescent="0.3">
      <c r="A9" s="1851" t="s">
        <v>106</v>
      </c>
      <c r="B9" s="436" t="s">
        <v>1543</v>
      </c>
      <c r="C9" s="437">
        <v>290588968.6742</v>
      </c>
      <c r="D9" s="438">
        <v>1893</v>
      </c>
      <c r="E9" s="439">
        <v>2.3600000000000002E-4</v>
      </c>
      <c r="F9" s="439">
        <v>4.4930000000000005E-3</v>
      </c>
      <c r="G9" s="439">
        <v>4.6230000000000004E-3</v>
      </c>
      <c r="H9" s="440">
        <v>5.5970000000000004E-3</v>
      </c>
      <c r="I9" s="322"/>
      <c r="J9" s="322"/>
      <c r="K9" s="322"/>
      <c r="L9" s="322"/>
      <c r="M9" s="322"/>
      <c r="N9" s="323"/>
      <c r="O9" s="323"/>
      <c r="P9" s="323">
        <v>1.0771526233527592E-3</v>
      </c>
      <c r="Q9" s="323">
        <v>7.3124112990062117E-4</v>
      </c>
      <c r="R9" s="323">
        <v>8.0565151913582732E-4</v>
      </c>
      <c r="S9" s="323">
        <v>7.9479424115262351E-4</v>
      </c>
      <c r="T9" s="322"/>
      <c r="U9" s="322"/>
      <c r="V9" s="322"/>
      <c r="W9" s="322"/>
      <c r="X9" s="322"/>
      <c r="Y9" s="322"/>
    </row>
    <row r="10" spans="1:25" x14ac:dyDescent="0.25">
      <c r="A10" s="1850" t="s">
        <v>107</v>
      </c>
      <c r="B10" s="431" t="s">
        <v>1544</v>
      </c>
      <c r="C10" s="432">
        <v>274067859.31140006</v>
      </c>
      <c r="D10" s="433">
        <v>3315</v>
      </c>
      <c r="E10" s="434">
        <v>1.6731000000000003E-2</v>
      </c>
      <c r="F10" s="434">
        <v>1.2548999999999999E-2</v>
      </c>
      <c r="G10" s="434">
        <v>1.1126E-2</v>
      </c>
      <c r="H10" s="435">
        <v>1.0998000000000001E-2</v>
      </c>
      <c r="I10" s="322"/>
      <c r="J10" s="322"/>
      <c r="K10" s="322"/>
      <c r="L10" s="322"/>
      <c r="M10" s="322"/>
      <c r="N10" s="323"/>
      <c r="O10" s="323"/>
      <c r="P10" s="323">
        <v>4.0889116406490873E-4</v>
      </c>
      <c r="Q10" s="323">
        <v>5.7520259130379317E-4</v>
      </c>
      <c r="R10" s="323">
        <v>6.96194303698091E-4</v>
      </c>
      <c r="S10" s="323">
        <v>6.5475061709679126E-4</v>
      </c>
      <c r="T10" s="322"/>
      <c r="U10" s="322"/>
      <c r="V10" s="322"/>
      <c r="W10" s="322"/>
      <c r="X10" s="322"/>
      <c r="Y10" s="322"/>
    </row>
    <row r="11" spans="1:25" ht="15.75" thickBot="1" x14ac:dyDescent="0.3">
      <c r="A11" s="1851" t="s">
        <v>107</v>
      </c>
      <c r="B11" s="436" t="s">
        <v>1545</v>
      </c>
      <c r="C11" s="437">
        <v>881874523.52440012</v>
      </c>
      <c r="D11" s="438">
        <v>9270</v>
      </c>
      <c r="E11" s="439">
        <v>1.6360000000000003E-2</v>
      </c>
      <c r="F11" s="439">
        <v>1.2401000000000001E-2</v>
      </c>
      <c r="G11" s="439">
        <v>1.1764E-2</v>
      </c>
      <c r="H11" s="440">
        <v>1.1640000000000001E-2</v>
      </c>
      <c r="I11" s="322"/>
      <c r="J11" s="322"/>
      <c r="K11" s="322"/>
      <c r="L11" s="322"/>
      <c r="M11" s="322"/>
      <c r="N11" s="323"/>
      <c r="O11" s="323"/>
      <c r="P11" s="323">
        <v>2.6901790039025875E-3</v>
      </c>
      <c r="Q11" s="323">
        <v>2.2749887494579748E-3</v>
      </c>
      <c r="R11" s="323">
        <v>2.1590277844602437E-3</v>
      </c>
      <c r="S11" s="323">
        <v>2.2792194977663497E-3</v>
      </c>
      <c r="T11" s="322"/>
      <c r="U11" s="322"/>
      <c r="V11" s="322"/>
      <c r="W11" s="322"/>
      <c r="X11" s="322"/>
      <c r="Y11" s="322"/>
    </row>
    <row r="12" spans="1:25" ht="26.25" x14ac:dyDescent="0.25">
      <c r="A12" s="1850" t="s">
        <v>108</v>
      </c>
      <c r="B12" s="933" t="s">
        <v>1204</v>
      </c>
      <c r="C12" s="432">
        <v>136153941.10080001</v>
      </c>
      <c r="D12" s="433">
        <v>784</v>
      </c>
      <c r="E12" s="434">
        <v>8.2290000000000002E-3</v>
      </c>
      <c r="F12" s="434">
        <v>8.013000000000001E-3</v>
      </c>
      <c r="G12" s="434">
        <v>6.8910000000000004E-3</v>
      </c>
      <c r="H12" s="435">
        <v>7.7080000000000004E-3</v>
      </c>
      <c r="I12" s="322"/>
      <c r="J12" s="322"/>
      <c r="K12" s="322"/>
      <c r="L12" s="322"/>
      <c r="M12" s="322"/>
      <c r="N12" s="323"/>
      <c r="O12" s="323"/>
      <c r="P12" s="323">
        <v>1.6775330829824582E-4</v>
      </c>
      <c r="Q12" s="323">
        <v>2.4871271025399131E-4</v>
      </c>
      <c r="R12" s="323">
        <v>2.2191469591947778E-4</v>
      </c>
      <c r="S12" s="323">
        <v>3.0680899618256959E-4</v>
      </c>
      <c r="T12" s="322"/>
      <c r="U12" s="322"/>
      <c r="V12" s="322"/>
      <c r="W12" s="322"/>
      <c r="X12" s="322"/>
      <c r="Y12" s="322"/>
    </row>
    <row r="13" spans="1:25" x14ac:dyDescent="0.25">
      <c r="A13" s="1852" t="s">
        <v>108</v>
      </c>
      <c r="B13" s="441" t="s">
        <v>1202</v>
      </c>
      <c r="C13" s="442">
        <v>231133783.2552</v>
      </c>
      <c r="D13" s="443">
        <v>2346</v>
      </c>
      <c r="E13" s="444">
        <v>1.0106E-2</v>
      </c>
      <c r="F13" s="444">
        <v>8.8390000000000014E-3</v>
      </c>
      <c r="G13" s="444">
        <v>9.3380000000000008E-3</v>
      </c>
      <c r="H13" s="445">
        <v>9.4410000000000015E-3</v>
      </c>
      <c r="I13" s="322"/>
      <c r="J13" s="322"/>
      <c r="K13" s="322"/>
      <c r="L13" s="322"/>
      <c r="M13" s="322"/>
      <c r="N13" s="323"/>
      <c r="O13" s="323"/>
      <c r="P13" s="323">
        <v>8.8933849794714439E-4</v>
      </c>
      <c r="Q13" s="323">
        <v>6.0477076789300051E-4</v>
      </c>
      <c r="R13" s="323">
        <v>5.253832211059462E-4</v>
      </c>
      <c r="S13" s="323">
        <v>4.6753523813542944E-4</v>
      </c>
      <c r="T13" s="322"/>
      <c r="U13" s="322"/>
      <c r="V13" s="322"/>
      <c r="W13" s="322"/>
      <c r="X13" s="322"/>
      <c r="Y13" s="322"/>
    </row>
    <row r="14" spans="1:25" ht="27" thickBot="1" x14ac:dyDescent="0.3">
      <c r="A14" s="1851" t="s">
        <v>108</v>
      </c>
      <c r="B14" s="934" t="s">
        <v>1205</v>
      </c>
      <c r="C14" s="437">
        <v>374399374.53799999</v>
      </c>
      <c r="D14" s="438">
        <v>2968</v>
      </c>
      <c r="E14" s="439">
        <v>9.7860000000000013E-3</v>
      </c>
      <c r="F14" s="439">
        <v>8.0000000000000002E-3</v>
      </c>
      <c r="G14" s="439">
        <v>9.195E-3</v>
      </c>
      <c r="H14" s="440">
        <v>8.8500000000000002E-3</v>
      </c>
      <c r="I14" s="322"/>
      <c r="J14" s="322"/>
      <c r="K14" s="322"/>
      <c r="L14" s="322"/>
      <c r="M14" s="322"/>
      <c r="N14" s="323"/>
      <c r="O14" s="323"/>
      <c r="P14" s="323">
        <v>1.7920312060888605E-3</v>
      </c>
      <c r="Q14" s="323">
        <v>8.6526152731133195E-4</v>
      </c>
      <c r="R14" s="323">
        <v>7.8568755307163523E-4</v>
      </c>
      <c r="S14" s="323">
        <v>8.3236345315569745E-4</v>
      </c>
      <c r="T14" s="322"/>
      <c r="U14" s="322"/>
      <c r="V14" s="322"/>
      <c r="W14" s="322"/>
      <c r="X14" s="322"/>
      <c r="Y14" s="322"/>
    </row>
    <row r="15" spans="1:25" ht="26.25" x14ac:dyDescent="0.25">
      <c r="A15" s="1850" t="s">
        <v>109</v>
      </c>
      <c r="B15" s="933" t="s">
        <v>1546</v>
      </c>
      <c r="C15" s="432">
        <v>157284299.07540002</v>
      </c>
      <c r="D15" s="433">
        <v>2149</v>
      </c>
      <c r="E15" s="434">
        <v>3.4600000000000004E-3</v>
      </c>
      <c r="F15" s="434">
        <v>1.8890000000000001E-3</v>
      </c>
      <c r="G15" s="434">
        <v>4.065E-3</v>
      </c>
      <c r="H15" s="435">
        <v>7.5300000000000002E-3</v>
      </c>
      <c r="I15" s="322"/>
      <c r="J15" s="322"/>
      <c r="K15" s="322"/>
      <c r="L15" s="322"/>
      <c r="M15" s="322"/>
      <c r="N15" s="323"/>
      <c r="O15" s="323"/>
      <c r="P15" s="323">
        <v>-1.6141925275551369E-3</v>
      </c>
      <c r="Q15" s="323">
        <v>1.6938163742058387E-4</v>
      </c>
      <c r="R15" s="323">
        <v>2.0038668073759958E-4</v>
      </c>
      <c r="S15" s="323">
        <v>6.6962448611321279E-4</v>
      </c>
      <c r="T15" s="322"/>
      <c r="U15" s="322"/>
      <c r="V15" s="322"/>
      <c r="W15" s="322"/>
      <c r="X15" s="322"/>
      <c r="Y15" s="322"/>
    </row>
    <row r="16" spans="1:25" ht="26.25" x14ac:dyDescent="0.25">
      <c r="A16" s="1852" t="s">
        <v>109</v>
      </c>
      <c r="B16" s="935" t="s">
        <v>1547</v>
      </c>
      <c r="C16" s="442">
        <v>123171276.6074</v>
      </c>
      <c r="D16" s="443">
        <v>1357</v>
      </c>
      <c r="E16" s="444">
        <v>1.6929E-2</v>
      </c>
      <c r="F16" s="444">
        <v>2.2510000000000004E-3</v>
      </c>
      <c r="G16" s="444">
        <v>4.6930000000000001E-3</v>
      </c>
      <c r="H16" s="446">
        <v>6.8810000000000008E-3</v>
      </c>
      <c r="I16" s="322"/>
      <c r="J16" s="322"/>
      <c r="K16" s="322"/>
      <c r="L16" s="322"/>
      <c r="M16" s="322"/>
      <c r="N16" s="323"/>
      <c r="O16" s="323"/>
      <c r="P16" s="323">
        <v>7.7558522935854829E-4</v>
      </c>
      <c r="Q16" s="323">
        <v>6.9881862255409197E-4</v>
      </c>
      <c r="R16" s="323">
        <v>5.2584746753812754E-4</v>
      </c>
      <c r="S16" s="323">
        <v>6.2072584040997298E-4</v>
      </c>
      <c r="T16" s="322"/>
      <c r="U16" s="322"/>
      <c r="V16" s="322"/>
      <c r="W16" s="322"/>
      <c r="X16" s="322"/>
      <c r="Y16" s="322"/>
    </row>
    <row r="17" spans="1:25" ht="26.25" x14ac:dyDescent="0.25">
      <c r="A17" s="1852" t="s">
        <v>109</v>
      </c>
      <c r="B17" s="935" t="s">
        <v>594</v>
      </c>
      <c r="C17" s="442">
        <v>259043377.00920001</v>
      </c>
      <c r="D17" s="443">
        <v>1502</v>
      </c>
      <c r="E17" s="444">
        <v>1.1968000000000001E-2</v>
      </c>
      <c r="F17" s="444">
        <v>1.3416000000000001E-2</v>
      </c>
      <c r="G17" s="444">
        <v>1.6576E-2</v>
      </c>
      <c r="H17" s="445">
        <v>1.6674000000000001E-2</v>
      </c>
      <c r="I17" s="322"/>
      <c r="J17" s="322"/>
      <c r="K17" s="322"/>
      <c r="L17" s="322"/>
      <c r="M17" s="322"/>
      <c r="N17" s="323"/>
      <c r="O17" s="323"/>
      <c r="P17" s="323">
        <v>2.5702305106360825E-4</v>
      </c>
      <c r="Q17" s="323">
        <v>2.7922665686800962E-4</v>
      </c>
      <c r="R17" s="323">
        <v>2.7221587251831538E-4</v>
      </c>
      <c r="S17" s="323">
        <v>2.1622999081407528E-4</v>
      </c>
      <c r="T17" s="322"/>
      <c r="U17" s="322"/>
      <c r="V17" s="322"/>
      <c r="W17" s="322"/>
      <c r="X17" s="322"/>
      <c r="Y17" s="322"/>
    </row>
    <row r="18" spans="1:25" ht="15" customHeight="1" x14ac:dyDescent="0.25">
      <c r="A18" s="1852" t="s">
        <v>109</v>
      </c>
      <c r="B18" s="935" t="s">
        <v>593</v>
      </c>
      <c r="C18" s="442">
        <v>68114593.122800007</v>
      </c>
      <c r="D18" s="443">
        <v>1671</v>
      </c>
      <c r="E18" s="444">
        <v>1.8607000000000002E-2</v>
      </c>
      <c r="F18" s="444">
        <v>1.0245000000000001E-2</v>
      </c>
      <c r="G18" s="444">
        <v>6.3940000000000004E-3</v>
      </c>
      <c r="H18" s="445">
        <v>7.7290000000000006E-3</v>
      </c>
      <c r="I18" s="322"/>
      <c r="J18" s="322"/>
      <c r="K18" s="322"/>
      <c r="L18" s="322"/>
      <c r="M18" s="322"/>
      <c r="N18" s="323"/>
      <c r="O18" s="323"/>
      <c r="P18" s="323">
        <v>5.7399811537272554E-5</v>
      </c>
      <c r="Q18" s="323">
        <v>1.0338742550300794E-4</v>
      </c>
      <c r="R18" s="323">
        <v>1.0648304184832369E-4</v>
      </c>
      <c r="S18" s="323">
        <v>1.4721888878046373E-4</v>
      </c>
      <c r="T18" s="322"/>
      <c r="U18" s="322"/>
      <c r="V18" s="322"/>
      <c r="W18" s="322"/>
      <c r="X18" s="322"/>
      <c r="Y18" s="322"/>
    </row>
    <row r="19" spans="1:25" ht="27" thickBot="1" x14ac:dyDescent="0.3">
      <c r="A19" s="1851" t="s">
        <v>109</v>
      </c>
      <c r="B19" s="934" t="s">
        <v>592</v>
      </c>
      <c r="C19" s="437">
        <v>60966274.66300001</v>
      </c>
      <c r="D19" s="438">
        <v>204</v>
      </c>
      <c r="E19" s="439">
        <v>1.8423000000000002E-2</v>
      </c>
      <c r="F19" s="439">
        <v>6.8680000000000008E-3</v>
      </c>
      <c r="G19" s="439">
        <v>5.4100000000000007E-3</v>
      </c>
      <c r="H19" s="440">
        <v>6.2580000000000005E-3</v>
      </c>
      <c r="I19" s="322"/>
      <c r="J19" s="322"/>
      <c r="K19" s="322"/>
      <c r="L19" s="322"/>
      <c r="M19" s="322"/>
      <c r="N19" s="323"/>
      <c r="O19" s="323"/>
      <c r="P19" s="323">
        <v>-1.034541220205343E-4</v>
      </c>
      <c r="Q19" s="323">
        <v>2.0297568687357152E-4</v>
      </c>
      <c r="R19" s="323">
        <v>1.301614492407411E-4</v>
      </c>
      <c r="S19" s="323">
        <v>1.7362085069414423E-4</v>
      </c>
      <c r="T19" s="322"/>
      <c r="U19" s="322"/>
      <c r="V19" s="322"/>
      <c r="W19" s="322"/>
      <c r="X19" s="322"/>
      <c r="Y19" s="322"/>
    </row>
    <row r="20" spans="1:25" ht="15.75" thickBot="1" x14ac:dyDescent="0.3">
      <c r="A20" s="447" t="s">
        <v>1021</v>
      </c>
      <c r="B20" s="448" t="s">
        <v>1548</v>
      </c>
      <c r="C20" s="449">
        <v>3338749.4462000001</v>
      </c>
      <c r="D20" s="450">
        <v>4</v>
      </c>
      <c r="E20" s="451">
        <v>3.3300000000000005E-3</v>
      </c>
      <c r="F20" s="451">
        <v>3.3310000000000002E-3</v>
      </c>
      <c r="G20" s="451">
        <v>3.3320000000000003E-3</v>
      </c>
      <c r="H20" s="452">
        <v>3.2640000000000004E-3</v>
      </c>
      <c r="I20" s="322"/>
      <c r="J20" s="322"/>
      <c r="K20" s="322"/>
      <c r="L20" s="322"/>
      <c r="M20" s="322"/>
      <c r="N20" s="323"/>
      <c r="O20" s="323"/>
      <c r="P20" s="323">
        <v>1.6208130384090655E-6</v>
      </c>
      <c r="Q20" s="323">
        <v>3.0194178376814046E-6</v>
      </c>
      <c r="R20" s="323">
        <v>3.2808392954893181E-6</v>
      </c>
      <c r="S20" s="323">
        <v>6.9293025160210142E-6</v>
      </c>
      <c r="T20" s="322"/>
      <c r="U20" s="322"/>
      <c r="V20" s="322"/>
      <c r="W20" s="322"/>
      <c r="X20" s="322"/>
      <c r="Y20" s="322"/>
    </row>
    <row r="21" spans="1:25" x14ac:dyDescent="0.25">
      <c r="A21" s="1850" t="s">
        <v>1022</v>
      </c>
      <c r="B21" s="431" t="s">
        <v>1549</v>
      </c>
      <c r="C21" s="432">
        <v>358119194.06900001</v>
      </c>
      <c r="D21" s="433">
        <v>4732</v>
      </c>
      <c r="E21" s="434">
        <v>3.9410000000000001E-3</v>
      </c>
      <c r="F21" s="434">
        <v>2.1130000000000003E-3</v>
      </c>
      <c r="G21" s="434">
        <v>1.8820000000000002E-3</v>
      </c>
      <c r="H21" s="435">
        <v>2.4070000000000003E-3</v>
      </c>
      <c r="I21" s="322"/>
      <c r="J21" s="322"/>
      <c r="K21" s="322"/>
      <c r="L21" s="322"/>
      <c r="M21" s="322"/>
      <c r="N21" s="323"/>
      <c r="O21" s="323"/>
      <c r="P21" s="323">
        <v>8.3925409347218428E-5</v>
      </c>
      <c r="Q21" s="323">
        <v>1.0765541046177037E-4</v>
      </c>
      <c r="R21" s="323">
        <v>9.2262977306385347E-5</v>
      </c>
      <c r="S21" s="323">
        <v>1.4054757416881341E-4</v>
      </c>
      <c r="T21" s="322"/>
      <c r="U21" s="322"/>
      <c r="V21" s="322"/>
      <c r="W21" s="322"/>
      <c r="X21" s="322"/>
      <c r="Y21" s="322"/>
    </row>
    <row r="22" spans="1:25" x14ac:dyDescent="0.25">
      <c r="A22" s="1853" t="s">
        <v>1022</v>
      </c>
      <c r="B22" s="441" t="s">
        <v>1550</v>
      </c>
      <c r="C22" s="442">
        <v>265571177.05020002</v>
      </c>
      <c r="D22" s="443">
        <v>2727</v>
      </c>
      <c r="E22" s="444">
        <v>7.9490000000000012E-3</v>
      </c>
      <c r="F22" s="444">
        <v>9.6000000000000009E-3</v>
      </c>
      <c r="G22" s="444">
        <v>9.4060000000000012E-3</v>
      </c>
      <c r="H22" s="445">
        <v>9.2930000000000009E-3</v>
      </c>
      <c r="I22" s="322"/>
      <c r="J22" s="322"/>
      <c r="K22" s="322"/>
      <c r="L22" s="322"/>
      <c r="M22" s="322"/>
      <c r="N22" s="323"/>
      <c r="O22" s="323"/>
      <c r="P22" s="323">
        <v>5.1366200976603479E-4</v>
      </c>
      <c r="Q22" s="323">
        <v>4.4284487018214679E-4</v>
      </c>
      <c r="R22" s="323">
        <v>3.9802148818947992E-4</v>
      </c>
      <c r="S22" s="323">
        <v>3.9079395559094525E-4</v>
      </c>
      <c r="T22" s="322"/>
      <c r="U22" s="322"/>
      <c r="V22" s="322"/>
      <c r="W22" s="322"/>
      <c r="X22" s="322"/>
      <c r="Y22" s="322"/>
    </row>
    <row r="23" spans="1:25" ht="15.75" thickBot="1" x14ac:dyDescent="0.3">
      <c r="A23" s="1854" t="s">
        <v>1022</v>
      </c>
      <c r="B23" s="436" t="s">
        <v>1551</v>
      </c>
      <c r="C23" s="437">
        <v>572022527.08580005</v>
      </c>
      <c r="D23" s="438">
        <v>8736</v>
      </c>
      <c r="E23" s="439">
        <v>7.7790000000000003E-3</v>
      </c>
      <c r="F23" s="439">
        <v>4.4460000000000003E-3</v>
      </c>
      <c r="G23" s="439">
        <v>3.5020000000000003E-3</v>
      </c>
      <c r="H23" s="440">
        <v>3.6610000000000002E-3</v>
      </c>
      <c r="I23" s="322"/>
      <c r="J23" s="322"/>
      <c r="K23" s="322"/>
      <c r="L23" s="322"/>
      <c r="M23" s="322"/>
      <c r="N23" s="323"/>
      <c r="O23" s="323"/>
      <c r="P23" s="323">
        <v>3.6876626729510518E-4</v>
      </c>
      <c r="Q23" s="323">
        <v>3.390417072069042E-4</v>
      </c>
      <c r="R23" s="323">
        <v>3.0399528264876327E-4</v>
      </c>
      <c r="S23" s="323">
        <v>2.621991763238692E-4</v>
      </c>
      <c r="T23" s="322"/>
      <c r="U23" s="322"/>
      <c r="V23" s="322"/>
      <c r="W23" s="322"/>
      <c r="X23" s="322"/>
      <c r="Y23" s="322"/>
    </row>
    <row r="24" spans="1:25" x14ac:dyDescent="0.25">
      <c r="A24" s="1855" t="s">
        <v>1023</v>
      </c>
      <c r="B24" s="441" t="s">
        <v>1552</v>
      </c>
      <c r="C24" s="442">
        <v>127175694.24840002</v>
      </c>
      <c r="D24" s="443">
        <v>1907</v>
      </c>
      <c r="E24" s="453">
        <v>-0.16966500000000001</v>
      </c>
      <c r="F24" s="434">
        <v>-5.1590999999999998E-2</v>
      </c>
      <c r="G24" s="434">
        <v>-2.1056999999999999E-2</v>
      </c>
      <c r="H24" s="435">
        <v>-4.1920000000000004E-3</v>
      </c>
      <c r="I24" s="322"/>
      <c r="J24" s="322"/>
      <c r="K24" s="322"/>
      <c r="L24" s="322"/>
      <c r="M24" s="322"/>
      <c r="N24" s="323"/>
      <c r="O24" s="323"/>
      <c r="P24" s="323">
        <v>1.8467973537306798E-4</v>
      </c>
      <c r="Q24" s="323">
        <v>3.6656165218482871E-4</v>
      </c>
      <c r="R24" s="323">
        <v>2.4767807365606213E-4</v>
      </c>
      <c r="S24" s="323">
        <v>2.7468413587071412E-4</v>
      </c>
      <c r="T24" s="322"/>
      <c r="U24" s="322"/>
      <c r="V24" s="322"/>
      <c r="W24" s="322"/>
      <c r="X24" s="322"/>
      <c r="Y24" s="322"/>
    </row>
    <row r="25" spans="1:25" ht="16.5" customHeight="1" thickBot="1" x14ac:dyDescent="0.3">
      <c r="A25" s="1856"/>
      <c r="B25" s="934" t="s">
        <v>1553</v>
      </c>
      <c r="C25" s="454">
        <v>84412839.950600013</v>
      </c>
      <c r="D25" s="454">
        <v>566</v>
      </c>
      <c r="E25" s="455">
        <v>-0.19140200000000004</v>
      </c>
      <c r="F25" s="456">
        <v>-5.9245000000000006E-2</v>
      </c>
      <c r="G25" s="456">
        <v>-2.5491000000000003E-2</v>
      </c>
      <c r="H25" s="457">
        <v>-6.1480000000000007E-3</v>
      </c>
      <c r="I25" s="322"/>
      <c r="J25" s="322"/>
      <c r="K25" s="322"/>
      <c r="L25" s="322"/>
      <c r="M25" s="322"/>
      <c r="N25" s="323"/>
      <c r="O25" s="323"/>
      <c r="P25" s="323">
        <v>1.8878789884865522E-4</v>
      </c>
      <c r="Q25" s="323">
        <v>2.1555500938963824E-4</v>
      </c>
      <c r="R25" s="323">
        <v>1.550877324501107E-4</v>
      </c>
      <c r="S25" s="323">
        <v>1.4332911214623515E-4</v>
      </c>
      <c r="T25" s="322"/>
      <c r="U25" s="322"/>
      <c r="V25" s="322"/>
      <c r="W25" s="322"/>
      <c r="X25" s="322"/>
      <c r="Y25" s="322"/>
    </row>
    <row r="26" spans="1:25" ht="15.75" thickBot="1" x14ac:dyDescent="0.3">
      <c r="A26" s="1846" t="s">
        <v>820</v>
      </c>
      <c r="B26" s="1847"/>
      <c r="C26" s="1128">
        <v>4577240991.3146009</v>
      </c>
      <c r="D26" s="1128">
        <v>48122</v>
      </c>
      <c r="E26" s="684"/>
      <c r="F26" s="684"/>
      <c r="G26" s="684"/>
      <c r="H26" s="684"/>
      <c r="I26" s="322"/>
      <c r="J26" s="322"/>
      <c r="K26" s="322"/>
      <c r="L26" s="322"/>
      <c r="M26" s="322"/>
      <c r="N26" s="323"/>
      <c r="O26" s="323"/>
      <c r="P26" s="323"/>
      <c r="Q26" s="323"/>
      <c r="R26" s="323"/>
      <c r="S26" s="323"/>
      <c r="T26" s="322"/>
      <c r="U26" s="322"/>
      <c r="V26" s="322"/>
      <c r="W26" s="322"/>
      <c r="X26" s="322"/>
      <c r="Y26" s="322"/>
    </row>
    <row r="27" spans="1:25" ht="15.75" thickBot="1" x14ac:dyDescent="0.3">
      <c r="A27" s="1848" t="s">
        <v>458</v>
      </c>
      <c r="B27" s="1849"/>
      <c r="C27" s="1849"/>
      <c r="D27" s="1849"/>
      <c r="E27" s="1129">
        <v>1.0940003876036275E-3</v>
      </c>
      <c r="F27" s="1129">
        <v>4.9421075565687419E-3</v>
      </c>
      <c r="G27" s="1129">
        <v>6.4420721194192376E-3</v>
      </c>
      <c r="H27" s="1130">
        <v>7.6928744043736228E-3</v>
      </c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</row>
    <row r="28" spans="1:25" ht="5.25" customHeight="1" x14ac:dyDescent="0.25">
      <c r="A28" s="685"/>
      <c r="B28" s="686"/>
      <c r="C28" s="687"/>
      <c r="D28" s="688"/>
      <c r="E28" s="689"/>
      <c r="F28" s="689"/>
      <c r="G28" s="689"/>
      <c r="H28" s="689"/>
    </row>
    <row r="29" spans="1:25" x14ac:dyDescent="0.25">
      <c r="A29" s="320" t="s">
        <v>922</v>
      </c>
      <c r="B29" s="317"/>
      <c r="C29" s="321"/>
      <c r="D29" s="319"/>
      <c r="E29" s="318"/>
      <c r="F29" s="318"/>
      <c r="G29" s="318"/>
      <c r="H29" s="318"/>
    </row>
  </sheetData>
  <mergeCells count="16">
    <mergeCell ref="A26:B26"/>
    <mergeCell ref="A27:D27"/>
    <mergeCell ref="A8:A9"/>
    <mergeCell ref="A10:A11"/>
    <mergeCell ref="A12:A14"/>
    <mergeCell ref="A15:A19"/>
    <mergeCell ref="A21:A23"/>
    <mergeCell ref="A24:A25"/>
    <mergeCell ref="A2:H2"/>
    <mergeCell ref="A3:H3"/>
    <mergeCell ref="A4:H4"/>
    <mergeCell ref="A6:A7"/>
    <mergeCell ref="B6:B7"/>
    <mergeCell ref="C6:C7"/>
    <mergeCell ref="D6:D7"/>
    <mergeCell ref="E6:H6"/>
  </mergeCells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9"/>
  <sheetViews>
    <sheetView workbookViewId="0">
      <selection activeCell="C51" sqref="C51:C52"/>
    </sheetView>
  </sheetViews>
  <sheetFormatPr baseColWidth="10" defaultColWidth="11.42578125" defaultRowHeight="15" x14ac:dyDescent="0.25"/>
  <cols>
    <col min="1" max="1" width="35.5703125" style="296" customWidth="1"/>
    <col min="2" max="2" width="47.28515625" style="296" customWidth="1"/>
    <col min="3" max="3" width="21" style="296" customWidth="1"/>
    <col min="4" max="4" width="17.28515625" style="296" customWidth="1"/>
    <col min="5" max="6" width="10.85546875" style="296" customWidth="1"/>
    <col min="7" max="8" width="12.28515625" style="296" customWidth="1"/>
    <col min="9" max="9" width="11.42578125" style="296"/>
    <col min="10" max="10" width="14.85546875" style="296" bestFit="1" customWidth="1"/>
    <col min="11" max="11" width="12.7109375" style="296" bestFit="1" customWidth="1"/>
    <col min="12" max="15" width="11.42578125" style="296"/>
    <col min="16" max="16" width="12" style="296" bestFit="1" customWidth="1"/>
    <col min="17" max="256" width="11.42578125" style="296"/>
    <col min="257" max="257" width="25" style="296" customWidth="1"/>
    <col min="258" max="258" width="21.5703125" style="296" bestFit="1" customWidth="1"/>
    <col min="259" max="260" width="13.7109375" style="296" customWidth="1"/>
    <col min="261" max="512" width="11.42578125" style="296"/>
    <col min="513" max="513" width="25" style="296" customWidth="1"/>
    <col min="514" max="514" width="21.5703125" style="296" bestFit="1" customWidth="1"/>
    <col min="515" max="516" width="13.7109375" style="296" customWidth="1"/>
    <col min="517" max="768" width="11.42578125" style="296"/>
    <col min="769" max="769" width="25" style="296" customWidth="1"/>
    <col min="770" max="770" width="21.5703125" style="296" bestFit="1" customWidth="1"/>
    <col min="771" max="772" width="13.7109375" style="296" customWidth="1"/>
    <col min="773" max="1024" width="11.42578125" style="296"/>
    <col min="1025" max="1025" width="25" style="296" customWidth="1"/>
    <col min="1026" max="1026" width="21.5703125" style="296" bestFit="1" customWidth="1"/>
    <col min="1027" max="1028" width="13.7109375" style="296" customWidth="1"/>
    <col min="1029" max="1280" width="11.42578125" style="296"/>
    <col min="1281" max="1281" width="25" style="296" customWidth="1"/>
    <col min="1282" max="1282" width="21.5703125" style="296" bestFit="1" customWidth="1"/>
    <col min="1283" max="1284" width="13.7109375" style="296" customWidth="1"/>
    <col min="1285" max="1536" width="11.42578125" style="296"/>
    <col min="1537" max="1537" width="25" style="296" customWidth="1"/>
    <col min="1538" max="1538" width="21.5703125" style="296" bestFit="1" customWidth="1"/>
    <col min="1539" max="1540" width="13.7109375" style="296" customWidth="1"/>
    <col min="1541" max="1792" width="11.42578125" style="296"/>
    <col min="1793" max="1793" width="25" style="296" customWidth="1"/>
    <col min="1794" max="1794" width="21.5703125" style="296" bestFit="1" customWidth="1"/>
    <col min="1795" max="1796" width="13.7109375" style="296" customWidth="1"/>
    <col min="1797" max="2048" width="11.42578125" style="296"/>
    <col min="2049" max="2049" width="25" style="296" customWidth="1"/>
    <col min="2050" max="2050" width="21.5703125" style="296" bestFit="1" customWidth="1"/>
    <col min="2051" max="2052" width="13.7109375" style="296" customWidth="1"/>
    <col min="2053" max="2304" width="11.42578125" style="296"/>
    <col min="2305" max="2305" width="25" style="296" customWidth="1"/>
    <col min="2306" max="2306" width="21.5703125" style="296" bestFit="1" customWidth="1"/>
    <col min="2307" max="2308" width="13.7109375" style="296" customWidth="1"/>
    <col min="2309" max="2560" width="11.42578125" style="296"/>
    <col min="2561" max="2561" width="25" style="296" customWidth="1"/>
    <col min="2562" max="2562" width="21.5703125" style="296" bestFit="1" customWidth="1"/>
    <col min="2563" max="2564" width="13.7109375" style="296" customWidth="1"/>
    <col min="2565" max="2816" width="11.42578125" style="296"/>
    <col min="2817" max="2817" width="25" style="296" customWidth="1"/>
    <col min="2818" max="2818" width="21.5703125" style="296" bestFit="1" customWidth="1"/>
    <col min="2819" max="2820" width="13.7109375" style="296" customWidth="1"/>
    <col min="2821" max="3072" width="11.42578125" style="296"/>
    <col min="3073" max="3073" width="25" style="296" customWidth="1"/>
    <col min="3074" max="3074" width="21.5703125" style="296" bestFit="1" customWidth="1"/>
    <col min="3075" max="3076" width="13.7109375" style="296" customWidth="1"/>
    <col min="3077" max="3328" width="11.42578125" style="296"/>
    <col min="3329" max="3329" width="25" style="296" customWidth="1"/>
    <col min="3330" max="3330" width="21.5703125" style="296" bestFit="1" customWidth="1"/>
    <col min="3331" max="3332" width="13.7109375" style="296" customWidth="1"/>
    <col min="3333" max="3584" width="11.42578125" style="296"/>
    <col min="3585" max="3585" width="25" style="296" customWidth="1"/>
    <col min="3586" max="3586" width="21.5703125" style="296" bestFit="1" customWidth="1"/>
    <col min="3587" max="3588" width="13.7109375" style="296" customWidth="1"/>
    <col min="3589" max="3840" width="11.42578125" style="296"/>
    <col min="3841" max="3841" width="25" style="296" customWidth="1"/>
    <col min="3842" max="3842" width="21.5703125" style="296" bestFit="1" customWidth="1"/>
    <col min="3843" max="3844" width="13.7109375" style="296" customWidth="1"/>
    <col min="3845" max="4096" width="11.42578125" style="296"/>
    <col min="4097" max="4097" width="25" style="296" customWidth="1"/>
    <col min="4098" max="4098" width="21.5703125" style="296" bestFit="1" customWidth="1"/>
    <col min="4099" max="4100" width="13.7109375" style="296" customWidth="1"/>
    <col min="4101" max="4352" width="11.42578125" style="296"/>
    <col min="4353" max="4353" width="25" style="296" customWidth="1"/>
    <col min="4354" max="4354" width="21.5703125" style="296" bestFit="1" customWidth="1"/>
    <col min="4355" max="4356" width="13.7109375" style="296" customWidth="1"/>
    <col min="4357" max="4608" width="11.42578125" style="296"/>
    <col min="4609" max="4609" width="25" style="296" customWidth="1"/>
    <col min="4610" max="4610" width="21.5703125" style="296" bestFit="1" customWidth="1"/>
    <col min="4611" max="4612" width="13.7109375" style="296" customWidth="1"/>
    <col min="4613" max="4864" width="11.42578125" style="296"/>
    <col min="4865" max="4865" width="25" style="296" customWidth="1"/>
    <col min="4866" max="4866" width="21.5703125" style="296" bestFit="1" customWidth="1"/>
    <col min="4867" max="4868" width="13.7109375" style="296" customWidth="1"/>
    <col min="4869" max="5120" width="11.42578125" style="296"/>
    <col min="5121" max="5121" width="25" style="296" customWidth="1"/>
    <col min="5122" max="5122" width="21.5703125" style="296" bestFit="1" customWidth="1"/>
    <col min="5123" max="5124" width="13.7109375" style="296" customWidth="1"/>
    <col min="5125" max="5376" width="11.42578125" style="296"/>
    <col min="5377" max="5377" width="25" style="296" customWidth="1"/>
    <col min="5378" max="5378" width="21.5703125" style="296" bestFit="1" customWidth="1"/>
    <col min="5379" max="5380" width="13.7109375" style="296" customWidth="1"/>
    <col min="5381" max="5632" width="11.42578125" style="296"/>
    <col min="5633" max="5633" width="25" style="296" customWidth="1"/>
    <col min="5634" max="5634" width="21.5703125" style="296" bestFit="1" customWidth="1"/>
    <col min="5635" max="5636" width="13.7109375" style="296" customWidth="1"/>
    <col min="5637" max="5888" width="11.42578125" style="296"/>
    <col min="5889" max="5889" width="25" style="296" customWidth="1"/>
    <col min="5890" max="5890" width="21.5703125" style="296" bestFit="1" customWidth="1"/>
    <col min="5891" max="5892" width="13.7109375" style="296" customWidth="1"/>
    <col min="5893" max="6144" width="11.42578125" style="296"/>
    <col min="6145" max="6145" width="25" style="296" customWidth="1"/>
    <col min="6146" max="6146" width="21.5703125" style="296" bestFit="1" customWidth="1"/>
    <col min="6147" max="6148" width="13.7109375" style="296" customWidth="1"/>
    <col min="6149" max="6400" width="11.42578125" style="296"/>
    <col min="6401" max="6401" width="25" style="296" customWidth="1"/>
    <col min="6402" max="6402" width="21.5703125" style="296" bestFit="1" customWidth="1"/>
    <col min="6403" max="6404" width="13.7109375" style="296" customWidth="1"/>
    <col min="6405" max="6656" width="11.42578125" style="296"/>
    <col min="6657" max="6657" width="25" style="296" customWidth="1"/>
    <col min="6658" max="6658" width="21.5703125" style="296" bestFit="1" customWidth="1"/>
    <col min="6659" max="6660" width="13.7109375" style="296" customWidth="1"/>
    <col min="6661" max="6912" width="11.42578125" style="296"/>
    <col min="6913" max="6913" width="25" style="296" customWidth="1"/>
    <col min="6914" max="6914" width="21.5703125" style="296" bestFit="1" customWidth="1"/>
    <col min="6915" max="6916" width="13.7109375" style="296" customWidth="1"/>
    <col min="6917" max="7168" width="11.42578125" style="296"/>
    <col min="7169" max="7169" width="25" style="296" customWidth="1"/>
    <col min="7170" max="7170" width="21.5703125" style="296" bestFit="1" customWidth="1"/>
    <col min="7171" max="7172" width="13.7109375" style="296" customWidth="1"/>
    <col min="7173" max="7424" width="11.42578125" style="296"/>
    <col min="7425" max="7425" width="25" style="296" customWidth="1"/>
    <col min="7426" max="7426" width="21.5703125" style="296" bestFit="1" customWidth="1"/>
    <col min="7427" max="7428" width="13.7109375" style="296" customWidth="1"/>
    <col min="7429" max="7680" width="11.42578125" style="296"/>
    <col min="7681" max="7681" width="25" style="296" customWidth="1"/>
    <col min="7682" max="7682" width="21.5703125" style="296" bestFit="1" customWidth="1"/>
    <col min="7683" max="7684" width="13.7109375" style="296" customWidth="1"/>
    <col min="7685" max="7936" width="11.42578125" style="296"/>
    <col min="7937" max="7937" width="25" style="296" customWidth="1"/>
    <col min="7938" max="7938" width="21.5703125" style="296" bestFit="1" customWidth="1"/>
    <col min="7939" max="7940" width="13.7109375" style="296" customWidth="1"/>
    <col min="7941" max="8192" width="11.42578125" style="296"/>
    <col min="8193" max="8193" width="25" style="296" customWidth="1"/>
    <col min="8194" max="8194" width="21.5703125" style="296" bestFit="1" customWidth="1"/>
    <col min="8195" max="8196" width="13.7109375" style="296" customWidth="1"/>
    <col min="8197" max="8448" width="11.42578125" style="296"/>
    <col min="8449" max="8449" width="25" style="296" customWidth="1"/>
    <col min="8450" max="8450" width="21.5703125" style="296" bestFit="1" customWidth="1"/>
    <col min="8451" max="8452" width="13.7109375" style="296" customWidth="1"/>
    <col min="8453" max="8704" width="11.42578125" style="296"/>
    <col min="8705" max="8705" width="25" style="296" customWidth="1"/>
    <col min="8706" max="8706" width="21.5703125" style="296" bestFit="1" customWidth="1"/>
    <col min="8707" max="8708" width="13.7109375" style="296" customWidth="1"/>
    <col min="8709" max="8960" width="11.42578125" style="296"/>
    <col min="8961" max="8961" width="25" style="296" customWidth="1"/>
    <col min="8962" max="8962" width="21.5703125" style="296" bestFit="1" customWidth="1"/>
    <col min="8963" max="8964" width="13.7109375" style="296" customWidth="1"/>
    <col min="8965" max="9216" width="11.42578125" style="296"/>
    <col min="9217" max="9217" width="25" style="296" customWidth="1"/>
    <col min="9218" max="9218" width="21.5703125" style="296" bestFit="1" customWidth="1"/>
    <col min="9219" max="9220" width="13.7109375" style="296" customWidth="1"/>
    <col min="9221" max="9472" width="11.42578125" style="296"/>
    <col min="9473" max="9473" width="25" style="296" customWidth="1"/>
    <col min="9474" max="9474" width="21.5703125" style="296" bestFit="1" customWidth="1"/>
    <col min="9475" max="9476" width="13.7109375" style="296" customWidth="1"/>
    <col min="9477" max="9728" width="11.42578125" style="296"/>
    <col min="9729" max="9729" width="25" style="296" customWidth="1"/>
    <col min="9730" max="9730" width="21.5703125" style="296" bestFit="1" customWidth="1"/>
    <col min="9731" max="9732" width="13.7109375" style="296" customWidth="1"/>
    <col min="9733" max="9984" width="11.42578125" style="296"/>
    <col min="9985" max="9985" width="25" style="296" customWidth="1"/>
    <col min="9986" max="9986" width="21.5703125" style="296" bestFit="1" customWidth="1"/>
    <col min="9987" max="9988" width="13.7109375" style="296" customWidth="1"/>
    <col min="9989" max="10240" width="11.42578125" style="296"/>
    <col min="10241" max="10241" width="25" style="296" customWidth="1"/>
    <col min="10242" max="10242" width="21.5703125" style="296" bestFit="1" customWidth="1"/>
    <col min="10243" max="10244" width="13.7109375" style="296" customWidth="1"/>
    <col min="10245" max="10496" width="11.42578125" style="296"/>
    <col min="10497" max="10497" width="25" style="296" customWidth="1"/>
    <col min="10498" max="10498" width="21.5703125" style="296" bestFit="1" customWidth="1"/>
    <col min="10499" max="10500" width="13.7109375" style="296" customWidth="1"/>
    <col min="10501" max="10752" width="11.42578125" style="296"/>
    <col min="10753" max="10753" width="25" style="296" customWidth="1"/>
    <col min="10754" max="10754" width="21.5703125" style="296" bestFit="1" customWidth="1"/>
    <col min="10755" max="10756" width="13.7109375" style="296" customWidth="1"/>
    <col min="10757" max="11008" width="11.42578125" style="296"/>
    <col min="11009" max="11009" width="25" style="296" customWidth="1"/>
    <col min="11010" max="11010" width="21.5703125" style="296" bestFit="1" customWidth="1"/>
    <col min="11011" max="11012" width="13.7109375" style="296" customWidth="1"/>
    <col min="11013" max="11264" width="11.42578125" style="296"/>
    <col min="11265" max="11265" width="25" style="296" customWidth="1"/>
    <col min="11266" max="11266" width="21.5703125" style="296" bestFit="1" customWidth="1"/>
    <col min="11267" max="11268" width="13.7109375" style="296" customWidth="1"/>
    <col min="11269" max="11520" width="11.42578125" style="296"/>
    <col min="11521" max="11521" width="25" style="296" customWidth="1"/>
    <col min="11522" max="11522" width="21.5703125" style="296" bestFit="1" customWidth="1"/>
    <col min="11523" max="11524" width="13.7109375" style="296" customWidth="1"/>
    <col min="11525" max="11776" width="11.42578125" style="296"/>
    <col min="11777" max="11777" width="25" style="296" customWidth="1"/>
    <col min="11778" max="11778" width="21.5703125" style="296" bestFit="1" customWidth="1"/>
    <col min="11779" max="11780" width="13.7109375" style="296" customWidth="1"/>
    <col min="11781" max="12032" width="11.42578125" style="296"/>
    <col min="12033" max="12033" width="25" style="296" customWidth="1"/>
    <col min="12034" max="12034" width="21.5703125" style="296" bestFit="1" customWidth="1"/>
    <col min="12035" max="12036" width="13.7109375" style="296" customWidth="1"/>
    <col min="12037" max="12288" width="11.42578125" style="296"/>
    <col min="12289" max="12289" width="25" style="296" customWidth="1"/>
    <col min="12290" max="12290" width="21.5703125" style="296" bestFit="1" customWidth="1"/>
    <col min="12291" max="12292" width="13.7109375" style="296" customWidth="1"/>
    <col min="12293" max="12544" width="11.42578125" style="296"/>
    <col min="12545" max="12545" width="25" style="296" customWidth="1"/>
    <col min="12546" max="12546" width="21.5703125" style="296" bestFit="1" customWidth="1"/>
    <col min="12547" max="12548" width="13.7109375" style="296" customWidth="1"/>
    <col min="12549" max="12800" width="11.42578125" style="296"/>
    <col min="12801" max="12801" width="25" style="296" customWidth="1"/>
    <col min="12802" max="12802" width="21.5703125" style="296" bestFit="1" customWidth="1"/>
    <col min="12803" max="12804" width="13.7109375" style="296" customWidth="1"/>
    <col min="12805" max="13056" width="11.42578125" style="296"/>
    <col min="13057" max="13057" width="25" style="296" customWidth="1"/>
    <col min="13058" max="13058" width="21.5703125" style="296" bestFit="1" customWidth="1"/>
    <col min="13059" max="13060" width="13.7109375" style="296" customWidth="1"/>
    <col min="13061" max="13312" width="11.42578125" style="296"/>
    <col min="13313" max="13313" width="25" style="296" customWidth="1"/>
    <col min="13314" max="13314" width="21.5703125" style="296" bestFit="1" customWidth="1"/>
    <col min="13315" max="13316" width="13.7109375" style="296" customWidth="1"/>
    <col min="13317" max="13568" width="11.42578125" style="296"/>
    <col min="13569" max="13569" width="25" style="296" customWidth="1"/>
    <col min="13570" max="13570" width="21.5703125" style="296" bestFit="1" customWidth="1"/>
    <col min="13571" max="13572" width="13.7109375" style="296" customWidth="1"/>
    <col min="13573" max="13824" width="11.42578125" style="296"/>
    <col min="13825" max="13825" width="25" style="296" customWidth="1"/>
    <col min="13826" max="13826" width="21.5703125" style="296" bestFit="1" customWidth="1"/>
    <col min="13827" max="13828" width="13.7109375" style="296" customWidth="1"/>
    <col min="13829" max="14080" width="11.42578125" style="296"/>
    <col min="14081" max="14081" width="25" style="296" customWidth="1"/>
    <col min="14082" max="14082" width="21.5703125" style="296" bestFit="1" customWidth="1"/>
    <col min="14083" max="14084" width="13.7109375" style="296" customWidth="1"/>
    <col min="14085" max="14336" width="11.42578125" style="296"/>
    <col min="14337" max="14337" width="25" style="296" customWidth="1"/>
    <col min="14338" max="14338" width="21.5703125" style="296" bestFit="1" customWidth="1"/>
    <col min="14339" max="14340" width="13.7109375" style="296" customWidth="1"/>
    <col min="14341" max="14592" width="11.42578125" style="296"/>
    <col min="14593" max="14593" width="25" style="296" customWidth="1"/>
    <col min="14594" max="14594" width="21.5703125" style="296" bestFit="1" customWidth="1"/>
    <col min="14595" max="14596" width="13.7109375" style="296" customWidth="1"/>
    <col min="14597" max="14848" width="11.42578125" style="296"/>
    <col min="14849" max="14849" width="25" style="296" customWidth="1"/>
    <col min="14850" max="14850" width="21.5703125" style="296" bestFit="1" customWidth="1"/>
    <col min="14851" max="14852" width="13.7109375" style="296" customWidth="1"/>
    <col min="14853" max="15104" width="11.42578125" style="296"/>
    <col min="15105" max="15105" width="25" style="296" customWidth="1"/>
    <col min="15106" max="15106" width="21.5703125" style="296" bestFit="1" customWidth="1"/>
    <col min="15107" max="15108" width="13.7109375" style="296" customWidth="1"/>
    <col min="15109" max="15360" width="11.42578125" style="296"/>
    <col min="15361" max="15361" width="25" style="296" customWidth="1"/>
    <col min="15362" max="15362" width="21.5703125" style="296" bestFit="1" customWidth="1"/>
    <col min="15363" max="15364" width="13.7109375" style="296" customWidth="1"/>
    <col min="15365" max="15616" width="11.42578125" style="296"/>
    <col min="15617" max="15617" width="25" style="296" customWidth="1"/>
    <col min="15618" max="15618" width="21.5703125" style="296" bestFit="1" customWidth="1"/>
    <col min="15619" max="15620" width="13.7109375" style="296" customWidth="1"/>
    <col min="15621" max="15872" width="11.42578125" style="296"/>
    <col min="15873" max="15873" width="25" style="296" customWidth="1"/>
    <col min="15874" max="15874" width="21.5703125" style="296" bestFit="1" customWidth="1"/>
    <col min="15875" max="15876" width="13.7109375" style="296" customWidth="1"/>
    <col min="15877" max="16128" width="11.42578125" style="296"/>
    <col min="16129" max="16129" width="25" style="296" customWidth="1"/>
    <col min="16130" max="16130" width="21.5703125" style="296" bestFit="1" customWidth="1"/>
    <col min="16131" max="16132" width="13.7109375" style="296" customWidth="1"/>
    <col min="16133" max="16384" width="11.42578125" style="296"/>
  </cols>
  <sheetData>
    <row r="1" spans="1:20" ht="15.75" x14ac:dyDescent="0.25">
      <c r="A1" s="1858" t="s">
        <v>459</v>
      </c>
      <c r="B1" s="1858"/>
      <c r="C1" s="1858"/>
      <c r="D1" s="1858"/>
      <c r="E1" s="1858"/>
      <c r="F1" s="1858"/>
      <c r="G1" s="1858"/>
      <c r="H1" s="1858"/>
      <c r="P1" s="323"/>
      <c r="Q1" s="323"/>
      <c r="R1" s="323"/>
      <c r="S1" s="323"/>
    </row>
    <row r="2" spans="1:20" ht="15.75" x14ac:dyDescent="0.25">
      <c r="A2" s="1859" t="s">
        <v>2008</v>
      </c>
      <c r="B2" s="1859"/>
      <c r="C2" s="1859"/>
      <c r="D2" s="1859"/>
      <c r="E2" s="1859"/>
      <c r="F2" s="1859"/>
      <c r="G2" s="1859"/>
      <c r="H2" s="1859"/>
      <c r="P2" s="323"/>
      <c r="Q2" s="323"/>
      <c r="R2" s="323"/>
      <c r="S2" s="323"/>
    </row>
    <row r="3" spans="1:20" ht="15.75" x14ac:dyDescent="0.25">
      <c r="A3" s="1858" t="s">
        <v>635</v>
      </c>
      <c r="B3" s="1858"/>
      <c r="C3" s="1858"/>
      <c r="D3" s="1858"/>
      <c r="E3" s="1858"/>
      <c r="F3" s="1858"/>
      <c r="G3" s="1858"/>
      <c r="H3" s="1858"/>
      <c r="P3" s="323"/>
      <c r="Q3" s="323"/>
      <c r="R3" s="323"/>
      <c r="S3" s="323"/>
    </row>
    <row r="4" spans="1:20" ht="5.25" customHeight="1" thickBot="1" x14ac:dyDescent="0.3">
      <c r="A4" s="658"/>
      <c r="B4" s="658"/>
      <c r="C4" s="658"/>
      <c r="D4" s="658"/>
      <c r="E4" s="658"/>
      <c r="F4" s="658"/>
      <c r="G4" s="658"/>
      <c r="H4" s="658"/>
      <c r="P4" s="323"/>
      <c r="Q4" s="323"/>
      <c r="R4" s="323"/>
      <c r="S4" s="323"/>
    </row>
    <row r="5" spans="1:20" ht="15.75" customHeight="1" thickBot="1" x14ac:dyDescent="0.3">
      <c r="A5" s="1860" t="s">
        <v>448</v>
      </c>
      <c r="B5" s="1839" t="s">
        <v>449</v>
      </c>
      <c r="C5" s="1841" t="s">
        <v>893</v>
      </c>
      <c r="D5" s="1841" t="s">
        <v>450</v>
      </c>
      <c r="E5" s="1843" t="s">
        <v>451</v>
      </c>
      <c r="F5" s="1844"/>
      <c r="G5" s="1844"/>
      <c r="H5" s="1845"/>
      <c r="P5" s="332"/>
      <c r="Q5" s="332"/>
      <c r="R5" s="332"/>
      <c r="S5" s="332"/>
    </row>
    <row r="6" spans="1:20" ht="15.75" thickBot="1" x14ac:dyDescent="0.3">
      <c r="A6" s="1861"/>
      <c r="B6" s="1840"/>
      <c r="C6" s="1842"/>
      <c r="D6" s="1842"/>
      <c r="E6" s="682" t="s">
        <v>452</v>
      </c>
      <c r="F6" s="682" t="s">
        <v>453</v>
      </c>
      <c r="G6" s="682" t="s">
        <v>454</v>
      </c>
      <c r="H6" s="683" t="s">
        <v>455</v>
      </c>
      <c r="P6" s="332"/>
      <c r="Q6" s="332"/>
      <c r="R6" s="332"/>
      <c r="S6" s="332"/>
    </row>
    <row r="7" spans="1:20" x14ac:dyDescent="0.25">
      <c r="A7" s="1857" t="s">
        <v>106</v>
      </c>
      <c r="B7" s="458" t="s">
        <v>1524</v>
      </c>
      <c r="C7" s="1091">
        <v>135471179.97999999</v>
      </c>
      <c r="D7" s="1102">
        <v>1318</v>
      </c>
      <c r="E7" s="1092">
        <v>3.0876000000000004E-2</v>
      </c>
      <c r="F7" s="1092">
        <v>3.2499000000000007E-2</v>
      </c>
      <c r="G7" s="1092">
        <v>2.7470000000000005E-2</v>
      </c>
      <c r="H7" s="1093">
        <v>2.6231000000000004E-2</v>
      </c>
      <c r="J7" s="184"/>
      <c r="O7" s="323"/>
      <c r="P7" s="324">
        <v>3.7021620448910326E-4</v>
      </c>
      <c r="Q7" s="324">
        <v>4.5238971954839546E-4</v>
      </c>
      <c r="R7" s="324">
        <v>7.1517997908547364E-4</v>
      </c>
      <c r="S7" s="324">
        <v>7.6458491451989483E-4</v>
      </c>
    </row>
    <row r="8" spans="1:20" x14ac:dyDescent="0.25">
      <c r="A8" s="1853"/>
      <c r="B8" s="461" t="s">
        <v>2024</v>
      </c>
      <c r="C8" s="1094">
        <v>164561807.90000001</v>
      </c>
      <c r="D8" s="1103">
        <v>8</v>
      </c>
      <c r="E8" s="1090">
        <v>2.8248000000000002E-2</v>
      </c>
      <c r="F8" s="1090">
        <v>0</v>
      </c>
      <c r="G8" s="1090">
        <v>0</v>
      </c>
      <c r="H8" s="1095">
        <v>0</v>
      </c>
      <c r="J8" s="184"/>
      <c r="O8" s="323"/>
      <c r="P8" s="324"/>
      <c r="Q8" s="324"/>
      <c r="R8" s="324"/>
      <c r="S8" s="324"/>
    </row>
    <row r="9" spans="1:20" x14ac:dyDescent="0.25">
      <c r="A9" s="1853"/>
      <c r="B9" s="461" t="s">
        <v>1523</v>
      </c>
      <c r="C9" s="1094">
        <v>33236795.530000001</v>
      </c>
      <c r="D9" s="1103">
        <v>116</v>
      </c>
      <c r="E9" s="1090">
        <v>3.4485000000000002E-2</v>
      </c>
      <c r="F9" s="1090">
        <v>3.3508000000000003E-2</v>
      </c>
      <c r="G9" s="1090">
        <v>6.8409000000000011E-2</v>
      </c>
      <c r="H9" s="1095">
        <v>0</v>
      </c>
      <c r="J9" s="184"/>
      <c r="O9" s="323"/>
      <c r="P9" s="324"/>
      <c r="Q9" s="324"/>
      <c r="R9" s="324"/>
      <c r="S9" s="324"/>
    </row>
    <row r="10" spans="1:20" ht="15.75" thickBot="1" x14ac:dyDescent="0.3">
      <c r="A10" s="1854" t="s">
        <v>106</v>
      </c>
      <c r="B10" s="459" t="s">
        <v>1525</v>
      </c>
      <c r="C10" s="1096">
        <v>225940137.63999999</v>
      </c>
      <c r="D10" s="1104">
        <v>2471</v>
      </c>
      <c r="E10" s="1097">
        <v>3.4870000000000005E-2</v>
      </c>
      <c r="F10" s="1097">
        <v>3.0654000000000004E-2</v>
      </c>
      <c r="G10" s="1097">
        <v>2.7036000000000001E-2</v>
      </c>
      <c r="H10" s="1098">
        <v>2.9460000000000004E-2</v>
      </c>
      <c r="J10" s="184"/>
      <c r="O10" s="323"/>
      <c r="P10" s="324">
        <v>8.4885460448568754E-4</v>
      </c>
      <c r="Q10" s="324">
        <v>1.1067520670485209E-3</v>
      </c>
      <c r="R10" s="324">
        <v>1.3254478806041972E-3</v>
      </c>
      <c r="S10" s="324">
        <v>1.3515308675420301E-3</v>
      </c>
    </row>
    <row r="11" spans="1:20" x14ac:dyDescent="0.25">
      <c r="A11" s="1862" t="s">
        <v>107</v>
      </c>
      <c r="B11" s="460" t="s">
        <v>1223</v>
      </c>
      <c r="C11" s="1091">
        <v>160430185.56</v>
      </c>
      <c r="D11" s="1102">
        <v>985</v>
      </c>
      <c r="E11" s="1092">
        <v>7.2827000000000003E-2</v>
      </c>
      <c r="F11" s="1092">
        <v>5.3509000000000001E-2</v>
      </c>
      <c r="G11" s="1092">
        <v>4.6397000000000001E-2</v>
      </c>
      <c r="H11" s="1093">
        <v>5.3199000000000003E-2</v>
      </c>
      <c r="J11" s="184"/>
      <c r="O11" s="323"/>
      <c r="P11" s="324">
        <v>2.0236501200331415E-3</v>
      </c>
      <c r="Q11" s="324">
        <v>2.9383022673239814E-3</v>
      </c>
      <c r="R11" s="324">
        <v>2.8040034909322721E-3</v>
      </c>
      <c r="S11" s="324">
        <v>2.3770237754138258E-3</v>
      </c>
    </row>
    <row r="12" spans="1:20" ht="25.5" x14ac:dyDescent="0.25">
      <c r="A12" s="1855" t="s">
        <v>107</v>
      </c>
      <c r="B12" s="461" t="s">
        <v>1526</v>
      </c>
      <c r="C12" s="1094">
        <v>80218203.060000002</v>
      </c>
      <c r="D12" s="1103">
        <v>995</v>
      </c>
      <c r="E12" s="1090">
        <v>5.2888000000000004E-2</v>
      </c>
      <c r="F12" s="1090">
        <v>4.7841000000000009E-2</v>
      </c>
      <c r="G12" s="1090">
        <v>4.6103000000000005E-2</v>
      </c>
      <c r="H12" s="1095">
        <v>4.4490000000000002E-2</v>
      </c>
      <c r="J12" s="184"/>
      <c r="O12" s="323"/>
      <c r="P12" s="324">
        <v>5.9756295671252501E-4</v>
      </c>
      <c r="Q12" s="324">
        <v>5.0262558811018103E-4</v>
      </c>
      <c r="R12" s="324">
        <v>5.634077226454549E-4</v>
      </c>
      <c r="S12" s="324">
        <v>6.3392823533687593E-4</v>
      </c>
    </row>
    <row r="13" spans="1:20" x14ac:dyDescent="0.25">
      <c r="A13" s="1853" t="s">
        <v>107</v>
      </c>
      <c r="B13" s="461" t="s">
        <v>1527</v>
      </c>
      <c r="C13" s="1094">
        <v>310691378.30000001</v>
      </c>
      <c r="D13" s="1103">
        <v>2848</v>
      </c>
      <c r="E13" s="1090">
        <v>3.2993000000000001E-2</v>
      </c>
      <c r="F13" s="1090">
        <v>3.4594E-2</v>
      </c>
      <c r="G13" s="1090">
        <v>3.4120000000000004E-2</v>
      </c>
      <c r="H13" s="1095">
        <v>3.6001999999999999E-2</v>
      </c>
      <c r="J13" s="184"/>
      <c r="O13" s="323"/>
      <c r="P13" s="324">
        <v>2.2373169576085819E-3</v>
      </c>
      <c r="Q13" s="324">
        <v>1.6591946540261361E-3</v>
      </c>
      <c r="R13" s="324">
        <v>2.1189757701118184E-3</v>
      </c>
      <c r="S13" s="324">
        <v>2.0125824909680936E-3</v>
      </c>
      <c r="T13" s="322"/>
    </row>
    <row r="14" spans="1:20" ht="15.75" thickBot="1" x14ac:dyDescent="0.3">
      <c r="A14" s="1854" t="s">
        <v>107</v>
      </c>
      <c r="B14" s="459" t="s">
        <v>1528</v>
      </c>
      <c r="C14" s="1096">
        <v>240812753.81999999</v>
      </c>
      <c r="D14" s="1104">
        <v>3691</v>
      </c>
      <c r="E14" s="1097">
        <v>1.3862000000000001E-2</v>
      </c>
      <c r="F14" s="1097">
        <v>1.5628000000000003E-2</v>
      </c>
      <c r="G14" s="1097">
        <v>1.6041E-2</v>
      </c>
      <c r="H14" s="1098">
        <v>1.6062E-2</v>
      </c>
      <c r="J14" s="184"/>
      <c r="O14" s="323"/>
      <c r="P14" s="324">
        <v>1.2359603643747159E-3</v>
      </c>
      <c r="Q14" s="324">
        <v>1.0186175062618726E-3</v>
      </c>
      <c r="R14" s="324">
        <v>1.2108995543795493E-3</v>
      </c>
      <c r="S14" s="324">
        <v>1.1045402833881578E-3</v>
      </c>
      <c r="T14" s="322"/>
    </row>
    <row r="15" spans="1:20" ht="25.5" x14ac:dyDescent="0.25">
      <c r="A15" s="1857" t="s">
        <v>108</v>
      </c>
      <c r="B15" s="458" t="s">
        <v>1199</v>
      </c>
      <c r="C15" s="1091">
        <v>176998513.52000001</v>
      </c>
      <c r="D15" s="1102">
        <v>288</v>
      </c>
      <c r="E15" s="1092">
        <v>2.0784E-2</v>
      </c>
      <c r="F15" s="1092">
        <v>1.9122E-2</v>
      </c>
      <c r="G15" s="1092">
        <v>1.9975000000000003E-2</v>
      </c>
      <c r="H15" s="1093">
        <v>1.9072000000000002E-2</v>
      </c>
      <c r="J15" s="184"/>
      <c r="O15" s="323"/>
      <c r="P15" s="324">
        <v>2.2311852865966814E-3</v>
      </c>
      <c r="Q15" s="324">
        <v>1.1616909697657392E-3</v>
      </c>
      <c r="R15" s="324">
        <v>1.5206204910272201E-3</v>
      </c>
      <c r="S15" s="324">
        <v>1.6447541171097793E-3</v>
      </c>
      <c r="T15" s="322"/>
    </row>
    <row r="16" spans="1:20" ht="25.5" x14ac:dyDescent="0.25">
      <c r="A16" s="1853" t="s">
        <v>108</v>
      </c>
      <c r="B16" s="461" t="s">
        <v>1529</v>
      </c>
      <c r="C16" s="1094">
        <v>141316558.66</v>
      </c>
      <c r="D16" s="1103">
        <v>289</v>
      </c>
      <c r="E16" s="1090">
        <v>1.6997000000000002E-2</v>
      </c>
      <c r="F16" s="1090">
        <v>2.0937000000000001E-2</v>
      </c>
      <c r="G16" s="1090">
        <v>2.1225000000000001E-2</v>
      </c>
      <c r="H16" s="1095">
        <v>2.2964000000000002E-2</v>
      </c>
      <c r="J16" s="184"/>
      <c r="O16" s="323"/>
      <c r="P16" s="324">
        <v>1.8181367409913563E-3</v>
      </c>
      <c r="Q16" s="324">
        <v>1.2327099653380033E-3</v>
      </c>
      <c r="R16" s="324">
        <v>1.2623034729437508E-3</v>
      </c>
      <c r="S16" s="324">
        <v>1.6301282206655744E-3</v>
      </c>
      <c r="T16" s="322"/>
    </row>
    <row r="17" spans="1:20" ht="26.25" thickBot="1" x14ac:dyDescent="0.3">
      <c r="A17" s="1854" t="s">
        <v>108</v>
      </c>
      <c r="B17" s="459" t="s">
        <v>1530</v>
      </c>
      <c r="C17" s="1096">
        <v>148045636.28999999</v>
      </c>
      <c r="D17" s="1104">
        <v>1496</v>
      </c>
      <c r="E17" s="1097">
        <v>1.8446000000000001E-2</v>
      </c>
      <c r="F17" s="1097">
        <v>1.8934000000000003E-2</v>
      </c>
      <c r="G17" s="1097">
        <v>1.7795000000000002E-2</v>
      </c>
      <c r="H17" s="1098">
        <v>1.8856999999999999E-2</v>
      </c>
      <c r="J17" s="184"/>
      <c r="O17" s="323"/>
      <c r="P17" s="324">
        <v>1.7446292777651858E-3</v>
      </c>
      <c r="Q17" s="324">
        <v>7.7913686004007024E-4</v>
      </c>
      <c r="R17" s="324">
        <v>1.150820090370531E-3</v>
      </c>
      <c r="S17" s="324">
        <v>1.197897225185617E-3</v>
      </c>
      <c r="T17" s="322"/>
    </row>
    <row r="18" spans="1:20" ht="25.5" x14ac:dyDescent="0.25">
      <c r="A18" s="1862" t="s">
        <v>109</v>
      </c>
      <c r="B18" s="458" t="s">
        <v>1531</v>
      </c>
      <c r="C18" s="1091">
        <v>41546564.590000004</v>
      </c>
      <c r="D18" s="1102">
        <v>668</v>
      </c>
      <c r="E18" s="1092">
        <v>2.8725000000000001E-2</v>
      </c>
      <c r="F18" s="1092">
        <v>3.2267000000000004E-2</v>
      </c>
      <c r="G18" s="1092">
        <v>3.2818E-2</v>
      </c>
      <c r="H18" s="1093">
        <v>2.8833000000000001E-2</v>
      </c>
      <c r="J18" s="184"/>
      <c r="O18" s="323"/>
      <c r="P18" s="324">
        <v>7.4852006964953809E-5</v>
      </c>
      <c r="Q18" s="324">
        <v>1.0039660052212455E-4</v>
      </c>
      <c r="R18" s="324">
        <v>9.6447804740022063E-5</v>
      </c>
      <c r="S18" s="324">
        <v>6.7287129901236396E-5</v>
      </c>
      <c r="T18" s="322"/>
    </row>
    <row r="19" spans="1:20" x14ac:dyDescent="0.25">
      <c r="A19" s="1855" t="s">
        <v>109</v>
      </c>
      <c r="B19" s="461" t="s">
        <v>1532</v>
      </c>
      <c r="C19" s="1094">
        <v>103781355.09</v>
      </c>
      <c r="D19" s="1103">
        <v>2156</v>
      </c>
      <c r="E19" s="1090">
        <v>1.3594000000000002E-2</v>
      </c>
      <c r="F19" s="1090">
        <v>1.3694000000000001E-2</v>
      </c>
      <c r="G19" s="1090">
        <v>1.2743000000000003E-2</v>
      </c>
      <c r="H19" s="1095">
        <v>1.6197E-2</v>
      </c>
      <c r="J19" s="184"/>
      <c r="O19" s="323"/>
      <c r="P19" s="324">
        <v>1.157734088649694E-3</v>
      </c>
      <c r="Q19" s="324">
        <v>1.1739836750803904E-3</v>
      </c>
      <c r="R19" s="324">
        <v>1.2598323937534084E-3</v>
      </c>
      <c r="S19" s="324">
        <v>1.3135734958645679E-3</v>
      </c>
      <c r="T19" s="322"/>
    </row>
    <row r="20" spans="1:20" ht="31.5" customHeight="1" x14ac:dyDescent="0.25">
      <c r="A20" s="1855" t="s">
        <v>109</v>
      </c>
      <c r="B20" s="461" t="s">
        <v>1533</v>
      </c>
      <c r="C20" s="1094">
        <v>152311641.03</v>
      </c>
      <c r="D20" s="1103">
        <v>2880</v>
      </c>
      <c r="E20" s="1090">
        <v>1.2316000000000001E-2</v>
      </c>
      <c r="F20" s="1090">
        <v>1.2055000000000001E-2</v>
      </c>
      <c r="G20" s="1090">
        <v>1.1581000000000001E-2</v>
      </c>
      <c r="H20" s="1095">
        <v>1.5525000000000001E-2</v>
      </c>
      <c r="J20" s="184"/>
      <c r="K20" s="792"/>
      <c r="O20" s="323"/>
      <c r="P20" s="324">
        <v>1.3288182647229199E-3</v>
      </c>
      <c r="Q20" s="324">
        <v>1.3155409207238533E-3</v>
      </c>
      <c r="R20" s="324">
        <v>1.501044384025099E-3</v>
      </c>
      <c r="S20" s="324">
        <v>1.4633258884195869E-3</v>
      </c>
      <c r="T20" s="322"/>
    </row>
    <row r="21" spans="1:20" ht="15.75" thickBot="1" x14ac:dyDescent="0.3">
      <c r="A21" s="1856" t="s">
        <v>109</v>
      </c>
      <c r="B21" s="459" t="s">
        <v>1207</v>
      </c>
      <c r="C21" s="1096">
        <v>99970486.530000001</v>
      </c>
      <c r="D21" s="1104">
        <v>1848</v>
      </c>
      <c r="E21" s="1097">
        <v>1.5690000000000003E-2</v>
      </c>
      <c r="F21" s="1097">
        <v>1.9552E-2</v>
      </c>
      <c r="G21" s="1097">
        <v>1.6606000000000003E-2</v>
      </c>
      <c r="H21" s="1098">
        <v>1.6865000000000002E-2</v>
      </c>
      <c r="J21" s="184"/>
      <c r="O21" s="323"/>
      <c r="P21" s="324">
        <v>9.1253004386768351E-4</v>
      </c>
      <c r="Q21" s="324">
        <v>6.9665815596003358E-4</v>
      </c>
      <c r="R21" s="324">
        <v>8.0625008017121461E-4</v>
      </c>
      <c r="S21" s="324">
        <v>9.2849539198988575E-4</v>
      </c>
      <c r="T21" s="322"/>
    </row>
    <row r="22" spans="1:20" ht="30" customHeight="1" thickBot="1" x14ac:dyDescent="0.3">
      <c r="A22" s="462" t="s">
        <v>1021</v>
      </c>
      <c r="B22" s="463" t="s">
        <v>1534</v>
      </c>
      <c r="C22" s="1099">
        <v>2227800.06</v>
      </c>
      <c r="D22" s="1105">
        <v>40</v>
      </c>
      <c r="E22" s="1100">
        <v>6.6160000000000004E-3</v>
      </c>
      <c r="F22" s="1100">
        <v>5.5990000000000007E-3</v>
      </c>
      <c r="G22" s="1100">
        <v>5.5520000000000005E-3</v>
      </c>
      <c r="H22" s="1101">
        <v>6.1180000000000002E-3</v>
      </c>
      <c r="J22" s="184"/>
      <c r="O22" s="323"/>
      <c r="P22" s="324">
        <v>6.4425294003588655E-6</v>
      </c>
      <c r="Q22" s="324">
        <v>5.9648040509704814E-6</v>
      </c>
      <c r="R22" s="324">
        <v>7.2757083789071242E-6</v>
      </c>
      <c r="S22" s="324">
        <v>6.4371191472514094E-6</v>
      </c>
      <c r="T22" s="322"/>
    </row>
    <row r="23" spans="1:20" x14ac:dyDescent="0.25">
      <c r="A23" s="1862" t="s">
        <v>1022</v>
      </c>
      <c r="B23" s="932" t="s">
        <v>1535</v>
      </c>
      <c r="C23" s="1091">
        <v>143627401.38999999</v>
      </c>
      <c r="D23" s="1102">
        <v>380</v>
      </c>
      <c r="E23" s="1092">
        <v>2.741E-2</v>
      </c>
      <c r="F23" s="1092">
        <v>2.3488000000000002E-2</v>
      </c>
      <c r="G23" s="1092">
        <v>2.2434000000000003E-2</v>
      </c>
      <c r="H23" s="1093">
        <v>2.7773000000000003E-2</v>
      </c>
      <c r="J23" s="184"/>
      <c r="O23" s="323"/>
      <c r="P23" s="324">
        <v>6.6649134306780069E-4</v>
      </c>
      <c r="Q23" s="324">
        <v>7.6085300862881557E-4</v>
      </c>
      <c r="R23" s="324">
        <v>5.8563829489236257E-4</v>
      </c>
      <c r="S23" s="324">
        <v>0</v>
      </c>
      <c r="T23" s="322"/>
    </row>
    <row r="24" spans="1:20" x14ac:dyDescent="0.25">
      <c r="A24" s="1855" t="s">
        <v>1022</v>
      </c>
      <c r="B24" s="461" t="s">
        <v>1536</v>
      </c>
      <c r="C24" s="1094">
        <v>381985314.24000001</v>
      </c>
      <c r="D24" s="1103">
        <v>10966</v>
      </c>
      <c r="E24" s="1090">
        <v>1.7584000000000002E-2</v>
      </c>
      <c r="F24" s="1090">
        <v>1.7425E-2</v>
      </c>
      <c r="G24" s="1090">
        <v>1.8214000000000001E-2</v>
      </c>
      <c r="H24" s="1095">
        <v>1.8244E-2</v>
      </c>
      <c r="J24" s="184"/>
      <c r="O24" s="323"/>
      <c r="P24" s="324">
        <v>2.375479536569572E-3</v>
      </c>
      <c r="Q24" s="324">
        <v>2.2373976035430635E-3</v>
      </c>
      <c r="R24" s="324">
        <v>2.6148041357224238E-3</v>
      </c>
      <c r="S24" s="324">
        <v>2.7423045771925018E-3</v>
      </c>
      <c r="T24" s="322"/>
    </row>
    <row r="25" spans="1:20" x14ac:dyDescent="0.25">
      <c r="A25" s="1853" t="s">
        <v>1022</v>
      </c>
      <c r="B25" s="461" t="s">
        <v>1537</v>
      </c>
      <c r="C25" s="1094">
        <v>11363541.369999999</v>
      </c>
      <c r="D25" s="1103">
        <v>31</v>
      </c>
      <c r="E25" s="1090">
        <v>1.6320000000000001E-2</v>
      </c>
      <c r="F25" s="1090">
        <v>1.6880000000000003E-2</v>
      </c>
      <c r="G25" s="1090">
        <v>1.7072E-2</v>
      </c>
      <c r="H25" s="1095">
        <v>1.9095000000000004E-2</v>
      </c>
      <c r="J25" s="184"/>
      <c r="O25" s="323"/>
      <c r="P25" s="324">
        <v>3.8978030758856411E-5</v>
      </c>
      <c r="Q25" s="324">
        <v>5.6479059276537203E-5</v>
      </c>
      <c r="R25" s="324">
        <v>7.8995271303576134E-5</v>
      </c>
      <c r="S25" s="324">
        <v>1.0493872976304936E-4</v>
      </c>
      <c r="T25" s="322"/>
    </row>
    <row r="26" spans="1:20" ht="15.75" thickBot="1" x14ac:dyDescent="0.3">
      <c r="A26" s="1854" t="s">
        <v>1022</v>
      </c>
      <c r="B26" s="459" t="s">
        <v>1538</v>
      </c>
      <c r="C26" s="1096">
        <v>167249328.43000001</v>
      </c>
      <c r="D26" s="1104">
        <v>3753</v>
      </c>
      <c r="E26" s="1097">
        <v>2.9458000000000002E-2</v>
      </c>
      <c r="F26" s="1097">
        <v>2.7025999999999998E-2</v>
      </c>
      <c r="G26" s="1097">
        <v>2.4720000000000002E-2</v>
      </c>
      <c r="H26" s="1098">
        <v>2.4058E-2</v>
      </c>
      <c r="J26" s="184"/>
      <c r="O26" s="323"/>
      <c r="P26" s="324">
        <v>1.2022936650402686E-3</v>
      </c>
      <c r="Q26" s="324">
        <v>1.021787818975011E-3</v>
      </c>
      <c r="R26" s="324">
        <v>1.3230819642488653E-3</v>
      </c>
      <c r="S26" s="324">
        <v>1.5934288881960166E-3</v>
      </c>
      <c r="T26" s="322"/>
    </row>
    <row r="27" spans="1:20" x14ac:dyDescent="0.25">
      <c r="A27" s="1857" t="s">
        <v>1023</v>
      </c>
      <c r="B27" s="458" t="s">
        <v>1539</v>
      </c>
      <c r="C27" s="1091">
        <v>177761411.38999999</v>
      </c>
      <c r="D27" s="1102">
        <v>1066</v>
      </c>
      <c r="E27" s="1092">
        <v>2.2026E-2</v>
      </c>
      <c r="F27" s="1092">
        <v>2.2792000000000003E-2</v>
      </c>
      <c r="G27" s="1092">
        <v>2.1039000000000002E-2</v>
      </c>
      <c r="H27" s="1093">
        <v>2.1441000000000002E-2</v>
      </c>
      <c r="O27" s="323"/>
      <c r="P27" s="324">
        <v>9.3632112941687766E-4</v>
      </c>
      <c r="Q27" s="324">
        <v>8.2314938373826362E-4</v>
      </c>
      <c r="R27" s="324">
        <v>1.0644920845027973E-3</v>
      </c>
      <c r="S27" s="324">
        <v>7.5352955935074092E-4</v>
      </c>
      <c r="T27" s="322"/>
    </row>
    <row r="28" spans="1:20" x14ac:dyDescent="0.25">
      <c r="A28" s="1853" t="s">
        <v>1023</v>
      </c>
      <c r="B28" s="461" t="s">
        <v>1540</v>
      </c>
      <c r="C28" s="1094">
        <v>206836622.44</v>
      </c>
      <c r="D28" s="1103">
        <v>3098</v>
      </c>
      <c r="E28" s="1090">
        <v>1.5183000000000002E-2</v>
      </c>
      <c r="F28" s="1090">
        <v>1.8168E-2</v>
      </c>
      <c r="G28" s="1090">
        <v>1.7079000000000004E-2</v>
      </c>
      <c r="H28" s="1095">
        <v>1.9554000000000002E-2</v>
      </c>
      <c r="O28" s="323"/>
      <c r="P28" s="324">
        <v>1.3922554816868254E-3</v>
      </c>
      <c r="Q28" s="324">
        <v>1.6695350668407727E-3</v>
      </c>
      <c r="R28" s="324">
        <v>1.3781710213917994E-3</v>
      </c>
      <c r="S28" s="324">
        <v>1.1049061655742851E-3</v>
      </c>
      <c r="T28" s="322"/>
    </row>
    <row r="29" spans="1:20" ht="15.75" thickBot="1" x14ac:dyDescent="0.3">
      <c r="A29" s="1854" t="s">
        <v>1023</v>
      </c>
      <c r="B29" s="459" t="s">
        <v>1215</v>
      </c>
      <c r="C29" s="1096">
        <v>98561274.159999996</v>
      </c>
      <c r="D29" s="1104">
        <v>1329</v>
      </c>
      <c r="E29" s="1097">
        <v>2.1578000000000003E-2</v>
      </c>
      <c r="F29" s="1097">
        <v>2.0841000000000002E-2</v>
      </c>
      <c r="G29" s="1097">
        <v>2.1170000000000001E-2</v>
      </c>
      <c r="H29" s="1098">
        <v>2.1392000000000001E-2</v>
      </c>
      <c r="O29" s="323"/>
      <c r="P29" s="324">
        <v>7.6583764685117192E-4</v>
      </c>
      <c r="Q29" s="324">
        <v>8.8205482915247504E-4</v>
      </c>
      <c r="R29" s="324">
        <v>6.6124587338597875E-4</v>
      </c>
      <c r="S29" s="324">
        <v>5.7388922984606639E-4</v>
      </c>
      <c r="T29" s="322"/>
    </row>
    <row r="30" spans="1:20" ht="409.6" hidden="1" customHeight="1" x14ac:dyDescent="0.25">
      <c r="A30" s="305"/>
      <c r="B30" s="325"/>
      <c r="C30" s="326"/>
      <c r="D30" s="327"/>
      <c r="E30" s="328"/>
      <c r="F30" s="328"/>
      <c r="G30" s="328"/>
      <c r="H30" s="328"/>
      <c r="O30" s="322"/>
      <c r="P30" s="332">
        <v>0</v>
      </c>
      <c r="Q30" s="332">
        <v>0</v>
      </c>
      <c r="R30" s="332">
        <v>0</v>
      </c>
      <c r="S30" s="332">
        <v>0</v>
      </c>
      <c r="T30" s="322"/>
    </row>
    <row r="31" spans="1:20" ht="409.6" hidden="1" customHeight="1" x14ac:dyDescent="0.25">
      <c r="A31" s="305"/>
      <c r="B31" s="325"/>
      <c r="C31" s="326"/>
      <c r="D31" s="327"/>
      <c r="E31" s="328"/>
      <c r="F31" s="328"/>
      <c r="G31" s="328"/>
      <c r="H31" s="328"/>
      <c r="O31" s="322"/>
      <c r="P31" s="332">
        <v>0</v>
      </c>
      <c r="Q31" s="332">
        <v>0</v>
      </c>
      <c r="R31" s="332">
        <v>0</v>
      </c>
      <c r="S31" s="332">
        <v>0</v>
      </c>
      <c r="T31" s="322"/>
    </row>
    <row r="32" spans="1:20" ht="409.6" hidden="1" customHeight="1" x14ac:dyDescent="0.25">
      <c r="A32" s="305"/>
      <c r="B32" s="325"/>
      <c r="C32" s="326"/>
      <c r="D32" s="327"/>
      <c r="E32" s="328"/>
      <c r="F32" s="328"/>
      <c r="G32" s="328"/>
      <c r="H32" s="328"/>
      <c r="O32" s="322"/>
      <c r="P32" s="332">
        <v>0</v>
      </c>
      <c r="Q32" s="332">
        <v>0</v>
      </c>
      <c r="R32" s="332">
        <v>0</v>
      </c>
      <c r="S32" s="332">
        <v>0</v>
      </c>
      <c r="T32" s="322"/>
    </row>
    <row r="33" spans="1:20" ht="409.6" hidden="1" customHeight="1" x14ac:dyDescent="0.25">
      <c r="A33" s="305"/>
      <c r="B33" s="325"/>
      <c r="C33" s="326"/>
      <c r="D33" s="327"/>
      <c r="E33" s="328"/>
      <c r="F33" s="328"/>
      <c r="G33" s="328"/>
      <c r="H33" s="328"/>
      <c r="O33" s="322"/>
      <c r="P33" s="332">
        <v>0</v>
      </c>
      <c r="Q33" s="332">
        <v>0</v>
      </c>
      <c r="R33" s="332">
        <v>0</v>
      </c>
      <c r="S33" s="332">
        <v>0</v>
      </c>
      <c r="T33" s="322"/>
    </row>
    <row r="34" spans="1:20" ht="409.6" hidden="1" customHeight="1" x14ac:dyDescent="0.25">
      <c r="A34" s="305"/>
      <c r="B34" s="325"/>
      <c r="C34" s="326"/>
      <c r="D34" s="327"/>
      <c r="E34" s="328"/>
      <c r="F34" s="328"/>
      <c r="G34" s="328"/>
      <c r="H34" s="328"/>
      <c r="O34" s="322"/>
      <c r="P34" s="332">
        <v>0</v>
      </c>
      <c r="Q34" s="332">
        <v>0</v>
      </c>
      <c r="R34" s="332">
        <v>0</v>
      </c>
      <c r="S34" s="332">
        <v>0</v>
      </c>
      <c r="T34" s="322"/>
    </row>
    <row r="35" spans="1:20" ht="409.6" hidden="1" customHeight="1" x14ac:dyDescent="0.25">
      <c r="A35" s="305"/>
      <c r="B35" s="325"/>
      <c r="C35" s="326"/>
      <c r="D35" s="327"/>
      <c r="E35" s="328"/>
      <c r="F35" s="328"/>
      <c r="G35" s="328"/>
      <c r="H35" s="328"/>
      <c r="O35" s="322"/>
      <c r="P35" s="332">
        <v>0</v>
      </c>
      <c r="Q35" s="332">
        <v>0</v>
      </c>
      <c r="R35" s="332">
        <v>0</v>
      </c>
      <c r="S35" s="332">
        <v>0</v>
      </c>
      <c r="T35" s="322"/>
    </row>
    <row r="36" spans="1:20" ht="409.6" hidden="1" customHeight="1" x14ac:dyDescent="0.25">
      <c r="A36" s="305"/>
      <c r="B36" s="325"/>
      <c r="C36" s="326"/>
      <c r="D36" s="327"/>
      <c r="E36" s="328"/>
      <c r="F36" s="328"/>
      <c r="G36" s="328"/>
      <c r="H36" s="328"/>
      <c r="O36" s="322"/>
      <c r="P36" s="332">
        <v>0</v>
      </c>
      <c r="Q36" s="332">
        <v>0</v>
      </c>
      <c r="R36" s="332">
        <v>0</v>
      </c>
      <c r="S36" s="332">
        <v>0</v>
      </c>
      <c r="T36" s="322"/>
    </row>
    <row r="37" spans="1:20" ht="409.6" hidden="1" customHeight="1" x14ac:dyDescent="0.25">
      <c r="A37" s="305"/>
      <c r="B37" s="325"/>
      <c r="C37" s="326"/>
      <c r="D37" s="327"/>
      <c r="E37" s="328"/>
      <c r="F37" s="328"/>
      <c r="G37" s="328"/>
      <c r="H37" s="328"/>
      <c r="O37" s="322"/>
      <c r="P37" s="332">
        <v>0</v>
      </c>
      <c r="Q37" s="332">
        <v>0</v>
      </c>
      <c r="R37" s="332">
        <v>0</v>
      </c>
      <c r="S37" s="332">
        <v>0</v>
      </c>
      <c r="T37" s="322"/>
    </row>
    <row r="38" spans="1:20" ht="409.6" hidden="1" customHeight="1" x14ac:dyDescent="0.25">
      <c r="A38" s="305"/>
      <c r="B38" s="325"/>
      <c r="C38" s="326"/>
      <c r="D38" s="327"/>
      <c r="E38" s="328"/>
      <c r="F38" s="328"/>
      <c r="G38" s="328"/>
      <c r="H38" s="328"/>
      <c r="O38" s="322"/>
      <c r="P38" s="332">
        <v>0</v>
      </c>
      <c r="Q38" s="332">
        <v>0</v>
      </c>
      <c r="R38" s="332">
        <v>0</v>
      </c>
      <c r="S38" s="332">
        <v>0</v>
      </c>
      <c r="T38" s="322"/>
    </row>
    <row r="39" spans="1:20" ht="409.6" hidden="1" customHeight="1" x14ac:dyDescent="0.25">
      <c r="A39" s="305"/>
      <c r="B39" s="325"/>
      <c r="C39" s="326"/>
      <c r="D39" s="327"/>
      <c r="E39" s="328"/>
      <c r="F39" s="328"/>
      <c r="G39" s="328"/>
      <c r="H39" s="328"/>
      <c r="O39" s="322"/>
      <c r="P39" s="332">
        <v>0</v>
      </c>
      <c r="Q39" s="332">
        <v>0</v>
      </c>
      <c r="R39" s="332">
        <v>0</v>
      </c>
      <c r="S39" s="332">
        <v>0</v>
      </c>
      <c r="T39" s="322"/>
    </row>
    <row r="40" spans="1:20" ht="409.6" hidden="1" customHeight="1" x14ac:dyDescent="0.25">
      <c r="A40" s="305"/>
      <c r="B40" s="325"/>
      <c r="C40" s="326"/>
      <c r="D40" s="327"/>
      <c r="E40" s="328"/>
      <c r="F40" s="328"/>
      <c r="G40" s="328"/>
      <c r="H40" s="328"/>
      <c r="O40" s="322"/>
      <c r="P40" s="332">
        <v>0</v>
      </c>
      <c r="Q40" s="332">
        <v>0</v>
      </c>
      <c r="R40" s="332">
        <v>0</v>
      </c>
      <c r="S40" s="332">
        <v>0</v>
      </c>
      <c r="T40" s="322"/>
    </row>
    <row r="41" spans="1:20" ht="409.6" hidden="1" customHeight="1" x14ac:dyDescent="0.25">
      <c r="A41" s="305"/>
      <c r="B41" s="325"/>
      <c r="C41" s="326">
        <v>3404945890.9799991</v>
      </c>
      <c r="D41" s="327">
        <v>42720</v>
      </c>
      <c r="E41" s="328"/>
      <c r="F41" s="328"/>
      <c r="G41" s="328"/>
      <c r="H41" s="328"/>
      <c r="O41" s="322"/>
      <c r="P41" s="332">
        <v>0</v>
      </c>
      <c r="Q41" s="332">
        <v>0</v>
      </c>
      <c r="R41" s="332">
        <v>0</v>
      </c>
      <c r="S41" s="332">
        <v>0</v>
      </c>
      <c r="T41" s="322"/>
    </row>
    <row r="42" spans="1:20" ht="409.6" hidden="1" customHeight="1" x14ac:dyDescent="0.25">
      <c r="A42" s="305"/>
      <c r="B42" s="325"/>
      <c r="C42" s="326">
        <v>3697847405.4400005</v>
      </c>
      <c r="D42" s="327">
        <v>42555</v>
      </c>
      <c r="E42" s="328"/>
      <c r="F42" s="328"/>
      <c r="G42" s="328"/>
      <c r="H42" s="328"/>
      <c r="O42" s="322"/>
      <c r="P42" s="332">
        <v>0</v>
      </c>
      <c r="Q42" s="332">
        <v>0</v>
      </c>
      <c r="R42" s="332">
        <v>0</v>
      </c>
      <c r="S42" s="332">
        <v>0</v>
      </c>
      <c r="T42" s="322"/>
    </row>
    <row r="43" spans="1:20" ht="15.75" thickBot="1" x14ac:dyDescent="0.3">
      <c r="A43" s="1863" t="s">
        <v>457</v>
      </c>
      <c r="B43" s="1864"/>
      <c r="C43" s="1434">
        <v>3404945890.9799991</v>
      </c>
      <c r="D43" s="1434">
        <v>42720</v>
      </c>
      <c r="E43" s="693"/>
      <c r="F43" s="691"/>
      <c r="G43" s="691"/>
      <c r="H43" s="691"/>
      <c r="O43" s="322"/>
      <c r="P43" s="332"/>
      <c r="Q43" s="332"/>
      <c r="R43" s="332"/>
      <c r="S43" s="332"/>
      <c r="T43" s="322"/>
    </row>
    <row r="44" spans="1:20" ht="15.75" thickBot="1" x14ac:dyDescent="0.3">
      <c r="A44" s="1865" t="s">
        <v>894</v>
      </c>
      <c r="B44" s="1866"/>
      <c r="C44" s="1866"/>
      <c r="D44" s="1866"/>
      <c r="E44" s="1435">
        <v>2.5608177451367849E-2</v>
      </c>
      <c r="F44" s="1435">
        <v>2.3404882900133272E-2</v>
      </c>
      <c r="G44" s="1435">
        <v>2.2575372505877909E-2</v>
      </c>
      <c r="H44" s="692">
        <v>2.3167891754483309E-2</v>
      </c>
      <c r="O44" s="322"/>
      <c r="P44" s="332"/>
      <c r="Q44" s="332"/>
      <c r="R44" s="332"/>
      <c r="S44" s="332"/>
      <c r="T44" s="322"/>
    </row>
    <row r="45" spans="1:20" x14ac:dyDescent="0.25">
      <c r="A45" s="320" t="s">
        <v>922</v>
      </c>
      <c r="B45" s="314"/>
      <c r="C45" s="314"/>
      <c r="D45" s="314"/>
      <c r="E45" s="330"/>
      <c r="F45" s="330"/>
      <c r="G45" s="330"/>
      <c r="H45" s="314"/>
      <c r="K45" s="941"/>
      <c r="P45" s="324"/>
      <c r="Q45" s="324"/>
      <c r="R45" s="324"/>
      <c r="S45" s="324"/>
    </row>
    <row r="46" spans="1:20" x14ac:dyDescent="0.25">
      <c r="A46" s="297"/>
      <c r="B46" s="297"/>
      <c r="C46" s="297"/>
      <c r="D46" s="297"/>
      <c r="E46" s="297"/>
      <c r="F46" s="297"/>
      <c r="G46" s="297"/>
      <c r="H46" s="297"/>
      <c r="P46" s="324"/>
      <c r="Q46" s="324"/>
      <c r="R46" s="324"/>
      <c r="S46" s="324"/>
    </row>
    <row r="47" spans="1:20" ht="15.75" x14ac:dyDescent="0.25">
      <c r="A47" s="1836" t="s">
        <v>1386</v>
      </c>
      <c r="B47" s="1836"/>
      <c r="C47" s="1836"/>
      <c r="D47" s="1836"/>
      <c r="E47" s="1836"/>
      <c r="F47" s="1836"/>
      <c r="G47" s="1836"/>
      <c r="H47" s="1836"/>
      <c r="J47" s="104"/>
      <c r="P47" s="324"/>
      <c r="Q47" s="324"/>
      <c r="R47" s="324"/>
      <c r="S47" s="324"/>
    </row>
    <row r="48" spans="1:20" ht="15.75" x14ac:dyDescent="0.25">
      <c r="A48" s="1868" t="s">
        <v>2008</v>
      </c>
      <c r="B48" s="1868"/>
      <c r="C48" s="1868"/>
      <c r="D48" s="1868"/>
      <c r="E48" s="1868"/>
      <c r="F48" s="1868"/>
      <c r="G48" s="1868"/>
      <c r="H48" s="1868"/>
      <c r="P48" s="324"/>
      <c r="Q48" s="324"/>
      <c r="R48" s="324"/>
      <c r="S48" s="324"/>
    </row>
    <row r="49" spans="1:19" ht="15.75" x14ac:dyDescent="0.25">
      <c r="A49" s="1836" t="s">
        <v>635</v>
      </c>
      <c r="B49" s="1836"/>
      <c r="C49" s="1836"/>
      <c r="D49" s="1836"/>
      <c r="E49" s="1836"/>
      <c r="F49" s="1836"/>
      <c r="G49" s="1836"/>
      <c r="H49" s="1836"/>
      <c r="P49" s="324"/>
      <c r="Q49" s="324"/>
      <c r="R49" s="324"/>
      <c r="S49" s="324"/>
    </row>
    <row r="50" spans="1:19" ht="3.75" customHeight="1" thickBot="1" x14ac:dyDescent="0.3">
      <c r="A50" s="663"/>
      <c r="B50" s="663"/>
      <c r="C50" s="663"/>
      <c r="D50" s="663"/>
      <c r="E50" s="663"/>
      <c r="F50" s="663"/>
      <c r="G50" s="663"/>
      <c r="H50" s="663"/>
      <c r="P50" s="324"/>
      <c r="Q50" s="324"/>
      <c r="R50" s="324"/>
      <c r="S50" s="324"/>
    </row>
    <row r="51" spans="1:19" ht="15.75" thickBot="1" x14ac:dyDescent="0.3">
      <c r="A51" s="1869" t="s">
        <v>448</v>
      </c>
      <c r="B51" s="1871" t="s">
        <v>449</v>
      </c>
      <c r="C51" s="1873" t="s">
        <v>2032</v>
      </c>
      <c r="D51" s="1875" t="s">
        <v>450</v>
      </c>
      <c r="E51" s="1877" t="s">
        <v>451</v>
      </c>
      <c r="F51" s="1878"/>
      <c r="G51" s="1878"/>
      <c r="H51" s="1879"/>
      <c r="P51" s="324"/>
      <c r="Q51" s="324"/>
      <c r="R51" s="324"/>
      <c r="S51" s="324"/>
    </row>
    <row r="52" spans="1:19" ht="15.75" thickBot="1" x14ac:dyDescent="0.3">
      <c r="A52" s="1870"/>
      <c r="B52" s="1872"/>
      <c r="C52" s="1874"/>
      <c r="D52" s="1876"/>
      <c r="E52" s="1436" t="s">
        <v>452</v>
      </c>
      <c r="F52" s="1437" t="s">
        <v>453</v>
      </c>
      <c r="G52" s="1437" t="s">
        <v>454</v>
      </c>
      <c r="H52" s="1438" t="s">
        <v>455</v>
      </c>
      <c r="P52" s="324"/>
      <c r="Q52" s="324"/>
      <c r="R52" s="324"/>
      <c r="S52" s="324"/>
    </row>
    <row r="53" spans="1:19" ht="26.25" thickBot="1" x14ac:dyDescent="0.3">
      <c r="A53" s="466" t="s">
        <v>109</v>
      </c>
      <c r="B53" s="467" t="s">
        <v>1541</v>
      </c>
      <c r="C53" s="468">
        <v>103101878.72680759</v>
      </c>
      <c r="D53" s="450">
        <v>4669</v>
      </c>
      <c r="E53" s="464">
        <v>-3.7720000000000002E-3</v>
      </c>
      <c r="F53" s="464">
        <v>-5.9420000000000002E-3</v>
      </c>
      <c r="G53" s="464">
        <v>-1.2602E-2</v>
      </c>
      <c r="H53" s="465">
        <v>-6.2450000000000006E-3</v>
      </c>
      <c r="P53" s="324">
        <v>-2.0530000000000001E-3</v>
      </c>
      <c r="Q53" s="324">
        <v>2.3140000000000001E-3</v>
      </c>
      <c r="R53" s="324">
        <v>5.7870000000000005E-3</v>
      </c>
      <c r="S53" s="324">
        <v>1.5000000000000001E-4</v>
      </c>
    </row>
    <row r="54" spans="1:19" ht="409.6" hidden="1" customHeight="1" x14ac:dyDescent="0.25">
      <c r="A54" s="329"/>
      <c r="B54" s="325"/>
      <c r="C54" s="331">
        <v>103101878.72680759</v>
      </c>
      <c r="D54" s="315"/>
      <c r="E54" s="328"/>
      <c r="F54" s="328"/>
      <c r="G54" s="328"/>
      <c r="H54" s="328"/>
      <c r="P54" s="324">
        <v>0</v>
      </c>
      <c r="Q54" s="324">
        <v>0</v>
      </c>
      <c r="R54" s="324">
        <v>0</v>
      </c>
      <c r="S54" s="324">
        <v>0</v>
      </c>
    </row>
    <row r="55" spans="1:19" ht="409.6" hidden="1" customHeight="1" x14ac:dyDescent="0.25">
      <c r="A55" s="329"/>
      <c r="B55" s="325"/>
      <c r="C55" s="331">
        <v>103101878.72680759</v>
      </c>
      <c r="D55" s="315"/>
      <c r="E55" s="328"/>
      <c r="F55" s="328"/>
      <c r="G55" s="328"/>
      <c r="H55" s="328"/>
      <c r="P55" s="324">
        <v>0</v>
      </c>
      <c r="Q55" s="324">
        <v>0</v>
      </c>
      <c r="R55" s="324">
        <v>0</v>
      </c>
      <c r="S55" s="324">
        <v>0</v>
      </c>
    </row>
    <row r="56" spans="1:19" ht="409.6" hidden="1" customHeight="1" x14ac:dyDescent="0.25">
      <c r="A56" s="329"/>
      <c r="B56" s="325"/>
      <c r="C56" s="331">
        <v>103101878.72680759</v>
      </c>
      <c r="D56" s="315"/>
      <c r="E56" s="328"/>
      <c r="F56" s="328"/>
      <c r="G56" s="328"/>
      <c r="H56" s="328"/>
      <c r="P56" s="324">
        <v>0</v>
      </c>
      <c r="Q56" s="324">
        <v>0</v>
      </c>
      <c r="R56" s="324">
        <v>0</v>
      </c>
      <c r="S56" s="324">
        <v>0</v>
      </c>
    </row>
    <row r="57" spans="1:19" ht="409.6" hidden="1" customHeight="1" x14ac:dyDescent="0.25">
      <c r="A57" s="329"/>
      <c r="B57" s="325"/>
      <c r="C57" s="331">
        <v>103101878.72680759</v>
      </c>
      <c r="D57" s="315"/>
      <c r="E57" s="328"/>
      <c r="F57" s="328"/>
      <c r="G57" s="328"/>
      <c r="H57" s="328"/>
      <c r="P57" s="324">
        <v>0</v>
      </c>
      <c r="Q57" s="324">
        <v>0</v>
      </c>
      <c r="R57" s="324">
        <v>0</v>
      </c>
      <c r="S57" s="324">
        <v>0</v>
      </c>
    </row>
    <row r="58" spans="1:19" ht="409.6" hidden="1" customHeight="1" x14ac:dyDescent="0.25">
      <c r="A58" s="329"/>
      <c r="B58" s="325"/>
      <c r="C58" s="331">
        <v>103101878.72680759</v>
      </c>
      <c r="D58" s="315"/>
      <c r="E58" s="328"/>
      <c r="F58" s="328"/>
      <c r="G58" s="328"/>
      <c r="H58" s="328"/>
      <c r="P58" s="324">
        <v>0</v>
      </c>
      <c r="Q58" s="324">
        <v>0</v>
      </c>
      <c r="R58" s="324">
        <v>0</v>
      </c>
      <c r="S58" s="324">
        <v>0</v>
      </c>
    </row>
    <row r="59" spans="1:19" ht="409.6" hidden="1" customHeight="1" x14ac:dyDescent="0.25">
      <c r="A59" s="329"/>
      <c r="B59" s="325"/>
      <c r="C59" s="331">
        <v>103101878.72680759</v>
      </c>
      <c r="D59" s="315"/>
      <c r="E59" s="328"/>
      <c r="F59" s="328"/>
      <c r="G59" s="328"/>
      <c r="H59" s="328"/>
      <c r="P59" s="324">
        <v>0</v>
      </c>
      <c r="Q59" s="324">
        <v>0</v>
      </c>
      <c r="R59" s="324">
        <v>0</v>
      </c>
      <c r="S59" s="324">
        <v>0</v>
      </c>
    </row>
    <row r="60" spans="1:19" ht="409.6" hidden="1" customHeight="1" x14ac:dyDescent="0.25">
      <c r="A60" s="329"/>
      <c r="B60" s="325"/>
      <c r="C60" s="331">
        <v>103101878.72680759</v>
      </c>
      <c r="D60" s="315"/>
      <c r="E60" s="328"/>
      <c r="F60" s="328"/>
      <c r="G60" s="328"/>
      <c r="H60" s="328"/>
      <c r="P60" s="324">
        <v>0</v>
      </c>
      <c r="Q60" s="324">
        <v>0</v>
      </c>
      <c r="R60" s="324">
        <v>0</v>
      </c>
      <c r="S60" s="324">
        <v>0</v>
      </c>
    </row>
    <row r="61" spans="1:19" ht="409.6" hidden="1" customHeight="1" x14ac:dyDescent="0.25">
      <c r="A61" s="329"/>
      <c r="B61" s="325"/>
      <c r="C61" s="331">
        <v>103101878.72680759</v>
      </c>
      <c r="D61" s="315"/>
      <c r="E61" s="328"/>
      <c r="F61" s="328"/>
      <c r="G61" s="328"/>
      <c r="H61" s="328"/>
      <c r="P61" s="324">
        <v>0</v>
      </c>
      <c r="Q61" s="324">
        <v>0</v>
      </c>
      <c r="R61" s="324">
        <v>0</v>
      </c>
      <c r="S61" s="324">
        <v>0</v>
      </c>
    </row>
    <row r="62" spans="1:19" ht="409.6" hidden="1" customHeight="1" x14ac:dyDescent="0.25">
      <c r="A62" s="329"/>
      <c r="B62" s="325"/>
      <c r="C62" s="331">
        <v>103101878.72680759</v>
      </c>
      <c r="D62" s="315"/>
      <c r="E62" s="328"/>
      <c r="F62" s="328"/>
      <c r="G62" s="328"/>
      <c r="H62" s="328"/>
      <c r="P62" s="324">
        <v>0</v>
      </c>
      <c r="Q62" s="324">
        <v>0</v>
      </c>
      <c r="R62" s="324">
        <v>0</v>
      </c>
      <c r="S62" s="324">
        <v>0</v>
      </c>
    </row>
    <row r="63" spans="1:19" ht="15.75" thickBot="1" x14ac:dyDescent="0.3">
      <c r="A63" s="1865" t="s">
        <v>457</v>
      </c>
      <c r="B63" s="1867"/>
      <c r="C63" s="690">
        <v>103101878.72680759</v>
      </c>
      <c r="D63" s="690">
        <v>4669</v>
      </c>
      <c r="E63" s="691"/>
      <c r="F63" s="691"/>
      <c r="G63" s="691"/>
      <c r="H63" s="691"/>
    </row>
    <row r="64" spans="1:19" ht="15.75" thickBot="1" x14ac:dyDescent="0.3">
      <c r="A64" s="1865" t="s">
        <v>894</v>
      </c>
      <c r="B64" s="1866"/>
      <c r="C64" s="1866"/>
      <c r="D64" s="1867"/>
      <c r="E64" s="1435">
        <v>-3.7720000000000002E-3</v>
      </c>
      <c r="F64" s="1435">
        <v>-5.9420000000000002E-3</v>
      </c>
      <c r="G64" s="1435">
        <v>-1.2602E-2</v>
      </c>
      <c r="H64" s="692">
        <v>-6.2449999999999997E-3</v>
      </c>
    </row>
    <row r="65" spans="1:8" x14ac:dyDescent="0.25">
      <c r="A65" s="320" t="s">
        <v>922</v>
      </c>
      <c r="B65" s="314"/>
      <c r="C65" s="314"/>
      <c r="D65" s="314"/>
      <c r="E65" s="330"/>
      <c r="F65" s="330"/>
      <c r="G65" s="330"/>
      <c r="H65" s="314"/>
    </row>
    <row r="66" spans="1:8" x14ac:dyDescent="0.25">
      <c r="A66" s="297"/>
      <c r="B66" s="297"/>
      <c r="C66" s="297"/>
      <c r="D66" s="297"/>
      <c r="E66" s="297"/>
      <c r="F66" s="297"/>
      <c r="G66" s="297"/>
      <c r="H66" s="297"/>
    </row>
    <row r="69" spans="1:8" x14ac:dyDescent="0.25">
      <c r="C69" s="101"/>
    </row>
  </sheetData>
  <mergeCells count="26">
    <mergeCell ref="A43:B43"/>
    <mergeCell ref="A44:D44"/>
    <mergeCell ref="A64:D64"/>
    <mergeCell ref="A63:B63"/>
    <mergeCell ref="A47:H47"/>
    <mergeCell ref="A48:H48"/>
    <mergeCell ref="A49:H49"/>
    <mergeCell ref="A51:A52"/>
    <mergeCell ref="B51:B52"/>
    <mergeCell ref="C51:C52"/>
    <mergeCell ref="D51:D52"/>
    <mergeCell ref="E51:H51"/>
    <mergeCell ref="A27:A29"/>
    <mergeCell ref="A1:H1"/>
    <mergeCell ref="A2:H2"/>
    <mergeCell ref="A3:H3"/>
    <mergeCell ref="A5:A6"/>
    <mergeCell ref="B5:B6"/>
    <mergeCell ref="C5:C6"/>
    <mergeCell ref="D5:D6"/>
    <mergeCell ref="E5:H5"/>
    <mergeCell ref="A7:A10"/>
    <mergeCell ref="A11:A14"/>
    <mergeCell ref="A15:A17"/>
    <mergeCell ref="A18:A21"/>
    <mergeCell ref="A23:A26"/>
  </mergeCell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workbookViewId="0">
      <selection activeCell="G26" sqref="G26"/>
    </sheetView>
  </sheetViews>
  <sheetFormatPr baseColWidth="10" defaultColWidth="11.42578125" defaultRowHeight="15" x14ac:dyDescent="0.25"/>
  <cols>
    <col min="1" max="1" width="41.28515625" style="296" customWidth="1"/>
    <col min="2" max="2" width="62.85546875" style="296" customWidth="1"/>
    <col min="3" max="9" width="12.28515625" style="296" bestFit="1" customWidth="1"/>
    <col min="10" max="11" width="11.5703125" style="296" bestFit="1" customWidth="1"/>
    <col min="12" max="256" width="11.42578125" style="296"/>
    <col min="257" max="257" width="21.28515625" style="296" customWidth="1"/>
    <col min="258" max="258" width="23.28515625" style="296" bestFit="1" customWidth="1"/>
    <col min="259" max="512" width="11.42578125" style="296"/>
    <col min="513" max="513" width="21.28515625" style="296" customWidth="1"/>
    <col min="514" max="514" width="23.28515625" style="296" bestFit="1" customWidth="1"/>
    <col min="515" max="768" width="11.42578125" style="296"/>
    <col min="769" max="769" width="21.28515625" style="296" customWidth="1"/>
    <col min="770" max="770" width="23.28515625" style="296" bestFit="1" customWidth="1"/>
    <col min="771" max="1024" width="11.42578125" style="296"/>
    <col min="1025" max="1025" width="21.28515625" style="296" customWidth="1"/>
    <col min="1026" max="1026" width="23.28515625" style="296" bestFit="1" customWidth="1"/>
    <col min="1027" max="1280" width="11.42578125" style="296"/>
    <col min="1281" max="1281" width="21.28515625" style="296" customWidth="1"/>
    <col min="1282" max="1282" width="23.28515625" style="296" bestFit="1" customWidth="1"/>
    <col min="1283" max="1536" width="11.42578125" style="296"/>
    <col min="1537" max="1537" width="21.28515625" style="296" customWidth="1"/>
    <col min="1538" max="1538" width="23.28515625" style="296" bestFit="1" customWidth="1"/>
    <col min="1539" max="1792" width="11.42578125" style="296"/>
    <col min="1793" max="1793" width="21.28515625" style="296" customWidth="1"/>
    <col min="1794" max="1794" width="23.28515625" style="296" bestFit="1" customWidth="1"/>
    <col min="1795" max="2048" width="11.42578125" style="296"/>
    <col min="2049" max="2049" width="21.28515625" style="296" customWidth="1"/>
    <col min="2050" max="2050" width="23.28515625" style="296" bestFit="1" customWidth="1"/>
    <col min="2051" max="2304" width="11.42578125" style="296"/>
    <col min="2305" max="2305" width="21.28515625" style="296" customWidth="1"/>
    <col min="2306" max="2306" width="23.28515625" style="296" bestFit="1" customWidth="1"/>
    <col min="2307" max="2560" width="11.42578125" style="296"/>
    <col min="2561" max="2561" width="21.28515625" style="296" customWidth="1"/>
    <col min="2562" max="2562" width="23.28515625" style="296" bestFit="1" customWidth="1"/>
    <col min="2563" max="2816" width="11.42578125" style="296"/>
    <col min="2817" max="2817" width="21.28515625" style="296" customWidth="1"/>
    <col min="2818" max="2818" width="23.28515625" style="296" bestFit="1" customWidth="1"/>
    <col min="2819" max="3072" width="11.42578125" style="296"/>
    <col min="3073" max="3073" width="21.28515625" style="296" customWidth="1"/>
    <col min="3074" max="3074" width="23.28515625" style="296" bestFit="1" customWidth="1"/>
    <col min="3075" max="3328" width="11.42578125" style="296"/>
    <col min="3329" max="3329" width="21.28515625" style="296" customWidth="1"/>
    <col min="3330" max="3330" width="23.28515625" style="296" bestFit="1" customWidth="1"/>
    <col min="3331" max="3584" width="11.42578125" style="296"/>
    <col min="3585" max="3585" width="21.28515625" style="296" customWidth="1"/>
    <col min="3586" max="3586" width="23.28515625" style="296" bestFit="1" customWidth="1"/>
    <col min="3587" max="3840" width="11.42578125" style="296"/>
    <col min="3841" max="3841" width="21.28515625" style="296" customWidth="1"/>
    <col min="3842" max="3842" width="23.28515625" style="296" bestFit="1" customWidth="1"/>
    <col min="3843" max="4096" width="11.42578125" style="296"/>
    <col min="4097" max="4097" width="21.28515625" style="296" customWidth="1"/>
    <col min="4098" max="4098" width="23.28515625" style="296" bestFit="1" customWidth="1"/>
    <col min="4099" max="4352" width="11.42578125" style="296"/>
    <col min="4353" max="4353" width="21.28515625" style="296" customWidth="1"/>
    <col min="4354" max="4354" width="23.28515625" style="296" bestFit="1" customWidth="1"/>
    <col min="4355" max="4608" width="11.42578125" style="296"/>
    <col min="4609" max="4609" width="21.28515625" style="296" customWidth="1"/>
    <col min="4610" max="4610" width="23.28515625" style="296" bestFit="1" customWidth="1"/>
    <col min="4611" max="4864" width="11.42578125" style="296"/>
    <col min="4865" max="4865" width="21.28515625" style="296" customWidth="1"/>
    <col min="4866" max="4866" width="23.28515625" style="296" bestFit="1" customWidth="1"/>
    <col min="4867" max="5120" width="11.42578125" style="296"/>
    <col min="5121" max="5121" width="21.28515625" style="296" customWidth="1"/>
    <col min="5122" max="5122" width="23.28515625" style="296" bestFit="1" customWidth="1"/>
    <col min="5123" max="5376" width="11.42578125" style="296"/>
    <col min="5377" max="5377" width="21.28515625" style="296" customWidth="1"/>
    <col min="5378" max="5378" width="23.28515625" style="296" bestFit="1" customWidth="1"/>
    <col min="5379" max="5632" width="11.42578125" style="296"/>
    <col min="5633" max="5633" width="21.28515625" style="296" customWidth="1"/>
    <col min="5634" max="5634" width="23.28515625" style="296" bestFit="1" customWidth="1"/>
    <col min="5635" max="5888" width="11.42578125" style="296"/>
    <col min="5889" max="5889" width="21.28515625" style="296" customWidth="1"/>
    <col min="5890" max="5890" width="23.28515625" style="296" bestFit="1" customWidth="1"/>
    <col min="5891" max="6144" width="11.42578125" style="296"/>
    <col min="6145" max="6145" width="21.28515625" style="296" customWidth="1"/>
    <col min="6146" max="6146" width="23.28515625" style="296" bestFit="1" customWidth="1"/>
    <col min="6147" max="6400" width="11.42578125" style="296"/>
    <col min="6401" max="6401" width="21.28515625" style="296" customWidth="1"/>
    <col min="6402" max="6402" width="23.28515625" style="296" bestFit="1" customWidth="1"/>
    <col min="6403" max="6656" width="11.42578125" style="296"/>
    <col min="6657" max="6657" width="21.28515625" style="296" customWidth="1"/>
    <col min="6658" max="6658" width="23.28515625" style="296" bestFit="1" customWidth="1"/>
    <col min="6659" max="6912" width="11.42578125" style="296"/>
    <col min="6913" max="6913" width="21.28515625" style="296" customWidth="1"/>
    <col min="6914" max="6914" width="23.28515625" style="296" bestFit="1" customWidth="1"/>
    <col min="6915" max="7168" width="11.42578125" style="296"/>
    <col min="7169" max="7169" width="21.28515625" style="296" customWidth="1"/>
    <col min="7170" max="7170" width="23.28515625" style="296" bestFit="1" customWidth="1"/>
    <col min="7171" max="7424" width="11.42578125" style="296"/>
    <col min="7425" max="7425" width="21.28515625" style="296" customWidth="1"/>
    <col min="7426" max="7426" width="23.28515625" style="296" bestFit="1" customWidth="1"/>
    <col min="7427" max="7680" width="11.42578125" style="296"/>
    <col min="7681" max="7681" width="21.28515625" style="296" customWidth="1"/>
    <col min="7682" max="7682" width="23.28515625" style="296" bestFit="1" customWidth="1"/>
    <col min="7683" max="7936" width="11.42578125" style="296"/>
    <col min="7937" max="7937" width="21.28515625" style="296" customWidth="1"/>
    <col min="7938" max="7938" width="23.28515625" style="296" bestFit="1" customWidth="1"/>
    <col min="7939" max="8192" width="11.42578125" style="296"/>
    <col min="8193" max="8193" width="21.28515625" style="296" customWidth="1"/>
    <col min="8194" max="8194" width="23.28515625" style="296" bestFit="1" customWidth="1"/>
    <col min="8195" max="8448" width="11.42578125" style="296"/>
    <col min="8449" max="8449" width="21.28515625" style="296" customWidth="1"/>
    <col min="8450" max="8450" width="23.28515625" style="296" bestFit="1" customWidth="1"/>
    <col min="8451" max="8704" width="11.42578125" style="296"/>
    <col min="8705" max="8705" width="21.28515625" style="296" customWidth="1"/>
    <col min="8706" max="8706" width="23.28515625" style="296" bestFit="1" customWidth="1"/>
    <col min="8707" max="8960" width="11.42578125" style="296"/>
    <col min="8961" max="8961" width="21.28515625" style="296" customWidth="1"/>
    <col min="8962" max="8962" width="23.28515625" style="296" bestFit="1" customWidth="1"/>
    <col min="8963" max="9216" width="11.42578125" style="296"/>
    <col min="9217" max="9217" width="21.28515625" style="296" customWidth="1"/>
    <col min="9218" max="9218" width="23.28515625" style="296" bestFit="1" customWidth="1"/>
    <col min="9219" max="9472" width="11.42578125" style="296"/>
    <col min="9473" max="9473" width="21.28515625" style="296" customWidth="1"/>
    <col min="9474" max="9474" width="23.28515625" style="296" bestFit="1" customWidth="1"/>
    <col min="9475" max="9728" width="11.42578125" style="296"/>
    <col min="9729" max="9729" width="21.28515625" style="296" customWidth="1"/>
    <col min="9730" max="9730" width="23.28515625" style="296" bestFit="1" customWidth="1"/>
    <col min="9731" max="9984" width="11.42578125" style="296"/>
    <col min="9985" max="9985" width="21.28515625" style="296" customWidth="1"/>
    <col min="9986" max="9986" width="23.28515625" style="296" bestFit="1" customWidth="1"/>
    <col min="9987" max="10240" width="11.42578125" style="296"/>
    <col min="10241" max="10241" width="21.28515625" style="296" customWidth="1"/>
    <col min="10242" max="10242" width="23.28515625" style="296" bestFit="1" customWidth="1"/>
    <col min="10243" max="10496" width="11.42578125" style="296"/>
    <col min="10497" max="10497" width="21.28515625" style="296" customWidth="1"/>
    <col min="10498" max="10498" width="23.28515625" style="296" bestFit="1" customWidth="1"/>
    <col min="10499" max="10752" width="11.42578125" style="296"/>
    <col min="10753" max="10753" width="21.28515625" style="296" customWidth="1"/>
    <col min="10754" max="10754" width="23.28515625" style="296" bestFit="1" customWidth="1"/>
    <col min="10755" max="11008" width="11.42578125" style="296"/>
    <col min="11009" max="11009" width="21.28515625" style="296" customWidth="1"/>
    <col min="11010" max="11010" width="23.28515625" style="296" bestFit="1" customWidth="1"/>
    <col min="11011" max="11264" width="11.42578125" style="296"/>
    <col min="11265" max="11265" width="21.28515625" style="296" customWidth="1"/>
    <col min="11266" max="11266" width="23.28515625" style="296" bestFit="1" customWidth="1"/>
    <col min="11267" max="11520" width="11.42578125" style="296"/>
    <col min="11521" max="11521" width="21.28515625" style="296" customWidth="1"/>
    <col min="11522" max="11522" width="23.28515625" style="296" bestFit="1" customWidth="1"/>
    <col min="11523" max="11776" width="11.42578125" style="296"/>
    <col min="11777" max="11777" width="21.28515625" style="296" customWidth="1"/>
    <col min="11778" max="11778" width="23.28515625" style="296" bestFit="1" customWidth="1"/>
    <col min="11779" max="12032" width="11.42578125" style="296"/>
    <col min="12033" max="12033" width="21.28515625" style="296" customWidth="1"/>
    <col min="12034" max="12034" width="23.28515625" style="296" bestFit="1" customWidth="1"/>
    <col min="12035" max="12288" width="11.42578125" style="296"/>
    <col min="12289" max="12289" width="21.28515625" style="296" customWidth="1"/>
    <col min="12290" max="12290" width="23.28515625" style="296" bestFit="1" customWidth="1"/>
    <col min="12291" max="12544" width="11.42578125" style="296"/>
    <col min="12545" max="12545" width="21.28515625" style="296" customWidth="1"/>
    <col min="12546" max="12546" width="23.28515625" style="296" bestFit="1" customWidth="1"/>
    <col min="12547" max="12800" width="11.42578125" style="296"/>
    <col min="12801" max="12801" width="21.28515625" style="296" customWidth="1"/>
    <col min="12802" max="12802" width="23.28515625" style="296" bestFit="1" customWidth="1"/>
    <col min="12803" max="13056" width="11.42578125" style="296"/>
    <col min="13057" max="13057" width="21.28515625" style="296" customWidth="1"/>
    <col min="13058" max="13058" width="23.28515625" style="296" bestFit="1" customWidth="1"/>
    <col min="13059" max="13312" width="11.42578125" style="296"/>
    <col min="13313" max="13313" width="21.28515625" style="296" customWidth="1"/>
    <col min="13314" max="13314" width="23.28515625" style="296" bestFit="1" customWidth="1"/>
    <col min="13315" max="13568" width="11.42578125" style="296"/>
    <col min="13569" max="13569" width="21.28515625" style="296" customWidth="1"/>
    <col min="13570" max="13570" width="23.28515625" style="296" bestFit="1" customWidth="1"/>
    <col min="13571" max="13824" width="11.42578125" style="296"/>
    <col min="13825" max="13825" width="21.28515625" style="296" customWidth="1"/>
    <col min="13826" max="13826" width="23.28515625" style="296" bestFit="1" customWidth="1"/>
    <col min="13827" max="14080" width="11.42578125" style="296"/>
    <col min="14081" max="14081" width="21.28515625" style="296" customWidth="1"/>
    <col min="14082" max="14082" width="23.28515625" style="296" bestFit="1" customWidth="1"/>
    <col min="14083" max="14336" width="11.42578125" style="296"/>
    <col min="14337" max="14337" width="21.28515625" style="296" customWidth="1"/>
    <col min="14338" max="14338" width="23.28515625" style="296" bestFit="1" customWidth="1"/>
    <col min="14339" max="14592" width="11.42578125" style="296"/>
    <col min="14593" max="14593" width="21.28515625" style="296" customWidth="1"/>
    <col min="14594" max="14594" width="23.28515625" style="296" bestFit="1" customWidth="1"/>
    <col min="14595" max="14848" width="11.42578125" style="296"/>
    <col min="14849" max="14849" width="21.28515625" style="296" customWidth="1"/>
    <col min="14850" max="14850" width="23.28515625" style="296" bestFit="1" customWidth="1"/>
    <col min="14851" max="15104" width="11.42578125" style="296"/>
    <col min="15105" max="15105" width="21.28515625" style="296" customWidth="1"/>
    <col min="15106" max="15106" width="23.28515625" style="296" bestFit="1" customWidth="1"/>
    <col min="15107" max="15360" width="11.42578125" style="296"/>
    <col min="15361" max="15361" width="21.28515625" style="296" customWidth="1"/>
    <col min="15362" max="15362" width="23.28515625" style="296" bestFit="1" customWidth="1"/>
    <col min="15363" max="15616" width="11.42578125" style="296"/>
    <col min="15617" max="15617" width="21.28515625" style="296" customWidth="1"/>
    <col min="15618" max="15618" width="23.28515625" style="296" bestFit="1" customWidth="1"/>
    <col min="15619" max="15872" width="11.42578125" style="296"/>
    <col min="15873" max="15873" width="21.28515625" style="296" customWidth="1"/>
    <col min="15874" max="15874" width="23.28515625" style="296" bestFit="1" customWidth="1"/>
    <col min="15875" max="16128" width="11.42578125" style="296"/>
    <col min="16129" max="16129" width="21.28515625" style="296" customWidth="1"/>
    <col min="16130" max="16130" width="23.28515625" style="296" bestFit="1" customWidth="1"/>
    <col min="16131" max="16384" width="11.42578125" style="296"/>
  </cols>
  <sheetData>
    <row r="1" spans="1:14" ht="15.75" x14ac:dyDescent="0.25">
      <c r="A1" s="1836" t="s">
        <v>460</v>
      </c>
      <c r="B1" s="1836"/>
      <c r="C1" s="1836"/>
      <c r="D1" s="1836"/>
      <c r="E1" s="1836"/>
      <c r="F1" s="1836"/>
      <c r="G1" s="1836"/>
      <c r="H1" s="1836"/>
      <c r="I1" s="1836"/>
      <c r="J1" s="1836"/>
      <c r="K1" s="1836"/>
    </row>
    <row r="2" spans="1:14" ht="15.75" x14ac:dyDescent="0.25">
      <c r="A2" s="1868" t="s">
        <v>2008</v>
      </c>
      <c r="B2" s="1868"/>
      <c r="C2" s="1868"/>
      <c r="D2" s="1868"/>
      <c r="E2" s="1868"/>
      <c r="F2" s="1868"/>
      <c r="G2" s="1868"/>
      <c r="H2" s="1868"/>
      <c r="I2" s="1868"/>
      <c r="J2" s="1868"/>
      <c r="K2" s="1868"/>
    </row>
    <row r="3" spans="1:14" ht="15.75" x14ac:dyDescent="0.25">
      <c r="A3" s="1836" t="s">
        <v>635</v>
      </c>
      <c r="B3" s="1836"/>
      <c r="C3" s="1836"/>
      <c r="D3" s="1836"/>
      <c r="E3" s="1836"/>
      <c r="F3" s="1836"/>
      <c r="G3" s="1836"/>
      <c r="H3" s="1836"/>
      <c r="I3" s="1836"/>
      <c r="J3" s="1836"/>
      <c r="K3" s="1836"/>
    </row>
    <row r="4" spans="1:14" ht="7.5" customHeight="1" thickBot="1" x14ac:dyDescent="0.3">
      <c r="A4" s="697"/>
      <c r="B4" s="697"/>
      <c r="C4" s="697"/>
      <c r="D4" s="697"/>
      <c r="E4" s="697"/>
      <c r="F4" s="697"/>
      <c r="G4" s="697"/>
      <c r="H4" s="697"/>
      <c r="I4" s="697"/>
      <c r="J4" s="697"/>
      <c r="K4" s="697"/>
    </row>
    <row r="5" spans="1:14" ht="29.25" thickBot="1" x14ac:dyDescent="0.3">
      <c r="A5" s="698" t="s">
        <v>448</v>
      </c>
      <c r="B5" s="939" t="s">
        <v>449</v>
      </c>
      <c r="C5" s="1439">
        <v>43525</v>
      </c>
      <c r="D5" s="1439">
        <v>43646</v>
      </c>
      <c r="E5" s="1439">
        <v>43738</v>
      </c>
      <c r="F5" s="1439">
        <v>43830</v>
      </c>
      <c r="G5" s="1439">
        <v>43861</v>
      </c>
      <c r="H5" s="1439">
        <v>43890</v>
      </c>
      <c r="I5" s="1439">
        <v>43921</v>
      </c>
      <c r="J5" s="700" t="s">
        <v>1024</v>
      </c>
      <c r="K5" s="701" t="s">
        <v>351</v>
      </c>
    </row>
    <row r="6" spans="1:14" x14ac:dyDescent="0.25">
      <c r="A6" s="1880" t="s">
        <v>106</v>
      </c>
      <c r="B6" s="458" t="s">
        <v>1524</v>
      </c>
      <c r="C6" s="1112">
        <v>187540579.05379999</v>
      </c>
      <c r="D6" s="1112">
        <v>158353578.1142</v>
      </c>
      <c r="E6" s="1112">
        <v>145826007.53</v>
      </c>
      <c r="F6" s="1112">
        <v>140334301.20919999</v>
      </c>
      <c r="G6" s="1112">
        <v>134376286.73139998</v>
      </c>
      <c r="H6" s="1112">
        <v>137575943.02340001</v>
      </c>
      <c r="I6" s="1112">
        <v>135471179.98120001</v>
      </c>
      <c r="J6" s="471">
        <v>-3.4653831501611269E-2</v>
      </c>
      <c r="K6" s="471">
        <v>-0.27764337369174252</v>
      </c>
      <c r="M6" s="1300"/>
      <c r="N6" s="104"/>
    </row>
    <row r="7" spans="1:14" x14ac:dyDescent="0.25">
      <c r="A7" s="1881" t="s">
        <v>106</v>
      </c>
      <c r="B7" s="441" t="s">
        <v>1542</v>
      </c>
      <c r="C7" s="1110">
        <v>291362905.3678</v>
      </c>
      <c r="D7" s="1110">
        <v>285376684.97100002</v>
      </c>
      <c r="E7" s="1110">
        <v>290977584.38140005</v>
      </c>
      <c r="F7" s="1110">
        <v>301160591.15660006</v>
      </c>
      <c r="G7" s="1110">
        <v>305519439.34120005</v>
      </c>
      <c r="H7" s="1110">
        <v>308194628.80779999</v>
      </c>
      <c r="I7" s="1110">
        <v>309802538.5826</v>
      </c>
      <c r="J7" s="472">
        <v>2.8695479022706017E-2</v>
      </c>
      <c r="K7" s="472">
        <v>6.3287511467950433E-2</v>
      </c>
      <c r="M7" s="1300"/>
      <c r="N7" s="104"/>
    </row>
    <row r="8" spans="1:14" x14ac:dyDescent="0.25">
      <c r="A8" s="1881"/>
      <c r="B8" s="461" t="s">
        <v>2024</v>
      </c>
      <c r="C8" s="1110">
        <v>0</v>
      </c>
      <c r="D8" s="1110">
        <v>0</v>
      </c>
      <c r="E8" s="1110">
        <v>0</v>
      </c>
      <c r="F8" s="1110">
        <v>0</v>
      </c>
      <c r="G8" s="1110">
        <v>0</v>
      </c>
      <c r="H8" s="1110">
        <v>101276372.93620001</v>
      </c>
      <c r="I8" s="1110">
        <v>164561807.8678</v>
      </c>
      <c r="J8" s="472" t="s">
        <v>1026</v>
      </c>
      <c r="K8" s="472" t="s">
        <v>1026</v>
      </c>
      <c r="M8" s="1300"/>
      <c r="N8" s="104"/>
    </row>
    <row r="9" spans="1:14" x14ac:dyDescent="0.25">
      <c r="A9" s="1881" t="s">
        <v>106</v>
      </c>
      <c r="B9" s="441" t="s">
        <v>1543</v>
      </c>
      <c r="C9" s="1110">
        <v>281688926.02759999</v>
      </c>
      <c r="D9" s="1110">
        <v>268463193.96680003</v>
      </c>
      <c r="E9" s="1110">
        <v>275800936.02880001</v>
      </c>
      <c r="F9" s="1110">
        <v>265255970.40880001</v>
      </c>
      <c r="G9" s="1110">
        <v>288091424.60140002</v>
      </c>
      <c r="H9" s="1110">
        <v>291016505.00300002</v>
      </c>
      <c r="I9" s="1110">
        <v>290588968.6742</v>
      </c>
      <c r="J9" s="472">
        <v>9.5503970094840782E-2</v>
      </c>
      <c r="K9" s="472">
        <v>3.1595287653331416E-2</v>
      </c>
      <c r="M9" s="1300"/>
      <c r="N9" s="104"/>
    </row>
    <row r="10" spans="1:14" x14ac:dyDescent="0.25">
      <c r="A10" s="1881"/>
      <c r="B10" s="461" t="s">
        <v>1523</v>
      </c>
      <c r="C10" s="1110">
        <v>0</v>
      </c>
      <c r="D10" s="1110">
        <v>10628962.0668</v>
      </c>
      <c r="E10" s="1110">
        <v>11871328.372400001</v>
      </c>
      <c r="F10" s="1110">
        <v>29132966.160200004</v>
      </c>
      <c r="G10" s="1110">
        <v>32538642.726800002</v>
      </c>
      <c r="H10" s="1110">
        <v>32896803.944199998</v>
      </c>
      <c r="I10" s="1110">
        <v>33236795.559799999</v>
      </c>
      <c r="J10" s="472">
        <v>0.14086548472384669</v>
      </c>
      <c r="K10" s="472" t="s">
        <v>1026</v>
      </c>
      <c r="M10" s="1300"/>
      <c r="N10" s="104"/>
    </row>
    <row r="11" spans="1:14" ht="15.75" thickBot="1" x14ac:dyDescent="0.3">
      <c r="A11" s="1882" t="s">
        <v>106</v>
      </c>
      <c r="B11" s="459" t="s">
        <v>1525</v>
      </c>
      <c r="C11" s="1111">
        <v>315779767.78320003</v>
      </c>
      <c r="D11" s="1111">
        <v>262655164.88259998</v>
      </c>
      <c r="E11" s="1111">
        <v>240555390.60420001</v>
      </c>
      <c r="F11" s="1111">
        <v>232743488.90940002</v>
      </c>
      <c r="G11" s="1111">
        <v>241303543.57620004</v>
      </c>
      <c r="H11" s="1111">
        <v>241680225.35299999</v>
      </c>
      <c r="I11" s="1111">
        <v>225940137.62320003</v>
      </c>
      <c r="J11" s="473">
        <v>-2.923111326585091E-2</v>
      </c>
      <c r="K11" s="473">
        <v>-0.28450090640917747</v>
      </c>
      <c r="M11" s="1300"/>
      <c r="N11" s="104"/>
    </row>
    <row r="12" spans="1:14" x14ac:dyDescent="0.25">
      <c r="A12" s="1880" t="s">
        <v>1025</v>
      </c>
      <c r="B12" s="431" t="s">
        <v>1544</v>
      </c>
      <c r="C12" s="1112">
        <v>242896940.95240003</v>
      </c>
      <c r="D12" s="1112">
        <v>247643178.139</v>
      </c>
      <c r="E12" s="1112">
        <v>258136601.35480002</v>
      </c>
      <c r="F12" s="1112">
        <v>266256111.07480001</v>
      </c>
      <c r="G12" s="1209">
        <v>270030877.8678</v>
      </c>
      <c r="H12" s="1112">
        <v>269522411.99240005</v>
      </c>
      <c r="I12" s="1112">
        <v>274067859.31140006</v>
      </c>
      <c r="J12" s="471">
        <v>2.9339226074722627E-2</v>
      </c>
      <c r="K12" s="471">
        <v>0.12832981031699567</v>
      </c>
      <c r="M12" s="1300"/>
      <c r="N12" s="104"/>
    </row>
    <row r="13" spans="1:14" x14ac:dyDescent="0.25">
      <c r="A13" s="1881" t="s">
        <v>1025</v>
      </c>
      <c r="B13" s="470" t="s">
        <v>1223</v>
      </c>
      <c r="C13" s="1110">
        <v>132105957.31480001</v>
      </c>
      <c r="D13" s="1110">
        <v>156927221.39500001</v>
      </c>
      <c r="E13" s="1110">
        <v>145161685.95320001</v>
      </c>
      <c r="F13" s="1110">
        <v>160561529.68800002</v>
      </c>
      <c r="G13" s="1110">
        <v>171449283.88280001</v>
      </c>
      <c r="H13" s="1110">
        <v>174513851.40840003</v>
      </c>
      <c r="I13" s="1110">
        <v>160430185.5898</v>
      </c>
      <c r="J13" s="472">
        <v>-8.1802968902471474E-4</v>
      </c>
      <c r="K13" s="472">
        <v>0.21440538224559538</v>
      </c>
      <c r="M13" s="1300"/>
      <c r="N13" s="104"/>
    </row>
    <row r="14" spans="1:14" x14ac:dyDescent="0.25">
      <c r="A14" s="1881" t="s">
        <v>1025</v>
      </c>
      <c r="B14" s="461" t="s">
        <v>1526</v>
      </c>
      <c r="C14" s="1110">
        <v>48361871.667199999</v>
      </c>
      <c r="D14" s="1110">
        <v>65746424.259599999</v>
      </c>
      <c r="E14" s="1110">
        <v>73884702.939600006</v>
      </c>
      <c r="F14" s="1110">
        <v>74810829.625</v>
      </c>
      <c r="G14" s="1110">
        <v>77245378.249200001</v>
      </c>
      <c r="H14" s="1110">
        <v>78721032.437600002</v>
      </c>
      <c r="I14" s="1110">
        <v>80218203.084600002</v>
      </c>
      <c r="J14" s="472">
        <v>7.2280624165047089E-2</v>
      </c>
      <c r="K14" s="472">
        <v>0.65870757932236124</v>
      </c>
      <c r="M14" s="1300"/>
      <c r="N14" s="104"/>
    </row>
    <row r="15" spans="1:14" x14ac:dyDescent="0.25">
      <c r="A15" s="1881" t="s">
        <v>1025</v>
      </c>
      <c r="B15" s="461" t="s">
        <v>1527</v>
      </c>
      <c r="C15" s="1110">
        <v>291022306.43640006</v>
      </c>
      <c r="D15" s="1110">
        <v>312533257.27960002</v>
      </c>
      <c r="E15" s="1110">
        <v>330753275.68919998</v>
      </c>
      <c r="F15" s="1110">
        <v>302673193.5794</v>
      </c>
      <c r="G15" s="1110">
        <v>304265445.12980002</v>
      </c>
      <c r="H15" s="1110">
        <v>313233420.50419998</v>
      </c>
      <c r="I15" s="1110">
        <v>310691378.28680003</v>
      </c>
      <c r="J15" s="472">
        <v>2.6491228418933709E-2</v>
      </c>
      <c r="K15" s="472">
        <v>6.7586131424941062E-2</v>
      </c>
      <c r="M15" s="1300"/>
      <c r="N15" s="104"/>
    </row>
    <row r="16" spans="1:14" x14ac:dyDescent="0.25">
      <c r="A16" s="1881" t="s">
        <v>1025</v>
      </c>
      <c r="B16" s="461" t="s">
        <v>1528</v>
      </c>
      <c r="C16" s="1110">
        <v>305210523.52560002</v>
      </c>
      <c r="D16" s="1110">
        <v>281393909.94400001</v>
      </c>
      <c r="E16" s="1110">
        <v>266869307.67840001</v>
      </c>
      <c r="F16" s="1110">
        <v>262094275.16160002</v>
      </c>
      <c r="G16" s="1110">
        <v>244858767.52540001</v>
      </c>
      <c r="H16" s="1110">
        <v>254130676.29740003</v>
      </c>
      <c r="I16" s="1110">
        <v>240812753.7942</v>
      </c>
      <c r="J16" s="472">
        <v>-8.1197963420904296E-2</v>
      </c>
      <c r="K16" s="472">
        <v>-0.21099459149546182</v>
      </c>
      <c r="M16" s="1300"/>
      <c r="N16" s="104"/>
    </row>
    <row r="17" spans="1:14" ht="15.75" thickBot="1" x14ac:dyDescent="0.3">
      <c r="A17" s="1882" t="s">
        <v>1025</v>
      </c>
      <c r="B17" s="441" t="s">
        <v>1545</v>
      </c>
      <c r="C17" s="1111">
        <v>783326786.17760003</v>
      </c>
      <c r="D17" s="1111">
        <v>781031013.50120008</v>
      </c>
      <c r="E17" s="1111">
        <v>784268930.89440012</v>
      </c>
      <c r="F17" s="1111">
        <v>836863883.96519995</v>
      </c>
      <c r="G17" s="1111">
        <v>865345403.19080007</v>
      </c>
      <c r="H17" s="1111">
        <v>881303913.73220003</v>
      </c>
      <c r="I17" s="1111">
        <v>881874523.52440012</v>
      </c>
      <c r="J17" s="473">
        <v>5.378489909963878E-2</v>
      </c>
      <c r="K17" s="473">
        <v>0.1258066736459805</v>
      </c>
      <c r="M17" s="1300"/>
      <c r="N17" s="104"/>
    </row>
    <row r="18" spans="1:14" ht="17.25" customHeight="1" x14ac:dyDescent="0.25">
      <c r="A18" s="1880" t="s">
        <v>108</v>
      </c>
      <c r="B18" s="458" t="s">
        <v>1199</v>
      </c>
      <c r="C18" s="1112">
        <v>268906414.03920001</v>
      </c>
      <c r="D18" s="1112">
        <v>253800806.13160002</v>
      </c>
      <c r="E18" s="1112">
        <v>210752212.39100003</v>
      </c>
      <c r="F18" s="1112">
        <v>192975243.10260001</v>
      </c>
      <c r="G18" s="1112">
        <v>172237167.5738</v>
      </c>
      <c r="H18" s="1112">
        <v>177586546.7992</v>
      </c>
      <c r="I18" s="1112">
        <v>176998513.49880001</v>
      </c>
      <c r="J18" s="471">
        <v>-8.2791602419723831E-2</v>
      </c>
      <c r="K18" s="471">
        <v>-0.34178396550631207</v>
      </c>
      <c r="M18" s="1300"/>
      <c r="N18" s="104"/>
    </row>
    <row r="19" spans="1:14" x14ac:dyDescent="0.25">
      <c r="A19" s="1881" t="s">
        <v>108</v>
      </c>
      <c r="B19" s="461" t="s">
        <v>1529</v>
      </c>
      <c r="C19" s="1110">
        <v>188334181.10360003</v>
      </c>
      <c r="D19" s="1110">
        <v>184948482.64060003</v>
      </c>
      <c r="E19" s="1110">
        <v>135162767.62100002</v>
      </c>
      <c r="F19" s="1110">
        <v>140985245.0314</v>
      </c>
      <c r="G19" s="1110">
        <v>141141804.29440001</v>
      </c>
      <c r="H19" s="1110">
        <v>141197997.36700001</v>
      </c>
      <c r="I19" s="1110">
        <v>141316558.67840001</v>
      </c>
      <c r="J19" s="472">
        <v>2.3499880922023494E-3</v>
      </c>
      <c r="K19" s="472">
        <v>-0.24964996874006776</v>
      </c>
      <c r="M19" s="1300"/>
      <c r="N19" s="104"/>
    </row>
    <row r="20" spans="1:14" ht="18" customHeight="1" x14ac:dyDescent="0.25">
      <c r="A20" s="1881" t="s">
        <v>108</v>
      </c>
      <c r="B20" s="935" t="s">
        <v>1204</v>
      </c>
      <c r="C20" s="1110">
        <v>92115504.240200013</v>
      </c>
      <c r="D20" s="1110">
        <v>101451908.94860001</v>
      </c>
      <c r="E20" s="1110">
        <v>108926664.14420001</v>
      </c>
      <c r="F20" s="1110">
        <v>132318134.16500001</v>
      </c>
      <c r="G20" s="1110">
        <v>135997374.63480002</v>
      </c>
      <c r="H20" s="1110">
        <v>135146964.92500001</v>
      </c>
      <c r="I20" s="1110">
        <v>136153941.10080001</v>
      </c>
      <c r="J20" s="472">
        <v>2.898927618656395E-2</v>
      </c>
      <c r="K20" s="472">
        <v>0.47807844318764803</v>
      </c>
      <c r="M20" s="1300"/>
      <c r="N20" s="104"/>
    </row>
    <row r="21" spans="1:14" x14ac:dyDescent="0.25">
      <c r="A21" s="1881" t="s">
        <v>108</v>
      </c>
      <c r="B21" s="461" t="s">
        <v>1530</v>
      </c>
      <c r="C21" s="1110">
        <v>210309178.49900001</v>
      </c>
      <c r="D21" s="1110">
        <v>197845661.99860001</v>
      </c>
      <c r="E21" s="1110">
        <v>173138910.93800002</v>
      </c>
      <c r="F21" s="1110">
        <v>169042642.35600001</v>
      </c>
      <c r="G21" s="1110">
        <v>139486475.044</v>
      </c>
      <c r="H21" s="1110">
        <v>137180567.8838</v>
      </c>
      <c r="I21" s="1110">
        <v>148045636.26440001</v>
      </c>
      <c r="J21" s="472">
        <v>-0.12421129839760073</v>
      </c>
      <c r="K21" s="472">
        <v>-0.29605717961993777</v>
      </c>
      <c r="M21" s="1300"/>
      <c r="N21" s="104"/>
    </row>
    <row r="22" spans="1:14" x14ac:dyDescent="0.25">
      <c r="A22" s="1881" t="s">
        <v>108</v>
      </c>
      <c r="B22" s="441" t="s">
        <v>1202</v>
      </c>
      <c r="C22" s="1110">
        <v>161282212.95620003</v>
      </c>
      <c r="D22" s="1110">
        <v>165118243.52800003</v>
      </c>
      <c r="E22" s="1110">
        <v>163635510.5742</v>
      </c>
      <c r="F22" s="1110">
        <v>210180255.63780001</v>
      </c>
      <c r="G22" s="1110">
        <v>215240577.03260002</v>
      </c>
      <c r="H22" s="1110">
        <v>221919214.41060001</v>
      </c>
      <c r="I22" s="1110">
        <v>231133783.2552</v>
      </c>
      <c r="J22" s="472">
        <v>9.9693130326707999E-2</v>
      </c>
      <c r="K22" s="472">
        <v>0.43310151205557817</v>
      </c>
      <c r="M22" s="1300"/>
      <c r="N22" s="104"/>
    </row>
    <row r="23" spans="1:14" ht="15.75" thickBot="1" x14ac:dyDescent="0.3">
      <c r="A23" s="1882" t="s">
        <v>108</v>
      </c>
      <c r="B23" s="935" t="s">
        <v>1205</v>
      </c>
      <c r="C23" s="1111">
        <v>286334112.67019999</v>
      </c>
      <c r="D23" s="1111">
        <v>292280492.93099999</v>
      </c>
      <c r="E23" s="1111">
        <v>280445994.9382</v>
      </c>
      <c r="F23" s="1111">
        <v>338157083.59860003</v>
      </c>
      <c r="G23" s="1111">
        <v>370917351.72799999</v>
      </c>
      <c r="H23" s="1111">
        <v>375341908.97140002</v>
      </c>
      <c r="I23" s="1111">
        <v>374399374.53799999</v>
      </c>
      <c r="J23" s="473">
        <v>0.10717590344024969</v>
      </c>
      <c r="K23" s="473">
        <v>0.30756119501986706</v>
      </c>
      <c r="M23" s="1300"/>
      <c r="N23" s="104"/>
    </row>
    <row r="24" spans="1:14" x14ac:dyDescent="0.25">
      <c r="A24" s="1880" t="s">
        <v>109</v>
      </c>
      <c r="B24" s="458" t="s">
        <v>1531</v>
      </c>
      <c r="C24" s="1112">
        <v>17914381.331</v>
      </c>
      <c r="D24" s="1112">
        <v>20863218.873</v>
      </c>
      <c r="E24" s="1112">
        <v>22829410.669800002</v>
      </c>
      <c r="F24" s="1112">
        <v>22420829.1384</v>
      </c>
      <c r="G24" s="1112">
        <v>27211898.688800003</v>
      </c>
      <c r="H24" s="1112">
        <v>33801112.8112</v>
      </c>
      <c r="I24" s="1112">
        <v>41546564.567199998</v>
      </c>
      <c r="J24" s="471">
        <v>0.85303426161182783</v>
      </c>
      <c r="K24" s="471">
        <v>1.3191738413709888</v>
      </c>
      <c r="M24" s="1300"/>
      <c r="N24" s="104"/>
    </row>
    <row r="25" spans="1:14" ht="17.25" customHeight="1" x14ac:dyDescent="0.25">
      <c r="A25" s="1881" t="s">
        <v>109</v>
      </c>
      <c r="B25" s="461" t="s">
        <v>1532</v>
      </c>
      <c r="C25" s="1110">
        <v>200284760.72360003</v>
      </c>
      <c r="D25" s="1110">
        <v>156542681.83120003</v>
      </c>
      <c r="E25" s="1110">
        <v>131002258.36320001</v>
      </c>
      <c r="F25" s="1110">
        <v>127643386.479</v>
      </c>
      <c r="G25" s="1110">
        <v>109039533.43920001</v>
      </c>
      <c r="H25" s="1110">
        <v>106460020.667</v>
      </c>
      <c r="I25" s="1110">
        <v>103781355.1012</v>
      </c>
      <c r="J25" s="472">
        <v>-0.18694295126466104</v>
      </c>
      <c r="K25" s="472">
        <v>-0.48183099539748853</v>
      </c>
      <c r="M25" s="1300"/>
      <c r="N25" s="104"/>
    </row>
    <row r="26" spans="1:14" x14ac:dyDescent="0.25">
      <c r="A26" s="1881" t="s">
        <v>109</v>
      </c>
      <c r="B26" s="935" t="s">
        <v>1546</v>
      </c>
      <c r="C26" s="1110">
        <v>245707092.27540001</v>
      </c>
      <c r="D26" s="1110">
        <v>240041913.84180003</v>
      </c>
      <c r="E26" s="1110">
        <v>216608887.58740002</v>
      </c>
      <c r="F26" s="1110">
        <v>173879246.8714</v>
      </c>
      <c r="G26" s="1110">
        <v>172062603.8978</v>
      </c>
      <c r="H26" s="1110">
        <v>165202325.99919999</v>
      </c>
      <c r="I26" s="1110">
        <v>157284299.07540002</v>
      </c>
      <c r="J26" s="472">
        <v>-9.5439496631093093E-2</v>
      </c>
      <c r="K26" s="472">
        <v>-0.35987074032397731</v>
      </c>
      <c r="M26" s="1300"/>
      <c r="N26" s="104"/>
    </row>
    <row r="27" spans="1:14" ht="20.25" customHeight="1" x14ac:dyDescent="0.25">
      <c r="A27" s="1881" t="s">
        <v>109</v>
      </c>
      <c r="B27" s="937" t="s">
        <v>1533</v>
      </c>
      <c r="C27" s="1110">
        <v>221762853.12720001</v>
      </c>
      <c r="D27" s="1110">
        <v>211429385.90340003</v>
      </c>
      <c r="E27" s="1110">
        <v>191169970.51040003</v>
      </c>
      <c r="F27" s="1110">
        <v>192593140.96540001</v>
      </c>
      <c r="G27" s="1110">
        <v>167712427.09620002</v>
      </c>
      <c r="H27" s="1110">
        <v>155056632.822</v>
      </c>
      <c r="I27" s="1110">
        <v>152311641.00320002</v>
      </c>
      <c r="J27" s="472">
        <v>-0.20915334658484386</v>
      </c>
      <c r="K27" s="472">
        <v>-0.31317784355959638</v>
      </c>
      <c r="M27" s="1300"/>
      <c r="N27" s="104"/>
    </row>
    <row r="28" spans="1:14" x14ac:dyDescent="0.25">
      <c r="A28" s="1881" t="s">
        <v>109</v>
      </c>
      <c r="B28" s="935" t="s">
        <v>1547</v>
      </c>
      <c r="C28" s="1110">
        <v>154341022.31800002</v>
      </c>
      <c r="D28" s="1110">
        <v>162185459.55220002</v>
      </c>
      <c r="E28" s="1110">
        <v>158583406.91060001</v>
      </c>
      <c r="F28" s="1110">
        <v>139858238.2694</v>
      </c>
      <c r="G28" s="1110">
        <v>138623674.25340003</v>
      </c>
      <c r="H28" s="1110">
        <v>131897638.39139999</v>
      </c>
      <c r="I28" s="1110">
        <v>123171276.6074</v>
      </c>
      <c r="J28" s="472">
        <v>-0.11931339811285886</v>
      </c>
      <c r="K28" s="472">
        <v>-0.20195373363783167</v>
      </c>
      <c r="M28" s="1300"/>
      <c r="N28" s="104"/>
    </row>
    <row r="29" spans="1:14" x14ac:dyDescent="0.25">
      <c r="A29" s="1881" t="s">
        <v>109</v>
      </c>
      <c r="B29" s="937" t="s">
        <v>1207</v>
      </c>
      <c r="C29" s="1110">
        <v>173753765.535</v>
      </c>
      <c r="D29" s="1110">
        <v>136276651.34020001</v>
      </c>
      <c r="E29" s="1110">
        <v>124578844.2668</v>
      </c>
      <c r="F29" s="1110">
        <v>115083316.9878</v>
      </c>
      <c r="G29" s="1110">
        <v>111026342.82880001</v>
      </c>
      <c r="H29" s="1110">
        <v>100368924.45300001</v>
      </c>
      <c r="I29" s="1110">
        <v>99970486.529200003</v>
      </c>
      <c r="J29" s="472">
        <v>-0.13132077571419071</v>
      </c>
      <c r="K29" s="472">
        <v>-0.42464276258195682</v>
      </c>
      <c r="M29" s="1300"/>
      <c r="N29" s="104"/>
    </row>
    <row r="30" spans="1:14" x14ac:dyDescent="0.25">
      <c r="A30" s="1881" t="s">
        <v>109</v>
      </c>
      <c r="B30" s="935" t="s">
        <v>594</v>
      </c>
      <c r="C30" s="1110">
        <v>68155522.969799995</v>
      </c>
      <c r="D30" s="1110">
        <v>79972954.243000016</v>
      </c>
      <c r="E30" s="1110">
        <v>127627429.29580002</v>
      </c>
      <c r="F30" s="1110">
        <v>199299943.03380001</v>
      </c>
      <c r="G30" s="1110">
        <v>233269215.0936</v>
      </c>
      <c r="H30" s="1110">
        <v>245079407.76339999</v>
      </c>
      <c r="I30" s="1110">
        <v>259043377.00920001</v>
      </c>
      <c r="J30" s="472">
        <v>0.29976643779204643</v>
      </c>
      <c r="K30" s="472">
        <v>2.8007686790692401</v>
      </c>
      <c r="M30" s="1300"/>
      <c r="N30" s="104"/>
    </row>
    <row r="31" spans="1:14" x14ac:dyDescent="0.25">
      <c r="A31" s="1881" t="s">
        <v>109</v>
      </c>
      <c r="B31" s="935" t="s">
        <v>593</v>
      </c>
      <c r="C31" s="1110">
        <v>62733503.547400005</v>
      </c>
      <c r="D31" s="1110">
        <v>55430523.3006</v>
      </c>
      <c r="E31" s="1110">
        <v>54369158.575200006</v>
      </c>
      <c r="F31" s="1110">
        <v>68154456.377000004</v>
      </c>
      <c r="G31" s="1110">
        <v>68518701.316800013</v>
      </c>
      <c r="H31" s="1110">
        <v>68478151.51380001</v>
      </c>
      <c r="I31" s="1110">
        <v>68114593.122800007</v>
      </c>
      <c r="J31" s="472">
        <v>-5.8489578406269009E-4</v>
      </c>
      <c r="K31" s="472">
        <v>8.5776965594376156E-2</v>
      </c>
      <c r="M31" s="1300"/>
      <c r="N31" s="104"/>
    </row>
    <row r="32" spans="1:14" x14ac:dyDescent="0.25">
      <c r="A32" s="1881" t="s">
        <v>109</v>
      </c>
      <c r="B32" s="935" t="s">
        <v>592</v>
      </c>
      <c r="C32" s="1110">
        <v>63065202.863600001</v>
      </c>
      <c r="D32" s="1110">
        <v>60839258.195799999</v>
      </c>
      <c r="E32" s="1110">
        <v>59468007.033399999</v>
      </c>
      <c r="F32" s="1110">
        <v>62093249.0458</v>
      </c>
      <c r="G32" s="1110">
        <v>61318615.925000004</v>
      </c>
      <c r="H32" s="1110">
        <v>60871239.858800001</v>
      </c>
      <c r="I32" s="1110">
        <v>60966274.66300001</v>
      </c>
      <c r="J32" s="472">
        <v>-1.8149708706154732E-2</v>
      </c>
      <c r="K32" s="472">
        <v>-3.328187503241116E-2</v>
      </c>
      <c r="M32" s="1300"/>
      <c r="N32" s="104"/>
    </row>
    <row r="33" spans="1:14" ht="26.25" thickBot="1" x14ac:dyDescent="0.3">
      <c r="A33" s="1882" t="s">
        <v>109</v>
      </c>
      <c r="B33" s="940" t="s">
        <v>1541</v>
      </c>
      <c r="C33" s="1111">
        <v>155668299.57699999</v>
      </c>
      <c r="D33" s="1111">
        <v>132427301.11800002</v>
      </c>
      <c r="E33" s="1111">
        <v>124480723.9718</v>
      </c>
      <c r="F33" s="1111">
        <v>113932203.4998</v>
      </c>
      <c r="G33" s="1111">
        <v>110099467.3744</v>
      </c>
      <c r="H33" s="1111">
        <v>106765367.0874</v>
      </c>
      <c r="I33" s="1111">
        <v>103101878.7554</v>
      </c>
      <c r="J33" s="473">
        <v>-9.5059381032852636E-2</v>
      </c>
      <c r="K33" s="473">
        <v>-0.33768224464736613</v>
      </c>
      <c r="M33" s="1300"/>
      <c r="N33" s="104"/>
    </row>
    <row r="34" spans="1:14" x14ac:dyDescent="0.25">
      <c r="A34" s="1880" t="s">
        <v>1021</v>
      </c>
      <c r="B34" s="458" t="s">
        <v>1534</v>
      </c>
      <c r="C34" s="1112">
        <v>2213916.6181999999</v>
      </c>
      <c r="D34" s="1112">
        <v>2217897.682</v>
      </c>
      <c r="E34" s="1112">
        <v>2221548.9856000002</v>
      </c>
      <c r="F34" s="1112">
        <v>2224660.9559999998</v>
      </c>
      <c r="G34" s="1112">
        <v>2225641.8674000003</v>
      </c>
      <c r="H34" s="1112">
        <v>2226543.6830000002</v>
      </c>
      <c r="I34" s="1112">
        <v>2227800.0920000002</v>
      </c>
      <c r="J34" s="471">
        <v>1.4110626572259759E-3</v>
      </c>
      <c r="K34" s="471">
        <v>6.2710012138071916E-3</v>
      </c>
      <c r="M34" s="1300"/>
      <c r="N34" s="104"/>
    </row>
    <row r="35" spans="1:14" ht="15.75" thickBot="1" x14ac:dyDescent="0.3">
      <c r="A35" s="1882" t="s">
        <v>1021</v>
      </c>
      <c r="B35" s="441" t="s">
        <v>1548</v>
      </c>
      <c r="C35" s="1111">
        <v>3327665.95</v>
      </c>
      <c r="D35" s="1111">
        <v>3330271.8582000001</v>
      </c>
      <c r="E35" s="1111">
        <v>3333104.5580000002</v>
      </c>
      <c r="F35" s="1111">
        <v>3335940.5506000002</v>
      </c>
      <c r="G35" s="1111">
        <v>3336896.9032000001</v>
      </c>
      <c r="H35" s="1111">
        <v>3337792.1332</v>
      </c>
      <c r="I35" s="1111">
        <v>3338749.4462000001</v>
      </c>
      <c r="J35" s="473">
        <v>8.4201008902707762E-4</v>
      </c>
      <c r="K35" s="473">
        <v>3.3307117861394375E-3</v>
      </c>
      <c r="M35" s="1300"/>
      <c r="N35" s="104"/>
    </row>
    <row r="36" spans="1:14" x14ac:dyDescent="0.25">
      <c r="A36" s="1880" t="s">
        <v>1022</v>
      </c>
      <c r="B36" s="431" t="s">
        <v>1549</v>
      </c>
      <c r="C36" s="1112">
        <v>373204149.26060003</v>
      </c>
      <c r="D36" s="1112">
        <v>355721380.81339997</v>
      </c>
      <c r="E36" s="1112">
        <v>358453143.7396</v>
      </c>
      <c r="F36" s="1112">
        <v>387327184.41339999</v>
      </c>
      <c r="G36" s="1112">
        <v>394425662.9152</v>
      </c>
      <c r="H36" s="1112">
        <v>388196624.31200004</v>
      </c>
      <c r="I36" s="1112">
        <v>358119194.06900001</v>
      </c>
      <c r="J36" s="471">
        <v>-7.5409089575354665E-2</v>
      </c>
      <c r="K36" s="471">
        <v>-4.042011650054441E-2</v>
      </c>
      <c r="M36" s="1300"/>
      <c r="N36" s="104"/>
    </row>
    <row r="37" spans="1:14" x14ac:dyDescent="0.25">
      <c r="A37" s="1881" t="s">
        <v>1022</v>
      </c>
      <c r="B37" s="938" t="s">
        <v>1535</v>
      </c>
      <c r="C37" s="1110">
        <v>135485998.19860002</v>
      </c>
      <c r="D37" s="1110">
        <v>147951248.42680001</v>
      </c>
      <c r="E37" s="1110">
        <v>149122007.78860003</v>
      </c>
      <c r="F37" s="1110">
        <v>143301814.3466</v>
      </c>
      <c r="G37" s="1110">
        <v>152180900.10480002</v>
      </c>
      <c r="H37" s="1110">
        <v>154434297.8752</v>
      </c>
      <c r="I37" s="1110">
        <v>143627401.40280002</v>
      </c>
      <c r="J37" s="472">
        <v>2.2720372221702941E-3</v>
      </c>
      <c r="K37" s="472">
        <v>6.0090365886119421E-2</v>
      </c>
      <c r="M37" s="1300"/>
      <c r="N37" s="104"/>
    </row>
    <row r="38" spans="1:14" x14ac:dyDescent="0.25">
      <c r="A38" s="1881" t="s">
        <v>1022</v>
      </c>
      <c r="B38" s="461" t="s">
        <v>1536</v>
      </c>
      <c r="C38" s="1110">
        <v>534571188.65500003</v>
      </c>
      <c r="D38" s="1110">
        <v>492075445.19559997</v>
      </c>
      <c r="E38" s="1110">
        <v>476012026.32059997</v>
      </c>
      <c r="F38" s="1110">
        <v>416550703.12240005</v>
      </c>
      <c r="G38" s="1110">
        <v>408976580.4152</v>
      </c>
      <c r="H38" s="1110">
        <v>416202379.35080004</v>
      </c>
      <c r="I38" s="1110">
        <v>381985314.21259999</v>
      </c>
      <c r="J38" s="472">
        <v>-8.2980027763014705E-2</v>
      </c>
      <c r="K38" s="472">
        <v>-0.28543602364039011</v>
      </c>
      <c r="M38" s="1300"/>
      <c r="N38" s="104"/>
    </row>
    <row r="39" spans="1:14" x14ac:dyDescent="0.25">
      <c r="A39" s="1881" t="s">
        <v>1022</v>
      </c>
      <c r="B39" s="441" t="s">
        <v>1550</v>
      </c>
      <c r="C39" s="1110">
        <v>258246043.66819999</v>
      </c>
      <c r="D39" s="1110">
        <v>264066626.34660003</v>
      </c>
      <c r="E39" s="1110">
        <v>264536592.46140003</v>
      </c>
      <c r="F39" s="1110">
        <v>266441514.44259998</v>
      </c>
      <c r="G39" s="1110">
        <v>266408099.58840001</v>
      </c>
      <c r="H39" s="1110">
        <v>265928927.62799999</v>
      </c>
      <c r="I39" s="1110">
        <v>265571177.05020002</v>
      </c>
      <c r="J39" s="472">
        <v>-3.2665232151255917E-3</v>
      </c>
      <c r="K39" s="472">
        <v>2.8364939411856034E-2</v>
      </c>
      <c r="M39" s="1300"/>
      <c r="N39" s="104"/>
    </row>
    <row r="40" spans="1:14" x14ac:dyDescent="0.25">
      <c r="A40" s="1881" t="s">
        <v>1022</v>
      </c>
      <c r="B40" s="461" t="s">
        <v>1537</v>
      </c>
      <c r="C40" s="1110">
        <v>12544322.361199999</v>
      </c>
      <c r="D40" s="1110">
        <v>11187315.6458</v>
      </c>
      <c r="E40" s="1110">
        <v>11232469.537800001</v>
      </c>
      <c r="F40" s="1110">
        <v>11311988.119600002</v>
      </c>
      <c r="G40" s="1110">
        <v>11336792.233200001</v>
      </c>
      <c r="H40" s="1110">
        <v>11346182.681400001</v>
      </c>
      <c r="I40" s="1110">
        <v>11363541.362600001</v>
      </c>
      <c r="J40" s="472">
        <v>4.557398969565191E-3</v>
      </c>
      <c r="K40" s="472">
        <v>-9.4128719320239598E-2</v>
      </c>
      <c r="M40" s="1300"/>
      <c r="N40" s="104"/>
    </row>
    <row r="41" spans="1:14" x14ac:dyDescent="0.25">
      <c r="A41" s="1881" t="s">
        <v>1022</v>
      </c>
      <c r="B41" s="441" t="s">
        <v>1551</v>
      </c>
      <c r="C41" s="1110">
        <v>528723267.29879999</v>
      </c>
      <c r="D41" s="1110">
        <v>529236483.03820008</v>
      </c>
      <c r="E41" s="1110">
        <v>545874199.57280004</v>
      </c>
      <c r="F41" s="1110">
        <v>564081215.95000005</v>
      </c>
      <c r="G41" s="1110">
        <v>579985695.41639996</v>
      </c>
      <c r="H41" s="1110">
        <v>601437024.14740002</v>
      </c>
      <c r="I41" s="1110">
        <v>572022527.08580005</v>
      </c>
      <c r="J41" s="472">
        <v>1.4078311617637564E-2</v>
      </c>
      <c r="K41" s="472">
        <v>8.1893993446159608E-2</v>
      </c>
      <c r="M41" s="1300"/>
      <c r="N41" s="104"/>
    </row>
    <row r="42" spans="1:14" ht="15.75" thickBot="1" x14ac:dyDescent="0.3">
      <c r="A42" s="1882" t="s">
        <v>1022</v>
      </c>
      <c r="B42" s="461" t="s">
        <v>1538</v>
      </c>
      <c r="C42" s="1111">
        <v>240757372.05379999</v>
      </c>
      <c r="D42" s="1111">
        <v>236708806.53980002</v>
      </c>
      <c r="E42" s="1111">
        <v>214287979.66520002</v>
      </c>
      <c r="F42" s="1111">
        <v>173611410.5194</v>
      </c>
      <c r="G42" s="1111">
        <v>172605479.67040002</v>
      </c>
      <c r="H42" s="1111">
        <v>169121568.0966</v>
      </c>
      <c r="I42" s="1111">
        <v>167249328.45879999</v>
      </c>
      <c r="J42" s="473">
        <v>-3.6645529470478458E-2</v>
      </c>
      <c r="K42" s="473">
        <v>-0.30532001146188698</v>
      </c>
      <c r="M42" s="1300"/>
      <c r="N42" s="104"/>
    </row>
    <row r="43" spans="1:14" x14ac:dyDescent="0.25">
      <c r="A43" s="1880" t="s">
        <v>1023</v>
      </c>
      <c r="B43" s="458" t="s">
        <v>1539</v>
      </c>
      <c r="C43" s="1112">
        <v>184873201.5494</v>
      </c>
      <c r="D43" s="1112">
        <v>195419091.96600002</v>
      </c>
      <c r="E43" s="1112">
        <v>194486919.76840001</v>
      </c>
      <c r="F43" s="1112">
        <v>184117458.53620002</v>
      </c>
      <c r="G43" s="1112">
        <v>180811976.72860003</v>
      </c>
      <c r="H43" s="1112">
        <v>178127136.61399999</v>
      </c>
      <c r="I43" s="1112">
        <v>177761411.42340001</v>
      </c>
      <c r="J43" s="471">
        <v>-3.45216969826374E-2</v>
      </c>
      <c r="K43" s="471">
        <v>-3.8468474967690992E-2</v>
      </c>
      <c r="M43" s="1300"/>
      <c r="N43" s="104"/>
    </row>
    <row r="44" spans="1:14" x14ac:dyDescent="0.25">
      <c r="A44" s="1881" t="s">
        <v>1023</v>
      </c>
      <c r="B44" s="461" t="s">
        <v>1540</v>
      </c>
      <c r="C44" s="1110">
        <v>269320935.23299998</v>
      </c>
      <c r="D44" s="1110">
        <v>277333689.08420002</v>
      </c>
      <c r="E44" s="1110">
        <v>307369428.7062</v>
      </c>
      <c r="F44" s="1110">
        <v>220609846.75940001</v>
      </c>
      <c r="G44" s="1110">
        <v>200142852.3626</v>
      </c>
      <c r="H44" s="1110">
        <v>200998813.11580002</v>
      </c>
      <c r="I44" s="1110">
        <v>206836622.42040002</v>
      </c>
      <c r="J44" s="472">
        <v>-6.2432500368042272E-2</v>
      </c>
      <c r="K44" s="472">
        <v>-0.23200689080684492</v>
      </c>
      <c r="M44" s="1300"/>
      <c r="N44" s="104"/>
    </row>
    <row r="45" spans="1:14" x14ac:dyDescent="0.25">
      <c r="A45" s="1881" t="s">
        <v>1023</v>
      </c>
      <c r="B45" s="441" t="s">
        <v>1552</v>
      </c>
      <c r="C45" s="1110">
        <v>96579734.853000015</v>
      </c>
      <c r="D45" s="1110">
        <v>125730751.79980001</v>
      </c>
      <c r="E45" s="1110">
        <v>125715920.54840001</v>
      </c>
      <c r="F45" s="1110">
        <v>124559497.6948</v>
      </c>
      <c r="G45" s="1110">
        <v>126007036.722</v>
      </c>
      <c r="H45" s="1110">
        <v>128634147.124</v>
      </c>
      <c r="I45" s="1110">
        <v>127175694.24840002</v>
      </c>
      <c r="J45" s="472">
        <v>2.1003589465416011E-2</v>
      </c>
      <c r="K45" s="472">
        <v>0.31679481665557313</v>
      </c>
      <c r="M45" s="1300"/>
      <c r="N45" s="104"/>
    </row>
    <row r="46" spans="1:14" x14ac:dyDescent="0.25">
      <c r="A46" s="1881" t="s">
        <v>1023</v>
      </c>
      <c r="B46" s="935" t="s">
        <v>1553</v>
      </c>
      <c r="C46" s="1110">
        <v>80228838.48560001</v>
      </c>
      <c r="D46" s="1110">
        <v>80113883.476199999</v>
      </c>
      <c r="E46" s="1110">
        <v>79139373.416600004</v>
      </c>
      <c r="F46" s="1110">
        <v>83511365.498400003</v>
      </c>
      <c r="G46" s="1110">
        <v>84102114.398399994</v>
      </c>
      <c r="H46" s="1110">
        <v>86030307.214599997</v>
      </c>
      <c r="I46" s="1110">
        <v>84412839.950600013</v>
      </c>
      <c r="J46" s="472">
        <v>1.0794631926085332E-2</v>
      </c>
      <c r="K46" s="472">
        <v>5.2150841816698768E-2</v>
      </c>
      <c r="M46" s="1300"/>
      <c r="N46" s="104"/>
    </row>
    <row r="47" spans="1:14" ht="15.75" thickBot="1" x14ac:dyDescent="0.3">
      <c r="A47" s="1882" t="s">
        <v>1023</v>
      </c>
      <c r="B47" s="459" t="s">
        <v>1215</v>
      </c>
      <c r="C47" s="1111">
        <v>151022396.81900001</v>
      </c>
      <c r="D47" s="1111">
        <v>141587469.81960002</v>
      </c>
      <c r="E47" s="1111">
        <v>139558951.2184</v>
      </c>
      <c r="F47" s="1111">
        <v>115564356.8576</v>
      </c>
      <c r="G47" s="1111">
        <v>100011089.1542</v>
      </c>
      <c r="H47" s="1111">
        <v>98662003.680800006</v>
      </c>
      <c r="I47" s="1111">
        <v>98561274.184799999</v>
      </c>
      <c r="J47" s="473">
        <v>-0.14713085535319023</v>
      </c>
      <c r="K47" s="473">
        <v>-0.34737312967608724</v>
      </c>
      <c r="M47" s="1300"/>
      <c r="N47" s="104"/>
    </row>
    <row r="48" spans="1:14" ht="409.6" hidden="1" customHeight="1" x14ac:dyDescent="0.25">
      <c r="A48" s="316"/>
      <c r="B48" s="320"/>
      <c r="C48" s="469">
        <v>0</v>
      </c>
      <c r="D48" s="469">
        <v>0</v>
      </c>
      <c r="E48" s="469">
        <v>0</v>
      </c>
      <c r="F48" s="469">
        <v>0</v>
      </c>
      <c r="G48" s="469">
        <v>0</v>
      </c>
      <c r="H48" s="469">
        <v>0</v>
      </c>
      <c r="I48" s="469">
        <v>0</v>
      </c>
      <c r="J48" s="472" t="e">
        <v>#DIV/0!</v>
      </c>
      <c r="K48" s="472" t="e">
        <v>#DIV/0!</v>
      </c>
      <c r="M48" s="1300" t="e">
        <v>#DIV/0!</v>
      </c>
      <c r="N48" s="104" t="e">
        <v>#DIV/0!</v>
      </c>
    </row>
    <row r="49" spans="1:14" ht="409.6" hidden="1" customHeight="1" x14ac:dyDescent="0.25">
      <c r="A49" s="316"/>
      <c r="B49" s="320"/>
      <c r="C49" s="469">
        <v>0</v>
      </c>
      <c r="D49" s="469">
        <v>0</v>
      </c>
      <c r="E49" s="469">
        <v>0</v>
      </c>
      <c r="F49" s="469">
        <v>0</v>
      </c>
      <c r="G49" s="469">
        <v>0</v>
      </c>
      <c r="H49" s="469">
        <v>0</v>
      </c>
      <c r="I49" s="469">
        <v>0</v>
      </c>
      <c r="J49" s="472" t="e">
        <v>#DIV/0!</v>
      </c>
      <c r="K49" s="472" t="e">
        <v>#DIV/0!</v>
      </c>
      <c r="M49" s="1300" t="e">
        <v>#DIV/0!</v>
      </c>
      <c r="N49" s="104" t="e">
        <v>#DIV/0!</v>
      </c>
    </row>
    <row r="50" spans="1:14" ht="409.6" hidden="1" customHeight="1" x14ac:dyDescent="0.25">
      <c r="A50" s="316"/>
      <c r="B50" s="320"/>
      <c r="C50" s="469">
        <v>0</v>
      </c>
      <c r="D50" s="469">
        <v>0</v>
      </c>
      <c r="E50" s="469">
        <v>0</v>
      </c>
      <c r="F50" s="469">
        <v>0</v>
      </c>
      <c r="G50" s="469">
        <v>0</v>
      </c>
      <c r="H50" s="469">
        <v>0</v>
      </c>
      <c r="I50" s="469">
        <v>0</v>
      </c>
      <c r="J50" s="472" t="e">
        <v>#DIV/0!</v>
      </c>
      <c r="K50" s="472" t="e">
        <v>#DIV/0!</v>
      </c>
      <c r="M50" s="1300" t="e">
        <v>#DIV/0!</v>
      </c>
      <c r="N50" s="104" t="e">
        <v>#DIV/0!</v>
      </c>
    </row>
    <row r="51" spans="1:14" ht="409.6" hidden="1" customHeight="1" x14ac:dyDescent="0.25">
      <c r="A51" s="316"/>
      <c r="B51" s="320"/>
      <c r="C51" s="469">
        <v>0</v>
      </c>
      <c r="D51" s="469">
        <v>0</v>
      </c>
      <c r="E51" s="469">
        <v>0</v>
      </c>
      <c r="F51" s="469">
        <v>0</v>
      </c>
      <c r="G51" s="469">
        <v>0</v>
      </c>
      <c r="H51" s="469">
        <v>0</v>
      </c>
      <c r="I51" s="469">
        <v>0</v>
      </c>
      <c r="J51" s="472" t="e">
        <v>#DIV/0!</v>
      </c>
      <c r="K51" s="472" t="e">
        <v>#DIV/0!</v>
      </c>
      <c r="M51" s="1300" t="e">
        <v>#DIV/0!</v>
      </c>
      <c r="N51" s="104" t="e">
        <v>#DIV/0!</v>
      </c>
    </row>
    <row r="52" spans="1:14" ht="409.6" hidden="1" customHeight="1" x14ac:dyDescent="0.25">
      <c r="A52" s="316"/>
      <c r="B52" s="320"/>
      <c r="C52" s="469">
        <v>0</v>
      </c>
      <c r="D52" s="469">
        <v>0</v>
      </c>
      <c r="E52" s="469">
        <v>0</v>
      </c>
      <c r="F52" s="469">
        <v>0</v>
      </c>
      <c r="G52" s="469">
        <v>0</v>
      </c>
      <c r="H52" s="469">
        <v>0</v>
      </c>
      <c r="I52" s="469">
        <v>0</v>
      </c>
      <c r="J52" s="472" t="e">
        <v>#DIV/0!</v>
      </c>
      <c r="K52" s="472" t="e">
        <v>#DIV/0!</v>
      </c>
      <c r="M52" s="1300" t="e">
        <v>#DIV/0!</v>
      </c>
      <c r="N52" s="104" t="e">
        <v>#DIV/0!</v>
      </c>
    </row>
    <row r="53" spans="1:14" ht="409.6" hidden="1" customHeight="1" x14ac:dyDescent="0.25">
      <c r="A53" s="316"/>
      <c r="B53" s="320"/>
      <c r="C53" s="469">
        <v>0</v>
      </c>
      <c r="D53" s="469">
        <v>0</v>
      </c>
      <c r="E53" s="469">
        <v>0</v>
      </c>
      <c r="F53" s="469">
        <v>0</v>
      </c>
      <c r="G53" s="469">
        <v>0</v>
      </c>
      <c r="H53" s="469">
        <v>0</v>
      </c>
      <c r="I53" s="469">
        <v>0</v>
      </c>
      <c r="J53" s="472" t="e">
        <v>#DIV/0!</v>
      </c>
      <c r="K53" s="472" t="e">
        <v>#DIV/0!</v>
      </c>
      <c r="M53" s="1300" t="e">
        <v>#DIV/0!</v>
      </c>
      <c r="N53" s="104" t="e">
        <v>#DIV/0!</v>
      </c>
    </row>
    <row r="54" spans="1:14" ht="409.6" hidden="1" customHeight="1" x14ac:dyDescent="0.25">
      <c r="A54" s="316"/>
      <c r="B54" s="320"/>
      <c r="C54" s="469">
        <v>0</v>
      </c>
      <c r="D54" s="469">
        <v>0</v>
      </c>
      <c r="E54" s="469">
        <v>0</v>
      </c>
      <c r="F54" s="469">
        <v>0</v>
      </c>
      <c r="G54" s="469">
        <v>0</v>
      </c>
      <c r="H54" s="469">
        <v>0</v>
      </c>
      <c r="I54" s="469">
        <v>0</v>
      </c>
      <c r="J54" s="472" t="e">
        <v>#DIV/0!</v>
      </c>
      <c r="K54" s="472" t="e">
        <v>#DIV/0!</v>
      </c>
      <c r="M54" s="1300" t="e">
        <v>#DIV/0!</v>
      </c>
      <c r="N54" s="104" t="e">
        <v>#DIV/0!</v>
      </c>
    </row>
    <row r="55" spans="1:14" ht="409.6" hidden="1" customHeight="1" x14ac:dyDescent="0.25">
      <c r="A55" s="316"/>
      <c r="B55" s="320"/>
      <c r="C55" s="469">
        <v>0</v>
      </c>
      <c r="D55" s="469">
        <v>0</v>
      </c>
      <c r="E55" s="469">
        <v>0</v>
      </c>
      <c r="F55" s="469">
        <v>0</v>
      </c>
      <c r="G55" s="469">
        <v>0</v>
      </c>
      <c r="H55" s="469">
        <v>0</v>
      </c>
      <c r="I55" s="469">
        <v>0</v>
      </c>
      <c r="J55" s="472" t="e">
        <v>#DIV/0!</v>
      </c>
      <c r="K55" s="472" t="e">
        <v>#DIV/0!</v>
      </c>
      <c r="M55" s="1300" t="e">
        <v>#DIV/0!</v>
      </c>
      <c r="N55" s="104" t="e">
        <v>#DIV/0!</v>
      </c>
    </row>
    <row r="56" spans="1:14" ht="409.6" hidden="1" customHeight="1" x14ac:dyDescent="0.25">
      <c r="A56" s="316"/>
      <c r="B56" s="320"/>
      <c r="C56" s="469">
        <v>0</v>
      </c>
      <c r="D56" s="469">
        <v>0</v>
      </c>
      <c r="E56" s="469">
        <v>0</v>
      </c>
      <c r="F56" s="469">
        <v>0</v>
      </c>
      <c r="G56" s="469">
        <v>0</v>
      </c>
      <c r="H56" s="469">
        <v>0</v>
      </c>
      <c r="I56" s="469">
        <v>0</v>
      </c>
      <c r="J56" s="472" t="e">
        <v>#DIV/0!</v>
      </c>
      <c r="K56" s="472" t="e">
        <v>#DIV/0!</v>
      </c>
      <c r="M56" s="1300" t="e">
        <v>#DIV/0!</v>
      </c>
      <c r="N56" s="104" t="e">
        <v>#DIV/0!</v>
      </c>
    </row>
    <row r="57" spans="1:14" ht="409.6" hidden="1" customHeight="1" x14ac:dyDescent="0.25">
      <c r="A57" s="316"/>
      <c r="B57" s="320"/>
      <c r="C57" s="469">
        <v>0</v>
      </c>
      <c r="D57" s="469">
        <v>0</v>
      </c>
      <c r="E57" s="469">
        <v>0</v>
      </c>
      <c r="F57" s="469">
        <v>0</v>
      </c>
      <c r="G57" s="469">
        <v>0</v>
      </c>
      <c r="H57" s="469">
        <v>0</v>
      </c>
      <c r="I57" s="469">
        <v>0</v>
      </c>
      <c r="J57" s="472" t="e">
        <v>#DIV/0!</v>
      </c>
      <c r="K57" s="472" t="e">
        <v>#DIV/0!</v>
      </c>
      <c r="M57" s="1300" t="e">
        <v>#DIV/0!</v>
      </c>
      <c r="N57" s="104" t="e">
        <v>#DIV/0!</v>
      </c>
    </row>
    <row r="58" spans="1:14" ht="409.6" hidden="1" customHeight="1" x14ac:dyDescent="0.25">
      <c r="A58" s="316"/>
      <c r="B58" s="320"/>
      <c r="C58" s="469">
        <v>0</v>
      </c>
      <c r="D58" s="469">
        <v>0</v>
      </c>
      <c r="E58" s="469">
        <v>0</v>
      </c>
      <c r="F58" s="469">
        <v>0</v>
      </c>
      <c r="G58" s="469">
        <v>0</v>
      </c>
      <c r="H58" s="469">
        <v>0</v>
      </c>
      <c r="I58" s="469">
        <v>0</v>
      </c>
      <c r="J58" s="472" t="e">
        <v>#DIV/0!</v>
      </c>
      <c r="K58" s="472" t="e">
        <v>#DIV/0!</v>
      </c>
      <c r="M58" s="1300" t="e">
        <v>#DIV/0!</v>
      </c>
      <c r="N58" s="104" t="e">
        <v>#DIV/0!</v>
      </c>
    </row>
    <row r="59" spans="1:14" ht="409.6" hidden="1" customHeight="1" x14ac:dyDescent="0.25">
      <c r="A59" s="316"/>
      <c r="B59" s="320"/>
      <c r="C59" s="469">
        <v>0</v>
      </c>
      <c r="D59" s="469">
        <v>0</v>
      </c>
      <c r="E59" s="469">
        <v>0</v>
      </c>
      <c r="F59" s="469">
        <v>0</v>
      </c>
      <c r="G59" s="469">
        <v>0</v>
      </c>
      <c r="H59" s="469">
        <v>0</v>
      </c>
      <c r="I59" s="469">
        <v>0</v>
      </c>
      <c r="J59" s="472" t="e">
        <v>#DIV/0!</v>
      </c>
      <c r="K59" s="472" t="e">
        <v>#DIV/0!</v>
      </c>
      <c r="M59" s="1300" t="e">
        <v>#DIV/0!</v>
      </c>
      <c r="N59" s="104" t="e">
        <v>#DIV/0!</v>
      </c>
    </row>
    <row r="60" spans="1:14" ht="409.6" hidden="1" customHeight="1" x14ac:dyDescent="0.25">
      <c r="A60" s="316"/>
      <c r="B60" s="320"/>
      <c r="C60" s="469">
        <v>0</v>
      </c>
      <c r="D60" s="469">
        <v>0</v>
      </c>
      <c r="E60" s="469">
        <v>0</v>
      </c>
      <c r="F60" s="469">
        <v>0</v>
      </c>
      <c r="G60" s="469">
        <v>0</v>
      </c>
      <c r="H60" s="469">
        <v>0</v>
      </c>
      <c r="I60" s="469">
        <v>0</v>
      </c>
      <c r="J60" s="472" t="e">
        <v>#DIV/0!</v>
      </c>
      <c r="K60" s="472" t="e">
        <v>#DIV/0!</v>
      </c>
      <c r="M60" s="1300" t="e">
        <v>#DIV/0!</v>
      </c>
      <c r="N60" s="104" t="e">
        <v>#DIV/0!</v>
      </c>
    </row>
    <row r="61" spans="1:14" ht="409.6" hidden="1" customHeight="1" x14ac:dyDescent="0.25">
      <c r="A61" s="316"/>
      <c r="B61" s="320"/>
      <c r="C61" s="469">
        <v>0</v>
      </c>
      <c r="D61" s="469">
        <v>0</v>
      </c>
      <c r="E61" s="469">
        <v>0</v>
      </c>
      <c r="F61" s="469">
        <v>0</v>
      </c>
      <c r="G61" s="469">
        <v>0</v>
      </c>
      <c r="H61" s="469">
        <v>0</v>
      </c>
      <c r="I61" s="469">
        <v>0</v>
      </c>
      <c r="J61" s="472" t="e">
        <v>#DIV/0!</v>
      </c>
      <c r="K61" s="472" t="e">
        <v>#DIV/0!</v>
      </c>
      <c r="M61" s="1300" t="e">
        <v>#DIV/0!</v>
      </c>
      <c r="N61" s="104" t="e">
        <v>#DIV/0!</v>
      </c>
    </row>
    <row r="62" spans="1:14" ht="409.6" hidden="1" customHeight="1" x14ac:dyDescent="0.25">
      <c r="A62" s="316"/>
      <c r="B62" s="316"/>
      <c r="C62" s="469">
        <v>0</v>
      </c>
      <c r="D62" s="469">
        <v>0</v>
      </c>
      <c r="E62" s="469">
        <v>0</v>
      </c>
      <c r="F62" s="469">
        <v>0</v>
      </c>
      <c r="G62" s="469">
        <v>0</v>
      </c>
      <c r="H62" s="469">
        <v>0</v>
      </c>
      <c r="I62" s="469">
        <v>0</v>
      </c>
      <c r="J62" s="472" t="e">
        <v>#DIV/0!</v>
      </c>
      <c r="K62" s="472" t="e">
        <v>#DIV/0!</v>
      </c>
      <c r="M62" s="1300">
        <v>-1.4009201082552738E-3</v>
      </c>
      <c r="N62" s="104" t="e">
        <v>#DIV/0!</v>
      </c>
    </row>
    <row r="63" spans="1:14" ht="15.75" thickBot="1" x14ac:dyDescent="0.3">
      <c r="A63" s="1883" t="s">
        <v>457</v>
      </c>
      <c r="B63" s="1884"/>
      <c r="C63" s="1210">
        <v>8321063603.0872002</v>
      </c>
      <c r="D63" s="1210">
        <v>8144887894.5895996</v>
      </c>
      <c r="E63" s="1210">
        <v>7978229575.5050039</v>
      </c>
      <c r="F63" s="1210">
        <v>7967052713.2644014</v>
      </c>
      <c r="G63" s="1210">
        <v>7991484541.5244036</v>
      </c>
      <c r="H63" s="1210">
        <v>8151103554.8208017</v>
      </c>
      <c r="I63" s="1210">
        <v>8085288761.0572023</v>
      </c>
      <c r="J63" s="1211">
        <v>1.4840625768164946E-2</v>
      </c>
      <c r="K63" s="1211">
        <v>-2.8334700138876897E-2</v>
      </c>
    </row>
    <row r="64" spans="1:14" ht="8.25" customHeight="1" x14ac:dyDescent="0.25">
      <c r="A64" s="694"/>
      <c r="B64" s="686"/>
      <c r="C64" s="695"/>
      <c r="D64" s="695"/>
      <c r="E64" s="695"/>
      <c r="F64" s="695"/>
      <c r="G64" s="695"/>
      <c r="H64" s="695"/>
      <c r="I64" s="695"/>
      <c r="J64" s="696"/>
      <c r="K64" s="696"/>
    </row>
    <row r="65" spans="1:11" x14ac:dyDescent="0.25">
      <c r="A65" s="320" t="s">
        <v>922</v>
      </c>
      <c r="B65" s="314"/>
      <c r="C65" s="314"/>
      <c r="D65" s="314"/>
      <c r="E65" s="314"/>
      <c r="F65" s="333"/>
      <c r="G65" s="334"/>
      <c r="H65" s="334"/>
      <c r="I65" s="334"/>
      <c r="J65" s="335"/>
      <c r="K65" s="314"/>
    </row>
  </sheetData>
  <mergeCells count="11">
    <mergeCell ref="A63:B63"/>
    <mergeCell ref="A24:A33"/>
    <mergeCell ref="A34:A35"/>
    <mergeCell ref="A36:A42"/>
    <mergeCell ref="A43:A47"/>
    <mergeCell ref="A18:A23"/>
    <mergeCell ref="A1:K1"/>
    <mergeCell ref="A2:K2"/>
    <mergeCell ref="A3:K3"/>
    <mergeCell ref="A6:A11"/>
    <mergeCell ref="A12:A17"/>
  </mergeCells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workbookViewId="0">
      <selection activeCell="B7" sqref="B7"/>
    </sheetView>
  </sheetViews>
  <sheetFormatPr baseColWidth="10" defaultColWidth="11.42578125" defaultRowHeight="15" x14ac:dyDescent="0.25"/>
  <cols>
    <col min="1" max="1" width="27" style="296" customWidth="1"/>
    <col min="2" max="2" width="65.42578125" style="296" customWidth="1"/>
    <col min="3" max="256" width="11.42578125" style="296"/>
    <col min="257" max="257" width="20" style="296" customWidth="1"/>
    <col min="258" max="258" width="23.28515625" style="296" bestFit="1" customWidth="1"/>
    <col min="259" max="512" width="11.42578125" style="296"/>
    <col min="513" max="513" width="20" style="296" customWidth="1"/>
    <col min="514" max="514" width="23.28515625" style="296" bestFit="1" customWidth="1"/>
    <col min="515" max="768" width="11.42578125" style="296"/>
    <col min="769" max="769" width="20" style="296" customWidth="1"/>
    <col min="770" max="770" width="23.28515625" style="296" bestFit="1" customWidth="1"/>
    <col min="771" max="1024" width="11.42578125" style="296"/>
    <col min="1025" max="1025" width="20" style="296" customWidth="1"/>
    <col min="1026" max="1026" width="23.28515625" style="296" bestFit="1" customWidth="1"/>
    <col min="1027" max="1280" width="11.42578125" style="296"/>
    <col min="1281" max="1281" width="20" style="296" customWidth="1"/>
    <col min="1282" max="1282" width="23.28515625" style="296" bestFit="1" customWidth="1"/>
    <col min="1283" max="1536" width="11.42578125" style="296"/>
    <col min="1537" max="1537" width="20" style="296" customWidth="1"/>
    <col min="1538" max="1538" width="23.28515625" style="296" bestFit="1" customWidth="1"/>
    <col min="1539" max="1792" width="11.42578125" style="296"/>
    <col min="1793" max="1793" width="20" style="296" customWidth="1"/>
    <col min="1794" max="1794" width="23.28515625" style="296" bestFit="1" customWidth="1"/>
    <col min="1795" max="2048" width="11.42578125" style="296"/>
    <col min="2049" max="2049" width="20" style="296" customWidth="1"/>
    <col min="2050" max="2050" width="23.28515625" style="296" bestFit="1" customWidth="1"/>
    <col min="2051" max="2304" width="11.42578125" style="296"/>
    <col min="2305" max="2305" width="20" style="296" customWidth="1"/>
    <col min="2306" max="2306" width="23.28515625" style="296" bestFit="1" customWidth="1"/>
    <col min="2307" max="2560" width="11.42578125" style="296"/>
    <col min="2561" max="2561" width="20" style="296" customWidth="1"/>
    <col min="2562" max="2562" width="23.28515625" style="296" bestFit="1" customWidth="1"/>
    <col min="2563" max="2816" width="11.42578125" style="296"/>
    <col min="2817" max="2817" width="20" style="296" customWidth="1"/>
    <col min="2818" max="2818" width="23.28515625" style="296" bestFit="1" customWidth="1"/>
    <col min="2819" max="3072" width="11.42578125" style="296"/>
    <col min="3073" max="3073" width="20" style="296" customWidth="1"/>
    <col min="3074" max="3074" width="23.28515625" style="296" bestFit="1" customWidth="1"/>
    <col min="3075" max="3328" width="11.42578125" style="296"/>
    <col min="3329" max="3329" width="20" style="296" customWidth="1"/>
    <col min="3330" max="3330" width="23.28515625" style="296" bestFit="1" customWidth="1"/>
    <col min="3331" max="3584" width="11.42578125" style="296"/>
    <col min="3585" max="3585" width="20" style="296" customWidth="1"/>
    <col min="3586" max="3586" width="23.28515625" style="296" bestFit="1" customWidth="1"/>
    <col min="3587" max="3840" width="11.42578125" style="296"/>
    <col min="3841" max="3841" width="20" style="296" customWidth="1"/>
    <col min="3842" max="3842" width="23.28515625" style="296" bestFit="1" customWidth="1"/>
    <col min="3843" max="4096" width="11.42578125" style="296"/>
    <col min="4097" max="4097" width="20" style="296" customWidth="1"/>
    <col min="4098" max="4098" width="23.28515625" style="296" bestFit="1" customWidth="1"/>
    <col min="4099" max="4352" width="11.42578125" style="296"/>
    <col min="4353" max="4353" width="20" style="296" customWidth="1"/>
    <col min="4354" max="4354" width="23.28515625" style="296" bestFit="1" customWidth="1"/>
    <col min="4355" max="4608" width="11.42578125" style="296"/>
    <col min="4609" max="4609" width="20" style="296" customWidth="1"/>
    <col min="4610" max="4610" width="23.28515625" style="296" bestFit="1" customWidth="1"/>
    <col min="4611" max="4864" width="11.42578125" style="296"/>
    <col min="4865" max="4865" width="20" style="296" customWidth="1"/>
    <col min="4866" max="4866" width="23.28515625" style="296" bestFit="1" customWidth="1"/>
    <col min="4867" max="5120" width="11.42578125" style="296"/>
    <col min="5121" max="5121" width="20" style="296" customWidth="1"/>
    <col min="5122" max="5122" width="23.28515625" style="296" bestFit="1" customWidth="1"/>
    <col min="5123" max="5376" width="11.42578125" style="296"/>
    <col min="5377" max="5377" width="20" style="296" customWidth="1"/>
    <col min="5378" max="5378" width="23.28515625" style="296" bestFit="1" customWidth="1"/>
    <col min="5379" max="5632" width="11.42578125" style="296"/>
    <col min="5633" max="5633" width="20" style="296" customWidth="1"/>
    <col min="5634" max="5634" width="23.28515625" style="296" bestFit="1" customWidth="1"/>
    <col min="5635" max="5888" width="11.42578125" style="296"/>
    <col min="5889" max="5889" width="20" style="296" customWidth="1"/>
    <col min="5890" max="5890" width="23.28515625" style="296" bestFit="1" customWidth="1"/>
    <col min="5891" max="6144" width="11.42578125" style="296"/>
    <col min="6145" max="6145" width="20" style="296" customWidth="1"/>
    <col min="6146" max="6146" width="23.28515625" style="296" bestFit="1" customWidth="1"/>
    <col min="6147" max="6400" width="11.42578125" style="296"/>
    <col min="6401" max="6401" width="20" style="296" customWidth="1"/>
    <col min="6402" max="6402" width="23.28515625" style="296" bestFit="1" customWidth="1"/>
    <col min="6403" max="6656" width="11.42578125" style="296"/>
    <col min="6657" max="6657" width="20" style="296" customWidth="1"/>
    <col min="6658" max="6658" width="23.28515625" style="296" bestFit="1" customWidth="1"/>
    <col min="6659" max="6912" width="11.42578125" style="296"/>
    <col min="6913" max="6913" width="20" style="296" customWidth="1"/>
    <col min="6914" max="6914" width="23.28515625" style="296" bestFit="1" customWidth="1"/>
    <col min="6915" max="7168" width="11.42578125" style="296"/>
    <col min="7169" max="7169" width="20" style="296" customWidth="1"/>
    <col min="7170" max="7170" width="23.28515625" style="296" bestFit="1" customWidth="1"/>
    <col min="7171" max="7424" width="11.42578125" style="296"/>
    <col min="7425" max="7425" width="20" style="296" customWidth="1"/>
    <col min="7426" max="7426" width="23.28515625" style="296" bestFit="1" customWidth="1"/>
    <col min="7427" max="7680" width="11.42578125" style="296"/>
    <col min="7681" max="7681" width="20" style="296" customWidth="1"/>
    <col min="7682" max="7682" width="23.28515625" style="296" bestFit="1" customWidth="1"/>
    <col min="7683" max="7936" width="11.42578125" style="296"/>
    <col min="7937" max="7937" width="20" style="296" customWidth="1"/>
    <col min="7938" max="7938" width="23.28515625" style="296" bestFit="1" customWidth="1"/>
    <col min="7939" max="8192" width="11.42578125" style="296"/>
    <col min="8193" max="8193" width="20" style="296" customWidth="1"/>
    <col min="8194" max="8194" width="23.28515625" style="296" bestFit="1" customWidth="1"/>
    <col min="8195" max="8448" width="11.42578125" style="296"/>
    <col min="8449" max="8449" width="20" style="296" customWidth="1"/>
    <col min="8450" max="8450" width="23.28515625" style="296" bestFit="1" customWidth="1"/>
    <col min="8451" max="8704" width="11.42578125" style="296"/>
    <col min="8705" max="8705" width="20" style="296" customWidth="1"/>
    <col min="8706" max="8706" width="23.28515625" style="296" bestFit="1" customWidth="1"/>
    <col min="8707" max="8960" width="11.42578125" style="296"/>
    <col min="8961" max="8961" width="20" style="296" customWidth="1"/>
    <col min="8962" max="8962" width="23.28515625" style="296" bestFit="1" customWidth="1"/>
    <col min="8963" max="9216" width="11.42578125" style="296"/>
    <col min="9217" max="9217" width="20" style="296" customWidth="1"/>
    <col min="9218" max="9218" width="23.28515625" style="296" bestFit="1" customWidth="1"/>
    <col min="9219" max="9472" width="11.42578125" style="296"/>
    <col min="9473" max="9473" width="20" style="296" customWidth="1"/>
    <col min="9474" max="9474" width="23.28515625" style="296" bestFit="1" customWidth="1"/>
    <col min="9475" max="9728" width="11.42578125" style="296"/>
    <col min="9729" max="9729" width="20" style="296" customWidth="1"/>
    <col min="9730" max="9730" width="23.28515625" style="296" bestFit="1" customWidth="1"/>
    <col min="9731" max="9984" width="11.42578125" style="296"/>
    <col min="9985" max="9985" width="20" style="296" customWidth="1"/>
    <col min="9986" max="9986" width="23.28515625" style="296" bestFit="1" customWidth="1"/>
    <col min="9987" max="10240" width="11.42578125" style="296"/>
    <col min="10241" max="10241" width="20" style="296" customWidth="1"/>
    <col min="10242" max="10242" width="23.28515625" style="296" bestFit="1" customWidth="1"/>
    <col min="10243" max="10496" width="11.42578125" style="296"/>
    <col min="10497" max="10497" width="20" style="296" customWidth="1"/>
    <col min="10498" max="10498" width="23.28515625" style="296" bestFit="1" customWidth="1"/>
    <col min="10499" max="10752" width="11.42578125" style="296"/>
    <col min="10753" max="10753" width="20" style="296" customWidth="1"/>
    <col min="10754" max="10754" width="23.28515625" style="296" bestFit="1" customWidth="1"/>
    <col min="10755" max="11008" width="11.42578125" style="296"/>
    <col min="11009" max="11009" width="20" style="296" customWidth="1"/>
    <col min="11010" max="11010" width="23.28515625" style="296" bestFit="1" customWidth="1"/>
    <col min="11011" max="11264" width="11.42578125" style="296"/>
    <col min="11265" max="11265" width="20" style="296" customWidth="1"/>
    <col min="11266" max="11266" width="23.28515625" style="296" bestFit="1" customWidth="1"/>
    <col min="11267" max="11520" width="11.42578125" style="296"/>
    <col min="11521" max="11521" width="20" style="296" customWidth="1"/>
    <col min="11522" max="11522" width="23.28515625" style="296" bestFit="1" customWidth="1"/>
    <col min="11523" max="11776" width="11.42578125" style="296"/>
    <col min="11777" max="11777" width="20" style="296" customWidth="1"/>
    <col min="11778" max="11778" width="23.28515625" style="296" bestFit="1" customWidth="1"/>
    <col min="11779" max="12032" width="11.42578125" style="296"/>
    <col min="12033" max="12033" width="20" style="296" customWidth="1"/>
    <col min="12034" max="12034" width="23.28515625" style="296" bestFit="1" customWidth="1"/>
    <col min="12035" max="12288" width="11.42578125" style="296"/>
    <col min="12289" max="12289" width="20" style="296" customWidth="1"/>
    <col min="12290" max="12290" width="23.28515625" style="296" bestFit="1" customWidth="1"/>
    <col min="12291" max="12544" width="11.42578125" style="296"/>
    <col min="12545" max="12545" width="20" style="296" customWidth="1"/>
    <col min="12546" max="12546" width="23.28515625" style="296" bestFit="1" customWidth="1"/>
    <col min="12547" max="12800" width="11.42578125" style="296"/>
    <col min="12801" max="12801" width="20" style="296" customWidth="1"/>
    <col min="12802" max="12802" width="23.28515625" style="296" bestFit="1" customWidth="1"/>
    <col min="12803" max="13056" width="11.42578125" style="296"/>
    <col min="13057" max="13057" width="20" style="296" customWidth="1"/>
    <col min="13058" max="13058" width="23.28515625" style="296" bestFit="1" customWidth="1"/>
    <col min="13059" max="13312" width="11.42578125" style="296"/>
    <col min="13313" max="13313" width="20" style="296" customWidth="1"/>
    <col min="13314" max="13314" width="23.28515625" style="296" bestFit="1" customWidth="1"/>
    <col min="13315" max="13568" width="11.42578125" style="296"/>
    <col min="13569" max="13569" width="20" style="296" customWidth="1"/>
    <col min="13570" max="13570" width="23.28515625" style="296" bestFit="1" customWidth="1"/>
    <col min="13571" max="13824" width="11.42578125" style="296"/>
    <col min="13825" max="13825" width="20" style="296" customWidth="1"/>
    <col min="13826" max="13826" width="23.28515625" style="296" bestFit="1" customWidth="1"/>
    <col min="13827" max="14080" width="11.42578125" style="296"/>
    <col min="14081" max="14081" width="20" style="296" customWidth="1"/>
    <col min="14082" max="14082" width="23.28515625" style="296" bestFit="1" customWidth="1"/>
    <col min="14083" max="14336" width="11.42578125" style="296"/>
    <col min="14337" max="14337" width="20" style="296" customWidth="1"/>
    <col min="14338" max="14338" width="23.28515625" style="296" bestFit="1" customWidth="1"/>
    <col min="14339" max="14592" width="11.42578125" style="296"/>
    <col min="14593" max="14593" width="20" style="296" customWidth="1"/>
    <col min="14594" max="14594" width="23.28515625" style="296" bestFit="1" customWidth="1"/>
    <col min="14595" max="14848" width="11.42578125" style="296"/>
    <col min="14849" max="14849" width="20" style="296" customWidth="1"/>
    <col min="14850" max="14850" width="23.28515625" style="296" bestFit="1" customWidth="1"/>
    <col min="14851" max="15104" width="11.42578125" style="296"/>
    <col min="15105" max="15105" width="20" style="296" customWidth="1"/>
    <col min="15106" max="15106" width="23.28515625" style="296" bestFit="1" customWidth="1"/>
    <col min="15107" max="15360" width="11.42578125" style="296"/>
    <col min="15361" max="15361" width="20" style="296" customWidth="1"/>
    <col min="15362" max="15362" width="23.28515625" style="296" bestFit="1" customWidth="1"/>
    <col min="15363" max="15616" width="11.42578125" style="296"/>
    <col min="15617" max="15617" width="20" style="296" customWidth="1"/>
    <col min="15618" max="15618" width="23.28515625" style="296" bestFit="1" customWidth="1"/>
    <col min="15619" max="15872" width="11.42578125" style="296"/>
    <col min="15873" max="15873" width="20" style="296" customWidth="1"/>
    <col min="15874" max="15874" width="23.28515625" style="296" bestFit="1" customWidth="1"/>
    <col min="15875" max="16128" width="11.42578125" style="296"/>
    <col min="16129" max="16129" width="20" style="296" customWidth="1"/>
    <col min="16130" max="16130" width="23.28515625" style="296" bestFit="1" customWidth="1"/>
    <col min="16131" max="16384" width="11.42578125" style="296"/>
  </cols>
  <sheetData>
    <row r="1" spans="1:11" ht="15.75" x14ac:dyDescent="0.25">
      <c r="A1" s="1858" t="s">
        <v>461</v>
      </c>
      <c r="B1" s="1858"/>
      <c r="C1" s="1858"/>
      <c r="D1" s="1858"/>
      <c r="E1" s="1858"/>
      <c r="F1" s="1858"/>
      <c r="G1" s="1858"/>
      <c r="H1" s="1858"/>
      <c r="I1" s="1858"/>
      <c r="J1" s="1858"/>
      <c r="K1" s="1858"/>
    </row>
    <row r="2" spans="1:11" ht="15.75" x14ac:dyDescent="0.25">
      <c r="A2" s="1858" t="s">
        <v>2008</v>
      </c>
      <c r="B2" s="1858"/>
      <c r="C2" s="1858"/>
      <c r="D2" s="1858"/>
      <c r="E2" s="1858"/>
      <c r="F2" s="1858"/>
      <c r="G2" s="1858"/>
      <c r="H2" s="1858"/>
      <c r="I2" s="1858"/>
      <c r="J2" s="1858"/>
      <c r="K2" s="1858"/>
    </row>
    <row r="3" spans="1:11" ht="6" customHeight="1" thickBot="1" x14ac:dyDescent="0.3">
      <c r="A3" s="1885"/>
      <c r="B3" s="1885"/>
      <c r="C3" s="708"/>
      <c r="D3" s="697"/>
      <c r="E3" s="697"/>
      <c r="F3" s="697"/>
      <c r="G3" s="697"/>
      <c r="H3" s="697"/>
      <c r="I3" s="697"/>
      <c r="J3" s="697"/>
      <c r="K3" s="680"/>
    </row>
    <row r="4" spans="1:11" ht="29.25" thickBot="1" x14ac:dyDescent="0.3">
      <c r="A4" s="699" t="s">
        <v>448</v>
      </c>
      <c r="B4" s="698" t="s">
        <v>449</v>
      </c>
      <c r="C4" s="1439">
        <v>43525</v>
      </c>
      <c r="D4" s="1439">
        <v>43646</v>
      </c>
      <c r="E4" s="1439">
        <v>43738</v>
      </c>
      <c r="F4" s="1439">
        <v>43830</v>
      </c>
      <c r="G4" s="1439">
        <v>43861</v>
      </c>
      <c r="H4" s="1439">
        <v>43890</v>
      </c>
      <c r="I4" s="1439">
        <v>43921</v>
      </c>
      <c r="J4" s="702" t="s">
        <v>1024</v>
      </c>
      <c r="K4" s="702" t="s">
        <v>351</v>
      </c>
    </row>
    <row r="5" spans="1:11" x14ac:dyDescent="0.25">
      <c r="A5" s="1880" t="s">
        <v>106</v>
      </c>
      <c r="B5" s="458" t="s">
        <v>1524</v>
      </c>
      <c r="C5" s="1110">
        <v>1337</v>
      </c>
      <c r="D5" s="1110">
        <v>1336</v>
      </c>
      <c r="E5" s="1110">
        <v>1327</v>
      </c>
      <c r="F5" s="1110">
        <v>1320</v>
      </c>
      <c r="G5" s="1110">
        <v>1315</v>
      </c>
      <c r="H5" s="1110">
        <v>1315</v>
      </c>
      <c r="I5" s="1110">
        <v>1318</v>
      </c>
      <c r="J5" s="1106">
        <f>(I5-F5)/F5</f>
        <v>-1.5151515151515152E-3</v>
      </c>
      <c r="K5" s="1106">
        <f>(I5-C5)/C5</f>
        <v>-1.4210919970082274E-2</v>
      </c>
    </row>
    <row r="6" spans="1:11" x14ac:dyDescent="0.25">
      <c r="A6" s="1881" t="s">
        <v>106</v>
      </c>
      <c r="B6" s="441" t="s">
        <v>1542</v>
      </c>
      <c r="C6" s="1110">
        <v>1719</v>
      </c>
      <c r="D6" s="1110">
        <v>1778</v>
      </c>
      <c r="E6" s="1110">
        <v>1821</v>
      </c>
      <c r="F6" s="1110">
        <v>1933</v>
      </c>
      <c r="G6" s="1110">
        <v>1954</v>
      </c>
      <c r="H6" s="1110">
        <v>1978</v>
      </c>
      <c r="I6" s="1110">
        <v>1991</v>
      </c>
      <c r="J6" s="1107">
        <f t="shared" ref="J6:J46" si="0">(I6-F6)/F6</f>
        <v>3.0005173305742368E-2</v>
      </c>
      <c r="K6" s="1107">
        <f t="shared" ref="K6:K46" si="1">(I6-C6)/C6</f>
        <v>0.15823152995927864</v>
      </c>
    </row>
    <row r="7" spans="1:11" x14ac:dyDescent="0.25">
      <c r="A7" s="1881"/>
      <c r="B7" s="461" t="s">
        <v>2024</v>
      </c>
      <c r="C7" s="1110"/>
      <c r="D7" s="1110"/>
      <c r="E7" s="1110"/>
      <c r="F7" s="1110"/>
      <c r="G7" s="1110"/>
      <c r="H7" s="1110">
        <v>6</v>
      </c>
      <c r="I7" s="1110">
        <v>8</v>
      </c>
      <c r="J7" s="1107" t="s">
        <v>1026</v>
      </c>
      <c r="K7" s="1107" t="s">
        <v>1026</v>
      </c>
    </row>
    <row r="8" spans="1:11" x14ac:dyDescent="0.25">
      <c r="A8" s="1881" t="s">
        <v>106</v>
      </c>
      <c r="B8" s="441" t="s">
        <v>1543</v>
      </c>
      <c r="C8" s="1110">
        <v>1884</v>
      </c>
      <c r="D8" s="1110">
        <v>1884</v>
      </c>
      <c r="E8" s="1110">
        <v>1882</v>
      </c>
      <c r="F8" s="1110">
        <v>1881</v>
      </c>
      <c r="G8" s="1110">
        <v>1883</v>
      </c>
      <c r="H8" s="1110">
        <v>1888</v>
      </c>
      <c r="I8" s="1110">
        <v>1893</v>
      </c>
      <c r="J8" s="1107">
        <f t="shared" si="0"/>
        <v>6.379585326953748E-3</v>
      </c>
      <c r="K8" s="1107">
        <f t="shared" si="1"/>
        <v>4.7770700636942673E-3</v>
      </c>
    </row>
    <row r="9" spans="1:11" x14ac:dyDescent="0.25">
      <c r="A9" s="1881"/>
      <c r="B9" s="461" t="s">
        <v>1523</v>
      </c>
      <c r="C9" s="1110"/>
      <c r="D9" s="1110">
        <v>20</v>
      </c>
      <c r="E9" s="1110">
        <v>47</v>
      </c>
      <c r="F9" s="1110">
        <v>75</v>
      </c>
      <c r="G9" s="1110">
        <v>104</v>
      </c>
      <c r="H9" s="1110">
        <v>113</v>
      </c>
      <c r="I9" s="1110">
        <v>116</v>
      </c>
      <c r="J9" s="1107">
        <f>(I9-F9)/F9</f>
        <v>0.54666666666666663</v>
      </c>
      <c r="K9" s="1107" t="s">
        <v>1026</v>
      </c>
    </row>
    <row r="10" spans="1:11" ht="15.75" thickBot="1" x14ac:dyDescent="0.3">
      <c r="A10" s="1882" t="s">
        <v>106</v>
      </c>
      <c r="B10" s="459" t="s">
        <v>1525</v>
      </c>
      <c r="C10" s="1111">
        <v>2494</v>
      </c>
      <c r="D10" s="1111">
        <v>2509</v>
      </c>
      <c r="E10" s="1111">
        <v>2502</v>
      </c>
      <c r="F10" s="1111">
        <v>2485</v>
      </c>
      <c r="G10" s="1111">
        <v>2475</v>
      </c>
      <c r="H10" s="1111">
        <v>2473</v>
      </c>
      <c r="I10" s="1111">
        <v>2471</v>
      </c>
      <c r="J10" s="1108">
        <f t="shared" si="0"/>
        <v>-5.6338028169014088E-3</v>
      </c>
      <c r="K10" s="1108">
        <f t="shared" si="1"/>
        <v>-9.2221331194867681E-3</v>
      </c>
    </row>
    <row r="11" spans="1:11" x14ac:dyDescent="0.25">
      <c r="A11" s="1880" t="s">
        <v>1025</v>
      </c>
      <c r="B11" s="431" t="s">
        <v>1544</v>
      </c>
      <c r="C11" s="1112">
        <v>3134</v>
      </c>
      <c r="D11" s="1112">
        <v>3154</v>
      </c>
      <c r="E11" s="1112">
        <v>3169</v>
      </c>
      <c r="F11" s="1112">
        <v>3280</v>
      </c>
      <c r="G11" s="1112">
        <v>3283</v>
      </c>
      <c r="H11" s="1112">
        <v>3299</v>
      </c>
      <c r="I11" s="1112">
        <v>3315</v>
      </c>
      <c r="J11" s="1106">
        <f t="shared" si="0"/>
        <v>1.0670731707317074E-2</v>
      </c>
      <c r="K11" s="1106">
        <f t="shared" si="1"/>
        <v>5.7753669432035734E-2</v>
      </c>
    </row>
    <row r="12" spans="1:11" x14ac:dyDescent="0.25">
      <c r="A12" s="1881" t="s">
        <v>1025</v>
      </c>
      <c r="B12" s="470" t="s">
        <v>1223</v>
      </c>
      <c r="C12" s="1110">
        <v>877</v>
      </c>
      <c r="D12" s="1110">
        <v>949</v>
      </c>
      <c r="E12" s="1110">
        <v>925</v>
      </c>
      <c r="F12" s="1110">
        <v>984</v>
      </c>
      <c r="G12" s="1110">
        <v>1034</v>
      </c>
      <c r="H12" s="1110">
        <v>1066</v>
      </c>
      <c r="I12" s="1110">
        <v>985</v>
      </c>
      <c r="J12" s="1107">
        <f t="shared" si="0"/>
        <v>1.0162601626016261E-3</v>
      </c>
      <c r="K12" s="1107">
        <f t="shared" si="1"/>
        <v>0.12314709236031927</v>
      </c>
    </row>
    <row r="13" spans="1:11" x14ac:dyDescent="0.25">
      <c r="A13" s="1881" t="s">
        <v>1025</v>
      </c>
      <c r="B13" s="461" t="s">
        <v>1526</v>
      </c>
      <c r="C13" s="1110">
        <v>669</v>
      </c>
      <c r="D13" s="1110">
        <v>834</v>
      </c>
      <c r="E13" s="1110">
        <v>966</v>
      </c>
      <c r="F13" s="1110">
        <v>1011</v>
      </c>
      <c r="G13" s="1110">
        <v>1004</v>
      </c>
      <c r="H13" s="1110">
        <v>1000</v>
      </c>
      <c r="I13" s="1110">
        <v>995</v>
      </c>
      <c r="J13" s="1107">
        <f t="shared" si="0"/>
        <v>-1.582591493570722E-2</v>
      </c>
      <c r="K13" s="1107">
        <f t="shared" si="1"/>
        <v>0.48729446935724963</v>
      </c>
    </row>
    <row r="14" spans="1:11" x14ac:dyDescent="0.25">
      <c r="A14" s="1881" t="s">
        <v>1025</v>
      </c>
      <c r="B14" s="461" t="s">
        <v>1527</v>
      </c>
      <c r="C14" s="1110">
        <v>2747</v>
      </c>
      <c r="D14" s="1110">
        <v>2737</v>
      </c>
      <c r="E14" s="1110">
        <v>2757</v>
      </c>
      <c r="F14" s="1110">
        <v>2780</v>
      </c>
      <c r="G14" s="1110">
        <v>2797</v>
      </c>
      <c r="H14" s="1110">
        <v>2820</v>
      </c>
      <c r="I14" s="1110">
        <v>2848</v>
      </c>
      <c r="J14" s="1107">
        <f t="shared" si="0"/>
        <v>2.4460431654676259E-2</v>
      </c>
      <c r="K14" s="1107">
        <f t="shared" si="1"/>
        <v>3.6767382599199129E-2</v>
      </c>
    </row>
    <row r="15" spans="1:11" x14ac:dyDescent="0.25">
      <c r="A15" s="1881" t="s">
        <v>1025</v>
      </c>
      <c r="B15" s="461" t="s">
        <v>1528</v>
      </c>
      <c r="C15" s="1110">
        <v>3801</v>
      </c>
      <c r="D15" s="1110">
        <v>3781</v>
      </c>
      <c r="E15" s="1110">
        <v>3748</v>
      </c>
      <c r="F15" s="1110">
        <v>3719</v>
      </c>
      <c r="G15" s="1110">
        <v>3707</v>
      </c>
      <c r="H15" s="1110">
        <v>3693</v>
      </c>
      <c r="I15" s="1110">
        <v>3691</v>
      </c>
      <c r="J15" s="1107">
        <f t="shared" si="0"/>
        <v>-7.5289056197902658E-3</v>
      </c>
      <c r="K15" s="1107">
        <f t="shared" si="1"/>
        <v>-2.8939752696658775E-2</v>
      </c>
    </row>
    <row r="16" spans="1:11" ht="15.75" thickBot="1" x14ac:dyDescent="0.3">
      <c r="A16" s="1882" t="s">
        <v>1025</v>
      </c>
      <c r="B16" s="441" t="s">
        <v>1545</v>
      </c>
      <c r="C16" s="1111">
        <v>7930</v>
      </c>
      <c r="D16" s="1111">
        <v>8081</v>
      </c>
      <c r="E16" s="1111">
        <v>8277</v>
      </c>
      <c r="F16" s="1111">
        <v>8923</v>
      </c>
      <c r="G16" s="1111">
        <v>9065</v>
      </c>
      <c r="H16" s="1111">
        <v>9185</v>
      </c>
      <c r="I16" s="1111">
        <v>9270</v>
      </c>
      <c r="J16" s="1108">
        <f t="shared" si="0"/>
        <v>3.8888266278157571E-2</v>
      </c>
      <c r="K16" s="1108">
        <f t="shared" si="1"/>
        <v>0.16897856242118536</v>
      </c>
    </row>
    <row r="17" spans="1:11" x14ac:dyDescent="0.25">
      <c r="A17" s="1880" t="s">
        <v>108</v>
      </c>
      <c r="B17" s="458" t="s">
        <v>1199</v>
      </c>
      <c r="C17" s="1112">
        <v>222</v>
      </c>
      <c r="D17" s="1112">
        <v>242</v>
      </c>
      <c r="E17" s="1112">
        <v>268</v>
      </c>
      <c r="F17" s="1112">
        <v>277</v>
      </c>
      <c r="G17" s="1112">
        <v>282</v>
      </c>
      <c r="H17" s="1112">
        <v>285</v>
      </c>
      <c r="I17" s="1112">
        <v>288</v>
      </c>
      <c r="J17" s="1106">
        <f t="shared" si="0"/>
        <v>3.9711191335740074E-2</v>
      </c>
      <c r="K17" s="1106">
        <f t="shared" si="1"/>
        <v>0.29729729729729731</v>
      </c>
    </row>
    <row r="18" spans="1:11" x14ac:dyDescent="0.25">
      <c r="A18" s="1881" t="s">
        <v>108</v>
      </c>
      <c r="B18" s="461" t="s">
        <v>1529</v>
      </c>
      <c r="C18" s="1110">
        <v>198</v>
      </c>
      <c r="D18" s="1110">
        <v>230</v>
      </c>
      <c r="E18" s="1110">
        <v>273</v>
      </c>
      <c r="F18" s="1110">
        <v>291</v>
      </c>
      <c r="G18" s="1110">
        <v>292</v>
      </c>
      <c r="H18" s="1110">
        <v>293</v>
      </c>
      <c r="I18" s="1110">
        <v>289</v>
      </c>
      <c r="J18" s="1107">
        <f t="shared" si="0"/>
        <v>-6.8728522336769758E-3</v>
      </c>
      <c r="K18" s="1107">
        <f t="shared" si="1"/>
        <v>0.45959595959595961</v>
      </c>
    </row>
    <row r="19" spans="1:11" x14ac:dyDescent="0.25">
      <c r="A19" s="1881" t="s">
        <v>108</v>
      </c>
      <c r="B19" s="935" t="s">
        <v>1204</v>
      </c>
      <c r="C19" s="1110">
        <v>297</v>
      </c>
      <c r="D19" s="1110">
        <v>379</v>
      </c>
      <c r="E19" s="1110">
        <v>490</v>
      </c>
      <c r="F19" s="1110">
        <v>681</v>
      </c>
      <c r="G19" s="1110">
        <v>734</v>
      </c>
      <c r="H19" s="1110">
        <v>758</v>
      </c>
      <c r="I19" s="1110">
        <v>784</v>
      </c>
      <c r="J19" s="1107">
        <f t="shared" si="0"/>
        <v>0.1512481644640235</v>
      </c>
      <c r="K19" s="1107">
        <f t="shared" si="1"/>
        <v>1.6397306397306397</v>
      </c>
    </row>
    <row r="20" spans="1:11" x14ac:dyDescent="0.25">
      <c r="A20" s="1881" t="s">
        <v>108</v>
      </c>
      <c r="B20" s="461" t="s">
        <v>1530</v>
      </c>
      <c r="C20" s="1110">
        <v>1410</v>
      </c>
      <c r="D20" s="1110">
        <v>1440</v>
      </c>
      <c r="E20" s="1110">
        <v>1479</v>
      </c>
      <c r="F20" s="1110">
        <v>1489</v>
      </c>
      <c r="G20" s="1110">
        <v>1493</v>
      </c>
      <c r="H20" s="1110">
        <v>1488</v>
      </c>
      <c r="I20" s="1110">
        <v>1496</v>
      </c>
      <c r="J20" s="1107">
        <f t="shared" si="0"/>
        <v>4.7011417058428475E-3</v>
      </c>
      <c r="K20" s="1107">
        <f t="shared" si="1"/>
        <v>6.0992907801418438E-2</v>
      </c>
    </row>
    <row r="21" spans="1:11" x14ac:dyDescent="0.25">
      <c r="A21" s="1881" t="s">
        <v>108</v>
      </c>
      <c r="B21" s="441" t="s">
        <v>1202</v>
      </c>
      <c r="C21" s="1110">
        <v>1529</v>
      </c>
      <c r="D21" s="1110">
        <v>1729</v>
      </c>
      <c r="E21" s="1110">
        <v>1832</v>
      </c>
      <c r="F21" s="1110">
        <v>2148</v>
      </c>
      <c r="G21" s="1110">
        <v>2218</v>
      </c>
      <c r="H21" s="1110">
        <v>2289</v>
      </c>
      <c r="I21" s="1110">
        <v>2346</v>
      </c>
      <c r="J21" s="1107">
        <f t="shared" si="0"/>
        <v>9.217877094972067E-2</v>
      </c>
      <c r="K21" s="1107">
        <f t="shared" si="1"/>
        <v>0.53433616742969259</v>
      </c>
    </row>
    <row r="22" spans="1:11" ht="15.75" thickBot="1" x14ac:dyDescent="0.3">
      <c r="A22" s="1882" t="s">
        <v>108</v>
      </c>
      <c r="B22" s="935" t="s">
        <v>1205</v>
      </c>
      <c r="C22" s="1111">
        <v>2172</v>
      </c>
      <c r="D22" s="1111">
        <v>2244</v>
      </c>
      <c r="E22" s="1111">
        <v>2439</v>
      </c>
      <c r="F22" s="1111">
        <v>2848</v>
      </c>
      <c r="G22" s="1111">
        <v>2912</v>
      </c>
      <c r="H22" s="1111">
        <v>2941</v>
      </c>
      <c r="I22" s="1111">
        <v>2968</v>
      </c>
      <c r="J22" s="1108">
        <f t="shared" si="0"/>
        <v>4.2134831460674156E-2</v>
      </c>
      <c r="K22" s="1108">
        <f t="shared" si="1"/>
        <v>0.36648250460405157</v>
      </c>
    </row>
    <row r="23" spans="1:11" x14ac:dyDescent="0.25">
      <c r="A23" s="1880" t="s">
        <v>109</v>
      </c>
      <c r="B23" s="458" t="s">
        <v>1531</v>
      </c>
      <c r="C23" s="1112">
        <v>198</v>
      </c>
      <c r="D23" s="1112">
        <v>284</v>
      </c>
      <c r="E23" s="1112">
        <v>341</v>
      </c>
      <c r="F23" s="1112">
        <v>457</v>
      </c>
      <c r="G23" s="1112">
        <v>544</v>
      </c>
      <c r="H23" s="1112">
        <v>624</v>
      </c>
      <c r="I23" s="1112">
        <v>668</v>
      </c>
      <c r="J23" s="1106">
        <f t="shared" si="0"/>
        <v>0.46170678336980309</v>
      </c>
      <c r="K23" s="1106">
        <f t="shared" si="1"/>
        <v>2.3737373737373737</v>
      </c>
    </row>
    <row r="24" spans="1:11" x14ac:dyDescent="0.25">
      <c r="A24" s="1881" t="s">
        <v>109</v>
      </c>
      <c r="B24" s="461" t="s">
        <v>1532</v>
      </c>
      <c r="C24" s="1110">
        <v>2349</v>
      </c>
      <c r="D24" s="1110">
        <v>2336</v>
      </c>
      <c r="E24" s="1110">
        <v>2311</v>
      </c>
      <c r="F24" s="1110">
        <v>2227</v>
      </c>
      <c r="G24" s="1110">
        <v>2197</v>
      </c>
      <c r="H24" s="1110">
        <v>2176</v>
      </c>
      <c r="I24" s="1110">
        <v>2156</v>
      </c>
      <c r="J24" s="1107">
        <f t="shared" si="0"/>
        <v>-3.1881454872025143E-2</v>
      </c>
      <c r="K24" s="1107">
        <f t="shared" si="1"/>
        <v>-8.2162622392507448E-2</v>
      </c>
    </row>
    <row r="25" spans="1:11" x14ac:dyDescent="0.25">
      <c r="A25" s="1881" t="s">
        <v>109</v>
      </c>
      <c r="B25" s="935" t="s">
        <v>1546</v>
      </c>
      <c r="C25" s="1110">
        <v>2402</v>
      </c>
      <c r="D25" s="1110">
        <v>2367</v>
      </c>
      <c r="E25" s="1110">
        <v>2344</v>
      </c>
      <c r="F25" s="1110">
        <v>2246</v>
      </c>
      <c r="G25" s="1110">
        <v>2219</v>
      </c>
      <c r="H25" s="1110">
        <v>2187</v>
      </c>
      <c r="I25" s="1110">
        <v>2149</v>
      </c>
      <c r="J25" s="1107">
        <f t="shared" si="0"/>
        <v>-4.3187889581478185E-2</v>
      </c>
      <c r="K25" s="1107">
        <f t="shared" si="1"/>
        <v>-0.10532889258950874</v>
      </c>
    </row>
    <row r="26" spans="1:11" x14ac:dyDescent="0.25">
      <c r="A26" s="1881" t="s">
        <v>109</v>
      </c>
      <c r="B26" s="1089" t="s">
        <v>1533</v>
      </c>
      <c r="C26" s="1110">
        <v>3162</v>
      </c>
      <c r="D26" s="1110">
        <v>3109</v>
      </c>
      <c r="E26" s="1110">
        <v>3059</v>
      </c>
      <c r="F26" s="1110">
        <v>2976</v>
      </c>
      <c r="G26" s="1110">
        <v>2938</v>
      </c>
      <c r="H26" s="1110">
        <v>2902</v>
      </c>
      <c r="I26" s="1110">
        <v>2880</v>
      </c>
      <c r="J26" s="1107">
        <f t="shared" si="0"/>
        <v>-3.2258064516129031E-2</v>
      </c>
      <c r="K26" s="1107">
        <f t="shared" si="1"/>
        <v>-8.9184060721062622E-2</v>
      </c>
    </row>
    <row r="27" spans="1:11" x14ac:dyDescent="0.25">
      <c r="A27" s="1881" t="s">
        <v>109</v>
      </c>
      <c r="B27" s="935" t="s">
        <v>1547</v>
      </c>
      <c r="C27" s="1110">
        <v>1395</v>
      </c>
      <c r="D27" s="1110">
        <v>1425</v>
      </c>
      <c r="E27" s="1110">
        <v>1432</v>
      </c>
      <c r="F27" s="1110">
        <v>1397</v>
      </c>
      <c r="G27" s="1110">
        <v>1394</v>
      </c>
      <c r="H27" s="1110">
        <v>1380</v>
      </c>
      <c r="I27" s="1110">
        <v>1357</v>
      </c>
      <c r="J27" s="1107">
        <f t="shared" si="0"/>
        <v>-2.863278453829635E-2</v>
      </c>
      <c r="K27" s="1107">
        <f t="shared" si="1"/>
        <v>-2.7240143369175629E-2</v>
      </c>
    </row>
    <row r="28" spans="1:11" x14ac:dyDescent="0.25">
      <c r="A28" s="1881" t="s">
        <v>109</v>
      </c>
      <c r="B28" s="1089" t="s">
        <v>1207</v>
      </c>
      <c r="C28" s="1110">
        <v>1934</v>
      </c>
      <c r="D28" s="1110">
        <v>1931</v>
      </c>
      <c r="E28" s="1110">
        <v>1917</v>
      </c>
      <c r="F28" s="1110">
        <v>1877</v>
      </c>
      <c r="G28" s="1110">
        <v>1870</v>
      </c>
      <c r="H28" s="1110">
        <v>1861</v>
      </c>
      <c r="I28" s="1110">
        <v>1848</v>
      </c>
      <c r="J28" s="1107">
        <f t="shared" si="0"/>
        <v>-1.5450186467767715E-2</v>
      </c>
      <c r="K28" s="1107">
        <f t="shared" si="1"/>
        <v>-4.4467425025853151E-2</v>
      </c>
    </row>
    <row r="29" spans="1:11" x14ac:dyDescent="0.25">
      <c r="A29" s="1881" t="s">
        <v>109</v>
      </c>
      <c r="B29" s="935" t="s">
        <v>594</v>
      </c>
      <c r="C29" s="1110">
        <v>433</v>
      </c>
      <c r="D29" s="1110">
        <v>557</v>
      </c>
      <c r="E29" s="1110">
        <v>754</v>
      </c>
      <c r="F29" s="1110">
        <v>1215</v>
      </c>
      <c r="G29" s="1110">
        <v>1326</v>
      </c>
      <c r="H29" s="1110">
        <v>1426</v>
      </c>
      <c r="I29" s="1110">
        <v>1502</v>
      </c>
      <c r="J29" s="1107">
        <f t="shared" si="0"/>
        <v>0.23621399176954733</v>
      </c>
      <c r="K29" s="1107">
        <f t="shared" si="1"/>
        <v>2.468822170900693</v>
      </c>
    </row>
    <row r="30" spans="1:11" x14ac:dyDescent="0.25">
      <c r="A30" s="1881" t="s">
        <v>109</v>
      </c>
      <c r="B30" s="935" t="s">
        <v>593</v>
      </c>
      <c r="C30" s="1110">
        <v>1764</v>
      </c>
      <c r="D30" s="1110">
        <v>1736</v>
      </c>
      <c r="E30" s="1110">
        <v>1717</v>
      </c>
      <c r="F30" s="1110">
        <v>1700</v>
      </c>
      <c r="G30" s="1110">
        <v>1691</v>
      </c>
      <c r="H30" s="1110">
        <v>1684</v>
      </c>
      <c r="I30" s="1110">
        <v>1671</v>
      </c>
      <c r="J30" s="1107">
        <f t="shared" si="0"/>
        <v>-1.7058823529411765E-2</v>
      </c>
      <c r="K30" s="1107">
        <f t="shared" si="1"/>
        <v>-5.2721088435374153E-2</v>
      </c>
    </row>
    <row r="31" spans="1:11" x14ac:dyDescent="0.25">
      <c r="A31" s="1881" t="s">
        <v>109</v>
      </c>
      <c r="B31" s="935" t="s">
        <v>592</v>
      </c>
      <c r="C31" s="1110">
        <v>233</v>
      </c>
      <c r="D31" s="1110">
        <v>225</v>
      </c>
      <c r="E31" s="1110">
        <v>223</v>
      </c>
      <c r="F31" s="1110">
        <v>211</v>
      </c>
      <c r="G31" s="1110">
        <v>207</v>
      </c>
      <c r="H31" s="1110">
        <v>206</v>
      </c>
      <c r="I31" s="1110">
        <v>204</v>
      </c>
      <c r="J31" s="1107">
        <f t="shared" si="0"/>
        <v>-3.3175355450236969E-2</v>
      </c>
      <c r="K31" s="1107">
        <f t="shared" si="1"/>
        <v>-0.12446351931330472</v>
      </c>
    </row>
    <row r="32" spans="1:11" ht="26.25" thickBot="1" x14ac:dyDescent="0.3">
      <c r="A32" s="1882" t="s">
        <v>109</v>
      </c>
      <c r="B32" s="940" t="s">
        <v>1541</v>
      </c>
      <c r="C32" s="1111">
        <v>5089</v>
      </c>
      <c r="D32" s="1111">
        <v>4981</v>
      </c>
      <c r="E32" s="1111">
        <v>4894</v>
      </c>
      <c r="F32" s="1111">
        <v>4793</v>
      </c>
      <c r="G32" s="1111">
        <v>4740</v>
      </c>
      <c r="H32" s="1111">
        <v>4697</v>
      </c>
      <c r="I32" s="1111">
        <v>4669</v>
      </c>
      <c r="J32" s="1108">
        <f t="shared" si="0"/>
        <v>-2.5871061965366159E-2</v>
      </c>
      <c r="K32" s="1108">
        <f t="shared" si="1"/>
        <v>-8.2530949105914714E-2</v>
      </c>
    </row>
    <row r="33" spans="1:11" ht="19.5" customHeight="1" x14ac:dyDescent="0.25">
      <c r="A33" s="1880" t="s">
        <v>1021</v>
      </c>
      <c r="B33" s="458" t="s">
        <v>1534</v>
      </c>
      <c r="C33" s="1112">
        <v>40</v>
      </c>
      <c r="D33" s="1112">
        <v>40</v>
      </c>
      <c r="E33" s="1112">
        <v>40</v>
      </c>
      <c r="F33" s="1112">
        <v>40</v>
      </c>
      <c r="G33" s="1112">
        <v>40</v>
      </c>
      <c r="H33" s="1112">
        <v>40</v>
      </c>
      <c r="I33" s="1112">
        <v>40</v>
      </c>
      <c r="J33" s="1106">
        <f t="shared" si="0"/>
        <v>0</v>
      </c>
      <c r="K33" s="1106">
        <f t="shared" si="1"/>
        <v>0</v>
      </c>
    </row>
    <row r="34" spans="1:11" ht="25.5" customHeight="1" thickBot="1" x14ac:dyDescent="0.3">
      <c r="A34" s="1882" t="s">
        <v>1021</v>
      </c>
      <c r="B34" s="441" t="s">
        <v>1548</v>
      </c>
      <c r="C34" s="1111">
        <v>4</v>
      </c>
      <c r="D34" s="1111">
        <v>4</v>
      </c>
      <c r="E34" s="1111">
        <v>4</v>
      </c>
      <c r="F34" s="1111">
        <v>4</v>
      </c>
      <c r="G34" s="1111">
        <v>4</v>
      </c>
      <c r="H34" s="1111">
        <v>4</v>
      </c>
      <c r="I34" s="1111">
        <v>4</v>
      </c>
      <c r="J34" s="1108">
        <f t="shared" si="0"/>
        <v>0</v>
      </c>
      <c r="K34" s="1108">
        <f t="shared" si="1"/>
        <v>0</v>
      </c>
    </row>
    <row r="35" spans="1:11" x14ac:dyDescent="0.25">
      <c r="A35" s="1880" t="s">
        <v>1022</v>
      </c>
      <c r="B35" s="431" t="s">
        <v>1549</v>
      </c>
      <c r="C35" s="1112">
        <v>4650</v>
      </c>
      <c r="D35" s="1112">
        <v>4683</v>
      </c>
      <c r="E35" s="1112">
        <v>4686</v>
      </c>
      <c r="F35" s="1112">
        <v>4714</v>
      </c>
      <c r="G35" s="1112">
        <v>4716</v>
      </c>
      <c r="H35" s="1112">
        <v>4722</v>
      </c>
      <c r="I35" s="1112">
        <v>4732</v>
      </c>
      <c r="J35" s="1106">
        <f t="shared" si="0"/>
        <v>3.818413237165889E-3</v>
      </c>
      <c r="K35" s="1106">
        <f t="shared" si="1"/>
        <v>1.7634408602150538E-2</v>
      </c>
    </row>
    <row r="36" spans="1:11" x14ac:dyDescent="0.25">
      <c r="A36" s="1881" t="s">
        <v>1022</v>
      </c>
      <c r="B36" s="938" t="s">
        <v>1535</v>
      </c>
      <c r="C36" s="1110">
        <v>90</v>
      </c>
      <c r="D36" s="1110">
        <v>146</v>
      </c>
      <c r="E36" s="1110">
        <v>256</v>
      </c>
      <c r="F36" s="1110">
        <v>309</v>
      </c>
      <c r="G36" s="1110">
        <v>328</v>
      </c>
      <c r="H36" s="1110">
        <v>355</v>
      </c>
      <c r="I36" s="1110">
        <v>380</v>
      </c>
      <c r="J36" s="1107">
        <f t="shared" si="0"/>
        <v>0.22977346278317151</v>
      </c>
      <c r="K36" s="1107">
        <f t="shared" si="1"/>
        <v>3.2222222222222223</v>
      </c>
    </row>
    <row r="37" spans="1:11" x14ac:dyDescent="0.25">
      <c r="A37" s="1881" t="s">
        <v>1022</v>
      </c>
      <c r="B37" s="461" t="s">
        <v>1536</v>
      </c>
      <c r="C37" s="1110">
        <v>10673</v>
      </c>
      <c r="D37" s="1110">
        <v>10795</v>
      </c>
      <c r="E37" s="1110">
        <v>10866</v>
      </c>
      <c r="F37" s="1110">
        <v>10900</v>
      </c>
      <c r="G37" s="1110">
        <v>10916</v>
      </c>
      <c r="H37" s="1110">
        <v>10941</v>
      </c>
      <c r="I37" s="1110">
        <v>10966</v>
      </c>
      <c r="J37" s="1107">
        <f t="shared" si="0"/>
        <v>6.0550458715596328E-3</v>
      </c>
      <c r="K37" s="1107">
        <f t="shared" si="1"/>
        <v>2.7452450107748525E-2</v>
      </c>
    </row>
    <row r="38" spans="1:11" x14ac:dyDescent="0.25">
      <c r="A38" s="1881" t="s">
        <v>1022</v>
      </c>
      <c r="B38" s="441" t="s">
        <v>1550</v>
      </c>
      <c r="C38" s="1110">
        <v>2564</v>
      </c>
      <c r="D38" s="1110">
        <v>2590</v>
      </c>
      <c r="E38" s="1110">
        <v>2609</v>
      </c>
      <c r="F38" s="1110">
        <v>2659</v>
      </c>
      <c r="G38" s="1110">
        <v>2691</v>
      </c>
      <c r="H38" s="1110">
        <v>2710</v>
      </c>
      <c r="I38" s="1110">
        <v>2727</v>
      </c>
      <c r="J38" s="1107">
        <f t="shared" si="0"/>
        <v>2.5573523881158331E-2</v>
      </c>
      <c r="K38" s="1107">
        <f t="shared" si="1"/>
        <v>6.3572542901716073E-2</v>
      </c>
    </row>
    <row r="39" spans="1:11" x14ac:dyDescent="0.25">
      <c r="A39" s="1881" t="s">
        <v>1022</v>
      </c>
      <c r="B39" s="461" t="s">
        <v>1537</v>
      </c>
      <c r="C39" s="1110">
        <v>15</v>
      </c>
      <c r="D39" s="1110">
        <v>16</v>
      </c>
      <c r="E39" s="1110">
        <v>25</v>
      </c>
      <c r="F39" s="1110">
        <v>27</v>
      </c>
      <c r="G39" s="1110">
        <v>30</v>
      </c>
      <c r="H39" s="1110">
        <v>31</v>
      </c>
      <c r="I39" s="1110">
        <v>31</v>
      </c>
      <c r="J39" s="1107">
        <f t="shared" si="0"/>
        <v>0.14814814814814814</v>
      </c>
      <c r="K39" s="1107">
        <f t="shared" si="1"/>
        <v>1.0666666666666667</v>
      </c>
    </row>
    <row r="40" spans="1:11" x14ac:dyDescent="0.25">
      <c r="A40" s="1881" t="s">
        <v>1022</v>
      </c>
      <c r="B40" s="441" t="s">
        <v>1551</v>
      </c>
      <c r="C40" s="1110">
        <v>7988</v>
      </c>
      <c r="D40" s="1110">
        <v>8087</v>
      </c>
      <c r="E40" s="1110">
        <v>8226</v>
      </c>
      <c r="F40" s="1110">
        <v>8550</v>
      </c>
      <c r="G40" s="1110">
        <v>8614</v>
      </c>
      <c r="H40" s="1110">
        <v>8687</v>
      </c>
      <c r="I40" s="1110">
        <v>8736</v>
      </c>
      <c r="J40" s="1107">
        <f t="shared" si="0"/>
        <v>2.175438596491228E-2</v>
      </c>
      <c r="K40" s="1107">
        <f t="shared" si="1"/>
        <v>9.3640460691036556E-2</v>
      </c>
    </row>
    <row r="41" spans="1:11" ht="15.75" thickBot="1" x14ac:dyDescent="0.3">
      <c r="A41" s="1882" t="s">
        <v>1022</v>
      </c>
      <c r="B41" s="461" t="s">
        <v>1538</v>
      </c>
      <c r="C41" s="1111">
        <v>3809</v>
      </c>
      <c r="D41" s="1111">
        <v>3803</v>
      </c>
      <c r="E41" s="1111">
        <v>3780</v>
      </c>
      <c r="F41" s="1111">
        <v>3757</v>
      </c>
      <c r="G41" s="1111">
        <v>3751</v>
      </c>
      <c r="H41" s="1111">
        <v>3749</v>
      </c>
      <c r="I41" s="1111">
        <v>3753</v>
      </c>
      <c r="J41" s="1108">
        <f t="shared" si="0"/>
        <v>-1.064679265371307E-3</v>
      </c>
      <c r="K41" s="1108">
        <f t="shared" si="1"/>
        <v>-1.4702021527960095E-2</v>
      </c>
    </row>
    <row r="42" spans="1:11" x14ac:dyDescent="0.25">
      <c r="A42" s="1880" t="s">
        <v>1023</v>
      </c>
      <c r="B42" s="458" t="s">
        <v>1539</v>
      </c>
      <c r="C42" s="1112">
        <v>1155</v>
      </c>
      <c r="D42" s="1112">
        <v>1171</v>
      </c>
      <c r="E42" s="1112">
        <v>1172</v>
      </c>
      <c r="F42" s="1112">
        <v>1116</v>
      </c>
      <c r="G42" s="1112">
        <v>1093</v>
      </c>
      <c r="H42" s="1112">
        <v>1082</v>
      </c>
      <c r="I42" s="1112">
        <v>1066</v>
      </c>
      <c r="J42" s="1106">
        <f t="shared" si="0"/>
        <v>-4.4802867383512544E-2</v>
      </c>
      <c r="K42" s="1106">
        <f t="shared" si="1"/>
        <v>-7.7056277056277059E-2</v>
      </c>
    </row>
    <row r="43" spans="1:11" x14ac:dyDescent="0.25">
      <c r="A43" s="1881" t="s">
        <v>1023</v>
      </c>
      <c r="B43" s="461" t="s">
        <v>1540</v>
      </c>
      <c r="C43" s="1110">
        <v>3037</v>
      </c>
      <c r="D43" s="1110">
        <v>3051</v>
      </c>
      <c r="E43" s="1110">
        <v>3111</v>
      </c>
      <c r="F43" s="1110">
        <v>3112</v>
      </c>
      <c r="G43" s="1110">
        <v>3101</v>
      </c>
      <c r="H43" s="1110">
        <v>3101</v>
      </c>
      <c r="I43" s="1110">
        <v>3098</v>
      </c>
      <c r="J43" s="1107">
        <f t="shared" si="0"/>
        <v>-4.4987146529562984E-3</v>
      </c>
      <c r="K43" s="1107">
        <f t="shared" si="1"/>
        <v>2.0085610800131708E-2</v>
      </c>
    </row>
    <row r="44" spans="1:11" x14ac:dyDescent="0.25">
      <c r="A44" s="1881" t="s">
        <v>1023</v>
      </c>
      <c r="B44" s="441" t="s">
        <v>1552</v>
      </c>
      <c r="C44" s="1110">
        <v>1727</v>
      </c>
      <c r="D44" s="1110">
        <v>1763</v>
      </c>
      <c r="E44" s="1110">
        <v>1800</v>
      </c>
      <c r="F44" s="1110">
        <v>1882</v>
      </c>
      <c r="G44" s="1110">
        <v>1899</v>
      </c>
      <c r="H44" s="1110">
        <v>1913</v>
      </c>
      <c r="I44" s="1110">
        <v>1907</v>
      </c>
      <c r="J44" s="1107">
        <f t="shared" si="0"/>
        <v>1.3283740701381509E-2</v>
      </c>
      <c r="K44" s="1107">
        <f t="shared" si="1"/>
        <v>0.10422698320787492</v>
      </c>
    </row>
    <row r="45" spans="1:11" x14ac:dyDescent="0.25">
      <c r="A45" s="1881" t="s">
        <v>1023</v>
      </c>
      <c r="B45" s="935" t="s">
        <v>1553</v>
      </c>
      <c r="C45" s="1110">
        <v>481</v>
      </c>
      <c r="D45" s="1110">
        <v>490</v>
      </c>
      <c r="E45" s="1110">
        <v>505</v>
      </c>
      <c r="F45" s="1110">
        <v>546</v>
      </c>
      <c r="G45" s="1110">
        <v>558</v>
      </c>
      <c r="H45" s="1110">
        <v>568</v>
      </c>
      <c r="I45" s="1110">
        <v>566</v>
      </c>
      <c r="J45" s="1107">
        <f t="shared" si="0"/>
        <v>3.6630036630036632E-2</v>
      </c>
      <c r="K45" s="1107">
        <f t="shared" si="1"/>
        <v>0.17671517671517672</v>
      </c>
    </row>
    <row r="46" spans="1:11" ht="15.75" thickBot="1" x14ac:dyDescent="0.3">
      <c r="A46" s="1882" t="s">
        <v>1023</v>
      </c>
      <c r="B46" s="459" t="s">
        <v>1215</v>
      </c>
      <c r="C46" s="1111">
        <v>1374</v>
      </c>
      <c r="D46" s="1111">
        <v>1381</v>
      </c>
      <c r="E46" s="1111">
        <v>1385</v>
      </c>
      <c r="F46" s="1111">
        <v>1349</v>
      </c>
      <c r="G46" s="1111">
        <v>1339</v>
      </c>
      <c r="H46" s="1111">
        <v>1334</v>
      </c>
      <c r="I46" s="1111">
        <v>1329</v>
      </c>
      <c r="J46" s="1108">
        <f t="shared" si="0"/>
        <v>-1.4825796886582653E-2</v>
      </c>
      <c r="K46" s="1108">
        <f t="shared" si="1"/>
        <v>-3.2751091703056769E-2</v>
      </c>
    </row>
    <row r="47" spans="1:11" ht="409.6" hidden="1" customHeight="1" x14ac:dyDescent="0.25">
      <c r="A47" s="474"/>
      <c r="B47" s="475"/>
      <c r="C47" s="469"/>
      <c r="D47" s="469"/>
      <c r="E47" s="1110"/>
      <c r="F47" s="1110"/>
      <c r="G47" s="1110"/>
      <c r="H47" s="1110"/>
      <c r="I47" s="1110"/>
      <c r="J47" s="1108" t="e">
        <f t="shared" ref="J47:J63" si="2">(I47-F47)/F47</f>
        <v>#DIV/0!</v>
      </c>
      <c r="K47" s="1108" t="e">
        <f t="shared" ref="K47:K63" si="3">(I47-C47)/C47</f>
        <v>#DIV/0!</v>
      </c>
    </row>
    <row r="48" spans="1:11" ht="409.6" hidden="1" customHeight="1" x14ac:dyDescent="0.25">
      <c r="A48" s="474"/>
      <c r="B48" s="475"/>
      <c r="C48" s="469"/>
      <c r="D48" s="469"/>
      <c r="E48" s="1110"/>
      <c r="F48" s="1110"/>
      <c r="G48" s="1110"/>
      <c r="H48" s="1110"/>
      <c r="I48" s="1110"/>
      <c r="J48" s="1108" t="e">
        <f t="shared" si="2"/>
        <v>#DIV/0!</v>
      </c>
      <c r="K48" s="1108" t="e">
        <f t="shared" si="3"/>
        <v>#DIV/0!</v>
      </c>
    </row>
    <row r="49" spans="1:11" ht="409.6" hidden="1" customHeight="1" x14ac:dyDescent="0.25">
      <c r="A49" s="474"/>
      <c r="B49" s="475"/>
      <c r="C49" s="469"/>
      <c r="D49" s="469"/>
      <c r="E49" s="1110"/>
      <c r="F49" s="1110"/>
      <c r="G49" s="1110"/>
      <c r="H49" s="1110"/>
      <c r="I49" s="1110"/>
      <c r="J49" s="1108" t="e">
        <f t="shared" si="2"/>
        <v>#DIV/0!</v>
      </c>
      <c r="K49" s="1108" t="e">
        <f t="shared" si="3"/>
        <v>#DIV/0!</v>
      </c>
    </row>
    <row r="50" spans="1:11" ht="409.6" hidden="1" customHeight="1" x14ac:dyDescent="0.25">
      <c r="A50" s="474"/>
      <c r="B50" s="475"/>
      <c r="C50" s="469"/>
      <c r="D50" s="469"/>
      <c r="E50" s="1110"/>
      <c r="F50" s="1110"/>
      <c r="G50" s="1110"/>
      <c r="H50" s="1110"/>
      <c r="I50" s="1110"/>
      <c r="J50" s="1108" t="e">
        <f t="shared" si="2"/>
        <v>#DIV/0!</v>
      </c>
      <c r="K50" s="1108" t="e">
        <f t="shared" si="3"/>
        <v>#DIV/0!</v>
      </c>
    </row>
    <row r="51" spans="1:11" ht="409.6" hidden="1" customHeight="1" x14ac:dyDescent="0.25">
      <c r="A51" s="474"/>
      <c r="B51" s="475"/>
      <c r="C51" s="469"/>
      <c r="D51" s="469"/>
      <c r="E51" s="1110"/>
      <c r="F51" s="1110"/>
      <c r="G51" s="1110"/>
      <c r="H51" s="1110"/>
      <c r="I51" s="1110"/>
      <c r="J51" s="1108" t="e">
        <f t="shared" si="2"/>
        <v>#DIV/0!</v>
      </c>
      <c r="K51" s="1108" t="e">
        <f t="shared" si="3"/>
        <v>#DIV/0!</v>
      </c>
    </row>
    <row r="52" spans="1:11" ht="409.6" hidden="1" customHeight="1" x14ac:dyDescent="0.25">
      <c r="A52" s="474"/>
      <c r="B52" s="475"/>
      <c r="C52" s="469"/>
      <c r="D52" s="469"/>
      <c r="E52" s="1110"/>
      <c r="F52" s="1110"/>
      <c r="G52" s="1110"/>
      <c r="H52" s="1110"/>
      <c r="I52" s="1110"/>
      <c r="J52" s="1108" t="e">
        <f t="shared" si="2"/>
        <v>#DIV/0!</v>
      </c>
      <c r="K52" s="1108" t="e">
        <f t="shared" si="3"/>
        <v>#DIV/0!</v>
      </c>
    </row>
    <row r="53" spans="1:11" ht="409.6" hidden="1" customHeight="1" x14ac:dyDescent="0.25">
      <c r="A53" s="474"/>
      <c r="B53" s="475"/>
      <c r="C53" s="469"/>
      <c r="D53" s="469"/>
      <c r="E53" s="1110"/>
      <c r="F53" s="1110"/>
      <c r="G53" s="1110"/>
      <c r="H53" s="1110"/>
      <c r="I53" s="1110"/>
      <c r="J53" s="1108" t="e">
        <f t="shared" si="2"/>
        <v>#DIV/0!</v>
      </c>
      <c r="K53" s="1108" t="e">
        <f t="shared" si="3"/>
        <v>#DIV/0!</v>
      </c>
    </row>
    <row r="54" spans="1:11" ht="409.6" hidden="1" customHeight="1" x14ac:dyDescent="0.25">
      <c r="A54" s="474"/>
      <c r="B54" s="475"/>
      <c r="C54" s="469"/>
      <c r="D54" s="469"/>
      <c r="E54" s="1110"/>
      <c r="F54" s="1110"/>
      <c r="G54" s="1110"/>
      <c r="H54" s="1110"/>
      <c r="I54" s="1110"/>
      <c r="J54" s="1108" t="e">
        <f t="shared" si="2"/>
        <v>#DIV/0!</v>
      </c>
      <c r="K54" s="1108" t="e">
        <f t="shared" si="3"/>
        <v>#DIV/0!</v>
      </c>
    </row>
    <row r="55" spans="1:11" ht="409.6" hidden="1" customHeight="1" x14ac:dyDescent="0.25">
      <c r="A55" s="474"/>
      <c r="B55" s="475"/>
      <c r="C55" s="469"/>
      <c r="D55" s="469"/>
      <c r="E55" s="1110"/>
      <c r="F55" s="1110"/>
      <c r="G55" s="1110"/>
      <c r="H55" s="1110"/>
      <c r="I55" s="1110"/>
      <c r="J55" s="1108" t="e">
        <f t="shared" si="2"/>
        <v>#DIV/0!</v>
      </c>
      <c r="K55" s="1108" t="e">
        <f t="shared" si="3"/>
        <v>#DIV/0!</v>
      </c>
    </row>
    <row r="56" spans="1:11" ht="409.6" hidden="1" customHeight="1" x14ac:dyDescent="0.25">
      <c r="A56" s="474"/>
      <c r="B56" s="475"/>
      <c r="C56" s="469"/>
      <c r="D56" s="469"/>
      <c r="E56" s="1110"/>
      <c r="F56" s="1110"/>
      <c r="G56" s="1110"/>
      <c r="H56" s="1110"/>
      <c r="I56" s="1110"/>
      <c r="J56" s="1108" t="e">
        <f t="shared" si="2"/>
        <v>#DIV/0!</v>
      </c>
      <c r="K56" s="1108" t="e">
        <f t="shared" si="3"/>
        <v>#DIV/0!</v>
      </c>
    </row>
    <row r="57" spans="1:11" ht="409.6" hidden="1" customHeight="1" x14ac:dyDescent="0.25">
      <c r="A57" s="474"/>
      <c r="B57" s="475"/>
      <c r="C57" s="469"/>
      <c r="D57" s="469"/>
      <c r="E57" s="1110"/>
      <c r="F57" s="1110"/>
      <c r="G57" s="1110"/>
      <c r="H57" s="1110"/>
      <c r="I57" s="1110"/>
      <c r="J57" s="1108" t="e">
        <f t="shared" si="2"/>
        <v>#DIV/0!</v>
      </c>
      <c r="K57" s="1108" t="e">
        <f t="shared" si="3"/>
        <v>#DIV/0!</v>
      </c>
    </row>
    <row r="58" spans="1:11" ht="409.6" hidden="1" customHeight="1" x14ac:dyDescent="0.25">
      <c r="A58" s="474"/>
      <c r="B58" s="475"/>
      <c r="C58" s="469"/>
      <c r="D58" s="469"/>
      <c r="E58" s="1110"/>
      <c r="F58" s="1110"/>
      <c r="G58" s="1110"/>
      <c r="H58" s="1110"/>
      <c r="I58" s="1110"/>
      <c r="J58" s="1108" t="e">
        <f t="shared" si="2"/>
        <v>#DIV/0!</v>
      </c>
      <c r="K58" s="1108" t="e">
        <f t="shared" si="3"/>
        <v>#DIV/0!</v>
      </c>
    </row>
    <row r="59" spans="1:11" ht="409.6" hidden="1" customHeight="1" x14ac:dyDescent="0.25">
      <c r="A59" s="474"/>
      <c r="B59" s="475"/>
      <c r="C59" s="469"/>
      <c r="D59" s="469"/>
      <c r="E59" s="1110"/>
      <c r="F59" s="1110"/>
      <c r="G59" s="1110"/>
      <c r="H59" s="1110"/>
      <c r="I59" s="1110"/>
      <c r="J59" s="1108" t="e">
        <f t="shared" si="2"/>
        <v>#DIV/0!</v>
      </c>
      <c r="K59" s="1108" t="e">
        <f t="shared" si="3"/>
        <v>#DIV/0!</v>
      </c>
    </row>
    <row r="60" spans="1:11" ht="409.6" hidden="1" customHeight="1" x14ac:dyDescent="0.25">
      <c r="A60" s="474"/>
      <c r="B60" s="475"/>
      <c r="C60" s="469"/>
      <c r="D60" s="469"/>
      <c r="E60" s="1110"/>
      <c r="F60" s="1110"/>
      <c r="G60" s="1110"/>
      <c r="H60" s="1110"/>
      <c r="I60" s="1110"/>
      <c r="J60" s="1108" t="e">
        <f t="shared" si="2"/>
        <v>#DIV/0!</v>
      </c>
      <c r="K60" s="1108" t="e">
        <f t="shared" si="3"/>
        <v>#DIV/0!</v>
      </c>
    </row>
    <row r="61" spans="1:11" ht="409.6" hidden="1" customHeight="1" x14ac:dyDescent="0.25">
      <c r="A61" s="474"/>
      <c r="B61" s="475"/>
      <c r="C61" s="469"/>
      <c r="D61" s="469"/>
      <c r="E61" s="1110"/>
      <c r="F61" s="1110"/>
      <c r="G61" s="1110">
        <v>94758</v>
      </c>
      <c r="H61" s="1110">
        <v>95270</v>
      </c>
      <c r="I61" s="1110">
        <v>95511</v>
      </c>
      <c r="J61" s="1108" t="e">
        <f t="shared" si="2"/>
        <v>#DIV/0!</v>
      </c>
      <c r="K61" s="1108" t="e">
        <f t="shared" si="3"/>
        <v>#DIV/0!</v>
      </c>
    </row>
    <row r="62" spans="1:11" ht="409.6" hidden="1" customHeight="1" x14ac:dyDescent="0.25">
      <c r="A62" s="474"/>
      <c r="B62" s="474"/>
      <c r="C62" s="469"/>
      <c r="D62" s="469"/>
      <c r="E62" s="1113">
        <f>SUM(E5:E61)</f>
        <v>91659</v>
      </c>
      <c r="F62" s="1113">
        <f t="shared" ref="F62" si="4">SUM(F5:F61)</f>
        <v>94189</v>
      </c>
      <c r="G62" s="1113">
        <f t="shared" ref="G62:I62" si="5">SUM(G5:G61)</f>
        <v>189516</v>
      </c>
      <c r="H62" s="1113">
        <f t="shared" si="5"/>
        <v>190540</v>
      </c>
      <c r="I62" s="1113">
        <f t="shared" si="5"/>
        <v>191022</v>
      </c>
      <c r="J62" s="1108">
        <f t="shared" si="2"/>
        <v>1.028071218507469</v>
      </c>
      <c r="K62" s="1108" t="e">
        <f t="shared" si="3"/>
        <v>#DIV/0!</v>
      </c>
    </row>
    <row r="63" spans="1:11" ht="15.75" thickBot="1" x14ac:dyDescent="0.3">
      <c r="A63" s="1887" t="s">
        <v>354</v>
      </c>
      <c r="B63" s="1887"/>
      <c r="C63" s="476">
        <v>88986</v>
      </c>
      <c r="D63" s="476">
        <f t="shared" ref="D63:I63" si="6">SUM(D5:D46)</f>
        <v>90298</v>
      </c>
      <c r="E63" s="476">
        <f t="shared" si="6"/>
        <v>91659</v>
      </c>
      <c r="F63" s="476">
        <f t="shared" si="6"/>
        <v>94189</v>
      </c>
      <c r="G63" s="476">
        <f t="shared" si="6"/>
        <v>94758</v>
      </c>
      <c r="H63" s="476">
        <f t="shared" si="6"/>
        <v>95270</v>
      </c>
      <c r="I63" s="476">
        <f t="shared" si="6"/>
        <v>95511</v>
      </c>
      <c r="J63" s="1109">
        <f t="shared" si="2"/>
        <v>1.4035609253734512E-2</v>
      </c>
      <c r="K63" s="1109">
        <f t="shared" si="3"/>
        <v>7.3326141190749108E-2</v>
      </c>
    </row>
    <row r="64" spans="1:11" ht="6.75" customHeight="1" x14ac:dyDescent="0.25">
      <c r="A64" s="703"/>
      <c r="B64" s="704"/>
      <c r="C64" s="705"/>
      <c r="D64" s="705"/>
      <c r="E64" s="705"/>
      <c r="F64" s="705"/>
      <c r="G64" s="705"/>
      <c r="H64" s="705"/>
      <c r="I64" s="705"/>
      <c r="J64" s="706"/>
      <c r="K64" s="707"/>
    </row>
    <row r="65" spans="1:11" x14ac:dyDescent="0.25">
      <c r="A65" s="1886" t="s">
        <v>922</v>
      </c>
      <c r="B65" s="1886"/>
      <c r="C65" s="1886"/>
      <c r="D65" s="1886"/>
      <c r="E65" s="1886"/>
      <c r="F65" s="1886"/>
      <c r="G65" s="1886"/>
      <c r="H65" s="1886"/>
      <c r="I65" s="1886"/>
      <c r="J65" s="1886"/>
      <c r="K65" s="1886"/>
    </row>
    <row r="66" spans="1:11" x14ac:dyDescent="0.25">
      <c r="A66" s="320" t="s">
        <v>1287</v>
      </c>
      <c r="C66" s="942"/>
      <c r="D66" s="942"/>
      <c r="E66" s="942"/>
      <c r="F66" s="942"/>
      <c r="G66" s="942"/>
      <c r="H66" s="942"/>
      <c r="I66" s="942"/>
      <c r="J66" s="336"/>
    </row>
    <row r="67" spans="1:11" x14ac:dyDescent="0.25">
      <c r="A67" s="320"/>
      <c r="C67" s="941"/>
      <c r="D67" s="941"/>
      <c r="E67" s="941"/>
      <c r="F67" s="941"/>
      <c r="G67" s="941"/>
      <c r="H67" s="941"/>
      <c r="I67" s="941"/>
    </row>
    <row r="68" spans="1:11" x14ac:dyDescent="0.25">
      <c r="A68" s="320"/>
    </row>
    <row r="69" spans="1:11" x14ac:dyDescent="0.25">
      <c r="A69" s="320"/>
    </row>
    <row r="70" spans="1:11" x14ac:dyDescent="0.25">
      <c r="A70" s="320"/>
    </row>
  </sheetData>
  <mergeCells count="12">
    <mergeCell ref="A23:A32"/>
    <mergeCell ref="A33:A34"/>
    <mergeCell ref="A35:A41"/>
    <mergeCell ref="A42:A46"/>
    <mergeCell ref="A65:K65"/>
    <mergeCell ref="A63:B63"/>
    <mergeCell ref="A17:A22"/>
    <mergeCell ref="A1:K1"/>
    <mergeCell ref="A2:K2"/>
    <mergeCell ref="A3:B3"/>
    <mergeCell ref="A5:A10"/>
    <mergeCell ref="A11:A16"/>
  </mergeCells>
  <pageMargins left="0.7" right="0.7" top="0.75" bottom="0.75" header="0.3" footer="0.3"/>
  <pageSetup orientation="portrait" r:id="rId1"/>
  <ignoredErrors>
    <ignoredError sqref="H63:I63" formulaRange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"/>
  <sheetViews>
    <sheetView workbookViewId="0">
      <selection activeCell="J18" sqref="J18"/>
    </sheetView>
  </sheetViews>
  <sheetFormatPr baseColWidth="10" defaultRowHeight="15" x14ac:dyDescent="0.25"/>
  <cols>
    <col min="1" max="1" width="39.140625" style="943" customWidth="1"/>
    <col min="2" max="14" width="11.42578125" style="943"/>
    <col min="15" max="15" width="13.28515625" style="943" customWidth="1"/>
    <col min="16" max="256" width="11.42578125" style="943"/>
    <col min="257" max="257" width="39.140625" style="943" customWidth="1"/>
    <col min="258" max="512" width="11.42578125" style="943"/>
    <col min="513" max="513" width="39.140625" style="943" customWidth="1"/>
    <col min="514" max="768" width="11.42578125" style="943"/>
    <col min="769" max="769" width="39.140625" style="943" customWidth="1"/>
    <col min="770" max="1024" width="11.42578125" style="943"/>
    <col min="1025" max="1025" width="39.140625" style="943" customWidth="1"/>
    <col min="1026" max="1280" width="11.42578125" style="943"/>
    <col min="1281" max="1281" width="39.140625" style="943" customWidth="1"/>
    <col min="1282" max="1536" width="11.42578125" style="943"/>
    <col min="1537" max="1537" width="39.140625" style="943" customWidth="1"/>
    <col min="1538" max="1792" width="11.42578125" style="943"/>
    <col min="1793" max="1793" width="39.140625" style="943" customWidth="1"/>
    <col min="1794" max="2048" width="11.42578125" style="943"/>
    <col min="2049" max="2049" width="39.140625" style="943" customWidth="1"/>
    <col min="2050" max="2304" width="11.42578125" style="943"/>
    <col min="2305" max="2305" width="39.140625" style="943" customWidth="1"/>
    <col min="2306" max="2560" width="11.42578125" style="943"/>
    <col min="2561" max="2561" width="39.140625" style="943" customWidth="1"/>
    <col min="2562" max="2816" width="11.42578125" style="943"/>
    <col min="2817" max="2817" width="39.140625" style="943" customWidth="1"/>
    <col min="2818" max="3072" width="11.42578125" style="943"/>
    <col min="3073" max="3073" width="39.140625" style="943" customWidth="1"/>
    <col min="3074" max="3328" width="11.42578125" style="943"/>
    <col min="3329" max="3329" width="39.140625" style="943" customWidth="1"/>
    <col min="3330" max="3584" width="11.42578125" style="943"/>
    <col min="3585" max="3585" width="39.140625" style="943" customWidth="1"/>
    <col min="3586" max="3840" width="11.42578125" style="943"/>
    <col min="3841" max="3841" width="39.140625" style="943" customWidth="1"/>
    <col min="3842" max="4096" width="11.42578125" style="943"/>
    <col min="4097" max="4097" width="39.140625" style="943" customWidth="1"/>
    <col min="4098" max="4352" width="11.42578125" style="943"/>
    <col min="4353" max="4353" width="39.140625" style="943" customWidth="1"/>
    <col min="4354" max="4608" width="11.42578125" style="943"/>
    <col min="4609" max="4609" width="39.140625" style="943" customWidth="1"/>
    <col min="4610" max="4864" width="11.42578125" style="943"/>
    <col min="4865" max="4865" width="39.140625" style="943" customWidth="1"/>
    <col min="4866" max="5120" width="11.42578125" style="943"/>
    <col min="5121" max="5121" width="39.140625" style="943" customWidth="1"/>
    <col min="5122" max="5376" width="11.42578125" style="943"/>
    <col min="5377" max="5377" width="39.140625" style="943" customWidth="1"/>
    <col min="5378" max="5632" width="11.42578125" style="943"/>
    <col min="5633" max="5633" width="39.140625" style="943" customWidth="1"/>
    <col min="5634" max="5888" width="11.42578125" style="943"/>
    <col min="5889" max="5889" width="39.140625" style="943" customWidth="1"/>
    <col min="5890" max="6144" width="11.42578125" style="943"/>
    <col min="6145" max="6145" width="39.140625" style="943" customWidth="1"/>
    <col min="6146" max="6400" width="11.42578125" style="943"/>
    <col min="6401" max="6401" width="39.140625" style="943" customWidth="1"/>
    <col min="6402" max="6656" width="11.42578125" style="943"/>
    <col min="6657" max="6657" width="39.140625" style="943" customWidth="1"/>
    <col min="6658" max="6912" width="11.42578125" style="943"/>
    <col min="6913" max="6913" width="39.140625" style="943" customWidth="1"/>
    <col min="6914" max="7168" width="11.42578125" style="943"/>
    <col min="7169" max="7169" width="39.140625" style="943" customWidth="1"/>
    <col min="7170" max="7424" width="11.42578125" style="943"/>
    <col min="7425" max="7425" width="39.140625" style="943" customWidth="1"/>
    <col min="7426" max="7680" width="11.42578125" style="943"/>
    <col min="7681" max="7681" width="39.140625" style="943" customWidth="1"/>
    <col min="7682" max="7936" width="11.42578125" style="943"/>
    <col min="7937" max="7937" width="39.140625" style="943" customWidth="1"/>
    <col min="7938" max="8192" width="11.42578125" style="943"/>
    <col min="8193" max="8193" width="39.140625" style="943" customWidth="1"/>
    <col min="8194" max="8448" width="11.42578125" style="943"/>
    <col min="8449" max="8449" width="39.140625" style="943" customWidth="1"/>
    <col min="8450" max="8704" width="11.42578125" style="943"/>
    <col min="8705" max="8705" width="39.140625" style="943" customWidth="1"/>
    <col min="8706" max="8960" width="11.42578125" style="943"/>
    <col min="8961" max="8961" width="39.140625" style="943" customWidth="1"/>
    <col min="8962" max="9216" width="11.42578125" style="943"/>
    <col min="9217" max="9217" width="39.140625" style="943" customWidth="1"/>
    <col min="9218" max="9472" width="11.42578125" style="943"/>
    <col min="9473" max="9473" width="39.140625" style="943" customWidth="1"/>
    <col min="9474" max="9728" width="11.42578125" style="943"/>
    <col min="9729" max="9729" width="39.140625" style="943" customWidth="1"/>
    <col min="9730" max="9984" width="11.42578125" style="943"/>
    <col min="9985" max="9985" width="39.140625" style="943" customWidth="1"/>
    <col min="9986" max="10240" width="11.42578125" style="943"/>
    <col min="10241" max="10241" width="39.140625" style="943" customWidth="1"/>
    <col min="10242" max="10496" width="11.42578125" style="943"/>
    <col min="10497" max="10497" width="39.140625" style="943" customWidth="1"/>
    <col min="10498" max="10752" width="11.42578125" style="943"/>
    <col min="10753" max="10753" width="39.140625" style="943" customWidth="1"/>
    <col min="10754" max="11008" width="11.42578125" style="943"/>
    <col min="11009" max="11009" width="39.140625" style="943" customWidth="1"/>
    <col min="11010" max="11264" width="11.42578125" style="943"/>
    <col min="11265" max="11265" width="39.140625" style="943" customWidth="1"/>
    <col min="11266" max="11520" width="11.42578125" style="943"/>
    <col min="11521" max="11521" width="39.140625" style="943" customWidth="1"/>
    <col min="11522" max="11776" width="11.42578125" style="943"/>
    <col min="11777" max="11777" width="39.140625" style="943" customWidth="1"/>
    <col min="11778" max="12032" width="11.42578125" style="943"/>
    <col min="12033" max="12033" width="39.140625" style="943" customWidth="1"/>
    <col min="12034" max="12288" width="11.42578125" style="943"/>
    <col min="12289" max="12289" width="39.140625" style="943" customWidth="1"/>
    <col min="12290" max="12544" width="11.42578125" style="943"/>
    <col min="12545" max="12545" width="39.140625" style="943" customWidth="1"/>
    <col min="12546" max="12800" width="11.42578125" style="943"/>
    <col min="12801" max="12801" width="39.140625" style="943" customWidth="1"/>
    <col min="12802" max="13056" width="11.42578125" style="943"/>
    <col min="13057" max="13057" width="39.140625" style="943" customWidth="1"/>
    <col min="13058" max="13312" width="11.42578125" style="943"/>
    <col min="13313" max="13313" width="39.140625" style="943" customWidth="1"/>
    <col min="13314" max="13568" width="11.42578125" style="943"/>
    <col min="13569" max="13569" width="39.140625" style="943" customWidth="1"/>
    <col min="13570" max="13824" width="11.42578125" style="943"/>
    <col min="13825" max="13825" width="39.140625" style="943" customWidth="1"/>
    <col min="13826" max="14080" width="11.42578125" style="943"/>
    <col min="14081" max="14081" width="39.140625" style="943" customWidth="1"/>
    <col min="14082" max="14336" width="11.42578125" style="943"/>
    <col min="14337" max="14337" width="39.140625" style="943" customWidth="1"/>
    <col min="14338" max="14592" width="11.42578125" style="943"/>
    <col min="14593" max="14593" width="39.140625" style="943" customWidth="1"/>
    <col min="14594" max="14848" width="11.42578125" style="943"/>
    <col min="14849" max="14849" width="39.140625" style="943" customWidth="1"/>
    <col min="14850" max="15104" width="11.42578125" style="943"/>
    <col min="15105" max="15105" width="39.140625" style="943" customWidth="1"/>
    <col min="15106" max="15360" width="11.42578125" style="943"/>
    <col min="15361" max="15361" width="39.140625" style="943" customWidth="1"/>
    <col min="15362" max="15616" width="11.42578125" style="943"/>
    <col min="15617" max="15617" width="39.140625" style="943" customWidth="1"/>
    <col min="15618" max="15872" width="11.42578125" style="943"/>
    <col min="15873" max="15873" width="39.140625" style="943" customWidth="1"/>
    <col min="15874" max="16128" width="11.42578125" style="943"/>
    <col min="16129" max="16129" width="39.140625" style="943" customWidth="1"/>
    <col min="16130" max="16384" width="11.42578125" style="943"/>
  </cols>
  <sheetData>
    <row r="1" spans="1:15" ht="15.75" x14ac:dyDescent="0.25">
      <c r="A1" s="1888" t="s">
        <v>1450</v>
      </c>
      <c r="B1" s="1888"/>
      <c r="C1" s="1888"/>
      <c r="D1" s="1888"/>
      <c r="E1" s="1888"/>
      <c r="F1" s="1888"/>
      <c r="G1" s="1888"/>
      <c r="H1" s="1888"/>
      <c r="I1" s="1888"/>
      <c r="J1" s="1888"/>
      <c r="K1" s="1888"/>
      <c r="L1" s="1888"/>
      <c r="M1" s="1888"/>
      <c r="N1" s="1888"/>
      <c r="O1" s="1888"/>
    </row>
    <row r="2" spans="1:15" ht="15.75" x14ac:dyDescent="0.25">
      <c r="A2" s="1889" t="s">
        <v>1860</v>
      </c>
      <c r="B2" s="1889"/>
      <c r="C2" s="1889"/>
      <c r="D2" s="1889"/>
      <c r="E2" s="1889"/>
      <c r="F2" s="1889"/>
      <c r="G2" s="1889"/>
      <c r="H2" s="1889"/>
      <c r="I2" s="1889"/>
      <c r="J2" s="1889"/>
      <c r="K2" s="1889"/>
      <c r="L2" s="1889"/>
      <c r="M2" s="1889"/>
      <c r="N2" s="1889"/>
      <c r="O2" s="1889"/>
    </row>
    <row r="3" spans="1:15" ht="5.25" customHeight="1" thickBot="1" x14ac:dyDescent="0.3">
      <c r="A3" s="1212"/>
      <c r="B3" s="1212"/>
      <c r="C3" s="1212"/>
      <c r="D3" s="1212"/>
      <c r="E3" s="1212"/>
      <c r="F3" s="1212"/>
      <c r="G3" s="1212"/>
      <c r="H3" s="1212"/>
      <c r="I3" s="1212"/>
      <c r="J3" s="1212"/>
      <c r="K3" s="1212"/>
      <c r="L3" s="1212"/>
      <c r="M3" s="1212"/>
      <c r="N3" s="1212"/>
      <c r="O3" s="1212"/>
    </row>
    <row r="4" spans="1:15" ht="16.5" thickBot="1" x14ac:dyDescent="0.3">
      <c r="A4" s="1441" t="s">
        <v>509</v>
      </c>
      <c r="B4" s="1442">
        <v>43555</v>
      </c>
      <c r="C4" s="1442">
        <v>43585</v>
      </c>
      <c r="D4" s="1442">
        <v>43616</v>
      </c>
      <c r="E4" s="1442">
        <v>43646</v>
      </c>
      <c r="F4" s="1442">
        <v>43676</v>
      </c>
      <c r="G4" s="1442">
        <v>43708</v>
      </c>
      <c r="H4" s="1442">
        <v>43738</v>
      </c>
      <c r="I4" s="1442">
        <v>43769</v>
      </c>
      <c r="J4" s="1442">
        <v>43799</v>
      </c>
      <c r="K4" s="1442">
        <v>43830</v>
      </c>
      <c r="L4" s="1440">
        <v>43861</v>
      </c>
      <c r="M4" s="1440">
        <v>43890</v>
      </c>
      <c r="N4" s="1440">
        <v>43921</v>
      </c>
      <c r="O4" s="1443" t="s">
        <v>1451</v>
      </c>
    </row>
    <row r="5" spans="1:15" x14ac:dyDescent="0.25">
      <c r="A5" s="1213" t="s">
        <v>466</v>
      </c>
      <c r="B5" s="1576">
        <v>8321.0636029980069</v>
      </c>
      <c r="C5" s="1576">
        <v>8153.0716259895044</v>
      </c>
      <c r="D5" s="1576">
        <v>8180.5141022891657</v>
      </c>
      <c r="E5" s="1576">
        <v>8144.8878945202723</v>
      </c>
      <c r="F5" s="1576">
        <v>8142.8967976702897</v>
      </c>
      <c r="G5" s="1576">
        <v>8061.4530267453983</v>
      </c>
      <c r="H5" s="1576">
        <v>7978.2295753936087</v>
      </c>
      <c r="I5" s="1576">
        <v>7786.1341221248103</v>
      </c>
      <c r="J5" s="1576">
        <v>7783.6026232682916</v>
      </c>
      <c r="K5" s="1576">
        <v>7967.0527134011063</v>
      </c>
      <c r="L5" s="1576">
        <v>7991.484541457372</v>
      </c>
      <c r="M5" s="1576">
        <v>8151.1035550530723</v>
      </c>
      <c r="N5" s="1576">
        <v>8085.288761021412</v>
      </c>
      <c r="O5" s="1115">
        <f>IF(B5="","NA",(N5-B5)/B5)</f>
        <v>-2.8334700132762746E-2</v>
      </c>
    </row>
    <row r="6" spans="1:15" x14ac:dyDescent="0.25">
      <c r="A6" s="1213" t="s">
        <v>2033</v>
      </c>
      <c r="B6" s="1121"/>
      <c r="C6" s="1121"/>
      <c r="D6" s="1121"/>
      <c r="E6" s="1121"/>
      <c r="F6" s="1121"/>
      <c r="G6" s="1121"/>
      <c r="H6" s="1121"/>
      <c r="I6" s="1121"/>
      <c r="J6" s="1121"/>
      <c r="K6" s="1121"/>
      <c r="L6" s="1121"/>
      <c r="M6" s="1121"/>
      <c r="N6" s="1121"/>
      <c r="O6" s="1115"/>
    </row>
    <row r="7" spans="1:15" x14ac:dyDescent="0.25">
      <c r="A7" s="1213"/>
      <c r="B7" s="1116"/>
      <c r="C7" s="1122"/>
      <c r="D7" s="1122"/>
      <c r="E7" s="1122"/>
      <c r="F7" s="1116"/>
      <c r="G7" s="1116"/>
      <c r="H7" s="1116"/>
      <c r="I7" s="1116"/>
      <c r="J7" s="1116"/>
      <c r="K7" s="1116"/>
      <c r="L7" s="1116"/>
      <c r="M7" s="1116"/>
      <c r="N7" s="1116"/>
      <c r="O7" s="1115"/>
    </row>
    <row r="8" spans="1:15" x14ac:dyDescent="0.25">
      <c r="A8" s="1213" t="s">
        <v>1452</v>
      </c>
      <c r="B8" s="1114">
        <v>-6.364728623965088E-3</v>
      </c>
      <c r="C8" s="1114">
        <v>-2.018876252165358E-2</v>
      </c>
      <c r="D8" s="1114">
        <v>3.3659064409765627E-3</v>
      </c>
      <c r="E8" s="1114">
        <v>-4.3550084167599534E-3</v>
      </c>
      <c r="F8" s="1114">
        <v>-2.4445969984709937E-4</v>
      </c>
      <c r="G8" s="1114">
        <v>-1.0001817897065002E-2</v>
      </c>
      <c r="H8" s="1114">
        <v>-1.032362913679219E-2</v>
      </c>
      <c r="I8" s="1114">
        <v>-2.4077453707431196E-2</v>
      </c>
      <c r="J8" s="1114">
        <v>-3.251291098781417E-4</v>
      </c>
      <c r="K8" s="1114">
        <v>2.3568789288447078E-2</v>
      </c>
      <c r="L8" s="1114">
        <v>3.0666080588583888E-3</v>
      </c>
      <c r="M8" s="1114">
        <v>1.9973637284492751E-2</v>
      </c>
      <c r="N8" s="1114">
        <v>-8.0743415400311713E-3</v>
      </c>
      <c r="O8" s="1115" t="str">
        <f>IF(B6="","NA",(N6-B6)/B6)</f>
        <v>NA</v>
      </c>
    </row>
    <row r="9" spans="1:15" x14ac:dyDescent="0.25">
      <c r="A9" s="1213" t="s">
        <v>1453</v>
      </c>
      <c r="B9" s="1116"/>
      <c r="C9" s="1116"/>
      <c r="D9" s="1116"/>
      <c r="E9" s="1116"/>
      <c r="F9" s="1116"/>
      <c r="G9" s="1116"/>
      <c r="H9" s="1116"/>
      <c r="I9" s="1116"/>
      <c r="J9" s="1116"/>
      <c r="K9" s="1116"/>
      <c r="L9" s="1116"/>
      <c r="M9" s="1116"/>
      <c r="N9" s="1116"/>
      <c r="O9" s="1115"/>
    </row>
    <row r="10" spans="1:15" x14ac:dyDescent="0.25">
      <c r="A10" s="1213"/>
      <c r="B10" s="1116"/>
      <c r="C10" s="1116"/>
      <c r="D10" s="1116"/>
      <c r="E10" s="1116"/>
      <c r="F10" s="1116"/>
      <c r="G10" s="1116"/>
      <c r="H10" s="1116"/>
      <c r="I10" s="1116"/>
      <c r="J10" s="1116"/>
      <c r="K10" s="1116"/>
      <c r="L10" s="1116"/>
      <c r="M10" s="1116"/>
      <c r="N10" s="1116"/>
      <c r="O10" s="1115"/>
    </row>
    <row r="11" spans="1:15" x14ac:dyDescent="0.25">
      <c r="A11" s="1213" t="s">
        <v>510</v>
      </c>
      <c r="B11" s="1123">
        <v>88986</v>
      </c>
      <c r="C11" s="1123">
        <v>89460</v>
      </c>
      <c r="D11" s="1123">
        <v>89896</v>
      </c>
      <c r="E11" s="1123">
        <v>90298</v>
      </c>
      <c r="F11" s="1123">
        <v>90813</v>
      </c>
      <c r="G11" s="1123">
        <v>91223</v>
      </c>
      <c r="H11" s="1123">
        <v>91659</v>
      </c>
      <c r="I11" s="1123">
        <v>92476</v>
      </c>
      <c r="J11" s="1123">
        <v>93492</v>
      </c>
      <c r="K11" s="1123">
        <v>94189</v>
      </c>
      <c r="L11" s="1123">
        <v>94758</v>
      </c>
      <c r="M11" s="1123">
        <v>95270</v>
      </c>
      <c r="N11" s="1123">
        <v>95511</v>
      </c>
      <c r="O11" s="1115">
        <f>IF(B11="","NA",(N11-B11)/B11)</f>
        <v>7.3326141190749108E-2</v>
      </c>
    </row>
    <row r="12" spans="1:15" x14ac:dyDescent="0.25">
      <c r="A12" s="1213"/>
      <c r="B12" s="1116"/>
      <c r="C12" s="1116"/>
      <c r="D12" s="1116"/>
      <c r="E12" s="1116"/>
      <c r="F12" s="1116"/>
      <c r="G12" s="1116"/>
      <c r="H12" s="1116"/>
      <c r="I12" s="1116"/>
      <c r="J12" s="1116"/>
      <c r="K12" s="1116"/>
      <c r="L12" s="1116"/>
      <c r="M12" s="1116"/>
      <c r="N12" s="1116"/>
      <c r="O12" s="1115"/>
    </row>
    <row r="13" spans="1:15" x14ac:dyDescent="0.25">
      <c r="A13" s="1213" t="s">
        <v>1454</v>
      </c>
      <c r="B13" s="1117"/>
      <c r="C13" s="1117"/>
      <c r="D13" s="1117"/>
      <c r="E13" s="1117"/>
      <c r="F13" s="1117"/>
      <c r="G13" s="1117"/>
      <c r="H13" s="1117"/>
      <c r="I13" s="1117"/>
      <c r="J13" s="1117"/>
      <c r="K13" s="1117"/>
      <c r="L13" s="1117"/>
      <c r="M13" s="1117"/>
      <c r="N13" s="1117"/>
      <c r="O13" s="1115"/>
    </row>
    <row r="14" spans="1:15" x14ac:dyDescent="0.25">
      <c r="A14" s="1213" t="s">
        <v>1455</v>
      </c>
      <c r="B14" s="1116"/>
      <c r="C14" s="1116"/>
      <c r="D14" s="1116"/>
      <c r="E14" s="1116"/>
      <c r="F14" s="1116"/>
      <c r="G14" s="1116"/>
      <c r="H14" s="1116"/>
      <c r="I14" s="1116"/>
      <c r="J14" s="1116"/>
      <c r="K14" s="1116"/>
      <c r="L14" s="1116"/>
      <c r="M14" s="1116"/>
      <c r="N14" s="1116"/>
      <c r="O14" s="1115"/>
    </row>
    <row r="15" spans="1:15" x14ac:dyDescent="0.25">
      <c r="A15" s="1213" t="s">
        <v>1453</v>
      </c>
      <c r="B15" s="1118"/>
      <c r="C15" s="1118"/>
      <c r="D15" s="1118"/>
      <c r="E15" s="1118"/>
      <c r="F15" s="1118"/>
      <c r="G15" s="1118"/>
      <c r="H15" s="1118"/>
      <c r="I15" s="1118"/>
      <c r="J15" s="1118"/>
      <c r="K15" s="1118"/>
      <c r="L15" s="1118"/>
      <c r="M15" s="1118"/>
      <c r="N15" s="1118"/>
      <c r="O15" s="1115"/>
    </row>
    <row r="16" spans="1:15" x14ac:dyDescent="0.25">
      <c r="A16" s="1213" t="s">
        <v>511</v>
      </c>
      <c r="B16" s="1124">
        <v>0.89400000000000002</v>
      </c>
      <c r="C16" s="1124">
        <v>1.0322</v>
      </c>
      <c r="D16" s="1124">
        <v>0.89070000000000005</v>
      </c>
      <c r="E16" s="1124">
        <v>1.0085</v>
      </c>
      <c r="F16" s="1124">
        <v>0.76160000000000005</v>
      </c>
      <c r="G16" s="1124">
        <v>0.75480000000000003</v>
      </c>
      <c r="H16" s="1124">
        <v>0.7923</v>
      </c>
      <c r="I16" s="1124">
        <v>0.70209999999999995</v>
      </c>
      <c r="J16" s="1124">
        <v>0.73029999999999995</v>
      </c>
      <c r="K16" s="1124">
        <v>0.90890000000000004</v>
      </c>
      <c r="L16" s="1124">
        <v>0.61280000000000001</v>
      </c>
      <c r="M16" s="1124">
        <v>0.74480000000000002</v>
      </c>
      <c r="N16" s="1124">
        <v>0.1094</v>
      </c>
      <c r="O16" s="1115">
        <f>IF(B16="","NA",(N16-B16)/B16)</f>
        <v>-0.87762863534675606</v>
      </c>
    </row>
    <row r="17" spans="1:15" x14ac:dyDescent="0.25">
      <c r="A17" s="1213" t="s">
        <v>453</v>
      </c>
      <c r="B17" s="1124">
        <v>0.92200000000000004</v>
      </c>
      <c r="C17" s="1124">
        <v>0.89500000000000002</v>
      </c>
      <c r="D17" s="1124">
        <v>0.94310000000000005</v>
      </c>
      <c r="E17" s="1124">
        <v>0.94640000000000002</v>
      </c>
      <c r="F17" s="1124">
        <v>0.87409999999999999</v>
      </c>
      <c r="G17" s="1124">
        <v>0.86060000000000003</v>
      </c>
      <c r="H17" s="1124">
        <v>0.76849999999999996</v>
      </c>
      <c r="I17" s="1124">
        <v>0.74460000000000004</v>
      </c>
      <c r="J17" s="1124">
        <v>0.75419999999999998</v>
      </c>
      <c r="K17" s="1124">
        <v>0.76480000000000004</v>
      </c>
      <c r="L17" s="1124">
        <v>0.72519999999999996</v>
      </c>
      <c r="M17" s="1124">
        <v>0.75480000000000003</v>
      </c>
      <c r="N17" s="1124">
        <v>0.49419999999999997</v>
      </c>
      <c r="O17" s="1115">
        <f>IF(B17="","NA",(N17-B17)/B17)</f>
        <v>-0.4639913232104122</v>
      </c>
    </row>
    <row r="18" spans="1:15" x14ac:dyDescent="0.25">
      <c r="A18" s="1213" t="s">
        <v>454</v>
      </c>
      <c r="B18" s="1124">
        <v>0.85729999999999995</v>
      </c>
      <c r="C18" s="1124">
        <v>0.89590000000000003</v>
      </c>
      <c r="D18" s="1124">
        <v>0.92849999999999999</v>
      </c>
      <c r="E18" s="1124">
        <v>0.9577</v>
      </c>
      <c r="F18" s="1124">
        <v>0.89500000000000002</v>
      </c>
      <c r="G18" s="1124">
        <v>0.91169999999999995</v>
      </c>
      <c r="H18" s="1124">
        <v>0.86360000000000003</v>
      </c>
      <c r="I18" s="1124">
        <v>0.82550000000000001</v>
      </c>
      <c r="J18" s="1124">
        <v>0.80510000000000004</v>
      </c>
      <c r="K18" s="1124">
        <v>0.77710000000000001</v>
      </c>
      <c r="L18" s="1124">
        <v>0.7611</v>
      </c>
      <c r="M18" s="1124">
        <v>0.75880000000000003</v>
      </c>
      <c r="N18" s="1124">
        <v>0.64419999999999999</v>
      </c>
      <c r="O18" s="1115">
        <f>IF(B18="","NA",(N18-B18)/B18)</f>
        <v>-0.24857109529919511</v>
      </c>
    </row>
    <row r="19" spans="1:15" x14ac:dyDescent="0.25">
      <c r="A19" s="1213" t="s">
        <v>455</v>
      </c>
      <c r="B19" s="1124">
        <v>0.92700000000000005</v>
      </c>
      <c r="C19" s="1124">
        <v>0.93930000000000002</v>
      </c>
      <c r="D19" s="1124">
        <v>0.93720000000000003</v>
      </c>
      <c r="E19" s="1124">
        <v>0.93869999999999998</v>
      </c>
      <c r="F19" s="1124">
        <v>0.91810000000000003</v>
      </c>
      <c r="G19" s="1124">
        <v>0.88800000000000001</v>
      </c>
      <c r="H19" s="1124">
        <v>0.89880000000000004</v>
      </c>
      <c r="I19" s="1124">
        <v>0.86950000000000005</v>
      </c>
      <c r="J19" s="1124">
        <v>0.85809999999999997</v>
      </c>
      <c r="K19" s="1124">
        <v>0.88539999999999996</v>
      </c>
      <c r="L19" s="1124">
        <v>0.84319999999999995</v>
      </c>
      <c r="M19" s="1124">
        <v>0.84860000000000002</v>
      </c>
      <c r="N19" s="1124">
        <v>0.76929999999999998</v>
      </c>
      <c r="O19" s="1115">
        <f>IF(B19="","NA",(N19-B19)/B19)</f>
        <v>-0.17011866235167211</v>
      </c>
    </row>
    <row r="20" spans="1:15" x14ac:dyDescent="0.25">
      <c r="A20" s="1213"/>
      <c r="B20" s="1119"/>
      <c r="C20" s="1119"/>
      <c r="D20" s="1119"/>
      <c r="E20" s="1119"/>
      <c r="F20" s="1119"/>
      <c r="G20" s="1119"/>
      <c r="H20" s="1119"/>
      <c r="I20" s="1119"/>
      <c r="J20" s="1119"/>
      <c r="K20" s="1119"/>
      <c r="L20" s="1119"/>
      <c r="M20" s="1119"/>
      <c r="N20" s="1119"/>
      <c r="O20" s="1115"/>
    </row>
    <row r="21" spans="1:15" x14ac:dyDescent="0.25">
      <c r="A21" s="1213" t="s">
        <v>1456</v>
      </c>
      <c r="B21" s="1119"/>
      <c r="C21" s="1119"/>
      <c r="D21" s="1119"/>
      <c r="E21" s="1119"/>
      <c r="F21" s="1119"/>
      <c r="G21" s="1119"/>
      <c r="H21" s="1119"/>
      <c r="I21" s="1119"/>
      <c r="J21" s="1119"/>
      <c r="K21" s="1119"/>
      <c r="L21" s="1119"/>
      <c r="M21" s="1119"/>
      <c r="N21" s="1119"/>
      <c r="O21" s="1115"/>
    </row>
    <row r="22" spans="1:15" x14ac:dyDescent="0.25">
      <c r="A22" s="1213" t="s">
        <v>1455</v>
      </c>
      <c r="B22" s="1119"/>
      <c r="C22" s="1119"/>
      <c r="D22" s="1119"/>
      <c r="E22" s="1119"/>
      <c r="F22" s="1119"/>
      <c r="G22" s="1119"/>
      <c r="H22" s="1119"/>
      <c r="I22" s="1119"/>
      <c r="J22" s="1119"/>
      <c r="K22" s="1119"/>
      <c r="L22" s="1119"/>
      <c r="M22" s="1119"/>
      <c r="N22" s="1119"/>
      <c r="O22" s="1115"/>
    </row>
    <row r="23" spans="1:15" x14ac:dyDescent="0.25">
      <c r="A23" s="1213" t="s">
        <v>1453</v>
      </c>
      <c r="B23" s="1119"/>
      <c r="C23" s="1119"/>
      <c r="D23" s="1119"/>
      <c r="E23" s="1119"/>
      <c r="F23" s="1119"/>
      <c r="G23" s="1119"/>
      <c r="H23" s="1119"/>
      <c r="I23" s="1119"/>
      <c r="J23" s="1119"/>
      <c r="K23" s="1119"/>
      <c r="L23" s="1119"/>
      <c r="M23" s="1119"/>
      <c r="N23" s="1119"/>
      <c r="O23" s="1115"/>
    </row>
    <row r="24" spans="1:15" x14ac:dyDescent="0.25">
      <c r="A24" s="1213" t="s">
        <v>511</v>
      </c>
      <c r="B24" s="1124">
        <v>2.3965999999999998</v>
      </c>
      <c r="C24" s="1124">
        <v>2.3807999999999998</v>
      </c>
      <c r="D24" s="1124">
        <v>2.2677999999999998</v>
      </c>
      <c r="E24" s="1124">
        <v>2.4813999999999998</v>
      </c>
      <c r="F24" s="1124">
        <v>2.3228</v>
      </c>
      <c r="G24" s="1124">
        <v>2.9931000000000001</v>
      </c>
      <c r="H24" s="1124">
        <v>2.5537999999999998</v>
      </c>
      <c r="I24" s="1124">
        <v>2.3041</v>
      </c>
      <c r="J24" s="1124">
        <v>2.1806999999999999</v>
      </c>
      <c r="K24" s="1124">
        <v>2.2269000000000001</v>
      </c>
      <c r="L24" s="1124">
        <v>2.4502000000000002</v>
      </c>
      <c r="M24" s="1124">
        <v>2.2894000000000001</v>
      </c>
      <c r="N24" s="1124">
        <v>2.5608</v>
      </c>
      <c r="O24" s="1115">
        <f>IF(B24="","NA",(N24-B24)/B24)</f>
        <v>6.8513727781023173E-2</v>
      </c>
    </row>
    <row r="25" spans="1:15" x14ac:dyDescent="0.25">
      <c r="A25" s="1213" t="s">
        <v>453</v>
      </c>
      <c r="B25" s="1124">
        <v>2.1595</v>
      </c>
      <c r="C25" s="1124">
        <v>2.2936999999999999</v>
      </c>
      <c r="D25" s="1124">
        <v>2.3715000000000002</v>
      </c>
      <c r="E25" s="1124">
        <v>2.3635999999999999</v>
      </c>
      <c r="F25" s="1124">
        <v>2.4308999999999998</v>
      </c>
      <c r="G25" s="1124">
        <v>2.6421000000000001</v>
      </c>
      <c r="H25" s="1124">
        <v>2.5680999999999998</v>
      </c>
      <c r="I25" s="1124">
        <v>2.6118999999999999</v>
      </c>
      <c r="J25" s="1124">
        <v>2.3344</v>
      </c>
      <c r="K25" s="1124">
        <v>2.2694000000000001</v>
      </c>
      <c r="L25" s="1124">
        <v>2.3056999999999999</v>
      </c>
      <c r="M25" s="1124">
        <v>2.3058000000000001</v>
      </c>
      <c r="N25" s="1124">
        <v>2.3405</v>
      </c>
      <c r="O25" s="1115">
        <f>IF(B25="","NA",(N25-B25)/B25)</f>
        <v>8.381569807825888E-2</v>
      </c>
    </row>
    <row r="26" spans="1:15" x14ac:dyDescent="0.25">
      <c r="A26" s="1213" t="s">
        <v>454</v>
      </c>
      <c r="B26" s="1124">
        <v>2.4049</v>
      </c>
      <c r="C26" s="1124">
        <v>2.3767</v>
      </c>
      <c r="D26" s="1124">
        <v>2.3252999999999999</v>
      </c>
      <c r="E26" s="1124">
        <v>2.3180000000000001</v>
      </c>
      <c r="F26" s="1124">
        <v>2.3475000000000001</v>
      </c>
      <c r="G26" s="1124">
        <v>2.5259999999999998</v>
      </c>
      <c r="H26" s="1124">
        <v>2.4540999999999999</v>
      </c>
      <c r="I26" s="1124">
        <v>2.5306999999999999</v>
      </c>
      <c r="J26" s="1124">
        <v>2.5589</v>
      </c>
      <c r="K26" s="1124">
        <v>2.3445</v>
      </c>
      <c r="L26" s="1124">
        <v>2.3919999999999999</v>
      </c>
      <c r="M26" s="1124">
        <v>2.3113000000000001</v>
      </c>
      <c r="N26" s="1124">
        <v>2.2574999999999998</v>
      </c>
      <c r="O26" s="1115">
        <f>IF(B26="","NA",(N26-B26)/B26)</f>
        <v>-6.1291529793338684E-2</v>
      </c>
    </row>
    <row r="27" spans="1:15" x14ac:dyDescent="0.25">
      <c r="A27" s="1213" t="s">
        <v>455</v>
      </c>
      <c r="B27" s="1124">
        <v>2.3369</v>
      </c>
      <c r="C27" s="1124">
        <v>2.3967999999999998</v>
      </c>
      <c r="D27" s="1124">
        <v>2.4443000000000001</v>
      </c>
      <c r="E27" s="1124">
        <v>2.5190999999999999</v>
      </c>
      <c r="F27" s="1124">
        <v>2.5404</v>
      </c>
      <c r="G27" s="1124">
        <v>2.5310999999999999</v>
      </c>
      <c r="H27" s="1124">
        <v>2.5234999999999999</v>
      </c>
      <c r="I27" s="1124">
        <v>2.4472</v>
      </c>
      <c r="J27" s="1124">
        <v>2.452</v>
      </c>
      <c r="K27" s="1124">
        <v>2.4659</v>
      </c>
      <c r="L27" s="1124">
        <v>2.4260000000000002</v>
      </c>
      <c r="M27" s="1124">
        <v>2.3963999999999999</v>
      </c>
      <c r="N27" s="1124">
        <v>2.3168000000000002</v>
      </c>
      <c r="O27" s="1115">
        <f>IF(B27="","NA",(N27-B27)/B27)</f>
        <v>-8.6011382600880582E-3</v>
      </c>
    </row>
    <row r="28" spans="1:15" x14ac:dyDescent="0.25">
      <c r="A28" s="1213"/>
      <c r="B28" s="1116"/>
      <c r="C28" s="1116"/>
      <c r="D28" s="1116"/>
      <c r="E28" s="1116"/>
      <c r="F28" s="1116"/>
      <c r="G28" s="1116"/>
      <c r="H28" s="1116"/>
      <c r="I28" s="1116"/>
      <c r="J28" s="1116"/>
      <c r="K28" s="1116"/>
      <c r="L28" s="1116"/>
      <c r="M28" s="1116"/>
      <c r="N28" s="1116"/>
      <c r="O28" s="1115"/>
    </row>
    <row r="29" spans="1:15" x14ac:dyDescent="0.25">
      <c r="A29" s="1213" t="s">
        <v>1457</v>
      </c>
      <c r="B29" s="1116"/>
      <c r="C29" s="1116"/>
      <c r="D29" s="1116"/>
      <c r="E29" s="1116"/>
      <c r="F29" s="1116"/>
      <c r="G29" s="1116"/>
      <c r="H29" s="1116"/>
      <c r="I29" s="1116"/>
      <c r="J29" s="1116"/>
      <c r="K29" s="1116"/>
      <c r="L29" s="1116"/>
      <c r="M29" s="1116"/>
      <c r="N29" s="1116"/>
      <c r="O29" s="1115"/>
    </row>
    <row r="30" spans="1:15" x14ac:dyDescent="0.25">
      <c r="A30" s="1213" t="s">
        <v>1455</v>
      </c>
      <c r="B30" s="1116"/>
      <c r="C30" s="1116"/>
      <c r="D30" s="1116"/>
      <c r="E30" s="1116"/>
      <c r="F30" s="1116"/>
      <c r="G30" s="1116"/>
      <c r="H30" s="1120"/>
      <c r="I30" s="1116"/>
      <c r="J30" s="1116"/>
      <c r="K30" s="1120"/>
      <c r="L30" s="1116"/>
      <c r="M30" s="1116"/>
      <c r="N30" s="1120"/>
      <c r="O30" s="1115"/>
    </row>
    <row r="31" spans="1:15" x14ac:dyDescent="0.25">
      <c r="A31" s="1213" t="s">
        <v>1453</v>
      </c>
      <c r="B31" s="1119"/>
      <c r="C31" s="1119"/>
      <c r="D31" s="1119"/>
      <c r="E31" s="1119"/>
      <c r="F31" s="1119"/>
      <c r="G31" s="1119"/>
      <c r="H31" s="1119"/>
      <c r="I31" s="1119"/>
      <c r="J31" s="1119"/>
      <c r="K31" s="1119"/>
      <c r="L31" s="1119"/>
      <c r="M31" s="1119"/>
      <c r="N31" s="1119"/>
      <c r="O31" s="1115"/>
    </row>
    <row r="32" spans="1:15" x14ac:dyDescent="0.25">
      <c r="A32" s="1213" t="s">
        <v>511</v>
      </c>
      <c r="B32" s="1124">
        <v>-0.20530000000000001</v>
      </c>
      <c r="C32" s="1124">
        <v>0.83730000000000004</v>
      </c>
      <c r="D32" s="1124">
        <v>-2.1915</v>
      </c>
      <c r="E32" s="1124">
        <v>0.82150000000000001</v>
      </c>
      <c r="F32" s="1124">
        <v>0.2147</v>
      </c>
      <c r="G32" s="1124">
        <v>-2.5499999999999998E-2</v>
      </c>
      <c r="H32" s="1124">
        <v>0.30759999999999998</v>
      </c>
      <c r="I32" s="1124">
        <v>-1.7881</v>
      </c>
      <c r="J32" s="1124">
        <v>-1.6818</v>
      </c>
      <c r="K32" s="1124">
        <v>-2.2706</v>
      </c>
      <c r="L32" s="1124">
        <v>-0.99139999999999995</v>
      </c>
      <c r="M32" s="1124">
        <v>-0.40150000000000002</v>
      </c>
      <c r="N32" s="1124">
        <v>-0.37719999999999998</v>
      </c>
      <c r="O32" s="1115">
        <f>IF(B32="","NA",(N32-B32)/B32)</f>
        <v>0.83731125182659505</v>
      </c>
    </row>
    <row r="33" spans="1:15" x14ac:dyDescent="0.25">
      <c r="A33" s="1213" t="s">
        <v>453</v>
      </c>
      <c r="B33" s="1124">
        <v>0.23139999999999999</v>
      </c>
      <c r="C33" s="1124">
        <v>0.29899999999999999</v>
      </c>
      <c r="D33" s="1124">
        <v>-0.52059999999999995</v>
      </c>
      <c r="E33" s="1124">
        <v>-0.1749</v>
      </c>
      <c r="F33" s="1124">
        <v>-0.37319999999999998</v>
      </c>
      <c r="G33" s="1124">
        <v>0.35039999999999999</v>
      </c>
      <c r="H33" s="1124">
        <v>0.1638</v>
      </c>
      <c r="I33" s="1124">
        <v>-0.50700000000000001</v>
      </c>
      <c r="J33" s="1124">
        <v>-1.0567</v>
      </c>
      <c r="K33" s="1124">
        <v>-1.9188000000000001</v>
      </c>
      <c r="L33" s="1124">
        <v>-1.6536</v>
      </c>
      <c r="M33" s="1124">
        <v>-1.2362</v>
      </c>
      <c r="N33" s="1124">
        <v>-0.59419999999999995</v>
      </c>
      <c r="O33" s="1115">
        <f>-ABS(IF(B33="","NA",(N33-B33)/B33))</f>
        <v>-3.5678478824546236</v>
      </c>
    </row>
    <row r="34" spans="1:15" x14ac:dyDescent="0.25">
      <c r="A34" s="1213" t="s">
        <v>454</v>
      </c>
      <c r="B34" s="1124">
        <v>0.57869999999999999</v>
      </c>
      <c r="C34" s="1124">
        <v>0.54479999999999995</v>
      </c>
      <c r="D34" s="1124">
        <v>-3.8300000000000001E-2</v>
      </c>
      <c r="E34" s="1124">
        <v>2.4400000000000002E-2</v>
      </c>
      <c r="F34" s="1124">
        <v>-4.0300000000000002E-2</v>
      </c>
      <c r="G34" s="1124">
        <v>-8.0600000000000005E-2</v>
      </c>
      <c r="H34" s="1124">
        <v>5.7000000000000002E-3</v>
      </c>
      <c r="I34" s="1124">
        <v>-0.4289</v>
      </c>
      <c r="J34" s="1124">
        <v>-0.35249999999999998</v>
      </c>
      <c r="K34" s="1124">
        <v>-0.88460000000000005</v>
      </c>
      <c r="L34" s="1124">
        <v>-1.0898000000000001</v>
      </c>
      <c r="M34" s="1124">
        <v>-1.1505000000000001</v>
      </c>
      <c r="N34" s="1124">
        <v>-1.2602</v>
      </c>
      <c r="O34" s="1115">
        <f>-ABS(IF(B34="","NA",(N34-B34)/B34))</f>
        <v>-3.1776395368930359</v>
      </c>
    </row>
    <row r="35" spans="1:15" x14ac:dyDescent="0.25">
      <c r="A35" s="1213" t="s">
        <v>455</v>
      </c>
      <c r="B35" s="350">
        <v>1.4999999999999999E-2</v>
      </c>
      <c r="C35" s="350">
        <v>0.17019999999999999</v>
      </c>
      <c r="D35" s="350">
        <v>0.14169999999999999</v>
      </c>
      <c r="E35" s="350">
        <v>0.2074</v>
      </c>
      <c r="F35" s="350">
        <v>0.38390000000000002</v>
      </c>
      <c r="G35" s="350">
        <v>0.41160000000000002</v>
      </c>
      <c r="H35" s="350">
        <v>0.29049999999999998</v>
      </c>
      <c r="I35" s="350">
        <v>5.3100000000000001E-2</v>
      </c>
      <c r="J35" s="350">
        <v>-0.19309999999999999</v>
      </c>
      <c r="K35" s="350">
        <v>-0.42149999999999999</v>
      </c>
      <c r="L35" s="350">
        <v>-0.55630000000000002</v>
      </c>
      <c r="M35" s="350">
        <v>-0.6109</v>
      </c>
      <c r="N35" s="350">
        <v>-0.62450000000000006</v>
      </c>
      <c r="O35" s="1115">
        <f>-ABS(IF(B35="","NA",(N35-B35)/B35))</f>
        <v>-42.63333333333334</v>
      </c>
    </row>
    <row r="36" spans="1:15" ht="5.25" customHeight="1" x14ac:dyDescent="0.25">
      <c r="A36" s="710"/>
      <c r="B36" s="710"/>
      <c r="C36" s="710"/>
      <c r="D36" s="710"/>
      <c r="E36" s="710"/>
      <c r="F36" s="710"/>
      <c r="G36" s="710"/>
      <c r="H36" s="710"/>
      <c r="I36" s="710"/>
      <c r="J36" s="710"/>
      <c r="K36" s="710"/>
      <c r="L36" s="710"/>
      <c r="M36" s="710"/>
      <c r="N36" s="710"/>
      <c r="O36" s="710"/>
    </row>
    <row r="37" spans="1:15" x14ac:dyDescent="0.25">
      <c r="A37" s="709" t="s">
        <v>922</v>
      </c>
      <c r="B37" s="944"/>
      <c r="C37" s="944"/>
      <c r="D37" s="944"/>
      <c r="E37" s="944"/>
      <c r="F37" s="944"/>
      <c r="G37" s="944"/>
      <c r="H37" s="944"/>
      <c r="I37" s="944"/>
      <c r="J37" s="944"/>
      <c r="K37" s="944"/>
      <c r="L37" s="944"/>
      <c r="M37" s="944"/>
      <c r="N37" s="944"/>
      <c r="O37" s="944"/>
    </row>
    <row r="38" spans="1:15" x14ac:dyDescent="0.25">
      <c r="H38" s="945"/>
      <c r="I38" s="945"/>
      <c r="J38" s="945"/>
      <c r="K38" s="945"/>
      <c r="L38" s="945"/>
      <c r="M38" s="945"/>
      <c r="N38" s="945"/>
      <c r="O38" s="945"/>
    </row>
  </sheetData>
  <mergeCells count="2">
    <mergeCell ref="A1:O1"/>
    <mergeCell ref="A2:O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1387"/>
  <sheetViews>
    <sheetView zoomScaleNormal="100" workbookViewId="0">
      <selection activeCell="F27" sqref="F27"/>
    </sheetView>
  </sheetViews>
  <sheetFormatPr baseColWidth="10" defaultColWidth="13.7109375" defaultRowHeight="15" x14ac:dyDescent="0.25"/>
  <cols>
    <col min="1" max="1" width="20.140625" style="946" customWidth="1"/>
    <col min="2" max="2" width="18.5703125" style="946" customWidth="1"/>
    <col min="3" max="44" width="13.7109375" style="946" customWidth="1"/>
    <col min="45" max="45" width="15.28515625" style="946" bestFit="1" customWidth="1"/>
    <col min="46" max="257" width="13.7109375" style="946" customWidth="1"/>
    <col min="258" max="258" width="13.7109375" style="943" customWidth="1"/>
    <col min="259" max="16384" width="13.7109375" style="943"/>
  </cols>
  <sheetData>
    <row r="1" spans="1:122" x14ac:dyDescent="0.25">
      <c r="A1" s="1895" t="s">
        <v>2034</v>
      </c>
      <c r="B1" s="1896"/>
      <c r="C1" s="1896"/>
      <c r="D1" s="1896"/>
      <c r="E1" s="1896"/>
      <c r="F1" s="1896"/>
      <c r="G1" s="1896"/>
      <c r="H1" s="1896"/>
      <c r="I1" s="1896"/>
      <c r="J1" s="1896"/>
      <c r="K1" s="1896"/>
      <c r="L1" s="1896"/>
      <c r="M1" s="1896"/>
      <c r="N1" s="1896"/>
      <c r="O1" s="1896"/>
      <c r="P1" s="1896"/>
      <c r="Q1" s="1896"/>
      <c r="R1" s="1896"/>
      <c r="S1" s="1896"/>
      <c r="T1" s="1896"/>
      <c r="U1" s="1896"/>
      <c r="V1" s="1896"/>
      <c r="W1" s="1896"/>
      <c r="X1" s="1896"/>
      <c r="Y1" s="1896"/>
      <c r="Z1" s="1896"/>
      <c r="AA1" s="1896"/>
      <c r="AB1" s="1896"/>
      <c r="AC1" s="1896"/>
      <c r="AD1" s="1896"/>
      <c r="AE1" s="1896"/>
      <c r="AF1" s="1896"/>
      <c r="AG1" s="1896"/>
      <c r="AH1" s="1896"/>
      <c r="AI1" s="1896"/>
      <c r="AJ1" s="1896"/>
      <c r="AK1" s="1896"/>
      <c r="AL1" s="1896"/>
      <c r="AM1" s="1896"/>
      <c r="AN1" s="1896"/>
      <c r="AO1" s="1896"/>
      <c r="AP1" s="1896"/>
      <c r="AQ1" s="1896"/>
      <c r="AR1" s="1896"/>
      <c r="AS1" s="1896"/>
    </row>
    <row r="2" spans="1:122" x14ac:dyDescent="0.25">
      <c r="A2" s="1895" t="s">
        <v>2009</v>
      </c>
      <c r="B2" s="1896"/>
      <c r="C2" s="1896"/>
      <c r="D2" s="1896"/>
      <c r="E2" s="1896"/>
      <c r="F2" s="1896"/>
      <c r="G2" s="1896"/>
      <c r="H2" s="1896"/>
      <c r="I2" s="1896"/>
      <c r="J2" s="1896"/>
      <c r="K2" s="1896"/>
      <c r="L2" s="1896"/>
      <c r="M2" s="1896"/>
      <c r="N2" s="1896"/>
      <c r="O2" s="1896"/>
      <c r="P2" s="1896"/>
      <c r="Q2" s="1896"/>
      <c r="R2" s="1896"/>
      <c r="S2" s="1896"/>
      <c r="T2" s="1896"/>
      <c r="U2" s="1896"/>
      <c r="V2" s="1896"/>
      <c r="W2" s="1896"/>
      <c r="X2" s="1896"/>
      <c r="Y2" s="1896"/>
      <c r="Z2" s="1896"/>
      <c r="AA2" s="1896"/>
      <c r="AB2" s="1896"/>
      <c r="AC2" s="1896"/>
      <c r="AD2" s="1896"/>
      <c r="AE2" s="1896"/>
      <c r="AF2" s="1896"/>
      <c r="AG2" s="1896"/>
      <c r="AH2" s="1896"/>
      <c r="AI2" s="1896"/>
      <c r="AJ2" s="1896"/>
      <c r="AK2" s="1896"/>
      <c r="AL2" s="1896"/>
      <c r="AM2" s="1896"/>
      <c r="AN2" s="1896"/>
      <c r="AO2" s="1896"/>
      <c r="AP2" s="1896"/>
      <c r="AQ2" s="1896"/>
      <c r="AR2" s="1896"/>
      <c r="AS2" s="1896"/>
    </row>
    <row r="3" spans="1:122" x14ac:dyDescent="0.25">
      <c r="A3" s="1895" t="s">
        <v>635</v>
      </c>
      <c r="B3" s="1895"/>
      <c r="C3" s="1895"/>
      <c r="D3" s="1895"/>
      <c r="E3" s="1895"/>
      <c r="F3" s="1895"/>
      <c r="G3" s="1895"/>
      <c r="H3" s="1895"/>
      <c r="I3" s="1895"/>
      <c r="J3" s="1895"/>
      <c r="K3" s="1895"/>
      <c r="L3" s="1895"/>
      <c r="M3" s="1895"/>
      <c r="N3" s="1895"/>
      <c r="O3" s="1895"/>
      <c r="P3" s="1895"/>
      <c r="Q3" s="1895"/>
      <c r="R3" s="1895"/>
      <c r="S3" s="1895"/>
      <c r="T3" s="1895"/>
      <c r="U3" s="1895"/>
      <c r="V3" s="1895"/>
      <c r="W3" s="1895"/>
      <c r="X3" s="1895"/>
      <c r="Y3" s="1895"/>
      <c r="Z3" s="1895"/>
      <c r="AA3" s="1895"/>
      <c r="AB3" s="1895"/>
      <c r="AC3" s="1895"/>
      <c r="AD3" s="1895"/>
      <c r="AE3" s="1895"/>
      <c r="AF3" s="1895"/>
      <c r="AG3" s="1895"/>
      <c r="AH3" s="1895"/>
      <c r="AI3" s="1895"/>
      <c r="AJ3" s="1895"/>
      <c r="AK3" s="1895"/>
      <c r="AL3" s="1895"/>
      <c r="AM3" s="1895"/>
      <c r="AN3" s="1895"/>
      <c r="AO3" s="1895"/>
      <c r="AP3" s="1895"/>
      <c r="AQ3" s="1895"/>
      <c r="AR3" s="1895"/>
      <c r="AS3" s="1895"/>
    </row>
    <row r="4" spans="1:122" ht="6.75" customHeight="1" thickBot="1" x14ac:dyDescent="0.3">
      <c r="A4" s="711"/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711"/>
      <c r="S4" s="711"/>
      <c r="T4" s="711"/>
      <c r="U4" s="711"/>
      <c r="V4" s="711"/>
      <c r="W4" s="711"/>
      <c r="X4" s="711"/>
      <c r="Y4" s="711"/>
      <c r="Z4" s="711"/>
      <c r="AA4" s="711"/>
      <c r="AB4" s="711"/>
      <c r="AC4" s="711"/>
      <c r="AD4" s="711"/>
      <c r="AE4" s="711"/>
      <c r="AF4" s="711"/>
      <c r="AG4" s="711"/>
      <c r="AH4" s="711"/>
      <c r="AI4" s="711"/>
      <c r="AJ4" s="711"/>
      <c r="AK4" s="711"/>
      <c r="AL4" s="711"/>
      <c r="AM4" s="711"/>
      <c r="AN4" s="711"/>
      <c r="AO4" s="711"/>
      <c r="AP4" s="711"/>
      <c r="AQ4" s="711"/>
      <c r="AR4" s="711"/>
      <c r="AS4" s="711"/>
    </row>
    <row r="5" spans="1:122" ht="15.75" thickBot="1" x14ac:dyDescent="0.3">
      <c r="A5" s="1216" t="s">
        <v>448</v>
      </c>
      <c r="B5" s="1216"/>
      <c r="C5" s="1897" t="s">
        <v>469</v>
      </c>
      <c r="D5" s="1898" t="s">
        <v>469</v>
      </c>
      <c r="E5" s="1898" t="s">
        <v>469</v>
      </c>
      <c r="F5" s="1898"/>
      <c r="G5" s="1898" t="s">
        <v>469</v>
      </c>
      <c r="H5" s="1899" t="s">
        <v>469</v>
      </c>
      <c r="I5" s="1897" t="s">
        <v>470</v>
      </c>
      <c r="J5" s="1898" t="s">
        <v>470</v>
      </c>
      <c r="K5" s="1898" t="s">
        <v>470</v>
      </c>
      <c r="L5" s="1898" t="s">
        <v>470</v>
      </c>
      <c r="M5" s="1898" t="s">
        <v>470</v>
      </c>
      <c r="N5" s="1899" t="s">
        <v>470</v>
      </c>
      <c r="O5" s="1897" t="s">
        <v>471</v>
      </c>
      <c r="P5" s="1898" t="s">
        <v>471</v>
      </c>
      <c r="Q5" s="1898" t="s">
        <v>471</v>
      </c>
      <c r="R5" s="1898" t="s">
        <v>471</v>
      </c>
      <c r="S5" s="1898" t="s">
        <v>471</v>
      </c>
      <c r="T5" s="1898" t="s">
        <v>471</v>
      </c>
      <c r="U5" s="1898" t="s">
        <v>471</v>
      </c>
      <c r="V5" s="1898" t="s">
        <v>471</v>
      </c>
      <c r="W5" s="1898" t="s">
        <v>471</v>
      </c>
      <c r="X5" s="1899" t="s">
        <v>471</v>
      </c>
      <c r="Y5" s="1897" t="s">
        <v>456</v>
      </c>
      <c r="Z5" s="1898" t="s">
        <v>456</v>
      </c>
      <c r="AA5" s="1898" t="s">
        <v>456</v>
      </c>
      <c r="AB5" s="1898" t="s">
        <v>456</v>
      </c>
      <c r="AC5" s="1898" t="s">
        <v>456</v>
      </c>
      <c r="AD5" s="1898" t="s">
        <v>456</v>
      </c>
      <c r="AE5" s="1899" t="s">
        <v>456</v>
      </c>
      <c r="AF5" s="1897" t="s">
        <v>472</v>
      </c>
      <c r="AG5" s="1898" t="s">
        <v>472</v>
      </c>
      <c r="AH5" s="1898" t="s">
        <v>472</v>
      </c>
      <c r="AI5" s="1898" t="s">
        <v>472</v>
      </c>
      <c r="AJ5" s="1898" t="s">
        <v>472</v>
      </c>
      <c r="AK5" s="1899" t="s">
        <v>472</v>
      </c>
      <c r="AL5" s="1897" t="s">
        <v>473</v>
      </c>
      <c r="AM5" s="1899" t="s">
        <v>473</v>
      </c>
      <c r="AN5" s="1897" t="s">
        <v>474</v>
      </c>
      <c r="AO5" s="1898" t="s">
        <v>474</v>
      </c>
      <c r="AP5" s="1898" t="s">
        <v>474</v>
      </c>
      <c r="AQ5" s="1898" t="s">
        <v>474</v>
      </c>
      <c r="AR5" s="1899" t="s">
        <v>474</v>
      </c>
      <c r="AS5" s="1892" t="s">
        <v>354</v>
      </c>
    </row>
    <row r="6" spans="1:122" ht="15.75" thickBot="1" x14ac:dyDescent="0.3">
      <c r="A6" s="1890" t="s">
        <v>475</v>
      </c>
      <c r="B6" s="1891"/>
      <c r="C6" s="1125" t="s">
        <v>476</v>
      </c>
      <c r="D6" s="1126" t="s">
        <v>477</v>
      </c>
      <c r="E6" s="1126" t="s">
        <v>1266</v>
      </c>
      <c r="F6" s="1126" t="s">
        <v>2025</v>
      </c>
      <c r="G6" s="1126" t="s">
        <v>1554</v>
      </c>
      <c r="H6" s="1127" t="s">
        <v>478</v>
      </c>
      <c r="I6" s="1125" t="s">
        <v>1267</v>
      </c>
      <c r="J6" s="1126" t="s">
        <v>479</v>
      </c>
      <c r="K6" s="1126" t="s">
        <v>480</v>
      </c>
      <c r="L6" s="1126" t="s">
        <v>481</v>
      </c>
      <c r="M6" s="1126" t="s">
        <v>482</v>
      </c>
      <c r="N6" s="1127" t="s">
        <v>1268</v>
      </c>
      <c r="O6" s="1125" t="s">
        <v>1027</v>
      </c>
      <c r="P6" s="1126" t="s">
        <v>483</v>
      </c>
      <c r="Q6" s="1126" t="s">
        <v>484</v>
      </c>
      <c r="R6" s="1126" t="s">
        <v>485</v>
      </c>
      <c r="S6" s="1126" t="s">
        <v>486</v>
      </c>
      <c r="T6" s="1126" t="s">
        <v>487</v>
      </c>
      <c r="U6" s="1126" t="s">
        <v>621</v>
      </c>
      <c r="V6" s="1126" t="s">
        <v>488</v>
      </c>
      <c r="W6" s="1126" t="s">
        <v>1028</v>
      </c>
      <c r="X6" s="1127" t="s">
        <v>489</v>
      </c>
      <c r="Y6" s="1125" t="s">
        <v>1286</v>
      </c>
      <c r="Z6" s="1126" t="s">
        <v>490</v>
      </c>
      <c r="AA6" s="1126" t="s">
        <v>491</v>
      </c>
      <c r="AB6" s="1126" t="s">
        <v>492</v>
      </c>
      <c r="AC6" s="1126" t="s">
        <v>1269</v>
      </c>
      <c r="AD6" s="1126" t="s">
        <v>493</v>
      </c>
      <c r="AE6" s="1127" t="s">
        <v>494</v>
      </c>
      <c r="AF6" s="1125" t="s">
        <v>495</v>
      </c>
      <c r="AG6" s="1126" t="s">
        <v>496</v>
      </c>
      <c r="AH6" s="1126" t="s">
        <v>923</v>
      </c>
      <c r="AI6" s="1126" t="s">
        <v>497</v>
      </c>
      <c r="AJ6" s="1126" t="s">
        <v>498</v>
      </c>
      <c r="AK6" s="1127" t="s">
        <v>499</v>
      </c>
      <c r="AL6" s="1125" t="s">
        <v>500</v>
      </c>
      <c r="AM6" s="1127" t="s">
        <v>501</v>
      </c>
      <c r="AN6" s="1125" t="s">
        <v>622</v>
      </c>
      <c r="AO6" s="1126" t="s">
        <v>502</v>
      </c>
      <c r="AP6" s="1126" t="s">
        <v>623</v>
      </c>
      <c r="AQ6" s="1126" t="s">
        <v>503</v>
      </c>
      <c r="AR6" s="1127" t="s">
        <v>504</v>
      </c>
      <c r="AS6" s="1893"/>
    </row>
    <row r="7" spans="1:122" ht="6.75" customHeight="1" x14ac:dyDescent="0.25">
      <c r="A7" s="1217"/>
      <c r="B7" s="1217"/>
      <c r="C7" s="1217"/>
      <c r="D7" s="1217"/>
      <c r="E7" s="1217"/>
      <c r="F7" s="1217"/>
      <c r="G7" s="1217"/>
      <c r="H7" s="1217"/>
      <c r="I7" s="1217"/>
      <c r="J7" s="1217"/>
      <c r="K7" s="1217"/>
      <c r="L7" s="1217"/>
      <c r="M7" s="1217"/>
      <c r="N7" s="1217"/>
      <c r="O7" s="1217"/>
      <c r="P7" s="1217"/>
      <c r="Q7" s="1217"/>
      <c r="R7" s="1217"/>
      <c r="S7" s="1217"/>
      <c r="T7" s="1217"/>
      <c r="U7" s="1217"/>
      <c r="V7" s="1217"/>
      <c r="W7" s="1217"/>
      <c r="X7" s="1217"/>
      <c r="Y7" s="1217"/>
      <c r="Z7" s="1217"/>
      <c r="AA7" s="1217"/>
      <c r="AB7" s="1217"/>
      <c r="AC7" s="1217"/>
      <c r="AD7" s="1217"/>
      <c r="AE7" s="1217"/>
      <c r="AF7" s="1217"/>
      <c r="AG7" s="1217"/>
      <c r="AH7" s="1217"/>
      <c r="AI7" s="1217"/>
      <c r="AJ7" s="1217"/>
      <c r="AK7" s="1217"/>
      <c r="AL7" s="1217"/>
      <c r="AM7" s="1217"/>
      <c r="AN7" s="1217"/>
      <c r="AO7" s="1217"/>
      <c r="AP7" s="1217"/>
      <c r="AQ7" s="1217"/>
      <c r="AR7" s="1217"/>
      <c r="AS7" s="1217"/>
    </row>
    <row r="8" spans="1:122" x14ac:dyDescent="0.25">
      <c r="A8" s="1218" t="s">
        <v>505</v>
      </c>
      <c r="B8" s="1219"/>
      <c r="C8" s="1220">
        <v>0</v>
      </c>
      <c r="D8" s="1220">
        <v>1776965.0080000001</v>
      </c>
      <c r="E8" s="1220">
        <v>0</v>
      </c>
      <c r="F8" s="1220">
        <v>0</v>
      </c>
      <c r="G8" s="1220">
        <v>0</v>
      </c>
      <c r="H8" s="1220">
        <v>0</v>
      </c>
      <c r="I8" s="1220">
        <v>0</v>
      </c>
      <c r="J8" s="1220">
        <v>0</v>
      </c>
      <c r="K8" s="1220">
        <v>0</v>
      </c>
      <c r="L8" s="1220">
        <v>0</v>
      </c>
      <c r="M8" s="1220">
        <v>0</v>
      </c>
      <c r="N8" s="1220">
        <v>0</v>
      </c>
      <c r="O8" s="1220">
        <v>0</v>
      </c>
      <c r="P8" s="1220">
        <v>0</v>
      </c>
      <c r="Q8" s="1220">
        <v>0</v>
      </c>
      <c r="R8" s="1220">
        <v>0</v>
      </c>
      <c r="S8" s="1220">
        <v>0</v>
      </c>
      <c r="T8" s="1220">
        <v>0</v>
      </c>
      <c r="U8" s="1220">
        <v>0</v>
      </c>
      <c r="V8" s="1220">
        <v>0</v>
      </c>
      <c r="W8" s="1220">
        <v>0</v>
      </c>
      <c r="X8" s="1220">
        <v>0</v>
      </c>
      <c r="Y8" s="1220">
        <v>0</v>
      </c>
      <c r="Z8" s="1220">
        <v>0</v>
      </c>
      <c r="AA8" s="1220">
        <v>0</v>
      </c>
      <c r="AB8" s="1220">
        <v>0</v>
      </c>
      <c r="AC8" s="1220">
        <v>0</v>
      </c>
      <c r="AD8" s="1220">
        <v>0</v>
      </c>
      <c r="AE8" s="1220">
        <v>1374009.6370000001</v>
      </c>
      <c r="AF8" s="1220">
        <v>38041671.889200002</v>
      </c>
      <c r="AG8" s="1220">
        <v>3430106.1242000004</v>
      </c>
      <c r="AH8" s="1220">
        <v>0</v>
      </c>
      <c r="AI8" s="1220">
        <v>0</v>
      </c>
      <c r="AJ8" s="1220">
        <v>0</v>
      </c>
      <c r="AK8" s="1220">
        <v>10118025.973999999</v>
      </c>
      <c r="AL8" s="1220">
        <v>0</v>
      </c>
      <c r="AM8" s="1220">
        <v>0</v>
      </c>
      <c r="AN8" s="1220">
        <v>0</v>
      </c>
      <c r="AO8" s="1220">
        <v>0</v>
      </c>
      <c r="AP8" s="1220">
        <v>0</v>
      </c>
      <c r="AQ8" s="1220">
        <v>400613.29840000003</v>
      </c>
      <c r="AR8" s="1220">
        <v>0</v>
      </c>
      <c r="AS8" s="1221">
        <v>55141391.930800006</v>
      </c>
    </row>
    <row r="9" spans="1:122" x14ac:dyDescent="0.25">
      <c r="A9" s="1222"/>
      <c r="B9" s="1446" t="s">
        <v>61</v>
      </c>
      <c r="C9" s="1577">
        <v>0</v>
      </c>
      <c r="D9" s="1577">
        <v>0</v>
      </c>
      <c r="E9" s="1577">
        <v>0</v>
      </c>
      <c r="F9" s="1577">
        <v>0</v>
      </c>
      <c r="G9" s="1577">
        <v>0</v>
      </c>
      <c r="H9" s="1577">
        <v>0</v>
      </c>
      <c r="I9" s="1577">
        <v>0</v>
      </c>
      <c r="J9" s="1577">
        <v>0</v>
      </c>
      <c r="K9" s="1577">
        <v>0</v>
      </c>
      <c r="L9" s="1577">
        <v>0</v>
      </c>
      <c r="M9" s="1577">
        <v>0</v>
      </c>
      <c r="N9" s="1577">
        <v>0</v>
      </c>
      <c r="O9" s="1577">
        <v>0</v>
      </c>
      <c r="P9" s="1577">
        <v>0</v>
      </c>
      <c r="Q9" s="1577">
        <v>0</v>
      </c>
      <c r="R9" s="1577">
        <v>0</v>
      </c>
      <c r="S9" s="1577">
        <v>0</v>
      </c>
      <c r="T9" s="1577">
        <v>0</v>
      </c>
      <c r="U9" s="1577">
        <v>0</v>
      </c>
      <c r="V9" s="1577">
        <v>0</v>
      </c>
      <c r="W9" s="1577">
        <v>0</v>
      </c>
      <c r="X9" s="1577">
        <v>0</v>
      </c>
      <c r="Y9" s="1577">
        <v>0</v>
      </c>
      <c r="Z9" s="1577">
        <v>0</v>
      </c>
      <c r="AA9" s="1577">
        <v>0</v>
      </c>
      <c r="AB9" s="1577">
        <v>0</v>
      </c>
      <c r="AC9" s="1577">
        <v>0</v>
      </c>
      <c r="AD9" s="1577">
        <v>0</v>
      </c>
      <c r="AE9" s="1577">
        <v>0</v>
      </c>
      <c r="AF9" s="1577">
        <v>12395148.9858</v>
      </c>
      <c r="AG9" s="1578">
        <v>3280.1089999999999</v>
      </c>
      <c r="AH9" s="1578">
        <v>0</v>
      </c>
      <c r="AI9" s="1578">
        <v>0</v>
      </c>
      <c r="AJ9" s="1578">
        <v>0</v>
      </c>
      <c r="AK9" s="1579">
        <v>0</v>
      </c>
      <c r="AL9" s="1579">
        <v>0</v>
      </c>
      <c r="AM9" s="1579">
        <v>0</v>
      </c>
      <c r="AN9" s="1579">
        <v>0</v>
      </c>
      <c r="AO9" s="1579">
        <v>0</v>
      </c>
      <c r="AP9" s="1579">
        <v>0</v>
      </c>
      <c r="AQ9" s="1579">
        <v>0</v>
      </c>
      <c r="AR9" s="1579">
        <v>0</v>
      </c>
      <c r="AS9" s="1214">
        <v>12398429.094800001</v>
      </c>
      <c r="AT9" s="949"/>
      <c r="AU9" s="949"/>
      <c r="AV9" s="949"/>
      <c r="AW9" s="949"/>
      <c r="AX9" s="949"/>
      <c r="AY9" s="949"/>
      <c r="AZ9" s="949"/>
      <c r="BA9" s="949"/>
      <c r="BB9" s="949"/>
      <c r="BC9" s="949"/>
      <c r="BD9" s="949"/>
      <c r="BE9" s="949"/>
      <c r="BF9" s="949"/>
      <c r="BG9" s="949"/>
      <c r="BH9" s="949"/>
      <c r="BI9" s="949"/>
      <c r="BJ9" s="949"/>
      <c r="BK9" s="949"/>
      <c r="BL9" s="949"/>
      <c r="BM9" s="949"/>
      <c r="BN9" s="949"/>
      <c r="BO9" s="949"/>
      <c r="BP9" s="949"/>
      <c r="BQ9" s="949"/>
      <c r="BR9" s="949"/>
      <c r="BS9" s="949"/>
      <c r="BT9" s="949"/>
      <c r="BU9" s="949"/>
      <c r="BV9" s="949"/>
      <c r="BW9" s="949"/>
      <c r="BX9" s="949"/>
      <c r="BY9" s="949"/>
      <c r="BZ9" s="949"/>
      <c r="CA9" s="949"/>
      <c r="CB9" s="949"/>
      <c r="CC9" s="949"/>
      <c r="CD9" s="949"/>
      <c r="CE9" s="949"/>
      <c r="CF9" s="949"/>
      <c r="CG9" s="949"/>
      <c r="CH9" s="949"/>
      <c r="CI9" s="949"/>
      <c r="CJ9" s="949"/>
      <c r="CK9" s="949"/>
      <c r="CL9" s="949"/>
      <c r="CM9" s="949"/>
      <c r="CN9" s="949"/>
      <c r="CO9" s="949"/>
      <c r="CP9" s="949"/>
      <c r="CQ9" s="949"/>
      <c r="CR9" s="949"/>
      <c r="CS9" s="949"/>
      <c r="CT9" s="949"/>
      <c r="CU9" s="949"/>
      <c r="CV9" s="949"/>
      <c r="CW9" s="949"/>
      <c r="CX9" s="949"/>
      <c r="CY9" s="949"/>
      <c r="CZ9" s="949"/>
      <c r="DA9" s="949"/>
      <c r="DB9" s="949"/>
      <c r="DC9" s="949"/>
      <c r="DD9" s="949"/>
      <c r="DE9" s="949"/>
      <c r="DF9" s="949"/>
      <c r="DG9" s="949"/>
      <c r="DH9" s="949"/>
      <c r="DI9" s="949"/>
      <c r="DJ9" s="949"/>
      <c r="DK9" s="949"/>
      <c r="DL9" s="949"/>
      <c r="DM9" s="949"/>
      <c r="DN9" s="949"/>
      <c r="DO9" s="949"/>
      <c r="DP9" s="949"/>
      <c r="DQ9" s="949"/>
      <c r="DR9" s="949"/>
    </row>
    <row r="10" spans="1:122" x14ac:dyDescent="0.25">
      <c r="A10" s="1222"/>
      <c r="B10" s="1446" t="s">
        <v>62</v>
      </c>
      <c r="C10" s="1577">
        <v>0</v>
      </c>
      <c r="D10" s="1577">
        <v>0</v>
      </c>
      <c r="E10" s="1577">
        <v>0</v>
      </c>
      <c r="F10" s="1577">
        <v>0</v>
      </c>
      <c r="G10" s="1577">
        <v>0</v>
      </c>
      <c r="H10" s="1577">
        <v>0</v>
      </c>
      <c r="I10" s="1577">
        <v>0</v>
      </c>
      <c r="J10" s="1577">
        <v>0</v>
      </c>
      <c r="K10" s="1577">
        <v>0</v>
      </c>
      <c r="L10" s="1577">
        <v>0</v>
      </c>
      <c r="M10" s="1577">
        <v>0</v>
      </c>
      <c r="N10" s="1577">
        <v>0</v>
      </c>
      <c r="O10" s="1577">
        <v>0</v>
      </c>
      <c r="P10" s="1577">
        <v>0</v>
      </c>
      <c r="Q10" s="1577">
        <v>0</v>
      </c>
      <c r="R10" s="1577">
        <v>0</v>
      </c>
      <c r="S10" s="1577">
        <v>0</v>
      </c>
      <c r="T10" s="1577">
        <v>0</v>
      </c>
      <c r="U10" s="1577">
        <v>0</v>
      </c>
      <c r="V10" s="1577">
        <v>0</v>
      </c>
      <c r="W10" s="1577">
        <v>0</v>
      </c>
      <c r="X10" s="1577">
        <v>0</v>
      </c>
      <c r="Y10" s="1577">
        <v>0</v>
      </c>
      <c r="Z10" s="1577">
        <v>0</v>
      </c>
      <c r="AA10" s="1577">
        <v>0</v>
      </c>
      <c r="AB10" s="1577">
        <v>0</v>
      </c>
      <c r="AC10" s="1577">
        <v>0</v>
      </c>
      <c r="AD10" s="1577">
        <v>0</v>
      </c>
      <c r="AE10" s="1577">
        <v>0</v>
      </c>
      <c r="AF10" s="1577">
        <v>16442145.000400001</v>
      </c>
      <c r="AG10" s="1578">
        <v>3426826.0152000003</v>
      </c>
      <c r="AH10" s="1578">
        <v>0</v>
      </c>
      <c r="AI10" s="1578">
        <v>0</v>
      </c>
      <c r="AJ10" s="1578">
        <v>0</v>
      </c>
      <c r="AK10" s="1579">
        <v>10118025.973999999</v>
      </c>
      <c r="AL10" s="1579">
        <v>0</v>
      </c>
      <c r="AM10" s="1579">
        <v>0</v>
      </c>
      <c r="AN10" s="1579">
        <v>0</v>
      </c>
      <c r="AO10" s="1579">
        <v>0</v>
      </c>
      <c r="AP10" s="1579">
        <v>0</v>
      </c>
      <c r="AQ10" s="1579">
        <v>0</v>
      </c>
      <c r="AR10" s="1579">
        <v>0</v>
      </c>
      <c r="AS10" s="1214">
        <v>29986996.989599999</v>
      </c>
      <c r="AT10" s="949"/>
      <c r="AU10" s="949"/>
      <c r="AV10" s="949"/>
      <c r="AW10" s="949"/>
      <c r="AX10" s="949"/>
      <c r="AY10" s="949"/>
      <c r="AZ10" s="949"/>
      <c r="BA10" s="949"/>
      <c r="BB10" s="949"/>
      <c r="BC10" s="949"/>
      <c r="BD10" s="949"/>
      <c r="BE10" s="949"/>
      <c r="BF10" s="949"/>
      <c r="BG10" s="949"/>
      <c r="BH10" s="949"/>
      <c r="BI10" s="949"/>
      <c r="BJ10" s="949"/>
      <c r="BK10" s="949"/>
      <c r="BL10" s="949"/>
      <c r="BM10" s="949"/>
      <c r="BN10" s="949"/>
      <c r="BO10" s="949"/>
      <c r="BP10" s="949"/>
      <c r="BQ10" s="949"/>
      <c r="BR10" s="949"/>
      <c r="BS10" s="949"/>
      <c r="BT10" s="949"/>
      <c r="BU10" s="949"/>
      <c r="BV10" s="949"/>
      <c r="BW10" s="949"/>
      <c r="BX10" s="949"/>
      <c r="BY10" s="949"/>
      <c r="BZ10" s="949"/>
      <c r="CA10" s="949"/>
      <c r="CB10" s="949"/>
      <c r="CC10" s="949"/>
      <c r="CD10" s="949"/>
      <c r="CE10" s="949"/>
      <c r="CF10" s="949"/>
      <c r="CG10" s="949"/>
      <c r="CH10" s="949"/>
      <c r="CI10" s="949"/>
      <c r="CJ10" s="949"/>
      <c r="CK10" s="949"/>
      <c r="CL10" s="949"/>
      <c r="CM10" s="949"/>
      <c r="CN10" s="949"/>
      <c r="CO10" s="949"/>
      <c r="CP10" s="949"/>
      <c r="CQ10" s="949"/>
      <c r="CR10" s="949"/>
      <c r="CS10" s="949"/>
      <c r="CT10" s="949"/>
      <c r="CU10" s="949"/>
      <c r="CV10" s="949"/>
      <c r="CW10" s="949"/>
      <c r="CX10" s="949"/>
      <c r="CY10" s="949"/>
      <c r="CZ10" s="949"/>
      <c r="DA10" s="949"/>
      <c r="DB10" s="949"/>
      <c r="DC10" s="949"/>
      <c r="DD10" s="949"/>
      <c r="DE10" s="949"/>
      <c r="DF10" s="949"/>
      <c r="DG10" s="949"/>
      <c r="DH10" s="949"/>
      <c r="DI10" s="949"/>
      <c r="DJ10" s="949"/>
      <c r="DK10" s="949"/>
      <c r="DL10" s="949"/>
      <c r="DM10" s="949"/>
      <c r="DN10" s="949"/>
      <c r="DO10" s="949"/>
      <c r="DP10" s="949"/>
      <c r="DQ10" s="949"/>
      <c r="DR10" s="949"/>
    </row>
    <row r="11" spans="1:122" x14ac:dyDescent="0.25">
      <c r="A11" s="1222"/>
      <c r="B11" s="1446" t="s">
        <v>53</v>
      </c>
      <c r="C11" s="1577">
        <v>0</v>
      </c>
      <c r="D11" s="1577">
        <v>17120.021800000002</v>
      </c>
      <c r="E11" s="1577">
        <v>0</v>
      </c>
      <c r="F11" s="1577">
        <v>0</v>
      </c>
      <c r="G11" s="1577">
        <v>0</v>
      </c>
      <c r="H11" s="1577">
        <v>0</v>
      </c>
      <c r="I11" s="1577">
        <v>0</v>
      </c>
      <c r="J11" s="1577">
        <v>0</v>
      </c>
      <c r="K11" s="1577">
        <v>0</v>
      </c>
      <c r="L11" s="1577">
        <v>0</v>
      </c>
      <c r="M11" s="1577">
        <v>0</v>
      </c>
      <c r="N11" s="1577">
        <v>0</v>
      </c>
      <c r="O11" s="1577">
        <v>0</v>
      </c>
      <c r="P11" s="1577">
        <v>0</v>
      </c>
      <c r="Q11" s="1577">
        <v>0</v>
      </c>
      <c r="R11" s="1577">
        <v>0</v>
      </c>
      <c r="S11" s="1577">
        <v>0</v>
      </c>
      <c r="T11" s="1577">
        <v>0</v>
      </c>
      <c r="U11" s="1577">
        <v>0</v>
      </c>
      <c r="V11" s="1577">
        <v>0</v>
      </c>
      <c r="W11" s="1577">
        <v>0</v>
      </c>
      <c r="X11" s="1577">
        <v>0</v>
      </c>
      <c r="Y11" s="1577">
        <v>0</v>
      </c>
      <c r="Z11" s="1577">
        <v>0</v>
      </c>
      <c r="AA11" s="1577">
        <v>0</v>
      </c>
      <c r="AB11" s="1577">
        <v>0</v>
      </c>
      <c r="AC11" s="1577">
        <v>0</v>
      </c>
      <c r="AD11" s="1577">
        <v>0</v>
      </c>
      <c r="AE11" s="1577">
        <v>0</v>
      </c>
      <c r="AF11" s="1577">
        <v>0</v>
      </c>
      <c r="AG11" s="1578">
        <v>0</v>
      </c>
      <c r="AH11" s="1578">
        <v>0</v>
      </c>
      <c r="AI11" s="1578">
        <v>0</v>
      </c>
      <c r="AJ11" s="1578">
        <v>0</v>
      </c>
      <c r="AK11" s="1579">
        <v>0</v>
      </c>
      <c r="AL11" s="1579">
        <v>0</v>
      </c>
      <c r="AM11" s="1579">
        <v>0</v>
      </c>
      <c r="AN11" s="1579">
        <v>0</v>
      </c>
      <c r="AO11" s="1579">
        <v>0</v>
      </c>
      <c r="AP11" s="1579">
        <v>0</v>
      </c>
      <c r="AQ11" s="1579">
        <v>0</v>
      </c>
      <c r="AR11" s="1579">
        <v>0</v>
      </c>
      <c r="AS11" s="1214">
        <v>17120.021800000002</v>
      </c>
      <c r="AT11" s="949"/>
      <c r="AU11" s="949"/>
      <c r="AV11" s="949"/>
      <c r="AW11" s="949"/>
      <c r="AX11" s="949"/>
      <c r="AY11" s="949"/>
      <c r="AZ11" s="949"/>
      <c r="BA11" s="949"/>
      <c r="BB11" s="949"/>
      <c r="BC11" s="949"/>
      <c r="BD11" s="949"/>
      <c r="BE11" s="949"/>
      <c r="BF11" s="949"/>
      <c r="BG11" s="949"/>
      <c r="BH11" s="949"/>
      <c r="BI11" s="949"/>
      <c r="BJ11" s="949"/>
      <c r="BK11" s="949"/>
      <c r="BL11" s="949"/>
      <c r="BM11" s="949"/>
      <c r="BN11" s="949"/>
      <c r="BO11" s="949"/>
      <c r="BP11" s="949"/>
      <c r="BQ11" s="949"/>
      <c r="BR11" s="949"/>
      <c r="BS11" s="949"/>
      <c r="BT11" s="949"/>
      <c r="BU11" s="949"/>
      <c r="BV11" s="949"/>
      <c r="BW11" s="949"/>
      <c r="BX11" s="949"/>
      <c r="BY11" s="949"/>
      <c r="BZ11" s="949"/>
      <c r="CA11" s="949"/>
      <c r="CB11" s="949"/>
      <c r="CC11" s="949"/>
      <c r="CD11" s="949"/>
      <c r="CE11" s="949"/>
      <c r="CF11" s="949"/>
      <c r="CG11" s="949"/>
      <c r="CH11" s="949"/>
      <c r="CI11" s="949"/>
      <c r="CJ11" s="949"/>
      <c r="CK11" s="949"/>
      <c r="CL11" s="949"/>
      <c r="CM11" s="949"/>
      <c r="CN11" s="949"/>
      <c r="CO11" s="949"/>
      <c r="CP11" s="949"/>
      <c r="CQ11" s="949"/>
      <c r="CR11" s="949"/>
      <c r="CS11" s="949"/>
      <c r="CT11" s="949"/>
      <c r="CU11" s="949"/>
      <c r="CV11" s="949"/>
      <c r="CW11" s="949"/>
      <c r="CX11" s="949"/>
      <c r="CY11" s="949"/>
      <c r="CZ11" s="949"/>
      <c r="DA11" s="949"/>
      <c r="DB11" s="949"/>
      <c r="DC11" s="949"/>
      <c r="DD11" s="949"/>
      <c r="DE11" s="949"/>
      <c r="DF11" s="949"/>
      <c r="DG11" s="949"/>
      <c r="DH11" s="949"/>
      <c r="DI11" s="949"/>
      <c r="DJ11" s="949"/>
      <c r="DK11" s="949"/>
      <c r="DL11" s="949"/>
      <c r="DM11" s="949"/>
      <c r="DN11" s="949"/>
      <c r="DO11" s="949"/>
      <c r="DP11" s="949"/>
      <c r="DQ11" s="949"/>
      <c r="DR11" s="949"/>
    </row>
    <row r="12" spans="1:122" x14ac:dyDescent="0.25">
      <c r="A12" s="1222"/>
      <c r="B12" s="1446" t="s">
        <v>54</v>
      </c>
      <c r="C12" s="1577">
        <v>0</v>
      </c>
      <c r="D12" s="1577">
        <v>0</v>
      </c>
      <c r="E12" s="1577">
        <v>0</v>
      </c>
      <c r="F12" s="1577">
        <v>0</v>
      </c>
      <c r="G12" s="1577">
        <v>0</v>
      </c>
      <c r="H12" s="1577">
        <v>0</v>
      </c>
      <c r="I12" s="1577">
        <v>0</v>
      </c>
      <c r="J12" s="1577">
        <v>0</v>
      </c>
      <c r="K12" s="1577">
        <v>0</v>
      </c>
      <c r="L12" s="1577">
        <v>0</v>
      </c>
      <c r="M12" s="1577">
        <v>0</v>
      </c>
      <c r="N12" s="1577">
        <v>0</v>
      </c>
      <c r="O12" s="1577">
        <v>0</v>
      </c>
      <c r="P12" s="1577">
        <v>0</v>
      </c>
      <c r="Q12" s="1577">
        <v>0</v>
      </c>
      <c r="R12" s="1577">
        <v>0</v>
      </c>
      <c r="S12" s="1577">
        <v>0</v>
      </c>
      <c r="T12" s="1577">
        <v>0</v>
      </c>
      <c r="U12" s="1577">
        <v>0</v>
      </c>
      <c r="V12" s="1577">
        <v>0</v>
      </c>
      <c r="W12" s="1577">
        <v>0</v>
      </c>
      <c r="X12" s="1577">
        <v>0</v>
      </c>
      <c r="Y12" s="1577">
        <v>0</v>
      </c>
      <c r="Z12" s="1577">
        <v>0</v>
      </c>
      <c r="AA12" s="1577">
        <v>0</v>
      </c>
      <c r="AB12" s="1577">
        <v>0</v>
      </c>
      <c r="AC12" s="1577">
        <v>0</v>
      </c>
      <c r="AD12" s="1577">
        <v>0</v>
      </c>
      <c r="AE12" s="1577">
        <v>1374009.6370000001</v>
      </c>
      <c r="AF12" s="1577">
        <v>0</v>
      </c>
      <c r="AG12" s="1578">
        <v>0</v>
      </c>
      <c r="AH12" s="1578">
        <v>0</v>
      </c>
      <c r="AI12" s="1578">
        <v>0</v>
      </c>
      <c r="AJ12" s="1578">
        <v>0</v>
      </c>
      <c r="AK12" s="1579">
        <v>0</v>
      </c>
      <c r="AL12" s="1579">
        <v>0</v>
      </c>
      <c r="AM12" s="1579">
        <v>0</v>
      </c>
      <c r="AN12" s="1579">
        <v>0</v>
      </c>
      <c r="AO12" s="1579">
        <v>0</v>
      </c>
      <c r="AP12" s="1579">
        <v>0</v>
      </c>
      <c r="AQ12" s="1579">
        <v>0</v>
      </c>
      <c r="AR12" s="1579">
        <v>0</v>
      </c>
      <c r="AS12" s="1214">
        <v>1374009.6370000001</v>
      </c>
      <c r="AT12" s="949"/>
      <c r="AU12" s="949"/>
      <c r="AV12" s="949"/>
      <c r="AW12" s="949"/>
      <c r="AX12" s="949"/>
      <c r="AY12" s="949"/>
      <c r="AZ12" s="949"/>
      <c r="BA12" s="949"/>
      <c r="BB12" s="949"/>
      <c r="BC12" s="949"/>
      <c r="BD12" s="949"/>
      <c r="BE12" s="949"/>
      <c r="BF12" s="949"/>
      <c r="BG12" s="949"/>
      <c r="BH12" s="949"/>
      <c r="BI12" s="949"/>
      <c r="BJ12" s="949"/>
      <c r="BK12" s="949"/>
      <c r="BL12" s="949"/>
      <c r="BM12" s="949"/>
      <c r="BN12" s="949"/>
      <c r="BO12" s="949"/>
      <c r="BP12" s="949"/>
      <c r="BQ12" s="949"/>
      <c r="BR12" s="949"/>
      <c r="BS12" s="949"/>
      <c r="BT12" s="949"/>
      <c r="BU12" s="949"/>
      <c r="BV12" s="949"/>
      <c r="BW12" s="949"/>
      <c r="BX12" s="949"/>
      <c r="BY12" s="949"/>
      <c r="BZ12" s="949"/>
      <c r="CA12" s="949"/>
      <c r="CB12" s="949"/>
      <c r="CC12" s="949"/>
      <c r="CD12" s="949"/>
      <c r="CE12" s="949"/>
      <c r="CF12" s="949"/>
      <c r="CG12" s="949"/>
      <c r="CH12" s="949"/>
      <c r="CI12" s="949"/>
      <c r="CJ12" s="949"/>
      <c r="CK12" s="949"/>
      <c r="CL12" s="949"/>
      <c r="CM12" s="949"/>
      <c r="CN12" s="949"/>
      <c r="CO12" s="949"/>
      <c r="CP12" s="949"/>
      <c r="CQ12" s="949"/>
      <c r="CR12" s="949"/>
      <c r="CS12" s="949"/>
      <c r="CT12" s="949"/>
      <c r="CU12" s="949"/>
      <c r="CV12" s="949"/>
      <c r="CW12" s="949"/>
      <c r="CX12" s="949"/>
      <c r="CY12" s="949"/>
      <c r="CZ12" s="949"/>
      <c r="DA12" s="949"/>
      <c r="DB12" s="949"/>
      <c r="DC12" s="949"/>
      <c r="DD12" s="949"/>
      <c r="DE12" s="949"/>
      <c r="DF12" s="949"/>
      <c r="DG12" s="949"/>
      <c r="DH12" s="949"/>
      <c r="DI12" s="949"/>
      <c r="DJ12" s="949"/>
      <c r="DK12" s="949"/>
      <c r="DL12" s="949"/>
      <c r="DM12" s="949"/>
      <c r="DN12" s="949"/>
      <c r="DO12" s="949"/>
      <c r="DP12" s="949"/>
      <c r="DQ12" s="949"/>
      <c r="DR12" s="949"/>
    </row>
    <row r="13" spans="1:122" x14ac:dyDescent="0.25">
      <c r="A13" s="1222"/>
      <c r="B13" s="1446" t="s">
        <v>20</v>
      </c>
      <c r="C13" s="1577">
        <v>0</v>
      </c>
      <c r="D13" s="1577">
        <v>0</v>
      </c>
      <c r="E13" s="1577">
        <v>0</v>
      </c>
      <c r="F13" s="1577">
        <v>0</v>
      </c>
      <c r="G13" s="1577">
        <v>0</v>
      </c>
      <c r="H13" s="1577">
        <v>0</v>
      </c>
      <c r="I13" s="1577">
        <v>0</v>
      </c>
      <c r="J13" s="1577">
        <v>0</v>
      </c>
      <c r="K13" s="1577">
        <v>0</v>
      </c>
      <c r="L13" s="1577">
        <v>0</v>
      </c>
      <c r="M13" s="1577">
        <v>0</v>
      </c>
      <c r="N13" s="1577">
        <v>0</v>
      </c>
      <c r="O13" s="1577">
        <v>0</v>
      </c>
      <c r="P13" s="1577">
        <v>0</v>
      </c>
      <c r="Q13" s="1577">
        <v>0</v>
      </c>
      <c r="R13" s="1577">
        <v>0</v>
      </c>
      <c r="S13" s="1577">
        <v>0</v>
      </c>
      <c r="T13" s="1577">
        <v>0</v>
      </c>
      <c r="U13" s="1577">
        <v>0</v>
      </c>
      <c r="V13" s="1577">
        <v>0</v>
      </c>
      <c r="W13" s="1577">
        <v>0</v>
      </c>
      <c r="X13" s="1577">
        <v>0</v>
      </c>
      <c r="Y13" s="1577">
        <v>0</v>
      </c>
      <c r="Z13" s="1577">
        <v>0</v>
      </c>
      <c r="AA13" s="1577">
        <v>0</v>
      </c>
      <c r="AB13" s="1577">
        <v>0</v>
      </c>
      <c r="AC13" s="1577">
        <v>0</v>
      </c>
      <c r="AD13" s="1577">
        <v>0</v>
      </c>
      <c r="AE13" s="1577">
        <v>0</v>
      </c>
      <c r="AF13" s="1577">
        <v>2579826.8916000002</v>
      </c>
      <c r="AG13" s="1578">
        <v>0</v>
      </c>
      <c r="AH13" s="1578">
        <v>0</v>
      </c>
      <c r="AI13" s="1578">
        <v>0</v>
      </c>
      <c r="AJ13" s="1578">
        <v>0</v>
      </c>
      <c r="AK13" s="1579">
        <v>0</v>
      </c>
      <c r="AL13" s="1579">
        <v>0</v>
      </c>
      <c r="AM13" s="1579">
        <v>0</v>
      </c>
      <c r="AN13" s="1579">
        <v>0</v>
      </c>
      <c r="AO13" s="1579">
        <v>0</v>
      </c>
      <c r="AP13" s="1579">
        <v>0</v>
      </c>
      <c r="AQ13" s="1579">
        <v>0</v>
      </c>
      <c r="AR13" s="1579">
        <v>0</v>
      </c>
      <c r="AS13" s="1214">
        <v>2579826.8916000002</v>
      </c>
      <c r="AT13" s="949"/>
      <c r="AU13" s="949"/>
      <c r="AV13" s="949"/>
      <c r="AW13" s="949"/>
      <c r="AX13" s="949"/>
      <c r="AY13" s="949"/>
      <c r="AZ13" s="949"/>
      <c r="BA13" s="949"/>
      <c r="BB13" s="949"/>
      <c r="BC13" s="949"/>
      <c r="BD13" s="949"/>
      <c r="BE13" s="949"/>
      <c r="BF13" s="949"/>
      <c r="BG13" s="949"/>
      <c r="BH13" s="949"/>
      <c r="BI13" s="949"/>
      <c r="BJ13" s="949"/>
      <c r="BK13" s="949"/>
      <c r="BL13" s="949"/>
      <c r="BM13" s="949"/>
      <c r="BN13" s="949"/>
      <c r="BO13" s="949"/>
      <c r="BP13" s="949"/>
      <c r="BQ13" s="949"/>
      <c r="BR13" s="949"/>
      <c r="BS13" s="949"/>
      <c r="BT13" s="949"/>
      <c r="BU13" s="949"/>
      <c r="BV13" s="949"/>
      <c r="BW13" s="949"/>
      <c r="BX13" s="949"/>
      <c r="BY13" s="949"/>
      <c r="BZ13" s="949"/>
      <c r="CA13" s="949"/>
      <c r="CB13" s="949"/>
      <c r="CC13" s="949"/>
      <c r="CD13" s="949"/>
      <c r="CE13" s="949"/>
      <c r="CF13" s="949"/>
      <c r="CG13" s="949"/>
      <c r="CH13" s="949"/>
      <c r="CI13" s="949"/>
      <c r="CJ13" s="949"/>
      <c r="CK13" s="949"/>
      <c r="CL13" s="949"/>
      <c r="CM13" s="949"/>
      <c r="CN13" s="949"/>
      <c r="CO13" s="949"/>
      <c r="CP13" s="949"/>
      <c r="CQ13" s="949"/>
      <c r="CR13" s="949"/>
      <c r="CS13" s="949"/>
      <c r="CT13" s="949"/>
      <c r="CU13" s="949"/>
      <c r="CV13" s="949"/>
      <c r="CW13" s="949"/>
      <c r="CX13" s="949"/>
      <c r="CY13" s="949"/>
      <c r="CZ13" s="949"/>
      <c r="DA13" s="949"/>
      <c r="DB13" s="949"/>
      <c r="DC13" s="949"/>
      <c r="DD13" s="949"/>
      <c r="DE13" s="949"/>
      <c r="DF13" s="949"/>
      <c r="DG13" s="949"/>
      <c r="DH13" s="949"/>
      <c r="DI13" s="949"/>
      <c r="DJ13" s="949"/>
      <c r="DK13" s="949"/>
      <c r="DL13" s="949"/>
      <c r="DM13" s="949"/>
      <c r="DN13" s="949"/>
      <c r="DO13" s="949"/>
      <c r="DP13" s="949"/>
      <c r="DQ13" s="949"/>
      <c r="DR13" s="949"/>
    </row>
    <row r="14" spans="1:122" x14ac:dyDescent="0.25">
      <c r="A14" s="1222"/>
      <c r="B14" s="1446" t="s">
        <v>22</v>
      </c>
      <c r="C14" s="1577">
        <v>0</v>
      </c>
      <c r="D14" s="1577">
        <v>0</v>
      </c>
      <c r="E14" s="1577">
        <v>0</v>
      </c>
      <c r="F14" s="1577">
        <v>0</v>
      </c>
      <c r="G14" s="1577">
        <v>0</v>
      </c>
      <c r="H14" s="1577">
        <v>0</v>
      </c>
      <c r="I14" s="1577">
        <v>0</v>
      </c>
      <c r="J14" s="1577">
        <v>0</v>
      </c>
      <c r="K14" s="1577">
        <v>0</v>
      </c>
      <c r="L14" s="1577">
        <v>0</v>
      </c>
      <c r="M14" s="1577">
        <v>0</v>
      </c>
      <c r="N14" s="1577">
        <v>0</v>
      </c>
      <c r="O14" s="1577">
        <v>0</v>
      </c>
      <c r="P14" s="1577">
        <v>0</v>
      </c>
      <c r="Q14" s="1577">
        <v>0</v>
      </c>
      <c r="R14" s="1577">
        <v>0</v>
      </c>
      <c r="S14" s="1577">
        <v>0</v>
      </c>
      <c r="T14" s="1577">
        <v>0</v>
      </c>
      <c r="U14" s="1577">
        <v>0</v>
      </c>
      <c r="V14" s="1577">
        <v>0</v>
      </c>
      <c r="W14" s="1577">
        <v>0</v>
      </c>
      <c r="X14" s="1577">
        <v>0</v>
      </c>
      <c r="Y14" s="1577">
        <v>0</v>
      </c>
      <c r="Z14" s="1577">
        <v>0</v>
      </c>
      <c r="AA14" s="1577">
        <v>0</v>
      </c>
      <c r="AB14" s="1577">
        <v>0</v>
      </c>
      <c r="AC14" s="1577">
        <v>0</v>
      </c>
      <c r="AD14" s="1577">
        <v>0</v>
      </c>
      <c r="AE14" s="1577">
        <v>0</v>
      </c>
      <c r="AF14" s="1577">
        <v>1826719.9020000002</v>
      </c>
      <c r="AG14" s="1578">
        <v>0</v>
      </c>
      <c r="AH14" s="1578">
        <v>0</v>
      </c>
      <c r="AI14" s="1578">
        <v>0</v>
      </c>
      <c r="AJ14" s="1578">
        <v>0</v>
      </c>
      <c r="AK14" s="1579">
        <v>0</v>
      </c>
      <c r="AL14" s="1579">
        <v>0</v>
      </c>
      <c r="AM14" s="1579">
        <v>0</v>
      </c>
      <c r="AN14" s="1579">
        <v>0</v>
      </c>
      <c r="AO14" s="1579">
        <v>0</v>
      </c>
      <c r="AP14" s="1579">
        <v>0</v>
      </c>
      <c r="AQ14" s="1579">
        <v>400613.29840000003</v>
      </c>
      <c r="AR14" s="1579">
        <v>0</v>
      </c>
      <c r="AS14" s="1214">
        <v>2227333.2004</v>
      </c>
      <c r="AT14" s="949"/>
      <c r="AU14" s="949"/>
      <c r="AV14" s="949"/>
      <c r="AW14" s="949"/>
      <c r="AX14" s="949"/>
      <c r="AY14" s="949"/>
      <c r="AZ14" s="949"/>
      <c r="BA14" s="949"/>
      <c r="BB14" s="949"/>
      <c r="BC14" s="949"/>
      <c r="BD14" s="949"/>
      <c r="BE14" s="949"/>
      <c r="BF14" s="949"/>
      <c r="BG14" s="949"/>
      <c r="BH14" s="949"/>
      <c r="BI14" s="949"/>
      <c r="BJ14" s="949"/>
      <c r="BK14" s="949"/>
      <c r="BL14" s="949"/>
      <c r="BM14" s="949"/>
      <c r="BN14" s="949"/>
      <c r="BO14" s="949"/>
      <c r="BP14" s="949"/>
      <c r="BQ14" s="949"/>
      <c r="BR14" s="949"/>
      <c r="BS14" s="949"/>
      <c r="BT14" s="949"/>
      <c r="BU14" s="949"/>
      <c r="BV14" s="949"/>
      <c r="BW14" s="949"/>
      <c r="BX14" s="949"/>
      <c r="BY14" s="949"/>
      <c r="BZ14" s="949"/>
      <c r="CA14" s="949"/>
      <c r="CB14" s="949"/>
      <c r="CC14" s="949"/>
      <c r="CD14" s="949"/>
      <c r="CE14" s="949"/>
      <c r="CF14" s="949"/>
      <c r="CG14" s="949"/>
      <c r="CH14" s="949"/>
      <c r="CI14" s="949"/>
      <c r="CJ14" s="949"/>
      <c r="CK14" s="949"/>
      <c r="CL14" s="949"/>
      <c r="CM14" s="949"/>
      <c r="CN14" s="949"/>
      <c r="CO14" s="949"/>
      <c r="CP14" s="949"/>
      <c r="CQ14" s="949"/>
      <c r="CR14" s="949"/>
      <c r="CS14" s="949"/>
      <c r="CT14" s="949"/>
      <c r="CU14" s="949"/>
      <c r="CV14" s="949"/>
      <c r="CW14" s="949"/>
      <c r="CX14" s="949"/>
      <c r="CY14" s="949"/>
      <c r="CZ14" s="949"/>
      <c r="DA14" s="949"/>
      <c r="DB14" s="949"/>
      <c r="DC14" s="949"/>
      <c r="DD14" s="949"/>
      <c r="DE14" s="949"/>
      <c r="DF14" s="949"/>
      <c r="DG14" s="949"/>
      <c r="DH14" s="949"/>
      <c r="DI14" s="949"/>
      <c r="DJ14" s="949"/>
      <c r="DK14" s="949"/>
      <c r="DL14" s="949"/>
      <c r="DM14" s="949"/>
      <c r="DN14" s="949"/>
      <c r="DO14" s="949"/>
      <c r="DP14" s="949"/>
      <c r="DQ14" s="949"/>
      <c r="DR14" s="949"/>
    </row>
    <row r="15" spans="1:122" x14ac:dyDescent="0.25">
      <c r="A15" s="1222"/>
      <c r="B15" s="1446" t="s">
        <v>90</v>
      </c>
      <c r="C15" s="1577">
        <v>0</v>
      </c>
      <c r="D15" s="1577">
        <v>0</v>
      </c>
      <c r="E15" s="1577">
        <v>0</v>
      </c>
      <c r="F15" s="1577">
        <v>0</v>
      </c>
      <c r="G15" s="1577">
        <v>0</v>
      </c>
      <c r="H15" s="1577">
        <v>0</v>
      </c>
      <c r="I15" s="1577">
        <v>0</v>
      </c>
      <c r="J15" s="1577">
        <v>0</v>
      </c>
      <c r="K15" s="1577">
        <v>0</v>
      </c>
      <c r="L15" s="1577">
        <v>0</v>
      </c>
      <c r="M15" s="1577">
        <v>0</v>
      </c>
      <c r="N15" s="1577">
        <v>0</v>
      </c>
      <c r="O15" s="1577">
        <v>0</v>
      </c>
      <c r="P15" s="1577">
        <v>0</v>
      </c>
      <c r="Q15" s="1577">
        <v>0</v>
      </c>
      <c r="R15" s="1577">
        <v>0</v>
      </c>
      <c r="S15" s="1577">
        <v>0</v>
      </c>
      <c r="T15" s="1577">
        <v>0</v>
      </c>
      <c r="U15" s="1577">
        <v>0</v>
      </c>
      <c r="V15" s="1577">
        <v>0</v>
      </c>
      <c r="W15" s="1577">
        <v>0</v>
      </c>
      <c r="X15" s="1577">
        <v>0</v>
      </c>
      <c r="Y15" s="1577">
        <v>0</v>
      </c>
      <c r="Z15" s="1577">
        <v>0</v>
      </c>
      <c r="AA15" s="1577">
        <v>0</v>
      </c>
      <c r="AB15" s="1577">
        <v>0</v>
      </c>
      <c r="AC15" s="1577">
        <v>0</v>
      </c>
      <c r="AD15" s="1577">
        <v>0</v>
      </c>
      <c r="AE15" s="1577">
        <v>0</v>
      </c>
      <c r="AF15" s="1577">
        <v>3391524.8668</v>
      </c>
      <c r="AG15" s="1578">
        <v>0</v>
      </c>
      <c r="AH15" s="1578">
        <v>0</v>
      </c>
      <c r="AI15" s="1578">
        <v>0</v>
      </c>
      <c r="AJ15" s="1578">
        <v>0</v>
      </c>
      <c r="AK15" s="1579">
        <v>0</v>
      </c>
      <c r="AL15" s="1579">
        <v>0</v>
      </c>
      <c r="AM15" s="1579">
        <v>0</v>
      </c>
      <c r="AN15" s="1579">
        <v>0</v>
      </c>
      <c r="AO15" s="1579">
        <v>0</v>
      </c>
      <c r="AP15" s="1579">
        <v>0</v>
      </c>
      <c r="AQ15" s="1579">
        <v>0</v>
      </c>
      <c r="AR15" s="1579">
        <v>0</v>
      </c>
      <c r="AS15" s="1214">
        <v>3391524.8668</v>
      </c>
      <c r="AT15" s="949"/>
      <c r="AU15" s="949"/>
      <c r="AV15" s="949"/>
      <c r="AW15" s="949"/>
      <c r="AX15" s="949"/>
      <c r="AY15" s="949"/>
      <c r="AZ15" s="949"/>
      <c r="BA15" s="949"/>
      <c r="BB15" s="949"/>
      <c r="BC15" s="949"/>
      <c r="BD15" s="949"/>
      <c r="BE15" s="949"/>
      <c r="BF15" s="949"/>
      <c r="BG15" s="949"/>
      <c r="BH15" s="949"/>
      <c r="BI15" s="949"/>
      <c r="BJ15" s="949"/>
      <c r="BK15" s="949"/>
      <c r="BL15" s="949"/>
      <c r="BM15" s="949"/>
      <c r="BN15" s="949"/>
      <c r="BO15" s="949"/>
      <c r="BP15" s="949"/>
      <c r="BQ15" s="949"/>
      <c r="BR15" s="949"/>
      <c r="BS15" s="949"/>
      <c r="BT15" s="949"/>
      <c r="BU15" s="949"/>
      <c r="BV15" s="949"/>
      <c r="BW15" s="949"/>
      <c r="BX15" s="949"/>
      <c r="BY15" s="949"/>
      <c r="BZ15" s="949"/>
      <c r="CA15" s="949"/>
      <c r="CB15" s="949"/>
      <c r="CC15" s="949"/>
      <c r="CD15" s="949"/>
      <c r="CE15" s="949"/>
      <c r="CF15" s="949"/>
      <c r="CG15" s="949"/>
      <c r="CH15" s="949"/>
      <c r="CI15" s="949"/>
      <c r="CJ15" s="949"/>
      <c r="CK15" s="949"/>
      <c r="CL15" s="949"/>
      <c r="CM15" s="949"/>
      <c r="CN15" s="949"/>
      <c r="CO15" s="949"/>
      <c r="CP15" s="949"/>
      <c r="CQ15" s="949"/>
      <c r="CR15" s="949"/>
      <c r="CS15" s="949"/>
      <c r="CT15" s="949"/>
      <c r="CU15" s="949"/>
      <c r="CV15" s="949"/>
      <c r="CW15" s="949"/>
      <c r="CX15" s="949"/>
      <c r="CY15" s="949"/>
      <c r="CZ15" s="949"/>
      <c r="DA15" s="949"/>
      <c r="DB15" s="949"/>
      <c r="DC15" s="949"/>
      <c r="DD15" s="949"/>
      <c r="DE15" s="949"/>
      <c r="DF15" s="949"/>
      <c r="DG15" s="949"/>
      <c r="DH15" s="949"/>
      <c r="DI15" s="949"/>
      <c r="DJ15" s="949"/>
      <c r="DK15" s="949"/>
      <c r="DL15" s="949"/>
      <c r="DM15" s="949"/>
      <c r="DN15" s="949"/>
      <c r="DO15" s="949"/>
      <c r="DP15" s="949"/>
      <c r="DQ15" s="949"/>
      <c r="DR15" s="949"/>
    </row>
    <row r="16" spans="1:122" x14ac:dyDescent="0.25">
      <c r="A16" s="1222"/>
      <c r="B16" s="1446" t="s">
        <v>44</v>
      </c>
      <c r="C16" s="1577">
        <v>0</v>
      </c>
      <c r="D16" s="1577">
        <v>0</v>
      </c>
      <c r="E16" s="1577">
        <v>0</v>
      </c>
      <c r="F16" s="1577">
        <v>0</v>
      </c>
      <c r="G16" s="1577">
        <v>0</v>
      </c>
      <c r="H16" s="1577">
        <v>0</v>
      </c>
      <c r="I16" s="1577">
        <v>0</v>
      </c>
      <c r="J16" s="1577">
        <v>0</v>
      </c>
      <c r="K16" s="1577">
        <v>0</v>
      </c>
      <c r="L16" s="1577">
        <v>0</v>
      </c>
      <c r="M16" s="1577">
        <v>0</v>
      </c>
      <c r="N16" s="1577">
        <v>0</v>
      </c>
      <c r="O16" s="1577">
        <v>0</v>
      </c>
      <c r="P16" s="1577">
        <v>0</v>
      </c>
      <c r="Q16" s="1577">
        <v>0</v>
      </c>
      <c r="R16" s="1577">
        <v>0</v>
      </c>
      <c r="S16" s="1577">
        <v>0</v>
      </c>
      <c r="T16" s="1577">
        <v>0</v>
      </c>
      <c r="U16" s="1577">
        <v>0</v>
      </c>
      <c r="V16" s="1577">
        <v>0</v>
      </c>
      <c r="W16" s="1577">
        <v>0</v>
      </c>
      <c r="X16" s="1577">
        <v>0</v>
      </c>
      <c r="Y16" s="1577">
        <v>0</v>
      </c>
      <c r="Z16" s="1577">
        <v>0</v>
      </c>
      <c r="AA16" s="1577">
        <v>0</v>
      </c>
      <c r="AB16" s="1577">
        <v>0</v>
      </c>
      <c r="AC16" s="1577">
        <v>0</v>
      </c>
      <c r="AD16" s="1577">
        <v>0</v>
      </c>
      <c r="AE16" s="1577">
        <v>0</v>
      </c>
      <c r="AF16" s="1577">
        <v>396269.68360000005</v>
      </c>
      <c r="AG16" s="1578">
        <v>0</v>
      </c>
      <c r="AH16" s="1578">
        <v>0</v>
      </c>
      <c r="AI16" s="1578">
        <v>0</v>
      </c>
      <c r="AJ16" s="1578">
        <v>0</v>
      </c>
      <c r="AK16" s="1579">
        <v>0</v>
      </c>
      <c r="AL16" s="1579">
        <v>0</v>
      </c>
      <c r="AM16" s="1579">
        <v>0</v>
      </c>
      <c r="AN16" s="1579">
        <v>0</v>
      </c>
      <c r="AO16" s="1579">
        <v>0</v>
      </c>
      <c r="AP16" s="1579">
        <v>0</v>
      </c>
      <c r="AQ16" s="1579">
        <v>0</v>
      </c>
      <c r="AR16" s="1579">
        <v>0</v>
      </c>
      <c r="AS16" s="1214">
        <v>396269.68360000005</v>
      </c>
      <c r="AT16" s="949"/>
      <c r="AU16" s="949"/>
      <c r="AV16" s="949"/>
      <c r="AW16" s="949"/>
      <c r="AX16" s="949"/>
      <c r="AY16" s="949"/>
      <c r="AZ16" s="949"/>
      <c r="BA16" s="949"/>
      <c r="BB16" s="949"/>
      <c r="BC16" s="949"/>
      <c r="BD16" s="949"/>
      <c r="BE16" s="949"/>
      <c r="BF16" s="949"/>
      <c r="BG16" s="949"/>
      <c r="BH16" s="949"/>
      <c r="BI16" s="949"/>
      <c r="BJ16" s="949"/>
      <c r="BK16" s="949"/>
      <c r="BL16" s="949"/>
      <c r="BM16" s="949"/>
      <c r="BN16" s="949"/>
      <c r="BO16" s="949"/>
      <c r="BP16" s="949"/>
      <c r="BQ16" s="949"/>
      <c r="BR16" s="949"/>
      <c r="BS16" s="949"/>
      <c r="BT16" s="949"/>
      <c r="BU16" s="949"/>
      <c r="BV16" s="949"/>
      <c r="BW16" s="949"/>
      <c r="BX16" s="949"/>
      <c r="BY16" s="949"/>
      <c r="BZ16" s="949"/>
      <c r="CA16" s="949"/>
      <c r="CB16" s="949"/>
      <c r="CC16" s="949"/>
      <c r="CD16" s="949"/>
      <c r="CE16" s="949"/>
      <c r="CF16" s="949"/>
      <c r="CG16" s="949"/>
      <c r="CH16" s="949"/>
      <c r="CI16" s="949"/>
      <c r="CJ16" s="949"/>
      <c r="CK16" s="949"/>
      <c r="CL16" s="949"/>
      <c r="CM16" s="949"/>
      <c r="CN16" s="949"/>
      <c r="CO16" s="949"/>
      <c r="CP16" s="949"/>
      <c r="CQ16" s="949"/>
      <c r="CR16" s="949"/>
      <c r="CS16" s="949"/>
      <c r="CT16" s="949"/>
      <c r="CU16" s="949"/>
      <c r="CV16" s="949"/>
      <c r="CW16" s="949"/>
      <c r="CX16" s="949"/>
      <c r="CY16" s="949"/>
      <c r="CZ16" s="949"/>
      <c r="DA16" s="949"/>
      <c r="DB16" s="949"/>
      <c r="DC16" s="949"/>
      <c r="DD16" s="949"/>
      <c r="DE16" s="949"/>
      <c r="DF16" s="949"/>
      <c r="DG16" s="949"/>
      <c r="DH16" s="949"/>
      <c r="DI16" s="949"/>
      <c r="DJ16" s="949"/>
      <c r="DK16" s="949"/>
      <c r="DL16" s="949"/>
      <c r="DM16" s="949"/>
      <c r="DN16" s="949"/>
      <c r="DO16" s="949"/>
      <c r="DP16" s="949"/>
      <c r="DQ16" s="949"/>
      <c r="DR16" s="949"/>
    </row>
    <row r="17" spans="1:122" x14ac:dyDescent="0.25">
      <c r="A17" s="1222"/>
      <c r="B17" s="1446" t="s">
        <v>29</v>
      </c>
      <c r="C17" s="1577">
        <v>0</v>
      </c>
      <c r="D17" s="1577">
        <v>1486628.9536000001</v>
      </c>
      <c r="E17" s="1577">
        <v>0</v>
      </c>
      <c r="F17" s="1577">
        <v>0</v>
      </c>
      <c r="G17" s="1577">
        <v>0</v>
      </c>
      <c r="H17" s="1577">
        <v>0</v>
      </c>
      <c r="I17" s="1577">
        <v>0</v>
      </c>
      <c r="J17" s="1577">
        <v>0</v>
      </c>
      <c r="K17" s="1577">
        <v>0</v>
      </c>
      <c r="L17" s="1577">
        <v>0</v>
      </c>
      <c r="M17" s="1577">
        <v>0</v>
      </c>
      <c r="N17" s="1577">
        <v>0</v>
      </c>
      <c r="O17" s="1577">
        <v>0</v>
      </c>
      <c r="P17" s="1577">
        <v>0</v>
      </c>
      <c r="Q17" s="1577">
        <v>0</v>
      </c>
      <c r="R17" s="1577">
        <v>0</v>
      </c>
      <c r="S17" s="1577">
        <v>0</v>
      </c>
      <c r="T17" s="1577">
        <v>0</v>
      </c>
      <c r="U17" s="1577">
        <v>0</v>
      </c>
      <c r="V17" s="1577">
        <v>0</v>
      </c>
      <c r="W17" s="1577">
        <v>0</v>
      </c>
      <c r="X17" s="1577">
        <v>0</v>
      </c>
      <c r="Y17" s="1577">
        <v>0</v>
      </c>
      <c r="Z17" s="1577">
        <v>0</v>
      </c>
      <c r="AA17" s="1577">
        <v>0</v>
      </c>
      <c r="AB17" s="1577">
        <v>0</v>
      </c>
      <c r="AC17" s="1577">
        <v>0</v>
      </c>
      <c r="AD17" s="1577">
        <v>0</v>
      </c>
      <c r="AE17" s="1577">
        <v>0</v>
      </c>
      <c r="AF17" s="1577">
        <v>547415.72060000012</v>
      </c>
      <c r="AG17" s="1578">
        <v>0</v>
      </c>
      <c r="AH17" s="1578">
        <v>0</v>
      </c>
      <c r="AI17" s="1578">
        <v>0</v>
      </c>
      <c r="AJ17" s="1578">
        <v>0</v>
      </c>
      <c r="AK17" s="1579">
        <v>0</v>
      </c>
      <c r="AL17" s="1579">
        <v>0</v>
      </c>
      <c r="AM17" s="1579">
        <v>0</v>
      </c>
      <c r="AN17" s="1579">
        <v>0</v>
      </c>
      <c r="AO17" s="1579">
        <v>0</v>
      </c>
      <c r="AP17" s="1579">
        <v>0</v>
      </c>
      <c r="AQ17" s="1579">
        <v>0</v>
      </c>
      <c r="AR17" s="1579">
        <v>0</v>
      </c>
      <c r="AS17" s="1214">
        <v>2034044.6742000002</v>
      </c>
      <c r="AT17" s="949"/>
      <c r="AU17" s="949"/>
      <c r="AV17" s="949"/>
      <c r="AW17" s="949"/>
      <c r="AX17" s="949"/>
      <c r="AY17" s="949"/>
      <c r="AZ17" s="949"/>
      <c r="BA17" s="949"/>
      <c r="BB17" s="949"/>
      <c r="BC17" s="949"/>
      <c r="BD17" s="949"/>
      <c r="BE17" s="949"/>
      <c r="BF17" s="949"/>
      <c r="BG17" s="949"/>
      <c r="BH17" s="949"/>
      <c r="BI17" s="949"/>
      <c r="BJ17" s="949"/>
      <c r="BK17" s="949"/>
      <c r="BL17" s="949"/>
      <c r="BM17" s="949"/>
      <c r="BN17" s="949"/>
      <c r="BO17" s="949"/>
      <c r="BP17" s="949"/>
      <c r="BQ17" s="949"/>
      <c r="BR17" s="949"/>
      <c r="BS17" s="949"/>
      <c r="BT17" s="949"/>
      <c r="BU17" s="949"/>
      <c r="BV17" s="949"/>
      <c r="BW17" s="949"/>
      <c r="BX17" s="949"/>
      <c r="BY17" s="949"/>
      <c r="BZ17" s="949"/>
      <c r="CA17" s="949"/>
      <c r="CB17" s="949"/>
      <c r="CC17" s="949"/>
      <c r="CD17" s="949"/>
      <c r="CE17" s="949"/>
      <c r="CF17" s="949"/>
      <c r="CG17" s="949"/>
      <c r="CH17" s="949"/>
      <c r="CI17" s="949"/>
      <c r="CJ17" s="949"/>
      <c r="CK17" s="949"/>
      <c r="CL17" s="949"/>
      <c r="CM17" s="949"/>
      <c r="CN17" s="949"/>
      <c r="CO17" s="949"/>
      <c r="CP17" s="949"/>
      <c r="CQ17" s="949"/>
      <c r="CR17" s="949"/>
      <c r="CS17" s="949"/>
      <c r="CT17" s="949"/>
      <c r="CU17" s="949"/>
      <c r="CV17" s="949"/>
      <c r="CW17" s="949"/>
      <c r="CX17" s="949"/>
      <c r="CY17" s="949"/>
      <c r="CZ17" s="949"/>
      <c r="DA17" s="949"/>
      <c r="DB17" s="949"/>
      <c r="DC17" s="949"/>
      <c r="DD17" s="949"/>
      <c r="DE17" s="949"/>
      <c r="DF17" s="949"/>
      <c r="DG17" s="949"/>
      <c r="DH17" s="949"/>
      <c r="DI17" s="949"/>
      <c r="DJ17" s="949"/>
      <c r="DK17" s="949"/>
      <c r="DL17" s="949"/>
      <c r="DM17" s="949"/>
      <c r="DN17" s="949"/>
      <c r="DO17" s="949"/>
      <c r="DP17" s="949"/>
      <c r="DQ17" s="949"/>
      <c r="DR17" s="949"/>
    </row>
    <row r="18" spans="1:122" x14ac:dyDescent="0.25">
      <c r="A18" s="1222"/>
      <c r="B18" s="1446" t="s">
        <v>17</v>
      </c>
      <c r="C18" s="1577">
        <v>0</v>
      </c>
      <c r="D18" s="1577">
        <v>235077.2452</v>
      </c>
      <c r="E18" s="1577">
        <v>0</v>
      </c>
      <c r="F18" s="1577">
        <v>0</v>
      </c>
      <c r="G18" s="1577">
        <v>0</v>
      </c>
      <c r="H18" s="1577">
        <v>0</v>
      </c>
      <c r="I18" s="1577">
        <v>0</v>
      </c>
      <c r="J18" s="1577">
        <v>0</v>
      </c>
      <c r="K18" s="1577">
        <v>0</v>
      </c>
      <c r="L18" s="1577">
        <v>0</v>
      </c>
      <c r="M18" s="1577">
        <v>0</v>
      </c>
      <c r="N18" s="1577">
        <v>0</v>
      </c>
      <c r="O18" s="1577">
        <v>0</v>
      </c>
      <c r="P18" s="1577">
        <v>0</v>
      </c>
      <c r="Q18" s="1577">
        <v>0</v>
      </c>
      <c r="R18" s="1577">
        <v>0</v>
      </c>
      <c r="S18" s="1577">
        <v>0</v>
      </c>
      <c r="T18" s="1577">
        <v>0</v>
      </c>
      <c r="U18" s="1577">
        <v>0</v>
      </c>
      <c r="V18" s="1577">
        <v>0</v>
      </c>
      <c r="W18" s="1577">
        <v>0</v>
      </c>
      <c r="X18" s="1577">
        <v>0</v>
      </c>
      <c r="Y18" s="1577">
        <v>0</v>
      </c>
      <c r="Z18" s="1577">
        <v>0</v>
      </c>
      <c r="AA18" s="1577">
        <v>0</v>
      </c>
      <c r="AB18" s="1577">
        <v>0</v>
      </c>
      <c r="AC18" s="1577">
        <v>0</v>
      </c>
      <c r="AD18" s="1577">
        <v>0</v>
      </c>
      <c r="AE18" s="1577">
        <v>0</v>
      </c>
      <c r="AF18" s="1577">
        <v>0</v>
      </c>
      <c r="AG18" s="1578">
        <v>0</v>
      </c>
      <c r="AH18" s="1578">
        <v>0</v>
      </c>
      <c r="AI18" s="1578">
        <v>0</v>
      </c>
      <c r="AJ18" s="1578">
        <v>0</v>
      </c>
      <c r="AK18" s="1579">
        <v>0</v>
      </c>
      <c r="AL18" s="1579">
        <v>0</v>
      </c>
      <c r="AM18" s="1579">
        <v>0</v>
      </c>
      <c r="AN18" s="1579">
        <v>0</v>
      </c>
      <c r="AO18" s="1579">
        <v>0</v>
      </c>
      <c r="AP18" s="1579">
        <v>0</v>
      </c>
      <c r="AQ18" s="1579">
        <v>0</v>
      </c>
      <c r="AR18" s="1579">
        <v>0</v>
      </c>
      <c r="AS18" s="1214">
        <v>235077.2452</v>
      </c>
      <c r="AT18" s="949"/>
      <c r="AU18" s="949"/>
      <c r="AV18" s="949"/>
      <c r="AW18" s="949"/>
      <c r="AX18" s="949"/>
      <c r="AY18" s="949"/>
      <c r="AZ18" s="949"/>
      <c r="BA18" s="949"/>
      <c r="BB18" s="949"/>
      <c r="BC18" s="949"/>
      <c r="BD18" s="949"/>
      <c r="BE18" s="949"/>
      <c r="BF18" s="949"/>
      <c r="BG18" s="949"/>
      <c r="BH18" s="949"/>
      <c r="BI18" s="949"/>
      <c r="BJ18" s="949"/>
      <c r="BK18" s="949"/>
      <c r="BL18" s="949"/>
      <c r="BM18" s="949"/>
      <c r="BN18" s="949"/>
      <c r="BO18" s="949"/>
      <c r="BP18" s="949"/>
      <c r="BQ18" s="949"/>
      <c r="BR18" s="949"/>
      <c r="BS18" s="949"/>
      <c r="BT18" s="949"/>
      <c r="BU18" s="949"/>
      <c r="BV18" s="949"/>
      <c r="BW18" s="949"/>
      <c r="BX18" s="949"/>
      <c r="BY18" s="949"/>
      <c r="BZ18" s="949"/>
      <c r="CA18" s="949"/>
      <c r="CB18" s="949"/>
      <c r="CC18" s="949"/>
      <c r="CD18" s="949"/>
      <c r="CE18" s="949"/>
      <c r="CF18" s="949"/>
      <c r="CG18" s="949"/>
      <c r="CH18" s="949"/>
      <c r="CI18" s="949"/>
      <c r="CJ18" s="949"/>
      <c r="CK18" s="949"/>
      <c r="CL18" s="949"/>
      <c r="CM18" s="949"/>
      <c r="CN18" s="949"/>
      <c r="CO18" s="949"/>
      <c r="CP18" s="949"/>
      <c r="CQ18" s="949"/>
      <c r="CR18" s="949"/>
      <c r="CS18" s="949"/>
      <c r="CT18" s="949"/>
      <c r="CU18" s="949"/>
      <c r="CV18" s="949"/>
      <c r="CW18" s="949"/>
      <c r="CX18" s="949"/>
      <c r="CY18" s="949"/>
      <c r="CZ18" s="949"/>
      <c r="DA18" s="949"/>
      <c r="DB18" s="949"/>
      <c r="DC18" s="949"/>
      <c r="DD18" s="949"/>
      <c r="DE18" s="949"/>
      <c r="DF18" s="949"/>
      <c r="DG18" s="949"/>
      <c r="DH18" s="949"/>
      <c r="DI18" s="949"/>
      <c r="DJ18" s="949"/>
      <c r="DK18" s="949"/>
      <c r="DL18" s="949"/>
      <c r="DM18" s="949"/>
      <c r="DN18" s="949"/>
      <c r="DO18" s="949"/>
      <c r="DP18" s="949"/>
      <c r="DQ18" s="949"/>
      <c r="DR18" s="949"/>
    </row>
    <row r="19" spans="1:122" x14ac:dyDescent="0.25">
      <c r="A19" s="1222"/>
      <c r="B19" s="1446" t="s">
        <v>45</v>
      </c>
      <c r="C19" s="1577">
        <v>0</v>
      </c>
      <c r="D19" s="1577">
        <v>0</v>
      </c>
      <c r="E19" s="1577">
        <v>0</v>
      </c>
      <c r="F19" s="1577">
        <v>0</v>
      </c>
      <c r="G19" s="1577">
        <v>0</v>
      </c>
      <c r="H19" s="1577">
        <v>0</v>
      </c>
      <c r="I19" s="1577">
        <v>0</v>
      </c>
      <c r="J19" s="1577">
        <v>0</v>
      </c>
      <c r="K19" s="1577">
        <v>0</v>
      </c>
      <c r="L19" s="1577">
        <v>0</v>
      </c>
      <c r="M19" s="1577">
        <v>0</v>
      </c>
      <c r="N19" s="1577">
        <v>0</v>
      </c>
      <c r="O19" s="1577">
        <v>0</v>
      </c>
      <c r="P19" s="1577">
        <v>0</v>
      </c>
      <c r="Q19" s="1577">
        <v>0</v>
      </c>
      <c r="R19" s="1577">
        <v>0</v>
      </c>
      <c r="S19" s="1577">
        <v>0</v>
      </c>
      <c r="T19" s="1577">
        <v>0</v>
      </c>
      <c r="U19" s="1577">
        <v>0</v>
      </c>
      <c r="V19" s="1577">
        <v>0</v>
      </c>
      <c r="W19" s="1577">
        <v>0</v>
      </c>
      <c r="X19" s="1577">
        <v>0</v>
      </c>
      <c r="Y19" s="1577">
        <v>0</v>
      </c>
      <c r="Z19" s="1577">
        <v>0</v>
      </c>
      <c r="AA19" s="1577">
        <v>0</v>
      </c>
      <c r="AB19" s="1577">
        <v>0</v>
      </c>
      <c r="AC19" s="1577">
        <v>0</v>
      </c>
      <c r="AD19" s="1577">
        <v>0</v>
      </c>
      <c r="AE19" s="1577">
        <v>0</v>
      </c>
      <c r="AF19" s="1577">
        <v>380799.97200000001</v>
      </c>
      <c r="AG19" s="1580">
        <v>0</v>
      </c>
      <c r="AH19" s="1578">
        <v>0</v>
      </c>
      <c r="AI19" s="1578">
        <v>0</v>
      </c>
      <c r="AJ19" s="1578">
        <v>0</v>
      </c>
      <c r="AK19" s="1579">
        <v>0</v>
      </c>
      <c r="AL19" s="1579">
        <v>0</v>
      </c>
      <c r="AM19" s="1579">
        <v>0</v>
      </c>
      <c r="AN19" s="1579">
        <v>0</v>
      </c>
      <c r="AO19" s="1579">
        <v>0</v>
      </c>
      <c r="AP19" s="1579">
        <v>0</v>
      </c>
      <c r="AQ19" s="1579">
        <v>0</v>
      </c>
      <c r="AR19" s="1579">
        <v>0</v>
      </c>
      <c r="AS19" s="1214">
        <v>380799.97200000001</v>
      </c>
      <c r="AT19" s="949"/>
      <c r="AU19" s="949"/>
      <c r="AV19" s="949"/>
      <c r="AW19" s="949"/>
      <c r="AX19" s="949"/>
      <c r="AY19" s="949"/>
      <c r="AZ19" s="949"/>
      <c r="BA19" s="949"/>
      <c r="BB19" s="949"/>
      <c r="BC19" s="949"/>
      <c r="BD19" s="949"/>
      <c r="BE19" s="949"/>
      <c r="BF19" s="949"/>
      <c r="BG19" s="949"/>
      <c r="BH19" s="949"/>
      <c r="BI19" s="949"/>
      <c r="BJ19" s="949"/>
      <c r="BK19" s="949"/>
      <c r="BL19" s="949"/>
      <c r="BM19" s="949"/>
      <c r="BN19" s="949"/>
      <c r="BO19" s="949"/>
      <c r="BP19" s="949"/>
      <c r="BQ19" s="949"/>
      <c r="BR19" s="949"/>
      <c r="BS19" s="949"/>
      <c r="BT19" s="949"/>
      <c r="BU19" s="949"/>
      <c r="BV19" s="949"/>
      <c r="BW19" s="949"/>
      <c r="BX19" s="949"/>
      <c r="BY19" s="949"/>
      <c r="BZ19" s="949"/>
      <c r="CA19" s="949"/>
      <c r="CB19" s="949"/>
      <c r="CC19" s="949"/>
      <c r="CD19" s="949"/>
      <c r="CE19" s="949"/>
      <c r="CF19" s="949"/>
      <c r="CG19" s="949"/>
      <c r="CH19" s="949"/>
      <c r="CI19" s="949"/>
      <c r="CJ19" s="949"/>
      <c r="CK19" s="949"/>
      <c r="CL19" s="949"/>
      <c r="CM19" s="949"/>
      <c r="CN19" s="949"/>
      <c r="CO19" s="949"/>
      <c r="CP19" s="949"/>
      <c r="CQ19" s="949"/>
      <c r="CR19" s="949"/>
      <c r="CS19" s="949"/>
      <c r="CT19" s="949"/>
      <c r="CU19" s="949"/>
      <c r="CV19" s="949"/>
      <c r="CW19" s="949"/>
      <c r="CX19" s="949"/>
      <c r="CY19" s="949"/>
      <c r="CZ19" s="949"/>
      <c r="DA19" s="949"/>
      <c r="DB19" s="949"/>
      <c r="DC19" s="949"/>
      <c r="DD19" s="949"/>
      <c r="DE19" s="949"/>
      <c r="DF19" s="949"/>
      <c r="DG19" s="949"/>
      <c r="DH19" s="949"/>
      <c r="DI19" s="949"/>
      <c r="DJ19" s="949"/>
      <c r="DK19" s="949"/>
      <c r="DL19" s="949"/>
      <c r="DM19" s="949"/>
      <c r="DN19" s="949"/>
      <c r="DO19" s="949"/>
      <c r="DP19" s="949"/>
      <c r="DQ19" s="949"/>
      <c r="DR19" s="949"/>
    </row>
    <row r="20" spans="1:122" x14ac:dyDescent="0.25">
      <c r="A20" s="1222"/>
      <c r="B20" s="1446" t="s">
        <v>25</v>
      </c>
      <c r="C20" s="1577">
        <v>0</v>
      </c>
      <c r="D20" s="1577">
        <v>38138.787400000001</v>
      </c>
      <c r="E20" s="1577">
        <v>0</v>
      </c>
      <c r="F20" s="1577">
        <v>0</v>
      </c>
      <c r="G20" s="1577">
        <v>0</v>
      </c>
      <c r="H20" s="1577">
        <v>0</v>
      </c>
      <c r="I20" s="1577">
        <v>0</v>
      </c>
      <c r="J20" s="1577">
        <v>0</v>
      </c>
      <c r="K20" s="1577">
        <v>0</v>
      </c>
      <c r="L20" s="1577">
        <v>0</v>
      </c>
      <c r="M20" s="1577">
        <v>0</v>
      </c>
      <c r="N20" s="1577">
        <v>0</v>
      </c>
      <c r="O20" s="1577">
        <v>0</v>
      </c>
      <c r="P20" s="1577">
        <v>0</v>
      </c>
      <c r="Q20" s="1577">
        <v>0</v>
      </c>
      <c r="R20" s="1577">
        <v>0</v>
      </c>
      <c r="S20" s="1577">
        <v>0</v>
      </c>
      <c r="T20" s="1577">
        <v>0</v>
      </c>
      <c r="U20" s="1577">
        <v>0</v>
      </c>
      <c r="V20" s="1577">
        <v>0</v>
      </c>
      <c r="W20" s="1577">
        <v>0</v>
      </c>
      <c r="X20" s="1577">
        <v>0</v>
      </c>
      <c r="Y20" s="1577">
        <v>0</v>
      </c>
      <c r="Z20" s="1577">
        <v>0</v>
      </c>
      <c r="AA20" s="1577">
        <v>0</v>
      </c>
      <c r="AB20" s="1577">
        <v>0</v>
      </c>
      <c r="AC20" s="1577">
        <v>0</v>
      </c>
      <c r="AD20" s="1577">
        <v>0</v>
      </c>
      <c r="AE20" s="1577">
        <v>0</v>
      </c>
      <c r="AF20" s="1577">
        <v>0</v>
      </c>
      <c r="AG20" s="1580">
        <v>0</v>
      </c>
      <c r="AH20" s="1578">
        <v>0</v>
      </c>
      <c r="AI20" s="1578">
        <v>0</v>
      </c>
      <c r="AJ20" s="1578">
        <v>0</v>
      </c>
      <c r="AK20" s="1579">
        <v>0</v>
      </c>
      <c r="AL20" s="1579">
        <v>0</v>
      </c>
      <c r="AM20" s="1579">
        <v>0</v>
      </c>
      <c r="AN20" s="1579">
        <v>0</v>
      </c>
      <c r="AO20" s="1579">
        <v>0</v>
      </c>
      <c r="AP20" s="1579">
        <v>0</v>
      </c>
      <c r="AQ20" s="1579">
        <v>0</v>
      </c>
      <c r="AR20" s="1579">
        <v>0</v>
      </c>
      <c r="AS20" s="1214">
        <v>38138.787400000001</v>
      </c>
      <c r="AT20" s="949"/>
      <c r="AU20" s="949"/>
      <c r="AV20" s="949"/>
      <c r="AW20" s="949"/>
      <c r="AX20" s="949"/>
      <c r="AY20" s="949"/>
      <c r="AZ20" s="949"/>
      <c r="BA20" s="949"/>
      <c r="BB20" s="949"/>
      <c r="BC20" s="949"/>
      <c r="BD20" s="949"/>
      <c r="BE20" s="949"/>
      <c r="BF20" s="949"/>
      <c r="BG20" s="949"/>
      <c r="BH20" s="949"/>
      <c r="BI20" s="949"/>
      <c r="BJ20" s="949"/>
      <c r="BK20" s="949"/>
      <c r="BL20" s="949"/>
      <c r="BM20" s="949"/>
      <c r="BN20" s="949"/>
      <c r="BO20" s="949"/>
      <c r="BP20" s="949"/>
      <c r="BQ20" s="949"/>
      <c r="BR20" s="949"/>
      <c r="BS20" s="949"/>
      <c r="BT20" s="949"/>
      <c r="BU20" s="949"/>
      <c r="BV20" s="949"/>
      <c r="BW20" s="949"/>
      <c r="BX20" s="949"/>
      <c r="BY20" s="949"/>
      <c r="BZ20" s="949"/>
      <c r="CA20" s="949"/>
      <c r="CB20" s="949"/>
      <c r="CC20" s="949"/>
      <c r="CD20" s="949"/>
      <c r="CE20" s="949"/>
      <c r="CF20" s="949"/>
      <c r="CG20" s="949"/>
      <c r="CH20" s="949"/>
      <c r="CI20" s="949"/>
      <c r="CJ20" s="949"/>
      <c r="CK20" s="949"/>
      <c r="CL20" s="949"/>
      <c r="CM20" s="949"/>
      <c r="CN20" s="949"/>
      <c r="CO20" s="949"/>
      <c r="CP20" s="949"/>
      <c r="CQ20" s="949"/>
      <c r="CR20" s="949"/>
      <c r="CS20" s="949"/>
      <c r="CT20" s="949"/>
      <c r="CU20" s="949"/>
      <c r="CV20" s="949"/>
      <c r="CW20" s="949"/>
      <c r="CX20" s="949"/>
      <c r="CY20" s="949"/>
      <c r="CZ20" s="949"/>
      <c r="DA20" s="949"/>
      <c r="DB20" s="949"/>
      <c r="DC20" s="949"/>
      <c r="DD20" s="949"/>
      <c r="DE20" s="949"/>
      <c r="DF20" s="949"/>
      <c r="DG20" s="949"/>
      <c r="DH20" s="949"/>
      <c r="DI20" s="949"/>
      <c r="DJ20" s="949"/>
      <c r="DK20" s="949"/>
      <c r="DL20" s="949"/>
      <c r="DM20" s="949"/>
      <c r="DN20" s="949"/>
      <c r="DO20" s="949"/>
      <c r="DP20" s="949"/>
      <c r="DQ20" s="949"/>
      <c r="DR20" s="949"/>
    </row>
    <row r="21" spans="1:122" x14ac:dyDescent="0.25">
      <c r="A21" s="1222"/>
      <c r="B21" s="1446" t="s">
        <v>36</v>
      </c>
      <c r="C21" s="1577">
        <v>0</v>
      </c>
      <c r="D21" s="1577">
        <v>0</v>
      </c>
      <c r="E21" s="1577">
        <v>0</v>
      </c>
      <c r="F21" s="1577">
        <v>0</v>
      </c>
      <c r="G21" s="1577">
        <v>0</v>
      </c>
      <c r="H21" s="1577">
        <v>0</v>
      </c>
      <c r="I21" s="1577">
        <v>0</v>
      </c>
      <c r="J21" s="1577">
        <v>0</v>
      </c>
      <c r="K21" s="1577">
        <v>0</v>
      </c>
      <c r="L21" s="1577">
        <v>0</v>
      </c>
      <c r="M21" s="1577">
        <v>0</v>
      </c>
      <c r="N21" s="1577">
        <v>0</v>
      </c>
      <c r="O21" s="1577">
        <v>0</v>
      </c>
      <c r="P21" s="1577">
        <v>0</v>
      </c>
      <c r="Q21" s="1577">
        <v>0</v>
      </c>
      <c r="R21" s="1577">
        <v>0</v>
      </c>
      <c r="S21" s="1577">
        <v>0</v>
      </c>
      <c r="T21" s="1577">
        <v>0</v>
      </c>
      <c r="U21" s="1577">
        <v>0</v>
      </c>
      <c r="V21" s="1577">
        <v>0</v>
      </c>
      <c r="W21" s="1577">
        <v>0</v>
      </c>
      <c r="X21" s="1577">
        <v>0</v>
      </c>
      <c r="Y21" s="1577">
        <v>0</v>
      </c>
      <c r="Z21" s="1577">
        <v>0</v>
      </c>
      <c r="AA21" s="1577">
        <v>0</v>
      </c>
      <c r="AB21" s="1577">
        <v>0</v>
      </c>
      <c r="AC21" s="1577">
        <v>0</v>
      </c>
      <c r="AD21" s="1577">
        <v>0</v>
      </c>
      <c r="AE21" s="1577">
        <v>0</v>
      </c>
      <c r="AF21" s="1577">
        <v>81820.866399999999</v>
      </c>
      <c r="AG21" s="1580">
        <v>0</v>
      </c>
      <c r="AH21" s="1578">
        <v>0</v>
      </c>
      <c r="AI21" s="1578">
        <v>0</v>
      </c>
      <c r="AJ21" s="1578">
        <v>0</v>
      </c>
      <c r="AK21" s="1579">
        <v>0</v>
      </c>
      <c r="AL21" s="1579">
        <v>0</v>
      </c>
      <c r="AM21" s="1579">
        <v>0</v>
      </c>
      <c r="AN21" s="1579">
        <v>0</v>
      </c>
      <c r="AO21" s="1579">
        <v>0</v>
      </c>
      <c r="AP21" s="1579">
        <v>0</v>
      </c>
      <c r="AQ21" s="1579">
        <v>0</v>
      </c>
      <c r="AR21" s="1579">
        <v>0</v>
      </c>
      <c r="AS21" s="1214">
        <v>81820.866399999999</v>
      </c>
      <c r="AT21" s="949"/>
      <c r="AU21" s="949"/>
      <c r="AV21" s="949"/>
      <c r="AW21" s="949"/>
      <c r="AX21" s="949"/>
      <c r="AY21" s="949"/>
      <c r="AZ21" s="949"/>
      <c r="BA21" s="949"/>
      <c r="BB21" s="949"/>
      <c r="BC21" s="949"/>
      <c r="BD21" s="949"/>
      <c r="BE21" s="949"/>
      <c r="BF21" s="949"/>
      <c r="BG21" s="949"/>
      <c r="BH21" s="949"/>
      <c r="BI21" s="949"/>
      <c r="BJ21" s="949"/>
      <c r="BK21" s="949"/>
      <c r="BL21" s="949"/>
      <c r="BM21" s="949"/>
      <c r="BN21" s="949"/>
      <c r="BO21" s="949"/>
      <c r="BP21" s="949"/>
      <c r="BQ21" s="949"/>
      <c r="BR21" s="949"/>
      <c r="BS21" s="949"/>
      <c r="BT21" s="949"/>
      <c r="BU21" s="949"/>
      <c r="BV21" s="949"/>
      <c r="BW21" s="949"/>
      <c r="BX21" s="949"/>
      <c r="BY21" s="949"/>
      <c r="BZ21" s="949"/>
      <c r="CA21" s="949"/>
      <c r="CB21" s="949"/>
      <c r="CC21" s="949"/>
      <c r="CD21" s="949"/>
      <c r="CE21" s="949"/>
      <c r="CF21" s="949"/>
      <c r="CG21" s="949"/>
      <c r="CH21" s="949"/>
      <c r="CI21" s="949"/>
      <c r="CJ21" s="949"/>
      <c r="CK21" s="949"/>
      <c r="CL21" s="949"/>
      <c r="CM21" s="949"/>
      <c r="CN21" s="949"/>
      <c r="CO21" s="949"/>
      <c r="CP21" s="949"/>
      <c r="CQ21" s="949"/>
      <c r="CR21" s="949"/>
      <c r="CS21" s="949"/>
      <c r="CT21" s="949"/>
      <c r="CU21" s="949"/>
      <c r="CV21" s="949"/>
      <c r="CW21" s="949"/>
      <c r="CX21" s="949"/>
      <c r="CY21" s="949"/>
      <c r="CZ21" s="949"/>
      <c r="DA21" s="949"/>
      <c r="DB21" s="949"/>
      <c r="DC21" s="949"/>
      <c r="DD21" s="949"/>
      <c r="DE21" s="949"/>
      <c r="DF21" s="949"/>
      <c r="DG21" s="949"/>
      <c r="DH21" s="949"/>
      <c r="DI21" s="949"/>
      <c r="DJ21" s="949"/>
      <c r="DK21" s="949"/>
      <c r="DL21" s="949"/>
      <c r="DM21" s="949"/>
      <c r="DN21" s="949"/>
      <c r="DO21" s="949"/>
      <c r="DP21" s="949"/>
      <c r="DQ21" s="949"/>
      <c r="DR21" s="949"/>
    </row>
    <row r="22" spans="1:122" x14ac:dyDescent="0.25">
      <c r="A22" s="1218" t="s">
        <v>389</v>
      </c>
      <c r="B22" s="1219"/>
      <c r="C22" s="1220">
        <v>14480106.590600001</v>
      </c>
      <c r="D22" s="1220">
        <v>46697398.654200003</v>
      </c>
      <c r="E22" s="1220">
        <v>20345998.814400002</v>
      </c>
      <c r="F22" s="1220">
        <v>0</v>
      </c>
      <c r="G22" s="1220">
        <v>0</v>
      </c>
      <c r="H22" s="1220">
        <v>34202571.741800003</v>
      </c>
      <c r="I22" s="1220">
        <v>28103122.380199999</v>
      </c>
      <c r="J22" s="1220">
        <v>31148420.920400005</v>
      </c>
      <c r="K22" s="1220">
        <v>7533988.5516000008</v>
      </c>
      <c r="L22" s="1220">
        <v>54245044.162399992</v>
      </c>
      <c r="M22" s="1220">
        <v>44270410.093000002</v>
      </c>
      <c r="N22" s="1220">
        <v>19069545.511799999</v>
      </c>
      <c r="O22" s="1220">
        <v>4849522.5127999997</v>
      </c>
      <c r="P22" s="1220">
        <v>5815235.9258000003</v>
      </c>
      <c r="Q22" s="1220">
        <v>5858045.7558000004</v>
      </c>
      <c r="R22" s="1220">
        <v>50683589.138000004</v>
      </c>
      <c r="S22" s="1220">
        <v>5027842.2445999999</v>
      </c>
      <c r="T22" s="1220">
        <v>18534649.977199998</v>
      </c>
      <c r="U22" s="1220">
        <v>41152894.000400007</v>
      </c>
      <c r="V22" s="1220">
        <v>9948195.6980000008</v>
      </c>
      <c r="W22" s="1220">
        <v>211083.77780000001</v>
      </c>
      <c r="X22" s="1220">
        <v>4977596.3804000001</v>
      </c>
      <c r="Y22" s="1220">
        <v>10765498.636200001</v>
      </c>
      <c r="Z22" s="1220">
        <v>57455933.155599996</v>
      </c>
      <c r="AA22" s="1220">
        <v>50538160.499400005</v>
      </c>
      <c r="AB22" s="1220">
        <v>63368208.995000005</v>
      </c>
      <c r="AC22" s="1220">
        <v>704273.73660000006</v>
      </c>
      <c r="AD22" s="1220">
        <v>80648413.167000011</v>
      </c>
      <c r="AE22" s="1220">
        <v>40928470.1294</v>
      </c>
      <c r="AF22" s="1220">
        <v>11339426.404600002</v>
      </c>
      <c r="AG22" s="1220">
        <v>11906279.798</v>
      </c>
      <c r="AH22" s="1220">
        <v>8284409.7139999997</v>
      </c>
      <c r="AI22" s="1220">
        <v>6609776.4236000003</v>
      </c>
      <c r="AJ22" s="1220">
        <v>36491726.370399997</v>
      </c>
      <c r="AK22" s="1220">
        <v>99872416.792399988</v>
      </c>
      <c r="AL22" s="1220">
        <v>0</v>
      </c>
      <c r="AM22" s="1220">
        <v>0</v>
      </c>
      <c r="AN22" s="1220">
        <v>15921245.512200002</v>
      </c>
      <c r="AO22" s="1220">
        <v>20355343.7808</v>
      </c>
      <c r="AP22" s="1220">
        <v>15066872.780400002</v>
      </c>
      <c r="AQ22" s="1220">
        <v>8140801.9938000012</v>
      </c>
      <c r="AR22" s="1220">
        <v>7965571.0455999998</v>
      </c>
      <c r="AS22" s="1221">
        <v>993518091.76620018</v>
      </c>
      <c r="AT22" s="949"/>
      <c r="AU22" s="949"/>
      <c r="AV22" s="949"/>
      <c r="AW22" s="949"/>
      <c r="AX22" s="949"/>
      <c r="AY22" s="949"/>
      <c r="AZ22" s="949"/>
      <c r="BA22" s="949"/>
      <c r="BB22" s="949"/>
      <c r="BC22" s="949"/>
      <c r="BD22" s="949"/>
      <c r="BE22" s="949"/>
      <c r="BF22" s="949"/>
      <c r="BG22" s="949"/>
      <c r="BH22" s="949"/>
      <c r="BI22" s="949"/>
      <c r="BJ22" s="949"/>
      <c r="BK22" s="949"/>
      <c r="BL22" s="949"/>
      <c r="BM22" s="949"/>
      <c r="BN22" s="949"/>
      <c r="BO22" s="949"/>
      <c r="BP22" s="949"/>
      <c r="BQ22" s="949"/>
      <c r="BR22" s="949"/>
      <c r="BS22" s="949"/>
      <c r="BT22" s="949"/>
      <c r="BU22" s="949"/>
      <c r="BV22" s="949"/>
      <c r="BW22" s="949"/>
      <c r="BX22" s="949"/>
      <c r="BY22" s="949"/>
      <c r="BZ22" s="949"/>
      <c r="CA22" s="949"/>
      <c r="CB22" s="949"/>
      <c r="CC22" s="949"/>
      <c r="CD22" s="949"/>
      <c r="CE22" s="949"/>
      <c r="CF22" s="949"/>
      <c r="CG22" s="949"/>
      <c r="CH22" s="949"/>
      <c r="CI22" s="949"/>
      <c r="CJ22" s="949"/>
      <c r="CK22" s="949"/>
      <c r="CL22" s="949"/>
      <c r="CM22" s="949"/>
      <c r="CN22" s="949"/>
      <c r="CO22" s="949"/>
      <c r="CP22" s="949"/>
      <c r="CQ22" s="949"/>
      <c r="CR22" s="949"/>
      <c r="CS22" s="949"/>
      <c r="CT22" s="949"/>
      <c r="CU22" s="949"/>
      <c r="CV22" s="949"/>
      <c r="CW22" s="949"/>
      <c r="CX22" s="949"/>
      <c r="CY22" s="949"/>
      <c r="CZ22" s="949"/>
      <c r="DA22" s="949"/>
      <c r="DB22" s="949"/>
      <c r="DC22" s="949"/>
      <c r="DD22" s="949"/>
      <c r="DE22" s="949"/>
      <c r="DF22" s="949"/>
      <c r="DG22" s="949"/>
      <c r="DH22" s="949"/>
      <c r="DI22" s="949"/>
      <c r="DJ22" s="949"/>
      <c r="DK22" s="949"/>
      <c r="DL22" s="949"/>
      <c r="DM22" s="949"/>
      <c r="DN22" s="949"/>
      <c r="DO22" s="949"/>
      <c r="DP22" s="949"/>
      <c r="DQ22" s="949"/>
      <c r="DR22" s="949"/>
    </row>
    <row r="23" spans="1:122" x14ac:dyDescent="0.25">
      <c r="A23" s="1222"/>
      <c r="B23" s="1447" t="s">
        <v>52</v>
      </c>
      <c r="C23" s="1577">
        <v>1837823.4979999999</v>
      </c>
      <c r="D23" s="1577">
        <v>2999207.9838</v>
      </c>
      <c r="E23" s="1577">
        <v>0</v>
      </c>
      <c r="F23" s="1577">
        <v>0</v>
      </c>
      <c r="G23" s="1577">
        <v>0</v>
      </c>
      <c r="H23" s="1577">
        <v>8084825.6286000004</v>
      </c>
      <c r="I23" s="1577">
        <v>2704312.4990000003</v>
      </c>
      <c r="J23" s="1577">
        <v>0</v>
      </c>
      <c r="K23" s="1577">
        <v>0</v>
      </c>
      <c r="L23" s="1577">
        <v>0</v>
      </c>
      <c r="M23" s="1577">
        <v>0</v>
      </c>
      <c r="N23" s="1577">
        <v>0</v>
      </c>
      <c r="O23" s="1577">
        <v>0</v>
      </c>
      <c r="P23" s="1577">
        <v>0</v>
      </c>
      <c r="Q23" s="1577">
        <v>0</v>
      </c>
      <c r="R23" s="1577">
        <v>0</v>
      </c>
      <c r="S23" s="1577">
        <v>0</v>
      </c>
      <c r="T23" s="1577">
        <v>0</v>
      </c>
      <c r="U23" s="1577">
        <v>0</v>
      </c>
      <c r="V23" s="1577">
        <v>0</v>
      </c>
      <c r="W23" s="1577">
        <v>0</v>
      </c>
      <c r="X23" s="1577">
        <v>0</v>
      </c>
      <c r="Y23" s="1577">
        <v>4223401.1890000002</v>
      </c>
      <c r="Z23" s="1577">
        <v>8420472.5318</v>
      </c>
      <c r="AA23" s="1577">
        <v>0</v>
      </c>
      <c r="AB23" s="1577">
        <v>0</v>
      </c>
      <c r="AC23" s="1577">
        <v>317306.00719999999</v>
      </c>
      <c r="AD23" s="1577">
        <v>0</v>
      </c>
      <c r="AE23" s="1577">
        <v>3295437.2584000002</v>
      </c>
      <c r="AF23" s="1577">
        <v>8145907.480200001</v>
      </c>
      <c r="AG23" s="1580">
        <v>0</v>
      </c>
      <c r="AH23" s="1581">
        <v>3108519.7514</v>
      </c>
      <c r="AI23" s="1581">
        <v>4741446.9858000008</v>
      </c>
      <c r="AJ23" s="1581">
        <v>11753902.8026</v>
      </c>
      <c r="AK23" s="1582">
        <v>9431754.5238000005</v>
      </c>
      <c r="AL23" s="1582">
        <v>0</v>
      </c>
      <c r="AM23" s="1582">
        <v>0</v>
      </c>
      <c r="AN23" s="1582">
        <v>6279957.0218000002</v>
      </c>
      <c r="AO23" s="1582">
        <v>4503792.37</v>
      </c>
      <c r="AP23" s="1582">
        <v>79264.487399999998</v>
      </c>
      <c r="AQ23" s="1582">
        <v>0</v>
      </c>
      <c r="AR23" s="1582">
        <v>414383.99380000005</v>
      </c>
      <c r="AS23" s="1214">
        <v>80341716.01260002</v>
      </c>
      <c r="AT23" s="949"/>
      <c r="AU23" s="949"/>
      <c r="AV23" s="949"/>
      <c r="AW23" s="949"/>
      <c r="AX23" s="949"/>
      <c r="AY23" s="949"/>
      <c r="AZ23" s="949"/>
      <c r="BA23" s="949"/>
      <c r="BB23" s="949"/>
      <c r="BC23" s="949"/>
      <c r="BD23" s="949"/>
      <c r="BE23" s="949"/>
      <c r="BF23" s="949"/>
      <c r="BG23" s="949"/>
      <c r="BH23" s="949"/>
      <c r="BI23" s="949"/>
      <c r="BJ23" s="949"/>
      <c r="BK23" s="949"/>
      <c r="BL23" s="949"/>
      <c r="BM23" s="949"/>
      <c r="BN23" s="949"/>
      <c r="BO23" s="949"/>
      <c r="BP23" s="949"/>
      <c r="BQ23" s="949"/>
      <c r="BR23" s="949"/>
      <c r="BS23" s="949"/>
      <c r="BT23" s="949"/>
      <c r="BU23" s="949"/>
      <c r="BV23" s="949"/>
      <c r="BW23" s="949"/>
      <c r="BX23" s="949"/>
      <c r="BY23" s="949"/>
      <c r="BZ23" s="949"/>
      <c r="CA23" s="949"/>
      <c r="CB23" s="949"/>
      <c r="CC23" s="949"/>
      <c r="CD23" s="949"/>
      <c r="CE23" s="949"/>
      <c r="CF23" s="949"/>
      <c r="CG23" s="949"/>
      <c r="CH23" s="949"/>
      <c r="CI23" s="949"/>
      <c r="CJ23" s="949"/>
      <c r="CK23" s="949"/>
      <c r="CL23" s="949"/>
      <c r="CM23" s="949"/>
      <c r="CN23" s="949"/>
      <c r="CO23" s="949"/>
      <c r="CP23" s="949"/>
      <c r="CQ23" s="949"/>
      <c r="CR23" s="949"/>
      <c r="CS23" s="949"/>
      <c r="CT23" s="949"/>
      <c r="CU23" s="949"/>
      <c r="CV23" s="949"/>
      <c r="CW23" s="949"/>
      <c r="CX23" s="949"/>
      <c r="CY23" s="949"/>
      <c r="CZ23" s="949"/>
      <c r="DA23" s="949"/>
      <c r="DB23" s="949"/>
      <c r="DC23" s="949"/>
      <c r="DD23" s="949"/>
      <c r="DE23" s="949"/>
      <c r="DF23" s="949"/>
      <c r="DG23" s="949"/>
      <c r="DH23" s="949"/>
      <c r="DI23" s="949"/>
      <c r="DJ23" s="949"/>
      <c r="DK23" s="949"/>
      <c r="DL23" s="949"/>
      <c r="DM23" s="949"/>
      <c r="DN23" s="949"/>
      <c r="DO23" s="949"/>
      <c r="DP23" s="949"/>
      <c r="DQ23" s="949"/>
      <c r="DR23" s="949"/>
    </row>
    <row r="24" spans="1:122" x14ac:dyDescent="0.25">
      <c r="A24" s="1222"/>
      <c r="B24" s="1447" t="s">
        <v>61</v>
      </c>
      <c r="C24" s="1577">
        <v>521625.00180000003</v>
      </c>
      <c r="D24" s="1577">
        <v>0</v>
      </c>
      <c r="E24" s="1577">
        <v>0</v>
      </c>
      <c r="F24" s="1577">
        <v>0</v>
      </c>
      <c r="G24" s="1577">
        <v>0</v>
      </c>
      <c r="H24" s="1577">
        <v>4287471.6682000002</v>
      </c>
      <c r="I24" s="1577">
        <v>5094894.9716000007</v>
      </c>
      <c r="J24" s="1577">
        <v>101308.61720000001</v>
      </c>
      <c r="K24" s="1577">
        <v>2127480.6181999999</v>
      </c>
      <c r="L24" s="1577">
        <v>0</v>
      </c>
      <c r="M24" s="1577">
        <v>2004218.0116000001</v>
      </c>
      <c r="N24" s="1577">
        <v>5369355.8198000006</v>
      </c>
      <c r="O24" s="1577">
        <v>0</v>
      </c>
      <c r="P24" s="1577">
        <v>0</v>
      </c>
      <c r="Q24" s="1577">
        <v>0</v>
      </c>
      <c r="R24" s="1577">
        <v>0</v>
      </c>
      <c r="S24" s="1577">
        <v>0</v>
      </c>
      <c r="T24" s="1577">
        <v>0</v>
      </c>
      <c r="U24" s="1577">
        <v>0</v>
      </c>
      <c r="V24" s="1577">
        <v>0</v>
      </c>
      <c r="W24" s="1577">
        <v>0</v>
      </c>
      <c r="X24" s="1577">
        <v>0</v>
      </c>
      <c r="Y24" s="1577">
        <v>1302741.7144000002</v>
      </c>
      <c r="Z24" s="1577">
        <v>11046074.145400001</v>
      </c>
      <c r="AA24" s="1577">
        <v>257978.53200000001</v>
      </c>
      <c r="AB24" s="1577">
        <v>2173414.7666000002</v>
      </c>
      <c r="AC24" s="1577">
        <v>386967.72940000001</v>
      </c>
      <c r="AD24" s="1577">
        <v>1528468.5052</v>
      </c>
      <c r="AE24" s="1577">
        <v>7683497.0380000006</v>
      </c>
      <c r="AF24" s="1577">
        <v>0</v>
      </c>
      <c r="AG24" s="1580">
        <v>0</v>
      </c>
      <c r="AH24" s="1581">
        <v>0</v>
      </c>
      <c r="AI24" s="1581">
        <v>10110.954000000002</v>
      </c>
      <c r="AJ24" s="1581">
        <v>1805849.5182</v>
      </c>
      <c r="AK24" s="1582">
        <v>1805849.5182</v>
      </c>
      <c r="AL24" s="1582">
        <v>0</v>
      </c>
      <c r="AM24" s="1582">
        <v>0</v>
      </c>
      <c r="AN24" s="1582">
        <v>531435.6936</v>
      </c>
      <c r="AO24" s="1582">
        <v>144500.13760000002</v>
      </c>
      <c r="AP24" s="1582">
        <v>0</v>
      </c>
      <c r="AQ24" s="1582">
        <v>0</v>
      </c>
      <c r="AR24" s="1582">
        <v>0</v>
      </c>
      <c r="AS24" s="1214">
        <v>48183242.961000003</v>
      </c>
      <c r="AT24" s="949"/>
      <c r="AU24" s="949"/>
      <c r="AV24" s="949"/>
      <c r="AW24" s="949"/>
      <c r="AX24" s="949"/>
      <c r="AY24" s="949"/>
      <c r="AZ24" s="949"/>
      <c r="BA24" s="949"/>
      <c r="BB24" s="949"/>
      <c r="BC24" s="949"/>
      <c r="BD24" s="949"/>
      <c r="BE24" s="949"/>
      <c r="BF24" s="949"/>
      <c r="BG24" s="949"/>
      <c r="BH24" s="949"/>
      <c r="BI24" s="949"/>
      <c r="BJ24" s="949"/>
      <c r="BK24" s="949"/>
      <c r="BL24" s="949"/>
      <c r="BM24" s="949"/>
      <c r="BN24" s="949"/>
      <c r="BO24" s="949"/>
      <c r="BP24" s="949"/>
      <c r="BQ24" s="949"/>
      <c r="BR24" s="949"/>
      <c r="BS24" s="949"/>
      <c r="BT24" s="949"/>
      <c r="BU24" s="949"/>
      <c r="BV24" s="949"/>
      <c r="BW24" s="949"/>
      <c r="BX24" s="949"/>
      <c r="BY24" s="949"/>
      <c r="BZ24" s="949"/>
      <c r="CA24" s="949"/>
      <c r="CB24" s="949"/>
      <c r="CC24" s="949"/>
      <c r="CD24" s="949"/>
      <c r="CE24" s="949"/>
      <c r="CF24" s="949"/>
      <c r="CG24" s="949"/>
      <c r="CH24" s="949"/>
      <c r="CI24" s="949"/>
      <c r="CJ24" s="949"/>
      <c r="CK24" s="949"/>
      <c r="CL24" s="949"/>
      <c r="CM24" s="949"/>
      <c r="CN24" s="949"/>
      <c r="CO24" s="949"/>
      <c r="CP24" s="949"/>
      <c r="CQ24" s="949"/>
      <c r="CR24" s="949"/>
      <c r="CS24" s="949"/>
      <c r="CT24" s="949"/>
      <c r="CU24" s="949"/>
      <c r="CV24" s="949"/>
      <c r="CW24" s="949"/>
      <c r="CX24" s="949"/>
      <c r="CY24" s="949"/>
      <c r="CZ24" s="949"/>
      <c r="DA24" s="949"/>
      <c r="DB24" s="949"/>
      <c r="DC24" s="949"/>
      <c r="DD24" s="949"/>
      <c r="DE24" s="949"/>
      <c r="DF24" s="949"/>
      <c r="DG24" s="949"/>
      <c r="DH24" s="949"/>
      <c r="DI24" s="949"/>
      <c r="DJ24" s="949"/>
      <c r="DK24" s="949"/>
      <c r="DL24" s="949"/>
      <c r="DM24" s="949"/>
      <c r="DN24" s="949"/>
      <c r="DO24" s="949"/>
      <c r="DP24" s="949"/>
      <c r="DQ24" s="949"/>
      <c r="DR24" s="949"/>
    </row>
    <row r="25" spans="1:122" x14ac:dyDescent="0.25">
      <c r="A25" s="1222"/>
      <c r="B25" s="1447" t="s">
        <v>62</v>
      </c>
      <c r="C25" s="1577">
        <v>0</v>
      </c>
      <c r="D25" s="1577">
        <v>0</v>
      </c>
      <c r="E25" s="1577">
        <v>0</v>
      </c>
      <c r="F25" s="1577">
        <v>0</v>
      </c>
      <c r="G25" s="1577">
        <v>0</v>
      </c>
      <c r="H25" s="1577">
        <v>0</v>
      </c>
      <c r="I25" s="1577">
        <v>7703234.9730000002</v>
      </c>
      <c r="J25" s="1577">
        <v>51917.303200000002</v>
      </c>
      <c r="K25" s="1577">
        <v>0</v>
      </c>
      <c r="L25" s="1577">
        <v>3063120.6830000002</v>
      </c>
      <c r="M25" s="1577">
        <v>20556596.012400001</v>
      </c>
      <c r="N25" s="1577">
        <v>0</v>
      </c>
      <c r="O25" s="1577">
        <v>0</v>
      </c>
      <c r="P25" s="1577">
        <v>4220876.5032000002</v>
      </c>
      <c r="Q25" s="1577">
        <v>0</v>
      </c>
      <c r="R25" s="1577">
        <v>0</v>
      </c>
      <c r="S25" s="1577">
        <v>0</v>
      </c>
      <c r="T25" s="1577">
        <v>2543947.7196</v>
      </c>
      <c r="U25" s="1577">
        <v>2188509.9908000003</v>
      </c>
      <c r="V25" s="1577">
        <v>3203297.4427999998</v>
      </c>
      <c r="W25" s="1577">
        <v>0</v>
      </c>
      <c r="X25" s="1577">
        <v>0</v>
      </c>
      <c r="Y25" s="1577">
        <v>1532773.9784000001</v>
      </c>
      <c r="Z25" s="1577">
        <v>6942219.0208000001</v>
      </c>
      <c r="AA25" s="1577">
        <v>0</v>
      </c>
      <c r="AB25" s="1577">
        <v>1882235.9612</v>
      </c>
      <c r="AC25" s="1577">
        <v>0</v>
      </c>
      <c r="AD25" s="1577">
        <v>1882235.9612</v>
      </c>
      <c r="AE25" s="1577">
        <v>5646573.9078000002</v>
      </c>
      <c r="AF25" s="1577">
        <v>0</v>
      </c>
      <c r="AG25" s="1580">
        <v>0</v>
      </c>
      <c r="AH25" s="1581">
        <v>1532773.9784000001</v>
      </c>
      <c r="AI25" s="1581">
        <v>0</v>
      </c>
      <c r="AJ25" s="1581">
        <v>6131095.9822000004</v>
      </c>
      <c r="AK25" s="1582">
        <v>0</v>
      </c>
      <c r="AL25" s="1582">
        <v>0</v>
      </c>
      <c r="AM25" s="1582">
        <v>0</v>
      </c>
      <c r="AN25" s="1582">
        <v>0</v>
      </c>
      <c r="AO25" s="1582">
        <v>0</v>
      </c>
      <c r="AP25" s="1582">
        <v>1364653.969</v>
      </c>
      <c r="AQ25" s="1582">
        <v>0</v>
      </c>
      <c r="AR25" s="1582">
        <v>0</v>
      </c>
      <c r="AS25" s="1214">
        <v>70446063.387000009</v>
      </c>
      <c r="AT25" s="949"/>
      <c r="AU25" s="949"/>
      <c r="AV25" s="949"/>
      <c r="AW25" s="949"/>
      <c r="AX25" s="949"/>
      <c r="AY25" s="949"/>
      <c r="AZ25" s="949"/>
      <c r="BA25" s="949"/>
      <c r="BB25" s="949"/>
      <c r="BC25" s="949"/>
      <c r="BD25" s="949"/>
      <c r="BE25" s="949"/>
      <c r="BF25" s="949"/>
      <c r="BG25" s="949"/>
      <c r="BH25" s="949"/>
      <c r="BI25" s="949"/>
      <c r="BJ25" s="949"/>
      <c r="BK25" s="949"/>
      <c r="BL25" s="949"/>
      <c r="BM25" s="949"/>
      <c r="BN25" s="949"/>
      <c r="BO25" s="949"/>
      <c r="BP25" s="949"/>
      <c r="BQ25" s="949"/>
      <c r="BR25" s="949"/>
      <c r="BS25" s="949"/>
      <c r="BT25" s="949"/>
      <c r="BU25" s="949"/>
      <c r="BV25" s="949"/>
      <c r="BW25" s="949"/>
      <c r="BX25" s="949"/>
      <c r="BY25" s="949"/>
      <c r="BZ25" s="949"/>
      <c r="CA25" s="949"/>
      <c r="CB25" s="949"/>
      <c r="CC25" s="949"/>
      <c r="CD25" s="949"/>
      <c r="CE25" s="949"/>
      <c r="CF25" s="949"/>
      <c r="CG25" s="949"/>
      <c r="CH25" s="949"/>
      <c r="CI25" s="949"/>
      <c r="CJ25" s="949"/>
      <c r="CK25" s="949"/>
      <c r="CL25" s="949"/>
      <c r="CM25" s="949"/>
      <c r="CN25" s="949"/>
      <c r="CO25" s="949"/>
      <c r="CP25" s="949"/>
      <c r="CQ25" s="949"/>
      <c r="CR25" s="949"/>
      <c r="CS25" s="949"/>
      <c r="CT25" s="949"/>
      <c r="CU25" s="949"/>
      <c r="CV25" s="949"/>
      <c r="CW25" s="949"/>
      <c r="CX25" s="949"/>
      <c r="CY25" s="949"/>
      <c r="CZ25" s="949"/>
      <c r="DA25" s="949"/>
      <c r="DB25" s="949"/>
      <c r="DC25" s="949"/>
      <c r="DD25" s="949"/>
      <c r="DE25" s="949"/>
      <c r="DF25" s="949"/>
      <c r="DG25" s="949"/>
      <c r="DH25" s="949"/>
      <c r="DI25" s="949"/>
      <c r="DJ25" s="949"/>
      <c r="DK25" s="949"/>
      <c r="DL25" s="949"/>
      <c r="DM25" s="949"/>
      <c r="DN25" s="949"/>
      <c r="DO25" s="949"/>
      <c r="DP25" s="949"/>
      <c r="DQ25" s="949"/>
      <c r="DR25" s="949"/>
    </row>
    <row r="26" spans="1:122" x14ac:dyDescent="0.25">
      <c r="A26" s="1222"/>
      <c r="B26" s="1447" t="s">
        <v>53</v>
      </c>
      <c r="C26" s="1577">
        <v>0</v>
      </c>
      <c r="D26" s="1577">
        <v>25104283.464400001</v>
      </c>
      <c r="E26" s="1577">
        <v>12905752.711600002</v>
      </c>
      <c r="F26" s="1577">
        <v>0</v>
      </c>
      <c r="G26" s="1577">
        <v>0</v>
      </c>
      <c r="H26" s="1577">
        <v>1004122.0042000001</v>
      </c>
      <c r="I26" s="1577">
        <v>0</v>
      </c>
      <c r="J26" s="1577">
        <v>18353726.875400003</v>
      </c>
      <c r="K26" s="1577">
        <v>0</v>
      </c>
      <c r="L26" s="1577">
        <v>18988975.978</v>
      </c>
      <c r="M26" s="1577">
        <v>1425106.004</v>
      </c>
      <c r="N26" s="1577">
        <v>6757073.932</v>
      </c>
      <c r="O26" s="1577">
        <v>0</v>
      </c>
      <c r="P26" s="1577">
        <v>0</v>
      </c>
      <c r="Q26" s="1577">
        <v>0</v>
      </c>
      <c r="R26" s="1577">
        <v>10867544.429</v>
      </c>
      <c r="S26" s="1577">
        <v>3565038.4140000003</v>
      </c>
      <c r="T26" s="1577">
        <v>0</v>
      </c>
      <c r="U26" s="1577">
        <v>23366978.9976</v>
      </c>
      <c r="V26" s="1577">
        <v>0</v>
      </c>
      <c r="W26" s="1577">
        <v>0</v>
      </c>
      <c r="X26" s="1577">
        <v>0</v>
      </c>
      <c r="Y26" s="1577">
        <v>0</v>
      </c>
      <c r="Z26" s="1577">
        <v>10137614.223800002</v>
      </c>
      <c r="AA26" s="1577">
        <v>24802109.313800003</v>
      </c>
      <c r="AB26" s="1577">
        <v>25208797.553800002</v>
      </c>
      <c r="AC26" s="1577">
        <v>0</v>
      </c>
      <c r="AD26" s="1577">
        <v>35564417.364000008</v>
      </c>
      <c r="AE26" s="1577">
        <v>6139162.7933999998</v>
      </c>
      <c r="AF26" s="1577">
        <v>0</v>
      </c>
      <c r="AG26" s="1580">
        <v>10363480.958600001</v>
      </c>
      <c r="AH26" s="1581">
        <v>0</v>
      </c>
      <c r="AI26" s="1581">
        <v>0</v>
      </c>
      <c r="AJ26" s="1581">
        <v>0</v>
      </c>
      <c r="AK26" s="1582">
        <v>75088507.127200007</v>
      </c>
      <c r="AL26" s="1582">
        <v>0</v>
      </c>
      <c r="AM26" s="1582">
        <v>0</v>
      </c>
      <c r="AN26" s="1582">
        <v>0</v>
      </c>
      <c r="AO26" s="1582">
        <v>5717415.7558000004</v>
      </c>
      <c r="AP26" s="1582">
        <v>2653423.3040000005</v>
      </c>
      <c r="AQ26" s="1582">
        <v>1638727.433</v>
      </c>
      <c r="AR26" s="1582">
        <v>0</v>
      </c>
      <c r="AS26" s="1214">
        <v>319652258.63759995</v>
      </c>
      <c r="AT26" s="949"/>
      <c r="AU26" s="949"/>
      <c r="AV26" s="949"/>
      <c r="AW26" s="949"/>
      <c r="AX26" s="949"/>
      <c r="AY26" s="949"/>
      <c r="AZ26" s="949"/>
      <c r="BA26" s="949"/>
      <c r="BB26" s="949"/>
      <c r="BC26" s="949"/>
      <c r="BD26" s="949"/>
      <c r="BE26" s="949"/>
      <c r="BF26" s="949"/>
      <c r="BG26" s="949"/>
      <c r="BH26" s="949"/>
      <c r="BI26" s="949"/>
      <c r="BJ26" s="949"/>
      <c r="BK26" s="949"/>
      <c r="BL26" s="949"/>
      <c r="BM26" s="949"/>
      <c r="BN26" s="949"/>
      <c r="BO26" s="949"/>
      <c r="BP26" s="949"/>
      <c r="BQ26" s="949"/>
      <c r="BR26" s="949"/>
      <c r="BS26" s="949"/>
      <c r="BT26" s="949"/>
      <c r="BU26" s="949"/>
      <c r="BV26" s="949"/>
      <c r="BW26" s="949"/>
      <c r="BX26" s="949"/>
      <c r="BY26" s="949"/>
      <c r="BZ26" s="949"/>
      <c r="CA26" s="949"/>
      <c r="CB26" s="949"/>
      <c r="CC26" s="949"/>
      <c r="CD26" s="949"/>
      <c r="CE26" s="949"/>
      <c r="CF26" s="949"/>
      <c r="CG26" s="949"/>
      <c r="CH26" s="949"/>
      <c r="CI26" s="949"/>
      <c r="CJ26" s="949"/>
      <c r="CK26" s="949"/>
      <c r="CL26" s="949"/>
      <c r="CM26" s="949"/>
      <c r="CN26" s="949"/>
      <c r="CO26" s="949"/>
      <c r="CP26" s="949"/>
      <c r="CQ26" s="949"/>
      <c r="CR26" s="949"/>
      <c r="CS26" s="949"/>
      <c r="CT26" s="949"/>
      <c r="CU26" s="949"/>
      <c r="CV26" s="949"/>
      <c r="CW26" s="949"/>
      <c r="CX26" s="949"/>
      <c r="CY26" s="949"/>
      <c r="CZ26" s="949"/>
      <c r="DA26" s="949"/>
      <c r="DB26" s="949"/>
      <c r="DC26" s="949"/>
      <c r="DD26" s="949"/>
      <c r="DE26" s="949"/>
      <c r="DF26" s="949"/>
      <c r="DG26" s="949"/>
      <c r="DH26" s="949"/>
      <c r="DI26" s="949"/>
      <c r="DJ26" s="949"/>
      <c r="DK26" s="949"/>
      <c r="DL26" s="949"/>
      <c r="DM26" s="949"/>
      <c r="DN26" s="949"/>
      <c r="DO26" s="949"/>
      <c r="DP26" s="949"/>
      <c r="DQ26" s="949"/>
      <c r="DR26" s="949"/>
    </row>
    <row r="27" spans="1:122" x14ac:dyDescent="0.25">
      <c r="A27" s="1222"/>
      <c r="B27" s="1447" t="s">
        <v>54</v>
      </c>
      <c r="C27" s="1577">
        <v>564002.99479999999</v>
      </c>
      <c r="D27" s="1577">
        <v>5663361.0823999997</v>
      </c>
      <c r="E27" s="1577">
        <v>2296269.6834</v>
      </c>
      <c r="F27" s="1577">
        <v>0</v>
      </c>
      <c r="G27" s="1577">
        <v>0</v>
      </c>
      <c r="H27" s="1577">
        <v>6962096.3509999998</v>
      </c>
      <c r="I27" s="1577">
        <v>0</v>
      </c>
      <c r="J27" s="1577">
        <v>3769200.932</v>
      </c>
      <c r="K27" s="1577">
        <v>0</v>
      </c>
      <c r="L27" s="1577">
        <v>20698457.451000001</v>
      </c>
      <c r="M27" s="1577">
        <v>1320586.7696</v>
      </c>
      <c r="N27" s="1577">
        <v>6943115.7600000007</v>
      </c>
      <c r="O27" s="1577">
        <v>4849522.5127999997</v>
      </c>
      <c r="P27" s="1577">
        <v>0</v>
      </c>
      <c r="Q27" s="1577">
        <v>5858045.7558000004</v>
      </c>
      <c r="R27" s="1577">
        <v>21053675.865600001</v>
      </c>
      <c r="S27" s="1577">
        <v>1462803.8306</v>
      </c>
      <c r="T27" s="1577">
        <v>12278669.2728</v>
      </c>
      <c r="U27" s="1577">
        <v>15597405.012000002</v>
      </c>
      <c r="V27" s="1577">
        <v>1980880.223</v>
      </c>
      <c r="W27" s="1577">
        <v>0</v>
      </c>
      <c r="X27" s="1577">
        <v>4977596.3804000001</v>
      </c>
      <c r="Y27" s="1577">
        <v>0</v>
      </c>
      <c r="Z27" s="1577">
        <v>13699731.032400001</v>
      </c>
      <c r="AA27" s="1577">
        <v>23192839.612600002</v>
      </c>
      <c r="AB27" s="1577">
        <v>32595603.433400005</v>
      </c>
      <c r="AC27" s="1577">
        <v>0</v>
      </c>
      <c r="AD27" s="1577">
        <v>40296151.5502</v>
      </c>
      <c r="AE27" s="1577">
        <v>7696358.0288000004</v>
      </c>
      <c r="AF27" s="1577">
        <v>0</v>
      </c>
      <c r="AG27" s="1580">
        <v>0</v>
      </c>
      <c r="AH27" s="1581">
        <v>520320.98439999996</v>
      </c>
      <c r="AI27" s="1581">
        <v>1417418.8252000001</v>
      </c>
      <c r="AJ27" s="1581">
        <v>3239814.3890000004</v>
      </c>
      <c r="AK27" s="1582">
        <v>4185244.2912000003</v>
      </c>
      <c r="AL27" s="1582">
        <v>0</v>
      </c>
      <c r="AM27" s="1582">
        <v>0</v>
      </c>
      <c r="AN27" s="1582">
        <v>3346648.3932000003</v>
      </c>
      <c r="AO27" s="1582">
        <v>3366692.9702000003</v>
      </c>
      <c r="AP27" s="1582">
        <v>10944857.726600001</v>
      </c>
      <c r="AQ27" s="1582">
        <v>3158837.5084000002</v>
      </c>
      <c r="AR27" s="1582">
        <v>1930088.3714000001</v>
      </c>
      <c r="AS27" s="1214">
        <v>265866296.99419999</v>
      </c>
      <c r="AT27" s="949"/>
      <c r="AU27" s="949"/>
      <c r="AV27" s="949"/>
      <c r="AW27" s="949"/>
      <c r="AX27" s="949"/>
      <c r="AY27" s="949"/>
      <c r="AZ27" s="949"/>
      <c r="BA27" s="949"/>
      <c r="BB27" s="949"/>
      <c r="BC27" s="949"/>
      <c r="BD27" s="949"/>
      <c r="BE27" s="949"/>
      <c r="BF27" s="949"/>
      <c r="BG27" s="949"/>
      <c r="BH27" s="949"/>
      <c r="BI27" s="949"/>
      <c r="BJ27" s="949"/>
      <c r="BK27" s="949"/>
      <c r="BL27" s="949"/>
      <c r="BM27" s="949"/>
      <c r="BN27" s="949"/>
      <c r="BO27" s="949"/>
      <c r="BP27" s="949"/>
      <c r="BQ27" s="949"/>
      <c r="BR27" s="949"/>
      <c r="BS27" s="949"/>
      <c r="BT27" s="949"/>
      <c r="BU27" s="949"/>
      <c r="BV27" s="949"/>
      <c r="BW27" s="949"/>
      <c r="BX27" s="949"/>
      <c r="BY27" s="949"/>
      <c r="BZ27" s="949"/>
      <c r="CA27" s="949"/>
      <c r="CB27" s="949"/>
      <c r="CC27" s="949"/>
      <c r="CD27" s="949"/>
      <c r="CE27" s="949"/>
      <c r="CF27" s="949"/>
      <c r="CG27" s="949"/>
      <c r="CH27" s="949"/>
      <c r="CI27" s="949"/>
      <c r="CJ27" s="949"/>
      <c r="CK27" s="949"/>
      <c r="CL27" s="949"/>
      <c r="CM27" s="949"/>
      <c r="CN27" s="949"/>
      <c r="CO27" s="949"/>
      <c r="CP27" s="949"/>
      <c r="CQ27" s="949"/>
      <c r="CR27" s="949"/>
      <c r="CS27" s="949"/>
      <c r="CT27" s="949"/>
      <c r="CU27" s="949"/>
      <c r="CV27" s="949"/>
      <c r="CW27" s="949"/>
      <c r="CX27" s="949"/>
      <c r="CY27" s="949"/>
      <c r="CZ27" s="949"/>
      <c r="DA27" s="949"/>
      <c r="DB27" s="949"/>
      <c r="DC27" s="949"/>
      <c r="DD27" s="949"/>
      <c r="DE27" s="949"/>
      <c r="DF27" s="949"/>
      <c r="DG27" s="949"/>
      <c r="DH27" s="949"/>
      <c r="DI27" s="949"/>
      <c r="DJ27" s="949"/>
      <c r="DK27" s="949"/>
      <c r="DL27" s="949"/>
      <c r="DM27" s="949"/>
      <c r="DN27" s="949"/>
      <c r="DO27" s="949"/>
      <c r="DP27" s="949"/>
      <c r="DQ27" s="949"/>
      <c r="DR27" s="949"/>
    </row>
    <row r="28" spans="1:122" x14ac:dyDescent="0.25">
      <c r="A28" s="1222"/>
      <c r="B28" s="1447" t="s">
        <v>55</v>
      </c>
      <c r="C28" s="1577">
        <v>4370118.6844000006</v>
      </c>
      <c r="D28" s="1577">
        <v>3275030.4048000001</v>
      </c>
      <c r="E28" s="1577">
        <v>0</v>
      </c>
      <c r="F28" s="1577">
        <v>0</v>
      </c>
      <c r="G28" s="1577">
        <v>0</v>
      </c>
      <c r="H28" s="1577">
        <v>3479719.7708000005</v>
      </c>
      <c r="I28" s="1577">
        <v>0</v>
      </c>
      <c r="J28" s="1577">
        <v>0</v>
      </c>
      <c r="K28" s="1577">
        <v>0</v>
      </c>
      <c r="L28" s="1577">
        <v>0</v>
      </c>
      <c r="M28" s="1577">
        <v>5069455.4162000008</v>
      </c>
      <c r="N28" s="1577">
        <v>0</v>
      </c>
      <c r="O28" s="1577">
        <v>0</v>
      </c>
      <c r="P28" s="1577">
        <v>1594359.4226000002</v>
      </c>
      <c r="Q28" s="1577">
        <v>0</v>
      </c>
      <c r="R28" s="1577">
        <v>17161043.845400002</v>
      </c>
      <c r="S28" s="1577">
        <v>0</v>
      </c>
      <c r="T28" s="1577">
        <v>1448341.7158000001</v>
      </c>
      <c r="U28" s="1577">
        <v>0</v>
      </c>
      <c r="V28" s="1577">
        <v>0</v>
      </c>
      <c r="W28" s="1577">
        <v>0</v>
      </c>
      <c r="X28" s="1577">
        <v>0</v>
      </c>
      <c r="Y28" s="1577">
        <v>0</v>
      </c>
      <c r="Z28" s="1577">
        <v>1329494.1366000001</v>
      </c>
      <c r="AA28" s="1577">
        <v>0</v>
      </c>
      <c r="AB28" s="1577">
        <v>0</v>
      </c>
      <c r="AC28" s="1577">
        <v>0</v>
      </c>
      <c r="AD28" s="1577">
        <v>0</v>
      </c>
      <c r="AE28" s="1577">
        <v>3055211.9948</v>
      </c>
      <c r="AF28" s="1577">
        <v>1538174.9936000002</v>
      </c>
      <c r="AG28" s="1580">
        <v>1542798.8394000002</v>
      </c>
      <c r="AH28" s="1581">
        <v>922905.02360000007</v>
      </c>
      <c r="AI28" s="1581">
        <v>440799.65860000002</v>
      </c>
      <c r="AJ28" s="1581">
        <v>3703221.9322000002</v>
      </c>
      <c r="AK28" s="1582">
        <v>1542798.8394000002</v>
      </c>
      <c r="AL28" s="1582">
        <v>0</v>
      </c>
      <c r="AM28" s="1582">
        <v>0</v>
      </c>
      <c r="AN28" s="1582">
        <v>0</v>
      </c>
      <c r="AO28" s="1582">
        <v>710378.3134000001</v>
      </c>
      <c r="AP28" s="1582">
        <v>0</v>
      </c>
      <c r="AQ28" s="1582">
        <v>0</v>
      </c>
      <c r="AR28" s="1582">
        <v>0</v>
      </c>
      <c r="AS28" s="1214">
        <v>51183852.991600007</v>
      </c>
      <c r="AT28" s="949"/>
      <c r="AU28" s="949"/>
      <c r="AV28" s="949"/>
      <c r="AW28" s="949"/>
      <c r="AX28" s="949"/>
      <c r="AY28" s="949"/>
      <c r="AZ28" s="949"/>
      <c r="BA28" s="949"/>
      <c r="BB28" s="949"/>
      <c r="BC28" s="949"/>
      <c r="BD28" s="949"/>
      <c r="BE28" s="949"/>
      <c r="BF28" s="949"/>
      <c r="BG28" s="949"/>
      <c r="BH28" s="949"/>
      <c r="BI28" s="949"/>
      <c r="BJ28" s="949"/>
      <c r="BK28" s="949"/>
      <c r="BL28" s="949"/>
      <c r="BM28" s="949"/>
      <c r="BN28" s="949"/>
      <c r="BO28" s="949"/>
      <c r="BP28" s="949"/>
      <c r="BQ28" s="949"/>
      <c r="BR28" s="949"/>
      <c r="BS28" s="949"/>
      <c r="BT28" s="949"/>
      <c r="BU28" s="949"/>
      <c r="BV28" s="949"/>
      <c r="BW28" s="949"/>
      <c r="BX28" s="949"/>
      <c r="BY28" s="949"/>
      <c r="BZ28" s="949"/>
      <c r="CA28" s="949"/>
      <c r="CB28" s="949"/>
      <c r="CC28" s="949"/>
      <c r="CD28" s="949"/>
      <c r="CE28" s="949"/>
      <c r="CF28" s="949"/>
      <c r="CG28" s="949"/>
      <c r="CH28" s="949"/>
      <c r="CI28" s="949"/>
      <c r="CJ28" s="949"/>
      <c r="CK28" s="949"/>
      <c r="CL28" s="949"/>
      <c r="CM28" s="949"/>
      <c r="CN28" s="949"/>
      <c r="CO28" s="949"/>
      <c r="CP28" s="949"/>
      <c r="CQ28" s="949"/>
      <c r="CR28" s="949"/>
      <c r="CS28" s="949"/>
      <c r="CT28" s="949"/>
      <c r="CU28" s="949"/>
      <c r="CV28" s="949"/>
      <c r="CW28" s="949"/>
      <c r="CX28" s="949"/>
      <c r="CY28" s="949"/>
      <c r="CZ28" s="949"/>
      <c r="DA28" s="949"/>
      <c r="DB28" s="949"/>
      <c r="DC28" s="949"/>
      <c r="DD28" s="949"/>
      <c r="DE28" s="949"/>
      <c r="DF28" s="949"/>
      <c r="DG28" s="949"/>
      <c r="DH28" s="949"/>
      <c r="DI28" s="949"/>
      <c r="DJ28" s="949"/>
      <c r="DK28" s="949"/>
      <c r="DL28" s="949"/>
      <c r="DM28" s="949"/>
      <c r="DN28" s="949"/>
      <c r="DO28" s="949"/>
      <c r="DP28" s="949"/>
      <c r="DQ28" s="949"/>
      <c r="DR28" s="949"/>
    </row>
    <row r="29" spans="1:122" x14ac:dyDescent="0.25">
      <c r="A29" s="1222"/>
      <c r="B29" s="1447" t="s">
        <v>395</v>
      </c>
      <c r="C29" s="1577">
        <v>0</v>
      </c>
      <c r="D29" s="1577">
        <v>0</v>
      </c>
      <c r="E29" s="1577">
        <v>0</v>
      </c>
      <c r="F29" s="1577">
        <v>0</v>
      </c>
      <c r="G29" s="1577">
        <v>0</v>
      </c>
      <c r="H29" s="1577">
        <v>205515.72160000002</v>
      </c>
      <c r="I29" s="1577">
        <v>0</v>
      </c>
      <c r="J29" s="1577">
        <v>0</v>
      </c>
      <c r="K29" s="1577">
        <v>0</v>
      </c>
      <c r="L29" s="1577">
        <v>0</v>
      </c>
      <c r="M29" s="1577">
        <v>0</v>
      </c>
      <c r="N29" s="1577">
        <v>0</v>
      </c>
      <c r="O29" s="1577">
        <v>0</v>
      </c>
      <c r="P29" s="1577">
        <v>0</v>
      </c>
      <c r="Q29" s="1577">
        <v>0</v>
      </c>
      <c r="R29" s="1577">
        <v>0</v>
      </c>
      <c r="S29" s="1577">
        <v>0</v>
      </c>
      <c r="T29" s="1577">
        <v>0</v>
      </c>
      <c r="U29" s="1577">
        <v>0</v>
      </c>
      <c r="V29" s="1577">
        <v>0</v>
      </c>
      <c r="W29" s="1577">
        <v>0</v>
      </c>
      <c r="X29" s="1577">
        <v>0</v>
      </c>
      <c r="Y29" s="1577">
        <v>513675.77100000007</v>
      </c>
      <c r="Z29" s="1577">
        <v>1027578.608</v>
      </c>
      <c r="AA29" s="1577">
        <v>719305.02560000005</v>
      </c>
      <c r="AB29" s="1577">
        <v>0</v>
      </c>
      <c r="AC29" s="1577">
        <v>0</v>
      </c>
      <c r="AD29" s="1577">
        <v>0</v>
      </c>
      <c r="AE29" s="1577">
        <v>1027578.608</v>
      </c>
      <c r="AF29" s="1577">
        <v>0</v>
      </c>
      <c r="AG29" s="1580">
        <v>0</v>
      </c>
      <c r="AH29" s="1581">
        <v>0</v>
      </c>
      <c r="AI29" s="1581">
        <v>0</v>
      </c>
      <c r="AJ29" s="1581">
        <v>5126573.7655999996</v>
      </c>
      <c r="AK29" s="1582">
        <v>2568946.52</v>
      </c>
      <c r="AL29" s="1582">
        <v>0</v>
      </c>
      <c r="AM29" s="1582">
        <v>0</v>
      </c>
      <c r="AN29" s="1582">
        <v>1952395.1706000003</v>
      </c>
      <c r="AO29" s="1582">
        <v>3082731.4336000001</v>
      </c>
      <c r="AP29" s="1582">
        <v>0</v>
      </c>
      <c r="AQ29" s="1582">
        <v>0</v>
      </c>
      <c r="AR29" s="1582">
        <v>0</v>
      </c>
      <c r="AS29" s="1214">
        <v>16224300.624</v>
      </c>
      <c r="AT29" s="949"/>
      <c r="AU29" s="949"/>
      <c r="AV29" s="949"/>
      <c r="AW29" s="949"/>
      <c r="AX29" s="949"/>
      <c r="AY29" s="949"/>
      <c r="AZ29" s="949"/>
      <c r="BA29" s="949"/>
      <c r="BB29" s="949"/>
      <c r="BC29" s="949"/>
      <c r="BD29" s="949"/>
      <c r="BE29" s="949"/>
      <c r="BF29" s="949"/>
      <c r="BG29" s="949"/>
      <c r="BH29" s="949"/>
      <c r="BI29" s="949"/>
      <c r="BJ29" s="949"/>
      <c r="BK29" s="949"/>
      <c r="BL29" s="949"/>
      <c r="BM29" s="949"/>
      <c r="BN29" s="949"/>
      <c r="BO29" s="949"/>
      <c r="BP29" s="949"/>
      <c r="BQ29" s="949"/>
      <c r="BR29" s="949"/>
      <c r="BS29" s="949"/>
      <c r="BT29" s="949"/>
      <c r="BU29" s="949"/>
      <c r="BV29" s="949"/>
      <c r="BW29" s="949"/>
      <c r="BX29" s="949"/>
      <c r="BY29" s="949"/>
      <c r="BZ29" s="949"/>
      <c r="CA29" s="949"/>
      <c r="CB29" s="949"/>
      <c r="CC29" s="949"/>
      <c r="CD29" s="949"/>
      <c r="CE29" s="949"/>
      <c r="CF29" s="949"/>
      <c r="CG29" s="949"/>
      <c r="CH29" s="949"/>
      <c r="CI29" s="949"/>
      <c r="CJ29" s="949"/>
      <c r="CK29" s="949"/>
      <c r="CL29" s="949"/>
      <c r="CM29" s="949"/>
      <c r="CN29" s="949"/>
      <c r="CO29" s="949"/>
      <c r="CP29" s="949"/>
      <c r="CQ29" s="949"/>
      <c r="CR29" s="949"/>
      <c r="CS29" s="949"/>
      <c r="CT29" s="949"/>
      <c r="CU29" s="949"/>
      <c r="CV29" s="949"/>
      <c r="CW29" s="949"/>
      <c r="CX29" s="949"/>
      <c r="CY29" s="949"/>
      <c r="CZ29" s="949"/>
      <c r="DA29" s="949"/>
      <c r="DB29" s="949"/>
      <c r="DC29" s="949"/>
      <c r="DD29" s="949"/>
      <c r="DE29" s="949"/>
      <c r="DF29" s="949"/>
      <c r="DG29" s="949"/>
      <c r="DH29" s="949"/>
      <c r="DI29" s="949"/>
      <c r="DJ29" s="949"/>
      <c r="DK29" s="949"/>
      <c r="DL29" s="949"/>
      <c r="DM29" s="949"/>
      <c r="DN29" s="949"/>
      <c r="DO29" s="949"/>
      <c r="DP29" s="949"/>
      <c r="DQ29" s="949"/>
      <c r="DR29" s="949"/>
    </row>
    <row r="30" spans="1:122" x14ac:dyDescent="0.25">
      <c r="A30" s="1222"/>
      <c r="B30" s="1447" t="s">
        <v>63</v>
      </c>
      <c r="C30" s="1577">
        <v>0</v>
      </c>
      <c r="D30" s="1577">
        <v>0</v>
      </c>
      <c r="E30" s="1577">
        <v>0</v>
      </c>
      <c r="F30" s="1577">
        <v>0</v>
      </c>
      <c r="G30" s="1577">
        <v>0</v>
      </c>
      <c r="H30" s="1577">
        <v>0</v>
      </c>
      <c r="I30" s="1577">
        <v>0</v>
      </c>
      <c r="J30" s="1577">
        <v>0</v>
      </c>
      <c r="K30" s="1577">
        <v>0</v>
      </c>
      <c r="L30" s="1577">
        <v>0</v>
      </c>
      <c r="M30" s="1577">
        <v>0</v>
      </c>
      <c r="N30" s="1577">
        <v>0</v>
      </c>
      <c r="O30" s="1577">
        <v>0</v>
      </c>
      <c r="P30" s="1577">
        <v>0</v>
      </c>
      <c r="Q30" s="1577">
        <v>0</v>
      </c>
      <c r="R30" s="1577">
        <v>0</v>
      </c>
      <c r="S30" s="1577">
        <v>0</v>
      </c>
      <c r="T30" s="1577">
        <v>0</v>
      </c>
      <c r="U30" s="1577">
        <v>0</v>
      </c>
      <c r="V30" s="1577">
        <v>0</v>
      </c>
      <c r="W30" s="1577">
        <v>0</v>
      </c>
      <c r="X30" s="1577">
        <v>0</v>
      </c>
      <c r="Y30" s="1577">
        <v>0</v>
      </c>
      <c r="Z30" s="1577">
        <v>0</v>
      </c>
      <c r="AA30" s="1577">
        <v>0</v>
      </c>
      <c r="AB30" s="1577">
        <v>0</v>
      </c>
      <c r="AC30" s="1577">
        <v>0</v>
      </c>
      <c r="AD30" s="1577">
        <v>0</v>
      </c>
      <c r="AE30" s="1577">
        <v>0</v>
      </c>
      <c r="AF30" s="1577">
        <v>0</v>
      </c>
      <c r="AG30" s="1580">
        <v>0</v>
      </c>
      <c r="AH30" s="1581">
        <v>0</v>
      </c>
      <c r="AI30" s="1581">
        <v>0</v>
      </c>
      <c r="AJ30" s="1581">
        <v>0</v>
      </c>
      <c r="AK30" s="1582">
        <v>0</v>
      </c>
      <c r="AL30" s="1582">
        <v>0</v>
      </c>
      <c r="AM30" s="1582">
        <v>0</v>
      </c>
      <c r="AN30" s="1582">
        <v>1526143.0338000001</v>
      </c>
      <c r="AO30" s="1582">
        <v>135821.27720000001</v>
      </c>
      <c r="AP30" s="1582">
        <v>0</v>
      </c>
      <c r="AQ30" s="1582">
        <v>0</v>
      </c>
      <c r="AR30" s="1582">
        <v>0</v>
      </c>
      <c r="AS30" s="1214">
        <v>1661964.311</v>
      </c>
      <c r="AT30" s="949"/>
      <c r="AU30" s="949"/>
      <c r="AV30" s="949"/>
      <c r="AW30" s="949"/>
      <c r="AX30" s="949"/>
      <c r="AY30" s="949"/>
      <c r="AZ30" s="949"/>
      <c r="BA30" s="949"/>
      <c r="BB30" s="949"/>
      <c r="BC30" s="949"/>
      <c r="BD30" s="949"/>
      <c r="BE30" s="949"/>
      <c r="BF30" s="949"/>
      <c r="BG30" s="949"/>
      <c r="BH30" s="949"/>
      <c r="BI30" s="949"/>
      <c r="BJ30" s="949"/>
      <c r="BK30" s="949"/>
      <c r="BL30" s="949"/>
      <c r="BM30" s="949"/>
      <c r="BN30" s="949"/>
      <c r="BO30" s="949"/>
      <c r="BP30" s="949"/>
      <c r="BQ30" s="949"/>
      <c r="BR30" s="949"/>
      <c r="BS30" s="949"/>
      <c r="BT30" s="949"/>
      <c r="BU30" s="949"/>
      <c r="BV30" s="949"/>
      <c r="BW30" s="949"/>
      <c r="BX30" s="949"/>
      <c r="BY30" s="949"/>
      <c r="BZ30" s="949"/>
      <c r="CA30" s="949"/>
      <c r="CB30" s="949"/>
      <c r="CC30" s="949"/>
      <c r="CD30" s="949"/>
      <c r="CE30" s="949"/>
      <c r="CF30" s="949"/>
      <c r="CG30" s="949"/>
      <c r="CH30" s="949"/>
      <c r="CI30" s="949"/>
      <c r="CJ30" s="949"/>
      <c r="CK30" s="949"/>
      <c r="CL30" s="949"/>
      <c r="CM30" s="949"/>
      <c r="CN30" s="949"/>
      <c r="CO30" s="949"/>
      <c r="CP30" s="949"/>
      <c r="CQ30" s="949"/>
      <c r="CR30" s="949"/>
      <c r="CS30" s="949"/>
      <c r="CT30" s="949"/>
      <c r="CU30" s="949"/>
      <c r="CV30" s="949"/>
      <c r="CW30" s="949"/>
      <c r="CX30" s="949"/>
      <c r="CY30" s="949"/>
      <c r="CZ30" s="949"/>
      <c r="DA30" s="949"/>
      <c r="DB30" s="949"/>
      <c r="DC30" s="949"/>
      <c r="DD30" s="949"/>
      <c r="DE30" s="949"/>
      <c r="DF30" s="949"/>
      <c r="DG30" s="949"/>
      <c r="DH30" s="949"/>
      <c r="DI30" s="949"/>
      <c r="DJ30" s="949"/>
      <c r="DK30" s="949"/>
      <c r="DL30" s="949"/>
      <c r="DM30" s="949"/>
      <c r="DN30" s="949"/>
      <c r="DO30" s="949"/>
      <c r="DP30" s="949"/>
      <c r="DQ30" s="949"/>
      <c r="DR30" s="949"/>
    </row>
    <row r="31" spans="1:122" x14ac:dyDescent="0.25">
      <c r="A31" s="1222"/>
      <c r="B31" s="1447" t="s">
        <v>64</v>
      </c>
      <c r="C31" s="1577">
        <v>0</v>
      </c>
      <c r="D31" s="1577">
        <v>0</v>
      </c>
      <c r="E31" s="1577">
        <v>0</v>
      </c>
      <c r="F31" s="1577">
        <v>0</v>
      </c>
      <c r="G31" s="1577">
        <v>0</v>
      </c>
      <c r="H31" s="1577">
        <v>1024513.9716</v>
      </c>
      <c r="I31" s="1577">
        <v>0</v>
      </c>
      <c r="J31" s="1577">
        <v>0</v>
      </c>
      <c r="K31" s="1577">
        <v>0</v>
      </c>
      <c r="L31" s="1577">
        <v>0</v>
      </c>
      <c r="M31" s="1577">
        <v>0</v>
      </c>
      <c r="N31" s="1577">
        <v>0</v>
      </c>
      <c r="O31" s="1577">
        <v>0</v>
      </c>
      <c r="P31" s="1577">
        <v>0</v>
      </c>
      <c r="Q31" s="1577">
        <v>0</v>
      </c>
      <c r="R31" s="1577">
        <v>0</v>
      </c>
      <c r="S31" s="1577">
        <v>0</v>
      </c>
      <c r="T31" s="1577">
        <v>0</v>
      </c>
      <c r="U31" s="1577">
        <v>0</v>
      </c>
      <c r="V31" s="1577">
        <v>0</v>
      </c>
      <c r="W31" s="1577">
        <v>0</v>
      </c>
      <c r="X31" s="1577">
        <v>0</v>
      </c>
      <c r="Y31" s="1577">
        <v>0</v>
      </c>
      <c r="Z31" s="1577">
        <v>0</v>
      </c>
      <c r="AA31" s="1577">
        <v>0</v>
      </c>
      <c r="AB31" s="1577">
        <v>0</v>
      </c>
      <c r="AC31" s="1577">
        <v>0</v>
      </c>
      <c r="AD31" s="1577">
        <v>0</v>
      </c>
      <c r="AE31" s="1577">
        <v>0</v>
      </c>
      <c r="AF31" s="1577">
        <v>0</v>
      </c>
      <c r="AG31" s="1580">
        <v>0</v>
      </c>
      <c r="AH31" s="1581">
        <v>0</v>
      </c>
      <c r="AI31" s="1581">
        <v>0</v>
      </c>
      <c r="AJ31" s="1581">
        <v>0</v>
      </c>
      <c r="AK31" s="1582">
        <v>0</v>
      </c>
      <c r="AL31" s="1582">
        <v>0</v>
      </c>
      <c r="AM31" s="1582">
        <v>0</v>
      </c>
      <c r="AN31" s="1582">
        <v>2284666.1991999997</v>
      </c>
      <c r="AO31" s="1582">
        <v>0</v>
      </c>
      <c r="AP31" s="1582">
        <v>0</v>
      </c>
      <c r="AQ31" s="1582">
        <v>778630.64859999996</v>
      </c>
      <c r="AR31" s="1582">
        <v>0</v>
      </c>
      <c r="AS31" s="1214">
        <v>4087810.8193999995</v>
      </c>
      <c r="AT31" s="949"/>
      <c r="AU31" s="949"/>
      <c r="AV31" s="949"/>
      <c r="AW31" s="949"/>
      <c r="AX31" s="949"/>
      <c r="AY31" s="949"/>
      <c r="AZ31" s="949"/>
      <c r="BA31" s="949"/>
      <c r="BB31" s="949"/>
      <c r="BC31" s="949"/>
      <c r="BD31" s="949"/>
      <c r="BE31" s="949"/>
      <c r="BF31" s="949"/>
      <c r="BG31" s="949"/>
      <c r="BH31" s="949"/>
      <c r="BI31" s="949"/>
      <c r="BJ31" s="949"/>
      <c r="BK31" s="949"/>
      <c r="BL31" s="949"/>
      <c r="BM31" s="949"/>
      <c r="BN31" s="949"/>
      <c r="BO31" s="949"/>
      <c r="BP31" s="949"/>
      <c r="BQ31" s="949"/>
      <c r="BR31" s="949"/>
      <c r="BS31" s="949"/>
      <c r="BT31" s="949"/>
      <c r="BU31" s="949"/>
      <c r="BV31" s="949"/>
      <c r="BW31" s="949"/>
      <c r="BX31" s="949"/>
      <c r="BY31" s="949"/>
      <c r="BZ31" s="949"/>
      <c r="CA31" s="949"/>
      <c r="CB31" s="949"/>
      <c r="CC31" s="949"/>
      <c r="CD31" s="949"/>
      <c r="CE31" s="949"/>
      <c r="CF31" s="949"/>
      <c r="CG31" s="949"/>
      <c r="CH31" s="949"/>
      <c r="CI31" s="949"/>
      <c r="CJ31" s="949"/>
      <c r="CK31" s="949"/>
      <c r="CL31" s="949"/>
      <c r="CM31" s="949"/>
      <c r="CN31" s="949"/>
      <c r="CO31" s="949"/>
      <c r="CP31" s="949"/>
      <c r="CQ31" s="949"/>
      <c r="CR31" s="949"/>
      <c r="CS31" s="949"/>
      <c r="CT31" s="949"/>
      <c r="CU31" s="949"/>
      <c r="CV31" s="949"/>
      <c r="CW31" s="949"/>
      <c r="CX31" s="949"/>
      <c r="CY31" s="949"/>
      <c r="CZ31" s="949"/>
      <c r="DA31" s="949"/>
      <c r="DB31" s="949"/>
      <c r="DC31" s="949"/>
      <c r="DD31" s="949"/>
      <c r="DE31" s="949"/>
      <c r="DF31" s="949"/>
      <c r="DG31" s="949"/>
      <c r="DH31" s="949"/>
      <c r="DI31" s="949"/>
      <c r="DJ31" s="949"/>
      <c r="DK31" s="949"/>
      <c r="DL31" s="949"/>
      <c r="DM31" s="949"/>
      <c r="DN31" s="949"/>
      <c r="DO31" s="949"/>
      <c r="DP31" s="949"/>
      <c r="DQ31" s="949"/>
      <c r="DR31" s="949"/>
    </row>
    <row r="32" spans="1:122" x14ac:dyDescent="0.25">
      <c r="A32" s="1222"/>
      <c r="B32" s="1447" t="s">
        <v>58</v>
      </c>
      <c r="C32" s="1577">
        <v>7186536.4116000012</v>
      </c>
      <c r="D32" s="1577">
        <v>8239372.9908000007</v>
      </c>
      <c r="E32" s="1577">
        <v>5143976.4194000009</v>
      </c>
      <c r="F32" s="1577">
        <v>0</v>
      </c>
      <c r="G32" s="1577">
        <v>0</v>
      </c>
      <c r="H32" s="1577">
        <v>9154306.6258000005</v>
      </c>
      <c r="I32" s="1577">
        <v>12600679.936600002</v>
      </c>
      <c r="J32" s="1577">
        <v>8872267.1926000006</v>
      </c>
      <c r="K32" s="1577">
        <v>5406507.9333999995</v>
      </c>
      <c r="L32" s="1577">
        <v>11494490.0504</v>
      </c>
      <c r="M32" s="1577">
        <v>13894447.8792</v>
      </c>
      <c r="N32" s="1577">
        <v>0</v>
      </c>
      <c r="O32" s="1577">
        <v>0</v>
      </c>
      <c r="P32" s="1577">
        <v>0</v>
      </c>
      <c r="Q32" s="1577">
        <v>0</v>
      </c>
      <c r="R32" s="1577">
        <v>1601324.9979999999</v>
      </c>
      <c r="S32" s="1577">
        <v>0</v>
      </c>
      <c r="T32" s="1577">
        <v>2263691.2690000003</v>
      </c>
      <c r="U32" s="1577">
        <v>0</v>
      </c>
      <c r="V32" s="1577">
        <v>4764018.0322000002</v>
      </c>
      <c r="W32" s="1577">
        <v>211083.77780000001</v>
      </c>
      <c r="X32" s="1577">
        <v>0</v>
      </c>
      <c r="Y32" s="1577">
        <v>3192905.9834000003</v>
      </c>
      <c r="Z32" s="1577">
        <v>4852749.4567999998</v>
      </c>
      <c r="AA32" s="1577">
        <v>1565928.0154000001</v>
      </c>
      <c r="AB32" s="1577">
        <v>1508157.28</v>
      </c>
      <c r="AC32" s="1577">
        <v>0</v>
      </c>
      <c r="AD32" s="1577">
        <v>1377139.7864000001</v>
      </c>
      <c r="AE32" s="1577">
        <v>6384650.5001999997</v>
      </c>
      <c r="AF32" s="1577">
        <v>1655343.9308</v>
      </c>
      <c r="AG32" s="1580">
        <v>0</v>
      </c>
      <c r="AH32" s="1581">
        <v>2199889.9761999999</v>
      </c>
      <c r="AI32" s="1581">
        <v>0</v>
      </c>
      <c r="AJ32" s="1581">
        <v>4731267.9806000004</v>
      </c>
      <c r="AK32" s="1582">
        <v>5249315.9726000009</v>
      </c>
      <c r="AL32" s="1582">
        <v>0</v>
      </c>
      <c r="AM32" s="1582">
        <v>0</v>
      </c>
      <c r="AN32" s="1582">
        <v>0</v>
      </c>
      <c r="AO32" s="1582">
        <v>2694011.523</v>
      </c>
      <c r="AP32" s="1582">
        <v>24673.293400000002</v>
      </c>
      <c r="AQ32" s="1582">
        <v>86356.62980000001</v>
      </c>
      <c r="AR32" s="1582">
        <v>5621098.6804</v>
      </c>
      <c r="AS32" s="1214">
        <v>131976192.52580003</v>
      </c>
      <c r="AT32" s="949"/>
      <c r="AU32" s="949"/>
      <c r="AV32" s="949"/>
      <c r="AW32" s="949"/>
      <c r="AX32" s="949"/>
      <c r="AY32" s="949"/>
      <c r="AZ32" s="949"/>
      <c r="BA32" s="949"/>
      <c r="BB32" s="949"/>
      <c r="BC32" s="949"/>
      <c r="BD32" s="949"/>
      <c r="BE32" s="949"/>
      <c r="BF32" s="949"/>
      <c r="BG32" s="949"/>
      <c r="BH32" s="949"/>
      <c r="BI32" s="949"/>
      <c r="BJ32" s="949"/>
      <c r="BK32" s="949"/>
      <c r="BL32" s="949"/>
      <c r="BM32" s="949"/>
      <c r="BN32" s="949"/>
      <c r="BO32" s="949"/>
      <c r="BP32" s="949"/>
      <c r="BQ32" s="949"/>
      <c r="BR32" s="949"/>
      <c r="BS32" s="949"/>
      <c r="BT32" s="949"/>
      <c r="BU32" s="949"/>
      <c r="BV32" s="949"/>
      <c r="BW32" s="949"/>
      <c r="BX32" s="949"/>
      <c r="BY32" s="949"/>
      <c r="BZ32" s="949"/>
      <c r="CA32" s="949"/>
      <c r="CB32" s="949"/>
      <c r="CC32" s="949"/>
      <c r="CD32" s="949"/>
      <c r="CE32" s="949"/>
      <c r="CF32" s="949"/>
      <c r="CG32" s="949"/>
      <c r="CH32" s="949"/>
      <c r="CI32" s="949"/>
      <c r="CJ32" s="949"/>
      <c r="CK32" s="949"/>
      <c r="CL32" s="949"/>
      <c r="CM32" s="949"/>
      <c r="CN32" s="949"/>
      <c r="CO32" s="949"/>
      <c r="CP32" s="949"/>
      <c r="CQ32" s="949"/>
      <c r="CR32" s="949"/>
      <c r="CS32" s="949"/>
      <c r="CT32" s="949"/>
      <c r="CU32" s="949"/>
      <c r="CV32" s="949"/>
      <c r="CW32" s="949"/>
      <c r="CX32" s="949"/>
      <c r="CY32" s="949"/>
      <c r="CZ32" s="949"/>
      <c r="DA32" s="949"/>
      <c r="DB32" s="949"/>
      <c r="DC32" s="949"/>
      <c r="DD32" s="949"/>
      <c r="DE32" s="949"/>
      <c r="DF32" s="949"/>
      <c r="DG32" s="949"/>
      <c r="DH32" s="949"/>
      <c r="DI32" s="949"/>
      <c r="DJ32" s="949"/>
      <c r="DK32" s="949"/>
      <c r="DL32" s="949"/>
      <c r="DM32" s="949"/>
      <c r="DN32" s="949"/>
      <c r="DO32" s="949"/>
      <c r="DP32" s="949"/>
      <c r="DQ32" s="949"/>
      <c r="DR32" s="949"/>
    </row>
    <row r="33" spans="1:122" x14ac:dyDescent="0.25">
      <c r="A33" s="1222"/>
      <c r="B33" s="1447" t="s">
        <v>670</v>
      </c>
      <c r="C33" s="1577">
        <v>0</v>
      </c>
      <c r="D33" s="1577">
        <v>1416142.7279999999</v>
      </c>
      <c r="E33" s="1577">
        <v>0</v>
      </c>
      <c r="F33" s="1577">
        <v>0</v>
      </c>
      <c r="G33" s="1577">
        <v>0</v>
      </c>
      <c r="H33" s="1577">
        <v>0</v>
      </c>
      <c r="I33" s="1577">
        <v>0</v>
      </c>
      <c r="J33" s="1577">
        <v>0</v>
      </c>
      <c r="K33" s="1577">
        <v>0</v>
      </c>
      <c r="L33" s="1577">
        <v>0</v>
      </c>
      <c r="M33" s="1577">
        <v>0</v>
      </c>
      <c r="N33" s="1577">
        <v>0</v>
      </c>
      <c r="O33" s="1577">
        <v>0</v>
      </c>
      <c r="P33" s="1577">
        <v>0</v>
      </c>
      <c r="Q33" s="1577">
        <v>0</v>
      </c>
      <c r="R33" s="1577">
        <v>0</v>
      </c>
      <c r="S33" s="1577">
        <v>0</v>
      </c>
      <c r="T33" s="1577">
        <v>0</v>
      </c>
      <c r="U33" s="1577">
        <v>0</v>
      </c>
      <c r="V33" s="1577">
        <v>0</v>
      </c>
      <c r="W33" s="1577">
        <v>0</v>
      </c>
      <c r="X33" s="1577">
        <v>0</v>
      </c>
      <c r="Y33" s="1577">
        <v>0</v>
      </c>
      <c r="Z33" s="1577">
        <v>0</v>
      </c>
      <c r="AA33" s="1577">
        <v>0</v>
      </c>
      <c r="AB33" s="1577">
        <v>0</v>
      </c>
      <c r="AC33" s="1577">
        <v>0</v>
      </c>
      <c r="AD33" s="1577">
        <v>0</v>
      </c>
      <c r="AE33" s="1577">
        <v>0</v>
      </c>
      <c r="AF33" s="1577">
        <v>0</v>
      </c>
      <c r="AG33" s="1580">
        <v>0</v>
      </c>
      <c r="AH33" s="1581">
        <v>0</v>
      </c>
      <c r="AI33" s="1581">
        <v>0</v>
      </c>
      <c r="AJ33" s="1581">
        <v>0</v>
      </c>
      <c r="AK33" s="1582">
        <v>0</v>
      </c>
      <c r="AL33" s="1582">
        <v>0</v>
      </c>
      <c r="AM33" s="1582">
        <v>0</v>
      </c>
      <c r="AN33" s="1582">
        <v>0</v>
      </c>
      <c r="AO33" s="1582">
        <v>0</v>
      </c>
      <c r="AP33" s="1582">
        <v>0</v>
      </c>
      <c r="AQ33" s="1582">
        <v>2478249.7740000002</v>
      </c>
      <c r="AR33" s="1582">
        <v>0</v>
      </c>
      <c r="AS33" s="1214">
        <v>3894392.5019999999</v>
      </c>
      <c r="AT33" s="949"/>
      <c r="AU33" s="949"/>
      <c r="AV33" s="949"/>
      <c r="AW33" s="949"/>
      <c r="AX33" s="949"/>
      <c r="AY33" s="949"/>
      <c r="AZ33" s="949"/>
      <c r="BA33" s="949"/>
      <c r="BB33" s="949"/>
      <c r="BC33" s="949"/>
      <c r="BD33" s="949"/>
      <c r="BE33" s="949"/>
      <c r="BF33" s="949"/>
      <c r="BG33" s="949"/>
      <c r="BH33" s="949"/>
      <c r="BI33" s="949"/>
      <c r="BJ33" s="949"/>
      <c r="BK33" s="949"/>
      <c r="BL33" s="949"/>
      <c r="BM33" s="949"/>
      <c r="BN33" s="949"/>
      <c r="BO33" s="949"/>
      <c r="BP33" s="949"/>
      <c r="BQ33" s="949"/>
      <c r="BR33" s="949"/>
      <c r="BS33" s="949"/>
      <c r="BT33" s="949"/>
      <c r="BU33" s="949"/>
      <c r="BV33" s="949"/>
      <c r="BW33" s="949"/>
      <c r="BX33" s="949"/>
      <c r="BY33" s="949"/>
      <c r="BZ33" s="949"/>
      <c r="CA33" s="949"/>
      <c r="CB33" s="949"/>
      <c r="CC33" s="949"/>
      <c r="CD33" s="949"/>
      <c r="CE33" s="949"/>
      <c r="CF33" s="949"/>
      <c r="CG33" s="949"/>
      <c r="CH33" s="949"/>
      <c r="CI33" s="949"/>
      <c r="CJ33" s="949"/>
      <c r="CK33" s="949"/>
      <c r="CL33" s="949"/>
      <c r="CM33" s="949"/>
      <c r="CN33" s="949"/>
      <c r="CO33" s="949"/>
      <c r="CP33" s="949"/>
      <c r="CQ33" s="949"/>
      <c r="CR33" s="949"/>
      <c r="CS33" s="949"/>
      <c r="CT33" s="949"/>
      <c r="CU33" s="949"/>
      <c r="CV33" s="949"/>
      <c r="CW33" s="949"/>
      <c r="CX33" s="949"/>
      <c r="CY33" s="949"/>
      <c r="CZ33" s="949"/>
      <c r="DA33" s="949"/>
      <c r="DB33" s="949"/>
      <c r="DC33" s="949"/>
      <c r="DD33" s="949"/>
      <c r="DE33" s="949"/>
      <c r="DF33" s="949"/>
      <c r="DG33" s="949"/>
      <c r="DH33" s="949"/>
      <c r="DI33" s="949"/>
      <c r="DJ33" s="949"/>
      <c r="DK33" s="949"/>
      <c r="DL33" s="949"/>
      <c r="DM33" s="949"/>
      <c r="DN33" s="949"/>
      <c r="DO33" s="949"/>
      <c r="DP33" s="949"/>
      <c r="DQ33" s="949"/>
      <c r="DR33" s="949"/>
    </row>
    <row r="34" spans="1:122" x14ac:dyDescent="0.25">
      <c r="A34" s="1218" t="s">
        <v>390</v>
      </c>
      <c r="B34" s="1219"/>
      <c r="C34" s="1220">
        <v>2188776.4331999999</v>
      </c>
      <c r="D34" s="1220">
        <v>8273377.6677999999</v>
      </c>
      <c r="E34" s="1220">
        <v>5331504.0548</v>
      </c>
      <c r="F34" s="1220">
        <v>0</v>
      </c>
      <c r="G34" s="1220">
        <v>3478947.7464000001</v>
      </c>
      <c r="H34" s="1220">
        <v>15494308.816000002</v>
      </c>
      <c r="I34" s="1220">
        <v>11451461.386400003</v>
      </c>
      <c r="J34" s="1220">
        <v>12542701.9606</v>
      </c>
      <c r="K34" s="1220">
        <v>406863.03280000004</v>
      </c>
      <c r="L34" s="1220">
        <v>21801055.990000002</v>
      </c>
      <c r="M34" s="1220">
        <v>269088.23339999997</v>
      </c>
      <c r="N34" s="1220">
        <v>9429846.5519999992</v>
      </c>
      <c r="O34" s="1220">
        <v>0</v>
      </c>
      <c r="P34" s="1220">
        <v>14452605.193599999</v>
      </c>
      <c r="Q34" s="1220">
        <v>0</v>
      </c>
      <c r="R34" s="1220">
        <v>0</v>
      </c>
      <c r="S34" s="1220">
        <v>0</v>
      </c>
      <c r="T34" s="1220">
        <v>1134595.0882000001</v>
      </c>
      <c r="U34" s="1220">
        <v>156310.03920000003</v>
      </c>
      <c r="V34" s="1220">
        <v>3879263.6637999997</v>
      </c>
      <c r="W34" s="1220">
        <v>121192.73880000002</v>
      </c>
      <c r="X34" s="1220">
        <v>0</v>
      </c>
      <c r="Y34" s="1220">
        <v>8846262.9906000011</v>
      </c>
      <c r="Z34" s="1220">
        <v>55213890.125799999</v>
      </c>
      <c r="AA34" s="1220">
        <v>22568133.163800001</v>
      </c>
      <c r="AB34" s="1220">
        <v>33946100.489</v>
      </c>
      <c r="AC34" s="1220">
        <v>2409687.2982000001</v>
      </c>
      <c r="AD34" s="1220">
        <v>36073964.375399999</v>
      </c>
      <c r="AE34" s="1220">
        <v>39952832.971799992</v>
      </c>
      <c r="AF34" s="1220">
        <v>1113325.3152000001</v>
      </c>
      <c r="AG34" s="1220">
        <v>9729238.7667999994</v>
      </c>
      <c r="AH34" s="1220">
        <v>7162649.6172000002</v>
      </c>
      <c r="AI34" s="1220">
        <v>175106.0276</v>
      </c>
      <c r="AJ34" s="1220">
        <v>10931831.752800003</v>
      </c>
      <c r="AK34" s="1220">
        <v>67852597.306199998</v>
      </c>
      <c r="AL34" s="1220">
        <v>0</v>
      </c>
      <c r="AM34" s="1220">
        <v>0</v>
      </c>
      <c r="AN34" s="1220">
        <v>8018757.2429999989</v>
      </c>
      <c r="AO34" s="1220">
        <v>33685796.074000001</v>
      </c>
      <c r="AP34" s="1220">
        <v>10465251.185200002</v>
      </c>
      <c r="AQ34" s="1220">
        <v>14970168.7324</v>
      </c>
      <c r="AR34" s="1220">
        <v>18433170.546</v>
      </c>
      <c r="AS34" s="1221">
        <v>491960662.57799989</v>
      </c>
      <c r="AT34" s="949"/>
      <c r="AU34" s="949"/>
      <c r="AV34" s="949"/>
      <c r="AW34" s="949"/>
      <c r="AX34" s="949"/>
      <c r="AY34" s="949"/>
      <c r="AZ34" s="949"/>
      <c r="BA34" s="949"/>
      <c r="BB34" s="949"/>
      <c r="BC34" s="949"/>
      <c r="BD34" s="949"/>
      <c r="BE34" s="949"/>
      <c r="BF34" s="949"/>
      <c r="BG34" s="949"/>
      <c r="BH34" s="949"/>
      <c r="BI34" s="949"/>
      <c r="BJ34" s="949"/>
      <c r="BK34" s="949"/>
      <c r="BL34" s="949"/>
      <c r="BM34" s="949"/>
      <c r="BN34" s="949"/>
      <c r="BO34" s="949"/>
      <c r="BP34" s="949"/>
      <c r="BQ34" s="949"/>
      <c r="BR34" s="949"/>
      <c r="BS34" s="949"/>
      <c r="BT34" s="949"/>
      <c r="BU34" s="949"/>
      <c r="BV34" s="949"/>
      <c r="BW34" s="949"/>
      <c r="BX34" s="949"/>
      <c r="BY34" s="949"/>
      <c r="BZ34" s="949"/>
      <c r="CA34" s="949"/>
      <c r="CB34" s="949"/>
      <c r="CC34" s="949"/>
      <c r="CD34" s="949"/>
      <c r="CE34" s="949"/>
      <c r="CF34" s="949"/>
      <c r="CG34" s="949"/>
      <c r="CH34" s="949"/>
      <c r="CI34" s="949"/>
      <c r="CJ34" s="949"/>
      <c r="CK34" s="949"/>
      <c r="CL34" s="949"/>
      <c r="CM34" s="949"/>
      <c r="CN34" s="949"/>
      <c r="CO34" s="949"/>
      <c r="CP34" s="949"/>
      <c r="CQ34" s="949"/>
      <c r="CR34" s="949"/>
      <c r="CS34" s="949"/>
      <c r="CT34" s="949"/>
      <c r="CU34" s="949"/>
      <c r="CV34" s="949"/>
      <c r="CW34" s="949"/>
      <c r="CX34" s="949"/>
      <c r="CY34" s="949"/>
      <c r="CZ34" s="949"/>
      <c r="DA34" s="949"/>
      <c r="DB34" s="949"/>
      <c r="DC34" s="949"/>
      <c r="DD34" s="949"/>
      <c r="DE34" s="949"/>
      <c r="DF34" s="949"/>
      <c r="DG34" s="949"/>
      <c r="DH34" s="949"/>
      <c r="DI34" s="949"/>
      <c r="DJ34" s="949"/>
      <c r="DK34" s="949"/>
      <c r="DL34" s="949"/>
      <c r="DM34" s="949"/>
      <c r="DN34" s="949"/>
      <c r="DO34" s="949"/>
      <c r="DP34" s="949"/>
      <c r="DQ34" s="949"/>
      <c r="DR34" s="949"/>
    </row>
    <row r="35" spans="1:122" x14ac:dyDescent="0.25">
      <c r="A35" s="1222"/>
      <c r="B35" s="1448" t="s">
        <v>60</v>
      </c>
      <c r="C35" s="1577">
        <v>1005346.9944000001</v>
      </c>
      <c r="D35" s="1577">
        <v>2826769.4672000003</v>
      </c>
      <c r="E35" s="1577">
        <v>2091906.3732</v>
      </c>
      <c r="F35" s="1577">
        <v>0</v>
      </c>
      <c r="G35" s="1577">
        <v>2259381.7483999999</v>
      </c>
      <c r="H35" s="1577">
        <v>5579395.1626000004</v>
      </c>
      <c r="I35" s="1577">
        <v>0</v>
      </c>
      <c r="J35" s="1577">
        <v>0</v>
      </c>
      <c r="K35" s="1577">
        <v>406863.03280000004</v>
      </c>
      <c r="L35" s="1577">
        <v>0</v>
      </c>
      <c r="M35" s="1577">
        <v>0</v>
      </c>
      <c r="N35" s="1577">
        <v>0</v>
      </c>
      <c r="O35" s="1577">
        <v>0</v>
      </c>
      <c r="P35" s="1577">
        <v>0</v>
      </c>
      <c r="Q35" s="1577">
        <v>0</v>
      </c>
      <c r="R35" s="1577">
        <v>0</v>
      </c>
      <c r="S35" s="1577">
        <v>0</v>
      </c>
      <c r="T35" s="1577">
        <v>0</v>
      </c>
      <c r="U35" s="1577">
        <v>0</v>
      </c>
      <c r="V35" s="1577">
        <v>0</v>
      </c>
      <c r="W35" s="1577">
        <v>0</v>
      </c>
      <c r="X35" s="1577">
        <v>0</v>
      </c>
      <c r="Y35" s="1577">
        <v>75070.009000000005</v>
      </c>
      <c r="Z35" s="1577">
        <v>4615386.5282000005</v>
      </c>
      <c r="AA35" s="1577">
        <v>1239910.7</v>
      </c>
      <c r="AB35" s="1577">
        <v>991928.56</v>
      </c>
      <c r="AC35" s="1577">
        <v>1259915.2146000001</v>
      </c>
      <c r="AD35" s="1577">
        <v>1735874.98</v>
      </c>
      <c r="AE35" s="1577">
        <v>5584381.6966000004</v>
      </c>
      <c r="AF35" s="1577">
        <v>0</v>
      </c>
      <c r="AG35" s="1580">
        <v>175106.0276</v>
      </c>
      <c r="AH35" s="1583">
        <v>0</v>
      </c>
      <c r="AI35" s="1583">
        <v>175106.0276</v>
      </c>
      <c r="AJ35" s="1583">
        <v>0</v>
      </c>
      <c r="AK35" s="1584">
        <v>0</v>
      </c>
      <c r="AL35" s="1584">
        <v>0</v>
      </c>
      <c r="AM35" s="1584">
        <v>0</v>
      </c>
      <c r="AN35" s="1584">
        <v>601550.45020000008</v>
      </c>
      <c r="AO35" s="1584">
        <v>0</v>
      </c>
      <c r="AP35" s="1584">
        <v>3039291.6498000002</v>
      </c>
      <c r="AQ35" s="1584">
        <v>514470.36479999998</v>
      </c>
      <c r="AR35" s="1584">
        <v>3422795.4908000003</v>
      </c>
      <c r="AS35" s="1214">
        <v>37600450.477800004</v>
      </c>
      <c r="AT35" s="949"/>
      <c r="AU35" s="949"/>
      <c r="AV35" s="949"/>
      <c r="AW35" s="949"/>
      <c r="AX35" s="949"/>
      <c r="AY35" s="949"/>
      <c r="AZ35" s="949"/>
      <c r="BA35" s="949"/>
      <c r="BB35" s="949"/>
      <c r="BC35" s="949"/>
      <c r="BD35" s="949"/>
      <c r="BE35" s="949"/>
      <c r="BF35" s="949"/>
      <c r="BG35" s="949"/>
      <c r="BH35" s="949"/>
      <c r="BI35" s="949"/>
      <c r="BJ35" s="949"/>
      <c r="BK35" s="949"/>
      <c r="BL35" s="949"/>
      <c r="BM35" s="949"/>
      <c r="BN35" s="949"/>
      <c r="BO35" s="949"/>
      <c r="BP35" s="949"/>
      <c r="BQ35" s="949"/>
      <c r="BR35" s="949"/>
      <c r="BS35" s="949"/>
      <c r="BT35" s="949"/>
      <c r="BU35" s="949"/>
      <c r="BV35" s="949"/>
      <c r="BW35" s="949"/>
      <c r="BX35" s="949"/>
      <c r="BY35" s="949"/>
      <c r="BZ35" s="949"/>
      <c r="CA35" s="949"/>
      <c r="CB35" s="949"/>
      <c r="CC35" s="949"/>
      <c r="CD35" s="949"/>
      <c r="CE35" s="949"/>
      <c r="CF35" s="949"/>
      <c r="CG35" s="949"/>
      <c r="CH35" s="949"/>
      <c r="CI35" s="949"/>
      <c r="CJ35" s="949"/>
      <c r="CK35" s="949"/>
      <c r="CL35" s="949"/>
      <c r="CM35" s="949"/>
      <c r="CN35" s="949"/>
      <c r="CO35" s="949"/>
      <c r="CP35" s="949"/>
      <c r="CQ35" s="949"/>
      <c r="CR35" s="949"/>
      <c r="CS35" s="949"/>
      <c r="CT35" s="949"/>
      <c r="CU35" s="949"/>
      <c r="CV35" s="949"/>
      <c r="CW35" s="949"/>
      <c r="CX35" s="949"/>
      <c r="CY35" s="949"/>
      <c r="CZ35" s="949"/>
      <c r="DA35" s="949"/>
      <c r="DB35" s="949"/>
      <c r="DC35" s="949"/>
      <c r="DD35" s="949"/>
      <c r="DE35" s="949"/>
      <c r="DF35" s="949"/>
      <c r="DG35" s="949"/>
      <c r="DH35" s="949"/>
      <c r="DI35" s="949"/>
      <c r="DJ35" s="949"/>
      <c r="DK35" s="949"/>
      <c r="DL35" s="949"/>
      <c r="DM35" s="949"/>
      <c r="DN35" s="949"/>
      <c r="DO35" s="949"/>
      <c r="DP35" s="949"/>
      <c r="DQ35" s="949"/>
      <c r="DR35" s="949"/>
    </row>
    <row r="36" spans="1:122" x14ac:dyDescent="0.25">
      <c r="A36" s="1222"/>
      <c r="B36" s="1448" t="s">
        <v>506</v>
      </c>
      <c r="C36" s="1577">
        <v>10084.4058</v>
      </c>
      <c r="D36" s="1577">
        <v>0</v>
      </c>
      <c r="E36" s="1577">
        <v>0</v>
      </c>
      <c r="F36" s="1577">
        <v>0</v>
      </c>
      <c r="G36" s="1577">
        <v>0</v>
      </c>
      <c r="H36" s="1577">
        <v>550088.58239999996</v>
      </c>
      <c r="I36" s="1577">
        <v>0</v>
      </c>
      <c r="J36" s="1577">
        <v>0</v>
      </c>
      <c r="K36" s="1577">
        <v>0</v>
      </c>
      <c r="L36" s="1577">
        <v>0</v>
      </c>
      <c r="M36" s="1577">
        <v>0</v>
      </c>
      <c r="N36" s="1577">
        <v>0</v>
      </c>
      <c r="O36" s="1577">
        <v>0</v>
      </c>
      <c r="P36" s="1577">
        <v>0</v>
      </c>
      <c r="Q36" s="1577">
        <v>0</v>
      </c>
      <c r="R36" s="1577">
        <v>0</v>
      </c>
      <c r="S36" s="1577">
        <v>0</v>
      </c>
      <c r="T36" s="1577">
        <v>0</v>
      </c>
      <c r="U36" s="1577">
        <v>0</v>
      </c>
      <c r="V36" s="1577">
        <v>0</v>
      </c>
      <c r="W36" s="1577">
        <v>0</v>
      </c>
      <c r="X36" s="1577">
        <v>0</v>
      </c>
      <c r="Y36" s="1577">
        <v>0</v>
      </c>
      <c r="Z36" s="1577">
        <v>0</v>
      </c>
      <c r="AA36" s="1577">
        <v>3159647.4000000004</v>
      </c>
      <c r="AB36" s="1577">
        <v>3159647.4000000004</v>
      </c>
      <c r="AC36" s="1577">
        <v>0</v>
      </c>
      <c r="AD36" s="1577">
        <v>3159647.4000000004</v>
      </c>
      <c r="AE36" s="1577">
        <v>0</v>
      </c>
      <c r="AF36" s="1577">
        <v>0</v>
      </c>
      <c r="AG36" s="1580">
        <v>0</v>
      </c>
      <c r="AH36" s="1583">
        <v>0</v>
      </c>
      <c r="AI36" s="1583">
        <v>0</v>
      </c>
      <c r="AJ36" s="1583">
        <v>0</v>
      </c>
      <c r="AK36" s="1584">
        <v>0</v>
      </c>
      <c r="AL36" s="1584">
        <v>0</v>
      </c>
      <c r="AM36" s="1584">
        <v>0</v>
      </c>
      <c r="AN36" s="1584">
        <v>0</v>
      </c>
      <c r="AO36" s="1584">
        <v>0</v>
      </c>
      <c r="AP36" s="1584">
        <v>629992.21600000001</v>
      </c>
      <c r="AQ36" s="1584">
        <v>0</v>
      </c>
      <c r="AR36" s="1584">
        <v>0</v>
      </c>
      <c r="AS36" s="1214">
        <v>10669107.404200003</v>
      </c>
      <c r="AT36" s="949"/>
      <c r="AU36" s="949"/>
      <c r="AV36" s="949"/>
      <c r="AW36" s="949"/>
      <c r="AX36" s="949"/>
      <c r="AY36" s="949"/>
      <c r="AZ36" s="949"/>
      <c r="BA36" s="949"/>
      <c r="BB36" s="949"/>
      <c r="BC36" s="949"/>
      <c r="BD36" s="949"/>
      <c r="BE36" s="949"/>
      <c r="BF36" s="949"/>
      <c r="BG36" s="949"/>
      <c r="BH36" s="949"/>
      <c r="BI36" s="949"/>
      <c r="BJ36" s="949"/>
      <c r="BK36" s="949"/>
      <c r="BL36" s="949"/>
      <c r="BM36" s="949"/>
      <c r="BN36" s="949"/>
      <c r="BO36" s="949"/>
      <c r="BP36" s="949"/>
      <c r="BQ36" s="949"/>
      <c r="BR36" s="949"/>
      <c r="BS36" s="949"/>
      <c r="BT36" s="949"/>
      <c r="BU36" s="949"/>
      <c r="BV36" s="949"/>
      <c r="BW36" s="949"/>
      <c r="BX36" s="949"/>
      <c r="BY36" s="949"/>
      <c r="BZ36" s="949"/>
      <c r="CA36" s="949"/>
      <c r="CB36" s="949"/>
      <c r="CC36" s="949"/>
      <c r="CD36" s="949"/>
      <c r="CE36" s="949"/>
      <c r="CF36" s="949"/>
      <c r="CG36" s="949"/>
      <c r="CH36" s="949"/>
      <c r="CI36" s="949"/>
      <c r="CJ36" s="949"/>
      <c r="CK36" s="949"/>
      <c r="CL36" s="949"/>
      <c r="CM36" s="949"/>
      <c r="CN36" s="949"/>
      <c r="CO36" s="949"/>
      <c r="CP36" s="949"/>
      <c r="CQ36" s="949"/>
      <c r="CR36" s="949"/>
      <c r="CS36" s="949"/>
      <c r="CT36" s="949"/>
      <c r="CU36" s="949"/>
      <c r="CV36" s="949"/>
      <c r="CW36" s="949"/>
      <c r="CX36" s="949"/>
      <c r="CY36" s="949"/>
      <c r="CZ36" s="949"/>
      <c r="DA36" s="949"/>
      <c r="DB36" s="949"/>
      <c r="DC36" s="949"/>
      <c r="DD36" s="949"/>
      <c r="DE36" s="949"/>
      <c r="DF36" s="949"/>
      <c r="DG36" s="949"/>
      <c r="DH36" s="949"/>
      <c r="DI36" s="949"/>
      <c r="DJ36" s="949"/>
      <c r="DK36" s="949"/>
      <c r="DL36" s="949"/>
      <c r="DM36" s="949"/>
      <c r="DN36" s="949"/>
      <c r="DO36" s="949"/>
      <c r="DP36" s="949"/>
      <c r="DQ36" s="949"/>
      <c r="DR36" s="949"/>
    </row>
    <row r="37" spans="1:122" x14ac:dyDescent="0.25">
      <c r="A37" s="1222"/>
      <c r="B37" s="1448" t="s">
        <v>27</v>
      </c>
      <c r="C37" s="1577">
        <v>0</v>
      </c>
      <c r="D37" s="1577">
        <v>0</v>
      </c>
      <c r="E37" s="1577">
        <v>0</v>
      </c>
      <c r="F37" s="1577">
        <v>0</v>
      </c>
      <c r="G37" s="1577">
        <v>0</v>
      </c>
      <c r="H37" s="1577">
        <v>0</v>
      </c>
      <c r="I37" s="1577">
        <v>0</v>
      </c>
      <c r="J37" s="1577">
        <v>0</v>
      </c>
      <c r="K37" s="1577">
        <v>0</v>
      </c>
      <c r="L37" s="1577">
        <v>0</v>
      </c>
      <c r="M37" s="1577">
        <v>0</v>
      </c>
      <c r="N37" s="1577">
        <v>0</v>
      </c>
      <c r="O37" s="1577">
        <v>0</v>
      </c>
      <c r="P37" s="1577">
        <v>0</v>
      </c>
      <c r="Q37" s="1577">
        <v>0</v>
      </c>
      <c r="R37" s="1577">
        <v>0</v>
      </c>
      <c r="S37" s="1577">
        <v>0</v>
      </c>
      <c r="T37" s="1577">
        <v>0</v>
      </c>
      <c r="U37" s="1577">
        <v>0</v>
      </c>
      <c r="V37" s="1577">
        <v>0</v>
      </c>
      <c r="W37" s="1577">
        <v>0</v>
      </c>
      <c r="X37" s="1577">
        <v>0</v>
      </c>
      <c r="Y37" s="1577">
        <v>0</v>
      </c>
      <c r="Z37" s="1577">
        <v>0</v>
      </c>
      <c r="AA37" s="1577">
        <v>0</v>
      </c>
      <c r="AB37" s="1577">
        <v>0</v>
      </c>
      <c r="AC37" s="1577">
        <v>0</v>
      </c>
      <c r="AD37" s="1577">
        <v>0</v>
      </c>
      <c r="AE37" s="1577">
        <v>3722474.9337999998</v>
      </c>
      <c r="AF37" s="1577">
        <v>0</v>
      </c>
      <c r="AG37" s="1580">
        <v>0</v>
      </c>
      <c r="AH37" s="1583">
        <v>33544.782599999999</v>
      </c>
      <c r="AI37" s="1583">
        <v>0</v>
      </c>
      <c r="AJ37" s="1583">
        <v>1162904.9362000001</v>
      </c>
      <c r="AK37" s="1584">
        <v>1151390.9750000001</v>
      </c>
      <c r="AL37" s="1584">
        <v>0</v>
      </c>
      <c r="AM37" s="1584">
        <v>0</v>
      </c>
      <c r="AN37" s="1584">
        <v>0</v>
      </c>
      <c r="AO37" s="1584">
        <v>0</v>
      </c>
      <c r="AP37" s="1584">
        <v>0</v>
      </c>
      <c r="AQ37" s="1584">
        <v>0</v>
      </c>
      <c r="AR37" s="1584">
        <v>0</v>
      </c>
      <c r="AS37" s="1214">
        <v>6070315.6276000002</v>
      </c>
      <c r="AT37" s="949"/>
      <c r="AU37" s="949"/>
      <c r="AV37" s="949"/>
      <c r="AW37" s="949"/>
      <c r="AX37" s="949"/>
      <c r="AY37" s="949"/>
      <c r="AZ37" s="949"/>
      <c r="BA37" s="949"/>
      <c r="BB37" s="949"/>
      <c r="BC37" s="949"/>
      <c r="BD37" s="949"/>
      <c r="BE37" s="949"/>
      <c r="BF37" s="949"/>
      <c r="BG37" s="949"/>
      <c r="BH37" s="949"/>
      <c r="BI37" s="949"/>
      <c r="BJ37" s="949"/>
      <c r="BK37" s="949"/>
      <c r="BL37" s="949"/>
      <c r="BM37" s="949"/>
      <c r="BN37" s="949"/>
      <c r="BO37" s="949"/>
      <c r="BP37" s="949"/>
      <c r="BQ37" s="949"/>
      <c r="BR37" s="949"/>
      <c r="BS37" s="949"/>
      <c r="BT37" s="949"/>
      <c r="BU37" s="949"/>
      <c r="BV37" s="949"/>
      <c r="BW37" s="949"/>
      <c r="BX37" s="949"/>
      <c r="BY37" s="949"/>
      <c r="BZ37" s="949"/>
      <c r="CA37" s="949"/>
      <c r="CB37" s="949"/>
      <c r="CC37" s="949"/>
      <c r="CD37" s="949"/>
      <c r="CE37" s="949"/>
      <c r="CF37" s="949"/>
      <c r="CG37" s="949"/>
      <c r="CH37" s="949"/>
      <c r="CI37" s="949"/>
      <c r="CJ37" s="949"/>
      <c r="CK37" s="949"/>
      <c r="CL37" s="949"/>
      <c r="CM37" s="949"/>
      <c r="CN37" s="949"/>
      <c r="CO37" s="949"/>
      <c r="CP37" s="949"/>
      <c r="CQ37" s="949"/>
      <c r="CR37" s="949"/>
      <c r="CS37" s="949"/>
      <c r="CT37" s="949"/>
      <c r="CU37" s="949"/>
      <c r="CV37" s="949"/>
      <c r="CW37" s="949"/>
      <c r="CX37" s="949"/>
      <c r="CY37" s="949"/>
      <c r="CZ37" s="949"/>
      <c r="DA37" s="949"/>
      <c r="DB37" s="949"/>
      <c r="DC37" s="949"/>
      <c r="DD37" s="949"/>
      <c r="DE37" s="949"/>
      <c r="DF37" s="949"/>
      <c r="DG37" s="949"/>
      <c r="DH37" s="949"/>
      <c r="DI37" s="949"/>
      <c r="DJ37" s="949"/>
      <c r="DK37" s="949"/>
      <c r="DL37" s="949"/>
      <c r="DM37" s="949"/>
      <c r="DN37" s="949"/>
      <c r="DO37" s="949"/>
      <c r="DP37" s="949"/>
      <c r="DQ37" s="949"/>
      <c r="DR37" s="949"/>
    </row>
    <row r="38" spans="1:122" x14ac:dyDescent="0.25">
      <c r="A38" s="1222"/>
      <c r="B38" s="1448" t="s">
        <v>66</v>
      </c>
      <c r="C38" s="1577">
        <v>0</v>
      </c>
      <c r="D38" s="1577" t="s">
        <v>1247</v>
      </c>
      <c r="E38" s="1577">
        <v>0</v>
      </c>
      <c r="F38" s="1577">
        <v>0</v>
      </c>
      <c r="G38" s="1577">
        <v>0</v>
      </c>
      <c r="H38" s="1577">
        <v>0</v>
      </c>
      <c r="I38" s="1577">
        <v>0</v>
      </c>
      <c r="J38" s="1577">
        <v>0</v>
      </c>
      <c r="K38" s="1577">
        <v>0</v>
      </c>
      <c r="L38" s="1577">
        <v>0</v>
      </c>
      <c r="M38" s="1577">
        <v>0</v>
      </c>
      <c r="N38" s="1577">
        <v>0</v>
      </c>
      <c r="O38" s="1577">
        <v>0</v>
      </c>
      <c r="P38" s="1577">
        <v>0</v>
      </c>
      <c r="Q38" s="1577">
        <v>0</v>
      </c>
      <c r="R38" s="1577">
        <v>0</v>
      </c>
      <c r="S38" s="1577">
        <v>0</v>
      </c>
      <c r="T38" s="1577">
        <v>0</v>
      </c>
      <c r="U38" s="1577">
        <v>0</v>
      </c>
      <c r="V38" s="1577">
        <v>0</v>
      </c>
      <c r="W38" s="1577">
        <v>0</v>
      </c>
      <c r="X38" s="1577">
        <v>0</v>
      </c>
      <c r="Y38" s="1577">
        <v>0</v>
      </c>
      <c r="Z38" s="1577">
        <v>0</v>
      </c>
      <c r="AA38" s="1577">
        <v>0</v>
      </c>
      <c r="AB38" s="1577">
        <v>0</v>
      </c>
      <c r="AC38" s="1577">
        <v>0</v>
      </c>
      <c r="AD38" s="1577">
        <v>0</v>
      </c>
      <c r="AE38" s="1577">
        <v>0</v>
      </c>
      <c r="AF38" s="1577">
        <v>0</v>
      </c>
      <c r="AG38" s="1580">
        <v>0</v>
      </c>
      <c r="AH38" s="1583">
        <v>0</v>
      </c>
      <c r="AI38" s="1583">
        <v>0</v>
      </c>
      <c r="AJ38" s="1583">
        <v>0</v>
      </c>
      <c r="AK38" s="1584">
        <v>0</v>
      </c>
      <c r="AL38" s="1584">
        <v>0</v>
      </c>
      <c r="AM38" s="1584">
        <v>0</v>
      </c>
      <c r="AN38" s="1584">
        <v>0</v>
      </c>
      <c r="AO38" s="1584">
        <v>0</v>
      </c>
      <c r="AP38" s="1584">
        <v>0</v>
      </c>
      <c r="AQ38" s="1584">
        <v>349921.74</v>
      </c>
      <c r="AR38" s="1584">
        <v>0</v>
      </c>
      <c r="AS38" s="1214">
        <v>349921.74</v>
      </c>
      <c r="AT38" s="949"/>
      <c r="AU38" s="949"/>
      <c r="AV38" s="949"/>
      <c r="AW38" s="949"/>
      <c r="AX38" s="949"/>
      <c r="AY38" s="949"/>
      <c r="AZ38" s="949"/>
      <c r="BA38" s="949"/>
      <c r="BB38" s="949"/>
      <c r="BC38" s="949"/>
      <c r="BD38" s="949"/>
      <c r="BE38" s="949"/>
      <c r="BF38" s="949"/>
      <c r="BG38" s="949"/>
      <c r="BH38" s="949"/>
      <c r="BI38" s="949"/>
      <c r="BJ38" s="949"/>
      <c r="BK38" s="949"/>
      <c r="BL38" s="949"/>
      <c r="BM38" s="949"/>
      <c r="BN38" s="949"/>
      <c r="BO38" s="949"/>
      <c r="BP38" s="949"/>
      <c r="BQ38" s="949"/>
      <c r="BR38" s="949"/>
      <c r="BS38" s="949"/>
      <c r="BT38" s="949"/>
      <c r="BU38" s="949"/>
      <c r="BV38" s="949"/>
      <c r="BW38" s="949"/>
      <c r="BX38" s="949"/>
      <c r="BY38" s="949"/>
      <c r="BZ38" s="949"/>
      <c r="CA38" s="949"/>
      <c r="CB38" s="949"/>
      <c r="CC38" s="949"/>
      <c r="CD38" s="949"/>
      <c r="CE38" s="949"/>
      <c r="CF38" s="949"/>
      <c r="CG38" s="949"/>
      <c r="CH38" s="949"/>
      <c r="CI38" s="949"/>
      <c r="CJ38" s="949"/>
      <c r="CK38" s="949"/>
      <c r="CL38" s="949"/>
      <c r="CM38" s="949"/>
      <c r="CN38" s="949"/>
      <c r="CO38" s="949"/>
      <c r="CP38" s="949"/>
      <c r="CQ38" s="949"/>
      <c r="CR38" s="949"/>
      <c r="CS38" s="949"/>
      <c r="CT38" s="949"/>
      <c r="CU38" s="949"/>
      <c r="CV38" s="949"/>
      <c r="CW38" s="949"/>
      <c r="CX38" s="949"/>
      <c r="CY38" s="949"/>
      <c r="CZ38" s="949"/>
      <c r="DA38" s="949"/>
      <c r="DB38" s="949"/>
      <c r="DC38" s="949"/>
      <c r="DD38" s="949"/>
      <c r="DE38" s="949"/>
      <c r="DF38" s="949"/>
      <c r="DG38" s="949"/>
      <c r="DH38" s="949"/>
      <c r="DI38" s="949"/>
      <c r="DJ38" s="949"/>
      <c r="DK38" s="949"/>
      <c r="DL38" s="949"/>
      <c r="DM38" s="949"/>
      <c r="DN38" s="949"/>
      <c r="DO38" s="949"/>
      <c r="DP38" s="949"/>
      <c r="DQ38" s="949"/>
      <c r="DR38" s="949"/>
    </row>
    <row r="39" spans="1:122" x14ac:dyDescent="0.25">
      <c r="A39" s="1222"/>
      <c r="B39" s="1448" t="s">
        <v>46</v>
      </c>
      <c r="C39" s="1577">
        <v>0</v>
      </c>
      <c r="D39" s="1577">
        <v>0</v>
      </c>
      <c r="E39" s="1577">
        <v>0</v>
      </c>
      <c r="F39" s="1577">
        <v>0</v>
      </c>
      <c r="G39" s="1577">
        <v>0</v>
      </c>
      <c r="H39" s="1577">
        <v>0</v>
      </c>
      <c r="I39" s="1577">
        <v>0</v>
      </c>
      <c r="J39" s="1577">
        <v>0</v>
      </c>
      <c r="K39" s="1577">
        <v>0</v>
      </c>
      <c r="L39" s="1577">
        <v>0</v>
      </c>
      <c r="M39" s="1577">
        <v>258837.747</v>
      </c>
      <c r="N39" s="1577">
        <v>0</v>
      </c>
      <c r="O39" s="1577">
        <v>0</v>
      </c>
      <c r="P39" s="1577">
        <v>0</v>
      </c>
      <c r="Q39" s="1577">
        <v>0</v>
      </c>
      <c r="R39" s="1577">
        <v>0</v>
      </c>
      <c r="S39" s="1577">
        <v>0</v>
      </c>
      <c r="T39" s="1577">
        <v>0</v>
      </c>
      <c r="U39" s="1577">
        <v>0</v>
      </c>
      <c r="V39" s="1577">
        <v>0</v>
      </c>
      <c r="W39" s="1577">
        <v>0</v>
      </c>
      <c r="X39" s="1577">
        <v>0</v>
      </c>
      <c r="Y39" s="1577">
        <v>101505.019</v>
      </c>
      <c r="Z39" s="1577">
        <v>0</v>
      </c>
      <c r="AA39" s="1577">
        <v>410099.99239999999</v>
      </c>
      <c r="AB39" s="1577">
        <v>410099.99239999999</v>
      </c>
      <c r="AC39" s="1577">
        <v>0</v>
      </c>
      <c r="AD39" s="1577">
        <v>410099.99239999999</v>
      </c>
      <c r="AE39" s="1577">
        <v>0</v>
      </c>
      <c r="AF39" s="1577">
        <v>957.4502</v>
      </c>
      <c r="AG39" s="1580">
        <v>0</v>
      </c>
      <c r="AH39" s="1583">
        <v>82020.012200000012</v>
      </c>
      <c r="AI39" s="1583">
        <v>0</v>
      </c>
      <c r="AJ39" s="1583">
        <v>0</v>
      </c>
      <c r="AK39" s="1584">
        <v>0</v>
      </c>
      <c r="AL39" s="1584">
        <v>0</v>
      </c>
      <c r="AM39" s="1584">
        <v>0</v>
      </c>
      <c r="AN39" s="1584">
        <v>0</v>
      </c>
      <c r="AO39" s="1584">
        <v>319743.5024</v>
      </c>
      <c r="AP39" s="1584">
        <v>101505.019</v>
      </c>
      <c r="AQ39" s="1584">
        <v>190581.09</v>
      </c>
      <c r="AR39" s="1584">
        <v>0</v>
      </c>
      <c r="AS39" s="1214">
        <v>2285449.8170000003</v>
      </c>
      <c r="AT39" s="949"/>
      <c r="AU39" s="949"/>
      <c r="AV39" s="949"/>
      <c r="AW39" s="949"/>
      <c r="AX39" s="949"/>
      <c r="AY39" s="949"/>
      <c r="AZ39" s="949"/>
      <c r="BA39" s="949"/>
      <c r="BB39" s="949"/>
      <c r="BC39" s="949"/>
      <c r="BD39" s="949"/>
      <c r="BE39" s="949"/>
      <c r="BF39" s="949"/>
      <c r="BG39" s="949"/>
      <c r="BH39" s="949"/>
      <c r="BI39" s="949"/>
      <c r="BJ39" s="949"/>
      <c r="BK39" s="949"/>
      <c r="BL39" s="949"/>
      <c r="BM39" s="949"/>
      <c r="BN39" s="949"/>
      <c r="BO39" s="949"/>
      <c r="BP39" s="949"/>
      <c r="BQ39" s="949"/>
      <c r="BR39" s="949"/>
      <c r="BS39" s="949"/>
      <c r="BT39" s="949"/>
      <c r="BU39" s="949"/>
      <c r="BV39" s="949"/>
      <c r="BW39" s="949"/>
      <c r="BX39" s="949"/>
      <c r="BY39" s="949"/>
      <c r="BZ39" s="949"/>
      <c r="CA39" s="949"/>
      <c r="CB39" s="949"/>
      <c r="CC39" s="949"/>
      <c r="CD39" s="949"/>
      <c r="CE39" s="949"/>
      <c r="CF39" s="949"/>
      <c r="CG39" s="949"/>
      <c r="CH39" s="949"/>
      <c r="CI39" s="949"/>
      <c r="CJ39" s="949"/>
      <c r="CK39" s="949"/>
      <c r="CL39" s="949"/>
      <c r="CM39" s="949"/>
      <c r="CN39" s="949"/>
      <c r="CO39" s="949"/>
      <c r="CP39" s="949"/>
      <c r="CQ39" s="949"/>
      <c r="CR39" s="949"/>
      <c r="CS39" s="949"/>
      <c r="CT39" s="949"/>
      <c r="CU39" s="949"/>
      <c r="CV39" s="949"/>
      <c r="CW39" s="949"/>
      <c r="CX39" s="949"/>
      <c r="CY39" s="949"/>
      <c r="CZ39" s="949"/>
      <c r="DA39" s="949"/>
      <c r="DB39" s="949"/>
      <c r="DC39" s="949"/>
      <c r="DD39" s="949"/>
      <c r="DE39" s="949"/>
      <c r="DF39" s="949"/>
      <c r="DG39" s="949"/>
      <c r="DH39" s="949"/>
      <c r="DI39" s="949"/>
      <c r="DJ39" s="949"/>
      <c r="DK39" s="949"/>
      <c r="DL39" s="949"/>
      <c r="DM39" s="949"/>
      <c r="DN39" s="949"/>
      <c r="DO39" s="949"/>
      <c r="DP39" s="949"/>
      <c r="DQ39" s="949"/>
      <c r="DR39" s="949"/>
    </row>
    <row r="40" spans="1:122" x14ac:dyDescent="0.25">
      <c r="A40" s="1222"/>
      <c r="B40" s="1448" t="s">
        <v>41</v>
      </c>
      <c r="C40" s="1577">
        <v>0</v>
      </c>
      <c r="D40" s="1577">
        <v>0</v>
      </c>
      <c r="E40" s="1577">
        <v>0</v>
      </c>
      <c r="F40" s="1577">
        <v>0</v>
      </c>
      <c r="G40" s="1577">
        <v>0</v>
      </c>
      <c r="H40" s="1577">
        <v>2271805.1398</v>
      </c>
      <c r="I40" s="1577">
        <v>0</v>
      </c>
      <c r="J40" s="1577">
        <v>0</v>
      </c>
      <c r="K40" s="1577">
        <v>0</v>
      </c>
      <c r="L40" s="1577">
        <v>0</v>
      </c>
      <c r="M40" s="1577">
        <v>10250.4864</v>
      </c>
      <c r="N40" s="1577">
        <v>0</v>
      </c>
      <c r="O40" s="1577">
        <v>0</v>
      </c>
      <c r="P40" s="1577">
        <v>0</v>
      </c>
      <c r="Q40" s="1577">
        <v>0</v>
      </c>
      <c r="R40" s="1577">
        <v>0</v>
      </c>
      <c r="S40" s="1577">
        <v>0</v>
      </c>
      <c r="T40" s="1577">
        <v>0</v>
      </c>
      <c r="U40" s="1577">
        <v>0</v>
      </c>
      <c r="V40" s="1577">
        <v>0</v>
      </c>
      <c r="W40" s="1577">
        <v>0</v>
      </c>
      <c r="X40" s="1577">
        <v>0</v>
      </c>
      <c r="Y40" s="1577">
        <v>0</v>
      </c>
      <c r="Z40" s="1577">
        <v>4651007.0782000003</v>
      </c>
      <c r="AA40" s="1577">
        <v>1809997.966</v>
      </c>
      <c r="AB40" s="1577">
        <v>5673528.7686000001</v>
      </c>
      <c r="AC40" s="1577">
        <v>0</v>
      </c>
      <c r="AD40" s="1577">
        <v>4292811.9724000003</v>
      </c>
      <c r="AE40" s="1577">
        <v>4758190.5994000006</v>
      </c>
      <c r="AF40" s="1577">
        <v>0</v>
      </c>
      <c r="AG40" s="1580">
        <v>0</v>
      </c>
      <c r="AH40" s="1583">
        <v>0</v>
      </c>
      <c r="AI40" s="1583">
        <v>0</v>
      </c>
      <c r="AJ40" s="1583">
        <v>0</v>
      </c>
      <c r="AK40" s="1584">
        <v>0</v>
      </c>
      <c r="AL40" s="1584">
        <v>0</v>
      </c>
      <c r="AM40" s="1584">
        <v>0</v>
      </c>
      <c r="AN40" s="1584">
        <v>0</v>
      </c>
      <c r="AO40" s="1584">
        <v>3939484.3110000002</v>
      </c>
      <c r="AP40" s="1584">
        <v>0</v>
      </c>
      <c r="AQ40" s="1584">
        <v>0</v>
      </c>
      <c r="AR40" s="1584">
        <v>0</v>
      </c>
      <c r="AS40" s="1214">
        <v>27407076.321800005</v>
      </c>
      <c r="AT40" s="949"/>
      <c r="AU40" s="949"/>
      <c r="AV40" s="949"/>
      <c r="AW40" s="949"/>
      <c r="AX40" s="949"/>
      <c r="AY40" s="949"/>
      <c r="AZ40" s="949"/>
      <c r="BA40" s="949"/>
      <c r="BB40" s="949"/>
      <c r="BC40" s="949"/>
      <c r="BD40" s="949"/>
      <c r="BE40" s="949"/>
      <c r="BF40" s="949"/>
      <c r="BG40" s="949"/>
      <c r="BH40" s="949"/>
      <c r="BI40" s="949"/>
      <c r="BJ40" s="949"/>
      <c r="BK40" s="949"/>
      <c r="BL40" s="949"/>
      <c r="BM40" s="949"/>
      <c r="BN40" s="949"/>
      <c r="BO40" s="949"/>
      <c r="BP40" s="949"/>
      <c r="BQ40" s="949"/>
      <c r="BR40" s="949"/>
      <c r="BS40" s="949"/>
      <c r="BT40" s="949"/>
      <c r="BU40" s="949"/>
      <c r="BV40" s="949"/>
      <c r="BW40" s="949"/>
      <c r="BX40" s="949"/>
      <c r="BY40" s="949"/>
      <c r="BZ40" s="949"/>
      <c r="CA40" s="949"/>
      <c r="CB40" s="949"/>
      <c r="CC40" s="949"/>
      <c r="CD40" s="949"/>
      <c r="CE40" s="949"/>
      <c r="CF40" s="949"/>
      <c r="CG40" s="949"/>
      <c r="CH40" s="949"/>
      <c r="CI40" s="949"/>
      <c r="CJ40" s="949"/>
      <c r="CK40" s="949"/>
      <c r="CL40" s="949"/>
      <c r="CM40" s="949"/>
      <c r="CN40" s="949"/>
      <c r="CO40" s="949"/>
      <c r="CP40" s="949"/>
      <c r="CQ40" s="949"/>
      <c r="CR40" s="949"/>
      <c r="CS40" s="949"/>
      <c r="CT40" s="949"/>
      <c r="CU40" s="949"/>
      <c r="CV40" s="949"/>
      <c r="CW40" s="949"/>
      <c r="CX40" s="949"/>
      <c r="CY40" s="949"/>
      <c r="CZ40" s="949"/>
      <c r="DA40" s="949"/>
      <c r="DB40" s="949"/>
      <c r="DC40" s="949"/>
      <c r="DD40" s="949"/>
      <c r="DE40" s="949"/>
      <c r="DF40" s="949"/>
      <c r="DG40" s="949"/>
      <c r="DH40" s="949"/>
      <c r="DI40" s="949"/>
      <c r="DJ40" s="949"/>
      <c r="DK40" s="949"/>
      <c r="DL40" s="949"/>
      <c r="DM40" s="949"/>
      <c r="DN40" s="949"/>
      <c r="DO40" s="949"/>
      <c r="DP40" s="949"/>
      <c r="DQ40" s="949"/>
      <c r="DR40" s="949"/>
    </row>
    <row r="41" spans="1:122" x14ac:dyDescent="0.25">
      <c r="A41" s="1222"/>
      <c r="B41" s="1448" t="s">
        <v>23</v>
      </c>
      <c r="C41" s="1577">
        <v>0</v>
      </c>
      <c r="D41" s="1577">
        <v>0</v>
      </c>
      <c r="E41" s="1577">
        <v>0</v>
      </c>
      <c r="F41" s="1577">
        <v>0</v>
      </c>
      <c r="G41" s="1577">
        <v>0</v>
      </c>
      <c r="H41" s="1577">
        <v>101723.7844</v>
      </c>
      <c r="I41" s="1577">
        <v>0</v>
      </c>
      <c r="J41" s="1577">
        <v>0</v>
      </c>
      <c r="K41" s="1577">
        <v>0</v>
      </c>
      <c r="L41" s="1577">
        <v>0</v>
      </c>
      <c r="M41" s="1577">
        <v>0</v>
      </c>
      <c r="N41" s="1577">
        <v>0</v>
      </c>
      <c r="O41" s="1577">
        <v>0</v>
      </c>
      <c r="P41" s="1577">
        <v>0</v>
      </c>
      <c r="Q41" s="1577">
        <v>0</v>
      </c>
      <c r="R41" s="1577">
        <v>0</v>
      </c>
      <c r="S41" s="1577">
        <v>0</v>
      </c>
      <c r="T41" s="1577">
        <v>0</v>
      </c>
      <c r="U41" s="1577">
        <v>0</v>
      </c>
      <c r="V41" s="1577">
        <v>0</v>
      </c>
      <c r="W41" s="1577">
        <v>0</v>
      </c>
      <c r="X41" s="1577">
        <v>0</v>
      </c>
      <c r="Y41" s="1577">
        <v>406895.20620000002</v>
      </c>
      <c r="Z41" s="1577">
        <v>0</v>
      </c>
      <c r="AA41" s="1577">
        <v>0</v>
      </c>
      <c r="AB41" s="1577">
        <v>0</v>
      </c>
      <c r="AC41" s="1577">
        <v>0</v>
      </c>
      <c r="AD41" s="1577">
        <v>0</v>
      </c>
      <c r="AE41" s="1577">
        <v>0</v>
      </c>
      <c r="AF41" s="1577">
        <v>0</v>
      </c>
      <c r="AG41" s="1580">
        <v>0</v>
      </c>
      <c r="AH41" s="1583">
        <v>0</v>
      </c>
      <c r="AI41" s="1583">
        <v>0</v>
      </c>
      <c r="AJ41" s="1583">
        <v>0</v>
      </c>
      <c r="AK41" s="1584">
        <v>0</v>
      </c>
      <c r="AL41" s="1584">
        <v>0</v>
      </c>
      <c r="AM41" s="1584">
        <v>0</v>
      </c>
      <c r="AN41" s="1584">
        <v>0</v>
      </c>
      <c r="AO41" s="1584">
        <v>0</v>
      </c>
      <c r="AP41" s="1584">
        <v>0</v>
      </c>
      <c r="AQ41" s="1584">
        <v>0</v>
      </c>
      <c r="AR41" s="1584">
        <v>0</v>
      </c>
      <c r="AS41" s="1214">
        <v>508618.99059999996</v>
      </c>
      <c r="AT41" s="949"/>
      <c r="AU41" s="949"/>
      <c r="AV41" s="949"/>
      <c r="AW41" s="949"/>
      <c r="AX41" s="949"/>
      <c r="AY41" s="949"/>
      <c r="AZ41" s="949"/>
      <c r="BA41" s="949"/>
      <c r="BB41" s="949"/>
      <c r="BC41" s="949"/>
      <c r="BD41" s="949"/>
      <c r="BE41" s="949"/>
      <c r="BF41" s="949"/>
      <c r="BG41" s="949"/>
      <c r="BH41" s="949"/>
      <c r="BI41" s="949"/>
      <c r="BJ41" s="949"/>
      <c r="BK41" s="949"/>
      <c r="BL41" s="949"/>
      <c r="BM41" s="949"/>
      <c r="BN41" s="949"/>
      <c r="BO41" s="949"/>
      <c r="BP41" s="949"/>
      <c r="BQ41" s="949"/>
      <c r="BR41" s="949"/>
      <c r="BS41" s="949"/>
      <c r="BT41" s="949"/>
      <c r="BU41" s="949"/>
      <c r="BV41" s="949"/>
      <c r="BW41" s="949"/>
      <c r="BX41" s="949"/>
      <c r="BY41" s="949"/>
      <c r="BZ41" s="949"/>
      <c r="CA41" s="949"/>
      <c r="CB41" s="949"/>
      <c r="CC41" s="949"/>
      <c r="CD41" s="949"/>
      <c r="CE41" s="949"/>
      <c r="CF41" s="949"/>
      <c r="CG41" s="949"/>
      <c r="CH41" s="949"/>
      <c r="CI41" s="949"/>
      <c r="CJ41" s="949"/>
      <c r="CK41" s="949"/>
      <c r="CL41" s="949"/>
      <c r="CM41" s="949"/>
      <c r="CN41" s="949"/>
      <c r="CO41" s="949"/>
      <c r="CP41" s="949"/>
      <c r="CQ41" s="949"/>
      <c r="CR41" s="949"/>
      <c r="CS41" s="949"/>
      <c r="CT41" s="949"/>
      <c r="CU41" s="949"/>
      <c r="CV41" s="949"/>
      <c r="CW41" s="949"/>
      <c r="CX41" s="949"/>
      <c r="CY41" s="949"/>
      <c r="CZ41" s="949"/>
      <c r="DA41" s="949"/>
      <c r="DB41" s="949"/>
      <c r="DC41" s="949"/>
      <c r="DD41" s="949"/>
      <c r="DE41" s="949"/>
      <c r="DF41" s="949"/>
      <c r="DG41" s="949"/>
      <c r="DH41" s="949"/>
      <c r="DI41" s="949"/>
      <c r="DJ41" s="949"/>
      <c r="DK41" s="949"/>
      <c r="DL41" s="949"/>
      <c r="DM41" s="949"/>
      <c r="DN41" s="949"/>
      <c r="DO41" s="949"/>
      <c r="DP41" s="949"/>
      <c r="DQ41" s="949"/>
      <c r="DR41" s="949"/>
    </row>
    <row r="42" spans="1:122" x14ac:dyDescent="0.25">
      <c r="A42" s="1222"/>
      <c r="B42" s="1448" t="s">
        <v>633</v>
      </c>
      <c r="C42" s="1577">
        <v>0</v>
      </c>
      <c r="D42" s="1577">
        <v>0</v>
      </c>
      <c r="E42" s="1577">
        <v>0</v>
      </c>
      <c r="F42" s="1577">
        <v>0</v>
      </c>
      <c r="G42" s="1577">
        <v>0</v>
      </c>
      <c r="H42" s="1577">
        <v>1050217.0196</v>
      </c>
      <c r="I42" s="1577">
        <v>0</v>
      </c>
      <c r="J42" s="1577">
        <v>0</v>
      </c>
      <c r="K42" s="1577">
        <v>0</v>
      </c>
      <c r="L42" s="1577">
        <v>0</v>
      </c>
      <c r="M42" s="1577">
        <v>0</v>
      </c>
      <c r="N42" s="1577">
        <v>0</v>
      </c>
      <c r="O42" s="1577">
        <v>0</v>
      </c>
      <c r="P42" s="1577">
        <v>0</v>
      </c>
      <c r="Q42" s="1577">
        <v>0</v>
      </c>
      <c r="R42" s="1577">
        <v>0</v>
      </c>
      <c r="S42" s="1577">
        <v>0</v>
      </c>
      <c r="T42" s="1577">
        <v>0</v>
      </c>
      <c r="U42" s="1577">
        <v>0</v>
      </c>
      <c r="V42" s="1577">
        <v>0</v>
      </c>
      <c r="W42" s="1577">
        <v>0</v>
      </c>
      <c r="X42" s="1577">
        <v>0</v>
      </c>
      <c r="Y42" s="1577">
        <v>0</v>
      </c>
      <c r="Z42" s="1577">
        <v>2100433.9706000001</v>
      </c>
      <c r="AA42" s="1577">
        <v>1050217.0196</v>
      </c>
      <c r="AB42" s="1577">
        <v>3150650.9902000003</v>
      </c>
      <c r="AC42" s="1577">
        <v>0</v>
      </c>
      <c r="AD42" s="1577">
        <v>2100433.9706000001</v>
      </c>
      <c r="AE42" s="1577">
        <v>1050217.0196</v>
      </c>
      <c r="AF42" s="1577">
        <v>0</v>
      </c>
      <c r="AG42" s="1580">
        <v>0</v>
      </c>
      <c r="AH42" s="1583">
        <v>0</v>
      </c>
      <c r="AI42" s="1583">
        <v>0</v>
      </c>
      <c r="AJ42" s="1583">
        <v>0</v>
      </c>
      <c r="AK42" s="1584">
        <v>0</v>
      </c>
      <c r="AL42" s="1584">
        <v>0</v>
      </c>
      <c r="AM42" s="1584">
        <v>0</v>
      </c>
      <c r="AN42" s="1584">
        <v>0</v>
      </c>
      <c r="AO42" s="1584">
        <v>9451952.9705999997</v>
      </c>
      <c r="AP42" s="1584">
        <v>0</v>
      </c>
      <c r="AQ42" s="1584">
        <v>4488687.8848000001</v>
      </c>
      <c r="AR42" s="1584">
        <v>0</v>
      </c>
      <c r="AS42" s="1214">
        <v>24442810.845600002</v>
      </c>
      <c r="AT42" s="949"/>
      <c r="AU42" s="949"/>
      <c r="AV42" s="949"/>
      <c r="AW42" s="949"/>
      <c r="AX42" s="949"/>
      <c r="AY42" s="949"/>
      <c r="AZ42" s="949"/>
      <c r="BA42" s="949"/>
      <c r="BB42" s="949"/>
      <c r="BC42" s="949"/>
      <c r="BD42" s="949"/>
      <c r="BE42" s="949"/>
      <c r="BF42" s="949"/>
      <c r="BG42" s="949"/>
      <c r="BH42" s="949"/>
      <c r="BI42" s="949"/>
      <c r="BJ42" s="949"/>
      <c r="BK42" s="949"/>
      <c r="BL42" s="949"/>
      <c r="BM42" s="949"/>
      <c r="BN42" s="949"/>
      <c r="BO42" s="949"/>
      <c r="BP42" s="949"/>
      <c r="BQ42" s="949"/>
      <c r="BR42" s="949"/>
      <c r="BS42" s="949"/>
      <c r="BT42" s="949"/>
      <c r="BU42" s="949"/>
      <c r="BV42" s="949"/>
      <c r="BW42" s="949"/>
      <c r="BX42" s="949"/>
      <c r="BY42" s="949"/>
      <c r="BZ42" s="949"/>
      <c r="CA42" s="949"/>
      <c r="CB42" s="949"/>
      <c r="CC42" s="949"/>
      <c r="CD42" s="949"/>
      <c r="CE42" s="949"/>
      <c r="CF42" s="949"/>
      <c r="CG42" s="949"/>
      <c r="CH42" s="949"/>
      <c r="CI42" s="949"/>
      <c r="CJ42" s="949"/>
      <c r="CK42" s="949"/>
      <c r="CL42" s="949"/>
      <c r="CM42" s="949"/>
      <c r="CN42" s="949"/>
      <c r="CO42" s="949"/>
      <c r="CP42" s="949"/>
      <c r="CQ42" s="949"/>
      <c r="CR42" s="949"/>
      <c r="CS42" s="949"/>
      <c r="CT42" s="949"/>
      <c r="CU42" s="949"/>
      <c r="CV42" s="949"/>
      <c r="CW42" s="949"/>
      <c r="CX42" s="949"/>
      <c r="CY42" s="949"/>
      <c r="CZ42" s="949"/>
      <c r="DA42" s="949"/>
      <c r="DB42" s="949"/>
      <c r="DC42" s="949"/>
      <c r="DD42" s="949"/>
      <c r="DE42" s="949"/>
      <c r="DF42" s="949"/>
      <c r="DG42" s="949"/>
      <c r="DH42" s="949"/>
      <c r="DI42" s="949"/>
      <c r="DJ42" s="949"/>
      <c r="DK42" s="949"/>
      <c r="DL42" s="949"/>
      <c r="DM42" s="949"/>
      <c r="DN42" s="949"/>
      <c r="DO42" s="949"/>
      <c r="DP42" s="949"/>
      <c r="DQ42" s="949"/>
      <c r="DR42" s="949"/>
    </row>
    <row r="43" spans="1:122" x14ac:dyDescent="0.25">
      <c r="A43" s="1222"/>
      <c r="B43" s="1448" t="s">
        <v>47</v>
      </c>
      <c r="C43" s="1577">
        <v>0</v>
      </c>
      <c r="D43" s="1577">
        <v>0</v>
      </c>
      <c r="E43" s="1577">
        <v>0</v>
      </c>
      <c r="F43" s="1577">
        <v>0</v>
      </c>
      <c r="G43" s="1577">
        <v>0</v>
      </c>
      <c r="H43" s="1577">
        <v>0</v>
      </c>
      <c r="I43" s="1577">
        <v>0</v>
      </c>
      <c r="J43" s="1577">
        <v>0</v>
      </c>
      <c r="K43" s="1577">
        <v>0</v>
      </c>
      <c r="L43" s="1577">
        <v>0</v>
      </c>
      <c r="M43" s="1577">
        <v>0</v>
      </c>
      <c r="N43" s="1577">
        <v>0</v>
      </c>
      <c r="O43" s="1577">
        <v>0</v>
      </c>
      <c r="P43" s="1577">
        <v>0</v>
      </c>
      <c r="Q43" s="1577">
        <v>0</v>
      </c>
      <c r="R43" s="1577">
        <v>0</v>
      </c>
      <c r="S43" s="1577">
        <v>0</v>
      </c>
      <c r="T43" s="1577">
        <v>0</v>
      </c>
      <c r="U43" s="1577">
        <v>0</v>
      </c>
      <c r="V43" s="1577">
        <v>0</v>
      </c>
      <c r="W43" s="1577">
        <v>0</v>
      </c>
      <c r="X43" s="1577">
        <v>0</v>
      </c>
      <c r="Y43" s="1577">
        <v>0</v>
      </c>
      <c r="Z43" s="1577">
        <v>2078481.9706000003</v>
      </c>
      <c r="AA43" s="1577">
        <v>0</v>
      </c>
      <c r="AB43" s="1577">
        <v>0</v>
      </c>
      <c r="AC43" s="1577">
        <v>0</v>
      </c>
      <c r="AD43" s="1577">
        <v>0</v>
      </c>
      <c r="AE43" s="1577">
        <v>1039241.0196</v>
      </c>
      <c r="AF43" s="1577">
        <v>0</v>
      </c>
      <c r="AG43" s="1580">
        <v>0</v>
      </c>
      <c r="AH43" s="1583">
        <v>0</v>
      </c>
      <c r="AI43" s="1583">
        <v>0</v>
      </c>
      <c r="AJ43" s="1583">
        <v>0</v>
      </c>
      <c r="AK43" s="1584">
        <v>0</v>
      </c>
      <c r="AL43" s="1584">
        <v>0</v>
      </c>
      <c r="AM43" s="1584">
        <v>0</v>
      </c>
      <c r="AN43" s="1584">
        <v>0</v>
      </c>
      <c r="AO43" s="1584">
        <v>0</v>
      </c>
      <c r="AP43" s="1584">
        <v>0</v>
      </c>
      <c r="AQ43" s="1584">
        <v>0</v>
      </c>
      <c r="AR43" s="1584">
        <v>0</v>
      </c>
      <c r="AS43" s="1214">
        <v>3117722.9902000003</v>
      </c>
      <c r="AT43" s="949"/>
      <c r="AU43" s="949"/>
      <c r="AV43" s="949"/>
      <c r="AW43" s="949"/>
      <c r="AX43" s="949"/>
      <c r="AY43" s="949"/>
      <c r="AZ43" s="949"/>
      <c r="BA43" s="949"/>
      <c r="BB43" s="949"/>
      <c r="BC43" s="949"/>
      <c r="BD43" s="949"/>
      <c r="BE43" s="949"/>
      <c r="BF43" s="949"/>
      <c r="BG43" s="949"/>
      <c r="BH43" s="949"/>
      <c r="BI43" s="949"/>
      <c r="BJ43" s="949"/>
      <c r="BK43" s="949"/>
      <c r="BL43" s="949"/>
      <c r="BM43" s="949"/>
      <c r="BN43" s="949"/>
      <c r="BO43" s="949"/>
      <c r="BP43" s="949"/>
      <c r="BQ43" s="949"/>
      <c r="BR43" s="949"/>
      <c r="BS43" s="949"/>
      <c r="BT43" s="949"/>
      <c r="BU43" s="949"/>
      <c r="BV43" s="949"/>
      <c r="BW43" s="949"/>
      <c r="BX43" s="949"/>
      <c r="BY43" s="949"/>
      <c r="BZ43" s="949"/>
      <c r="CA43" s="949"/>
      <c r="CB43" s="949"/>
      <c r="CC43" s="949"/>
      <c r="CD43" s="949"/>
      <c r="CE43" s="949"/>
      <c r="CF43" s="949"/>
      <c r="CG43" s="949"/>
      <c r="CH43" s="949"/>
      <c r="CI43" s="949"/>
      <c r="CJ43" s="949"/>
      <c r="CK43" s="949"/>
      <c r="CL43" s="949"/>
      <c r="CM43" s="949"/>
      <c r="CN43" s="949"/>
      <c r="CO43" s="949"/>
      <c r="CP43" s="949"/>
      <c r="CQ43" s="949"/>
      <c r="CR43" s="949"/>
      <c r="CS43" s="949"/>
      <c r="CT43" s="949"/>
      <c r="CU43" s="949"/>
      <c r="CV43" s="949"/>
      <c r="CW43" s="949"/>
      <c r="CX43" s="949"/>
      <c r="CY43" s="949"/>
      <c r="CZ43" s="949"/>
      <c r="DA43" s="949"/>
      <c r="DB43" s="949"/>
      <c r="DC43" s="949"/>
      <c r="DD43" s="949"/>
      <c r="DE43" s="949"/>
      <c r="DF43" s="949"/>
      <c r="DG43" s="949"/>
      <c r="DH43" s="949"/>
      <c r="DI43" s="949"/>
      <c r="DJ43" s="949"/>
      <c r="DK43" s="949"/>
      <c r="DL43" s="949"/>
      <c r="DM43" s="949"/>
      <c r="DN43" s="949"/>
      <c r="DO43" s="949"/>
      <c r="DP43" s="949"/>
      <c r="DQ43" s="949"/>
      <c r="DR43" s="949"/>
    </row>
    <row r="44" spans="1:122" x14ac:dyDescent="0.25">
      <c r="A44" s="1222"/>
      <c r="B44" s="1448" t="s">
        <v>1103</v>
      </c>
      <c r="C44" s="1577">
        <v>0</v>
      </c>
      <c r="D44" s="1577">
        <v>0</v>
      </c>
      <c r="E44" s="1577">
        <v>0</v>
      </c>
      <c r="F44" s="1577">
        <v>0</v>
      </c>
      <c r="G44" s="1577">
        <v>0</v>
      </c>
      <c r="H44" s="1577">
        <v>0</v>
      </c>
      <c r="I44" s="1577">
        <v>0</v>
      </c>
      <c r="J44" s="1577">
        <v>0</v>
      </c>
      <c r="K44" s="1577">
        <v>0</v>
      </c>
      <c r="L44" s="1577">
        <v>0</v>
      </c>
      <c r="M44" s="1577">
        <v>0</v>
      </c>
      <c r="N44" s="1577">
        <v>0</v>
      </c>
      <c r="O44" s="1577">
        <v>0</v>
      </c>
      <c r="P44" s="1577">
        <v>0</v>
      </c>
      <c r="Q44" s="1577">
        <v>0</v>
      </c>
      <c r="R44" s="1577">
        <v>0</v>
      </c>
      <c r="S44" s="1577">
        <v>0</v>
      </c>
      <c r="T44" s="1577">
        <v>0</v>
      </c>
      <c r="U44" s="1577">
        <v>0</v>
      </c>
      <c r="V44" s="1577">
        <v>0</v>
      </c>
      <c r="W44" s="1577">
        <v>0</v>
      </c>
      <c r="X44" s="1577">
        <v>0</v>
      </c>
      <c r="Y44" s="1577">
        <v>2653439.9738000003</v>
      </c>
      <c r="Z44" s="1577">
        <v>2653439.9738000003</v>
      </c>
      <c r="AA44" s="1577">
        <v>0</v>
      </c>
      <c r="AB44" s="1577">
        <v>0</v>
      </c>
      <c r="AC44" s="1577">
        <v>0</v>
      </c>
      <c r="AD44" s="1577">
        <v>0</v>
      </c>
      <c r="AE44" s="1577">
        <v>2653439.9738000003</v>
      </c>
      <c r="AF44" s="1577">
        <v>0</v>
      </c>
      <c r="AG44" s="1580">
        <v>0</v>
      </c>
      <c r="AH44" s="1583">
        <v>0</v>
      </c>
      <c r="AI44" s="1583">
        <v>0</v>
      </c>
      <c r="AJ44" s="1583">
        <v>0</v>
      </c>
      <c r="AK44" s="1584">
        <v>0</v>
      </c>
      <c r="AL44" s="1584">
        <v>0</v>
      </c>
      <c r="AM44" s="1584">
        <v>0</v>
      </c>
      <c r="AN44" s="1584">
        <v>0</v>
      </c>
      <c r="AO44" s="1584">
        <v>0</v>
      </c>
      <c r="AP44" s="1584">
        <v>0</v>
      </c>
      <c r="AQ44" s="1584">
        <v>0</v>
      </c>
      <c r="AR44" s="1584">
        <v>0</v>
      </c>
      <c r="AS44" s="1214">
        <v>7960319.9214000003</v>
      </c>
      <c r="AT44" s="949"/>
      <c r="AU44" s="949"/>
      <c r="AV44" s="949"/>
      <c r="AW44" s="949"/>
      <c r="AX44" s="949"/>
      <c r="AY44" s="949"/>
      <c r="AZ44" s="949"/>
      <c r="BA44" s="949"/>
      <c r="BB44" s="949"/>
      <c r="BC44" s="949"/>
      <c r="BD44" s="949"/>
      <c r="BE44" s="949"/>
      <c r="BF44" s="949"/>
      <c r="BG44" s="949"/>
      <c r="BH44" s="949"/>
      <c r="BI44" s="949"/>
      <c r="BJ44" s="949"/>
      <c r="BK44" s="949"/>
      <c r="BL44" s="949"/>
      <c r="BM44" s="949"/>
      <c r="BN44" s="949"/>
      <c r="BO44" s="949"/>
      <c r="BP44" s="949"/>
      <c r="BQ44" s="949"/>
      <c r="BR44" s="949"/>
      <c r="BS44" s="949"/>
      <c r="BT44" s="949"/>
      <c r="BU44" s="949"/>
      <c r="BV44" s="949"/>
      <c r="BW44" s="949"/>
      <c r="BX44" s="949"/>
      <c r="BY44" s="949"/>
      <c r="BZ44" s="949"/>
      <c r="CA44" s="949"/>
      <c r="CB44" s="949"/>
      <c r="CC44" s="949"/>
      <c r="CD44" s="949"/>
      <c r="CE44" s="949"/>
      <c r="CF44" s="949"/>
      <c r="CG44" s="949"/>
      <c r="CH44" s="949"/>
      <c r="CI44" s="949"/>
      <c r="CJ44" s="949"/>
      <c r="CK44" s="949"/>
      <c r="CL44" s="949"/>
      <c r="CM44" s="949"/>
      <c r="CN44" s="949"/>
      <c r="CO44" s="949"/>
      <c r="CP44" s="949"/>
      <c r="CQ44" s="949"/>
      <c r="CR44" s="949"/>
      <c r="CS44" s="949"/>
      <c r="CT44" s="949"/>
      <c r="CU44" s="949"/>
      <c r="CV44" s="949"/>
      <c r="CW44" s="949"/>
      <c r="CX44" s="949"/>
      <c r="CY44" s="949"/>
      <c r="CZ44" s="949"/>
      <c r="DA44" s="949"/>
      <c r="DB44" s="949"/>
      <c r="DC44" s="949"/>
      <c r="DD44" s="949"/>
      <c r="DE44" s="949"/>
      <c r="DF44" s="949"/>
      <c r="DG44" s="949"/>
      <c r="DH44" s="949"/>
      <c r="DI44" s="949"/>
      <c r="DJ44" s="949"/>
      <c r="DK44" s="949"/>
      <c r="DL44" s="949"/>
      <c r="DM44" s="949"/>
      <c r="DN44" s="949"/>
      <c r="DO44" s="949"/>
      <c r="DP44" s="949"/>
      <c r="DQ44" s="949"/>
      <c r="DR44" s="949"/>
    </row>
    <row r="45" spans="1:122" x14ac:dyDescent="0.25">
      <c r="A45" s="1222"/>
      <c r="B45" s="1448" t="s">
        <v>38</v>
      </c>
      <c r="C45" s="1577">
        <v>0</v>
      </c>
      <c r="D45" s="1577">
        <v>0</v>
      </c>
      <c r="E45" s="1577">
        <v>0</v>
      </c>
      <c r="F45" s="1577">
        <v>0</v>
      </c>
      <c r="G45" s="1577">
        <v>0</v>
      </c>
      <c r="H45" s="1577">
        <v>0</v>
      </c>
      <c r="I45" s="1577">
        <v>0</v>
      </c>
      <c r="J45" s="1577">
        <v>0</v>
      </c>
      <c r="K45" s="1577">
        <v>0</v>
      </c>
      <c r="L45" s="1577">
        <v>0</v>
      </c>
      <c r="M45" s="1577">
        <v>0</v>
      </c>
      <c r="N45" s="1577">
        <v>0</v>
      </c>
      <c r="O45" s="1577">
        <v>0</v>
      </c>
      <c r="P45" s="1577">
        <v>0</v>
      </c>
      <c r="Q45" s="1577">
        <v>0</v>
      </c>
      <c r="R45" s="1577">
        <v>0</v>
      </c>
      <c r="S45" s="1577">
        <v>0</v>
      </c>
      <c r="T45" s="1577">
        <v>0</v>
      </c>
      <c r="U45" s="1577">
        <v>0</v>
      </c>
      <c r="V45" s="1577">
        <v>0</v>
      </c>
      <c r="W45" s="1577">
        <v>0</v>
      </c>
      <c r="X45" s="1577">
        <v>0</v>
      </c>
      <c r="Y45" s="1577">
        <v>1512519.0052</v>
      </c>
      <c r="Z45" s="1577">
        <v>4852092.8862000005</v>
      </c>
      <c r="AA45" s="1577">
        <v>0</v>
      </c>
      <c r="AB45" s="1577">
        <v>0</v>
      </c>
      <c r="AC45" s="1577">
        <v>240486.76679999998</v>
      </c>
      <c r="AD45" s="1577">
        <v>0</v>
      </c>
      <c r="AE45" s="1577">
        <v>2570847.4945999999</v>
      </c>
      <c r="AF45" s="1577">
        <v>0</v>
      </c>
      <c r="AG45" s="1580">
        <v>0</v>
      </c>
      <c r="AH45" s="1583">
        <v>0</v>
      </c>
      <c r="AI45" s="1583">
        <v>0</v>
      </c>
      <c r="AJ45" s="1583">
        <v>0</v>
      </c>
      <c r="AK45" s="1584">
        <v>0</v>
      </c>
      <c r="AL45" s="1584">
        <v>0</v>
      </c>
      <c r="AM45" s="1584">
        <v>0</v>
      </c>
      <c r="AN45" s="1584">
        <v>4030184.0068000001</v>
      </c>
      <c r="AO45" s="1584">
        <v>3604919.9844000004</v>
      </c>
      <c r="AP45" s="1584">
        <v>1182589.8434000001</v>
      </c>
      <c r="AQ45" s="1584">
        <v>0</v>
      </c>
      <c r="AR45" s="1584">
        <v>1441968.0212000001</v>
      </c>
      <c r="AS45" s="1214">
        <v>19435608.0086</v>
      </c>
      <c r="AT45" s="949"/>
      <c r="AU45" s="949"/>
      <c r="AV45" s="949"/>
      <c r="AW45" s="949"/>
      <c r="AX45" s="949"/>
      <c r="AY45" s="949"/>
      <c r="AZ45" s="949"/>
      <c r="BA45" s="949"/>
      <c r="BB45" s="949"/>
      <c r="BC45" s="949"/>
      <c r="BD45" s="949"/>
      <c r="BE45" s="949"/>
      <c r="BF45" s="949"/>
      <c r="BG45" s="949"/>
      <c r="BH45" s="949"/>
      <c r="BI45" s="949"/>
      <c r="BJ45" s="949"/>
      <c r="BK45" s="949"/>
      <c r="BL45" s="949"/>
      <c r="BM45" s="949"/>
      <c r="BN45" s="949"/>
      <c r="BO45" s="949"/>
      <c r="BP45" s="949"/>
      <c r="BQ45" s="949"/>
      <c r="BR45" s="949"/>
      <c r="BS45" s="949"/>
      <c r="BT45" s="949"/>
      <c r="BU45" s="949"/>
      <c r="BV45" s="949"/>
      <c r="BW45" s="949"/>
      <c r="BX45" s="949"/>
      <c r="BY45" s="949"/>
      <c r="BZ45" s="949"/>
      <c r="CA45" s="949"/>
      <c r="CB45" s="949"/>
      <c r="CC45" s="949"/>
      <c r="CD45" s="949"/>
      <c r="CE45" s="949"/>
      <c r="CF45" s="949"/>
      <c r="CG45" s="949"/>
      <c r="CH45" s="949"/>
      <c r="CI45" s="949"/>
      <c r="CJ45" s="949"/>
      <c r="CK45" s="949"/>
      <c r="CL45" s="949"/>
      <c r="CM45" s="949"/>
      <c r="CN45" s="949"/>
      <c r="CO45" s="949"/>
      <c r="CP45" s="949"/>
      <c r="CQ45" s="949"/>
      <c r="CR45" s="949"/>
      <c r="CS45" s="949"/>
      <c r="CT45" s="949"/>
      <c r="CU45" s="949"/>
      <c r="CV45" s="949"/>
      <c r="CW45" s="949"/>
      <c r="CX45" s="949"/>
      <c r="CY45" s="949"/>
      <c r="CZ45" s="949"/>
      <c r="DA45" s="949"/>
      <c r="DB45" s="949"/>
      <c r="DC45" s="949"/>
      <c r="DD45" s="949"/>
      <c r="DE45" s="949"/>
      <c r="DF45" s="949"/>
      <c r="DG45" s="949"/>
      <c r="DH45" s="949"/>
      <c r="DI45" s="949"/>
      <c r="DJ45" s="949"/>
      <c r="DK45" s="949"/>
      <c r="DL45" s="949"/>
      <c r="DM45" s="949"/>
      <c r="DN45" s="949"/>
      <c r="DO45" s="949"/>
      <c r="DP45" s="949"/>
      <c r="DQ45" s="949"/>
      <c r="DR45" s="949"/>
    </row>
    <row r="46" spans="1:122" x14ac:dyDescent="0.25">
      <c r="A46" s="1222"/>
      <c r="B46" s="1448" t="s">
        <v>268</v>
      </c>
      <c r="C46" s="1577">
        <v>0</v>
      </c>
      <c r="D46" s="1577">
        <v>0</v>
      </c>
      <c r="E46" s="1577">
        <v>0</v>
      </c>
      <c r="F46" s="1577">
        <v>0</v>
      </c>
      <c r="G46" s="1577">
        <v>0</v>
      </c>
      <c r="H46" s="1577">
        <v>0</v>
      </c>
      <c r="I46" s="1577">
        <v>0</v>
      </c>
      <c r="J46" s="1577">
        <v>0</v>
      </c>
      <c r="K46" s="1577">
        <v>0</v>
      </c>
      <c r="L46" s="1577">
        <v>0</v>
      </c>
      <c r="M46" s="1577">
        <v>0</v>
      </c>
      <c r="N46" s="1577">
        <v>0</v>
      </c>
      <c r="O46" s="1577">
        <v>0</v>
      </c>
      <c r="P46" s="1577">
        <v>0</v>
      </c>
      <c r="Q46" s="1577">
        <v>0</v>
      </c>
      <c r="R46" s="1577">
        <v>0</v>
      </c>
      <c r="S46" s="1577">
        <v>0</v>
      </c>
      <c r="T46" s="1577">
        <v>0</v>
      </c>
      <c r="U46" s="1577">
        <v>0</v>
      </c>
      <c r="V46" s="1577">
        <v>0</v>
      </c>
      <c r="W46" s="1577">
        <v>0</v>
      </c>
      <c r="X46" s="1577">
        <v>0</v>
      </c>
      <c r="Y46" s="1577">
        <v>0</v>
      </c>
      <c r="Z46" s="1577">
        <v>3036752.9696</v>
      </c>
      <c r="AA46" s="1577">
        <v>0</v>
      </c>
      <c r="AB46" s="1577">
        <v>0</v>
      </c>
      <c r="AC46" s="1577">
        <v>0</v>
      </c>
      <c r="AD46" s="1577">
        <v>0</v>
      </c>
      <c r="AE46" s="1577">
        <v>1316726.0302000002</v>
      </c>
      <c r="AF46" s="1577">
        <v>0</v>
      </c>
      <c r="AG46" s="1580">
        <v>0</v>
      </c>
      <c r="AH46" s="1583">
        <v>6854740.0263999999</v>
      </c>
      <c r="AI46" s="1583">
        <v>0</v>
      </c>
      <c r="AJ46" s="1583">
        <v>5672135.0224000001</v>
      </c>
      <c r="AK46" s="1584">
        <v>0</v>
      </c>
      <c r="AL46" s="1584">
        <v>0</v>
      </c>
      <c r="AM46" s="1584">
        <v>0</v>
      </c>
      <c r="AN46" s="1584">
        <v>0</v>
      </c>
      <c r="AO46" s="1584">
        <v>0</v>
      </c>
      <c r="AP46" s="1584">
        <v>0</v>
      </c>
      <c r="AQ46" s="1584">
        <v>0</v>
      </c>
      <c r="AR46" s="1584">
        <v>0</v>
      </c>
      <c r="AS46" s="1214">
        <v>16880354.048599999</v>
      </c>
      <c r="AT46" s="949"/>
      <c r="AU46" s="949"/>
      <c r="AV46" s="949"/>
      <c r="AW46" s="949"/>
      <c r="AX46" s="949"/>
      <c r="AY46" s="949"/>
      <c r="AZ46" s="949"/>
      <c r="BA46" s="949"/>
      <c r="BB46" s="949"/>
      <c r="BC46" s="949"/>
      <c r="BD46" s="949"/>
      <c r="BE46" s="949"/>
      <c r="BF46" s="949"/>
      <c r="BG46" s="949"/>
      <c r="BH46" s="949"/>
      <c r="BI46" s="949"/>
      <c r="BJ46" s="949"/>
      <c r="BK46" s="949"/>
      <c r="BL46" s="949"/>
      <c r="BM46" s="949"/>
      <c r="BN46" s="949"/>
      <c r="BO46" s="949"/>
      <c r="BP46" s="949"/>
      <c r="BQ46" s="949"/>
      <c r="BR46" s="949"/>
      <c r="BS46" s="949"/>
      <c r="BT46" s="949"/>
      <c r="BU46" s="949"/>
      <c r="BV46" s="949"/>
      <c r="BW46" s="949"/>
      <c r="BX46" s="949"/>
      <c r="BY46" s="949"/>
      <c r="BZ46" s="949"/>
      <c r="CA46" s="949"/>
      <c r="CB46" s="949"/>
      <c r="CC46" s="949"/>
      <c r="CD46" s="949"/>
      <c r="CE46" s="949"/>
      <c r="CF46" s="949"/>
      <c r="CG46" s="949"/>
      <c r="CH46" s="949"/>
      <c r="CI46" s="949"/>
      <c r="CJ46" s="949"/>
      <c r="CK46" s="949"/>
      <c r="CL46" s="949"/>
      <c r="CM46" s="949"/>
      <c r="CN46" s="949"/>
      <c r="CO46" s="949"/>
      <c r="CP46" s="949"/>
      <c r="CQ46" s="949"/>
      <c r="CR46" s="949"/>
      <c r="CS46" s="949"/>
      <c r="CT46" s="949"/>
      <c r="CU46" s="949"/>
      <c r="CV46" s="949"/>
      <c r="CW46" s="949"/>
      <c r="CX46" s="949"/>
      <c r="CY46" s="949"/>
      <c r="CZ46" s="949"/>
      <c r="DA46" s="949"/>
      <c r="DB46" s="949"/>
      <c r="DC46" s="949"/>
      <c r="DD46" s="949"/>
      <c r="DE46" s="949"/>
      <c r="DF46" s="949"/>
      <c r="DG46" s="949"/>
      <c r="DH46" s="949"/>
      <c r="DI46" s="949"/>
      <c r="DJ46" s="949"/>
      <c r="DK46" s="949"/>
      <c r="DL46" s="949"/>
      <c r="DM46" s="949"/>
      <c r="DN46" s="949"/>
      <c r="DO46" s="949"/>
      <c r="DP46" s="949"/>
      <c r="DQ46" s="949"/>
      <c r="DR46" s="949"/>
    </row>
    <row r="47" spans="1:122" x14ac:dyDescent="0.25">
      <c r="A47" s="1222"/>
      <c r="B47" s="1448" t="s">
        <v>1446</v>
      </c>
      <c r="C47" s="1577">
        <v>0</v>
      </c>
      <c r="D47" s="1577">
        <v>0</v>
      </c>
      <c r="E47" s="1577">
        <v>0</v>
      </c>
      <c r="F47" s="1577">
        <v>0</v>
      </c>
      <c r="G47" s="1577">
        <v>1219565.9979999999</v>
      </c>
      <c r="H47" s="1577">
        <v>0</v>
      </c>
      <c r="I47" s="1577">
        <v>0</v>
      </c>
      <c r="J47" s="1577">
        <v>0</v>
      </c>
      <c r="K47" s="1577">
        <v>0</v>
      </c>
      <c r="L47" s="1577">
        <v>0</v>
      </c>
      <c r="M47" s="1577">
        <v>0</v>
      </c>
      <c r="N47" s="1577">
        <v>0</v>
      </c>
      <c r="O47" s="1577">
        <v>0</v>
      </c>
      <c r="P47" s="1577">
        <v>0</v>
      </c>
      <c r="Q47" s="1577">
        <v>0</v>
      </c>
      <c r="R47" s="1577">
        <v>0</v>
      </c>
      <c r="S47" s="1577">
        <v>0</v>
      </c>
      <c r="T47" s="1577">
        <v>0</v>
      </c>
      <c r="U47" s="1577">
        <v>0</v>
      </c>
      <c r="V47" s="1577">
        <v>0</v>
      </c>
      <c r="W47" s="1577">
        <v>0</v>
      </c>
      <c r="X47" s="1577">
        <v>0</v>
      </c>
      <c r="Y47" s="1577">
        <v>1013977.9720000002</v>
      </c>
      <c r="Z47" s="1577">
        <v>1013977.9720000002</v>
      </c>
      <c r="AA47" s="1577">
        <v>0</v>
      </c>
      <c r="AB47" s="1577">
        <v>0</v>
      </c>
      <c r="AC47" s="1577">
        <v>0</v>
      </c>
      <c r="AD47" s="1577">
        <v>0</v>
      </c>
      <c r="AE47" s="1577">
        <v>1013977.9720000002</v>
      </c>
      <c r="AF47" s="1577">
        <v>0</v>
      </c>
      <c r="AG47" s="1580">
        <v>0</v>
      </c>
      <c r="AH47" s="1583">
        <v>0</v>
      </c>
      <c r="AI47" s="1583">
        <v>0</v>
      </c>
      <c r="AJ47" s="1583">
        <v>0</v>
      </c>
      <c r="AK47" s="1584">
        <v>0</v>
      </c>
      <c r="AL47" s="1584">
        <v>0</v>
      </c>
      <c r="AM47" s="1584">
        <v>0</v>
      </c>
      <c r="AN47" s="1584">
        <v>0</v>
      </c>
      <c r="AO47" s="1584">
        <v>0</v>
      </c>
      <c r="AP47" s="1584">
        <v>0</v>
      </c>
      <c r="AQ47" s="1584">
        <v>0</v>
      </c>
      <c r="AR47" s="1584">
        <v>0</v>
      </c>
      <c r="AS47" s="1214">
        <v>4261499.9140000008</v>
      </c>
      <c r="AT47" s="949"/>
      <c r="AU47" s="949"/>
      <c r="AV47" s="949"/>
      <c r="AW47" s="949"/>
      <c r="AX47" s="949"/>
      <c r="AY47" s="949"/>
      <c r="AZ47" s="949"/>
      <c r="BA47" s="949"/>
      <c r="BB47" s="949"/>
      <c r="BC47" s="949"/>
      <c r="BD47" s="949"/>
      <c r="BE47" s="949"/>
      <c r="BF47" s="949"/>
      <c r="BG47" s="949"/>
      <c r="BH47" s="949"/>
      <c r="BI47" s="949"/>
      <c r="BJ47" s="949"/>
      <c r="BK47" s="949"/>
      <c r="BL47" s="949"/>
      <c r="BM47" s="949"/>
      <c r="BN47" s="949"/>
      <c r="BO47" s="949"/>
      <c r="BP47" s="949"/>
      <c r="BQ47" s="949"/>
      <c r="BR47" s="949"/>
      <c r="BS47" s="949"/>
      <c r="BT47" s="949"/>
      <c r="BU47" s="949"/>
      <c r="BV47" s="949"/>
      <c r="BW47" s="949"/>
      <c r="BX47" s="949"/>
      <c r="BY47" s="949"/>
      <c r="BZ47" s="949"/>
      <c r="CA47" s="949"/>
      <c r="CB47" s="949"/>
      <c r="CC47" s="949"/>
      <c r="CD47" s="949"/>
      <c r="CE47" s="949"/>
      <c r="CF47" s="949"/>
      <c r="CG47" s="949"/>
      <c r="CH47" s="949"/>
      <c r="CI47" s="949"/>
      <c r="CJ47" s="949"/>
      <c r="CK47" s="949"/>
      <c r="CL47" s="949"/>
      <c r="CM47" s="949"/>
      <c r="CN47" s="949"/>
      <c r="CO47" s="949"/>
      <c r="CP47" s="949"/>
      <c r="CQ47" s="949"/>
      <c r="CR47" s="949"/>
      <c r="CS47" s="949"/>
      <c r="CT47" s="949"/>
      <c r="CU47" s="949"/>
      <c r="CV47" s="949"/>
      <c r="CW47" s="949"/>
      <c r="CX47" s="949"/>
      <c r="CY47" s="949"/>
      <c r="CZ47" s="949"/>
      <c r="DA47" s="949"/>
      <c r="DB47" s="949"/>
      <c r="DC47" s="949"/>
      <c r="DD47" s="949"/>
      <c r="DE47" s="949"/>
      <c r="DF47" s="949"/>
      <c r="DG47" s="949"/>
      <c r="DH47" s="949"/>
      <c r="DI47" s="949"/>
      <c r="DJ47" s="949"/>
      <c r="DK47" s="949"/>
      <c r="DL47" s="949"/>
      <c r="DM47" s="949"/>
      <c r="DN47" s="949"/>
      <c r="DO47" s="949"/>
      <c r="DP47" s="949"/>
      <c r="DQ47" s="949"/>
      <c r="DR47" s="949"/>
    </row>
    <row r="48" spans="1:122" x14ac:dyDescent="0.25">
      <c r="A48" s="1222"/>
      <c r="B48" s="1448" t="s">
        <v>1518</v>
      </c>
      <c r="C48" s="1577">
        <v>0</v>
      </c>
      <c r="D48" s="1577">
        <v>0</v>
      </c>
      <c r="E48" s="1577">
        <v>0</v>
      </c>
      <c r="F48" s="1577">
        <v>0</v>
      </c>
      <c r="G48" s="1577">
        <v>0</v>
      </c>
      <c r="H48" s="1577">
        <v>0</v>
      </c>
      <c r="I48" s="1577">
        <v>0</v>
      </c>
      <c r="J48" s="1577">
        <v>11660902.4</v>
      </c>
      <c r="K48" s="1577">
        <v>0</v>
      </c>
      <c r="L48" s="1577">
        <v>12309035.200000001</v>
      </c>
      <c r="M48" s="1577">
        <v>0</v>
      </c>
      <c r="N48" s="1577">
        <v>9429846.5519999992</v>
      </c>
      <c r="O48" s="1577">
        <v>0</v>
      </c>
      <c r="P48" s="1577">
        <v>0</v>
      </c>
      <c r="Q48" s="1577">
        <v>0</v>
      </c>
      <c r="R48" s="1577">
        <v>0</v>
      </c>
      <c r="S48" s="1577">
        <v>0</v>
      </c>
      <c r="T48" s="1577">
        <v>0</v>
      </c>
      <c r="U48" s="1577">
        <v>0</v>
      </c>
      <c r="V48" s="1577">
        <v>0</v>
      </c>
      <c r="W48" s="1577">
        <v>0</v>
      </c>
      <c r="X48" s="1577">
        <v>0</v>
      </c>
      <c r="Y48" s="1577">
        <v>0</v>
      </c>
      <c r="Z48" s="1577">
        <v>0</v>
      </c>
      <c r="AA48" s="1577">
        <v>3632147.0500000003</v>
      </c>
      <c r="AB48" s="1577">
        <v>7264294.1000000006</v>
      </c>
      <c r="AC48" s="1577">
        <v>0</v>
      </c>
      <c r="AD48" s="1577">
        <v>7300350.2600000007</v>
      </c>
      <c r="AE48" s="1577">
        <v>0</v>
      </c>
      <c r="AF48" s="1577">
        <v>0</v>
      </c>
      <c r="AG48" s="1580">
        <v>0</v>
      </c>
      <c r="AH48" s="1583">
        <v>0</v>
      </c>
      <c r="AI48" s="1583">
        <v>0</v>
      </c>
      <c r="AJ48" s="1583">
        <v>0</v>
      </c>
      <c r="AK48" s="1584">
        <v>0</v>
      </c>
      <c r="AL48" s="1584">
        <v>0</v>
      </c>
      <c r="AM48" s="1584">
        <v>0</v>
      </c>
      <c r="AN48" s="1584">
        <v>0</v>
      </c>
      <c r="AO48" s="1584">
        <v>0</v>
      </c>
      <c r="AP48" s="1584">
        <v>0</v>
      </c>
      <c r="AQ48" s="1584">
        <v>0</v>
      </c>
      <c r="AR48" s="1584">
        <v>0</v>
      </c>
      <c r="AS48" s="1214">
        <v>51596575.562000006</v>
      </c>
      <c r="AT48" s="949"/>
      <c r="AU48" s="949"/>
      <c r="AV48" s="949"/>
      <c r="AW48" s="949"/>
      <c r="AX48" s="949"/>
      <c r="AY48" s="949"/>
      <c r="AZ48" s="949"/>
      <c r="BA48" s="949"/>
      <c r="BB48" s="949"/>
      <c r="BC48" s="949"/>
      <c r="BD48" s="949"/>
      <c r="BE48" s="949"/>
      <c r="BF48" s="949"/>
      <c r="BG48" s="949"/>
      <c r="BH48" s="949"/>
      <c r="BI48" s="949"/>
      <c r="BJ48" s="949"/>
      <c r="BK48" s="949"/>
      <c r="BL48" s="949"/>
      <c r="BM48" s="949"/>
      <c r="BN48" s="949"/>
      <c r="BO48" s="949"/>
      <c r="BP48" s="949"/>
      <c r="BQ48" s="949"/>
      <c r="BR48" s="949"/>
      <c r="BS48" s="949"/>
      <c r="BT48" s="949"/>
      <c r="BU48" s="949"/>
      <c r="BV48" s="949"/>
      <c r="BW48" s="949"/>
      <c r="BX48" s="949"/>
      <c r="BY48" s="949"/>
      <c r="BZ48" s="949"/>
      <c r="CA48" s="949"/>
      <c r="CB48" s="949"/>
      <c r="CC48" s="949"/>
      <c r="CD48" s="949"/>
      <c r="CE48" s="949"/>
      <c r="CF48" s="949"/>
      <c r="CG48" s="949"/>
      <c r="CH48" s="949"/>
      <c r="CI48" s="949"/>
      <c r="CJ48" s="949"/>
      <c r="CK48" s="949"/>
      <c r="CL48" s="949"/>
      <c r="CM48" s="949"/>
      <c r="CN48" s="949"/>
      <c r="CO48" s="949"/>
      <c r="CP48" s="949"/>
      <c r="CQ48" s="949"/>
      <c r="CR48" s="949"/>
      <c r="CS48" s="949"/>
      <c r="CT48" s="949"/>
      <c r="CU48" s="949"/>
      <c r="CV48" s="949"/>
      <c r="CW48" s="949"/>
      <c r="CX48" s="949"/>
      <c r="CY48" s="949"/>
      <c r="CZ48" s="949"/>
      <c r="DA48" s="949"/>
      <c r="DB48" s="949"/>
      <c r="DC48" s="949"/>
      <c r="DD48" s="949"/>
      <c r="DE48" s="949"/>
      <c r="DF48" s="949"/>
      <c r="DG48" s="949"/>
      <c r="DH48" s="949"/>
      <c r="DI48" s="949"/>
      <c r="DJ48" s="949"/>
      <c r="DK48" s="949"/>
      <c r="DL48" s="949"/>
      <c r="DM48" s="949"/>
      <c r="DN48" s="949"/>
      <c r="DO48" s="949"/>
      <c r="DP48" s="949"/>
      <c r="DQ48" s="949"/>
      <c r="DR48" s="949"/>
    </row>
    <row r="49" spans="1:122" x14ac:dyDescent="0.25">
      <c r="A49" s="1222"/>
      <c r="B49" s="1448" t="s">
        <v>919</v>
      </c>
      <c r="C49" s="1577">
        <v>0</v>
      </c>
      <c r="D49" s="1577">
        <v>0</v>
      </c>
      <c r="E49" s="1577">
        <v>0</v>
      </c>
      <c r="F49" s="1577">
        <v>0</v>
      </c>
      <c r="G49" s="1577">
        <v>0</v>
      </c>
      <c r="H49" s="1577">
        <v>0</v>
      </c>
      <c r="I49" s="1577">
        <v>0</v>
      </c>
      <c r="J49" s="1577">
        <v>0</v>
      </c>
      <c r="K49" s="1577">
        <v>0</v>
      </c>
      <c r="L49" s="1577">
        <v>0</v>
      </c>
      <c r="M49" s="1577">
        <v>0</v>
      </c>
      <c r="N49" s="1577">
        <v>0</v>
      </c>
      <c r="O49" s="1577">
        <v>0</v>
      </c>
      <c r="P49" s="1577">
        <v>0</v>
      </c>
      <c r="Q49" s="1577">
        <v>0</v>
      </c>
      <c r="R49" s="1577">
        <v>0</v>
      </c>
      <c r="S49" s="1577">
        <v>0</v>
      </c>
      <c r="T49" s="1577">
        <v>0</v>
      </c>
      <c r="U49" s="1577">
        <v>0</v>
      </c>
      <c r="V49" s="1577">
        <v>0</v>
      </c>
      <c r="W49" s="1577">
        <v>0</v>
      </c>
      <c r="X49" s="1577">
        <v>0</v>
      </c>
      <c r="Y49" s="1577">
        <v>1002769.9668000001</v>
      </c>
      <c r="Z49" s="1577">
        <v>3006753.9838</v>
      </c>
      <c r="AA49" s="1577">
        <v>0</v>
      </c>
      <c r="AB49" s="1577">
        <v>0</v>
      </c>
      <c r="AC49" s="1577">
        <v>0</v>
      </c>
      <c r="AD49" s="1577">
        <v>0</v>
      </c>
      <c r="AE49" s="1577">
        <v>0</v>
      </c>
      <c r="AF49" s="1577">
        <v>0</v>
      </c>
      <c r="AG49" s="1580">
        <v>0</v>
      </c>
      <c r="AH49" s="1583">
        <v>0</v>
      </c>
      <c r="AI49" s="1583">
        <v>0</v>
      </c>
      <c r="AJ49" s="1583">
        <v>0</v>
      </c>
      <c r="AK49" s="1584">
        <v>0</v>
      </c>
      <c r="AL49" s="1584">
        <v>0</v>
      </c>
      <c r="AM49" s="1584">
        <v>0</v>
      </c>
      <c r="AN49" s="1584">
        <v>0</v>
      </c>
      <c r="AO49" s="1584">
        <v>0</v>
      </c>
      <c r="AP49" s="1584">
        <v>0</v>
      </c>
      <c r="AQ49" s="1584">
        <v>0</v>
      </c>
      <c r="AR49" s="1584">
        <v>0</v>
      </c>
      <c r="AS49" s="1214">
        <v>4009523.9506000001</v>
      </c>
      <c r="AT49" s="949"/>
      <c r="AU49" s="949"/>
      <c r="AV49" s="949"/>
      <c r="AW49" s="949"/>
      <c r="AX49" s="949"/>
      <c r="AY49" s="949"/>
      <c r="AZ49" s="949"/>
      <c r="BA49" s="949"/>
      <c r="BB49" s="949"/>
      <c r="BC49" s="949"/>
      <c r="BD49" s="949"/>
      <c r="BE49" s="949"/>
      <c r="BF49" s="949"/>
      <c r="BG49" s="949"/>
      <c r="BH49" s="949"/>
      <c r="BI49" s="949"/>
      <c r="BJ49" s="949"/>
      <c r="BK49" s="949"/>
      <c r="BL49" s="949"/>
      <c r="BM49" s="949"/>
      <c r="BN49" s="949"/>
      <c r="BO49" s="949"/>
      <c r="BP49" s="949"/>
      <c r="BQ49" s="949"/>
      <c r="BR49" s="949"/>
      <c r="BS49" s="949"/>
      <c r="BT49" s="949"/>
      <c r="BU49" s="949"/>
      <c r="BV49" s="949"/>
      <c r="BW49" s="949"/>
      <c r="BX49" s="949"/>
      <c r="BY49" s="949"/>
      <c r="BZ49" s="949"/>
      <c r="CA49" s="949"/>
      <c r="CB49" s="949"/>
      <c r="CC49" s="949"/>
      <c r="CD49" s="949"/>
      <c r="CE49" s="949"/>
      <c r="CF49" s="949"/>
      <c r="CG49" s="949"/>
      <c r="CH49" s="949"/>
      <c r="CI49" s="949"/>
      <c r="CJ49" s="949"/>
      <c r="CK49" s="949"/>
      <c r="CL49" s="949"/>
      <c r="CM49" s="949"/>
      <c r="CN49" s="949"/>
      <c r="CO49" s="949"/>
      <c r="CP49" s="949"/>
      <c r="CQ49" s="949"/>
      <c r="CR49" s="949"/>
      <c r="CS49" s="949"/>
      <c r="CT49" s="949"/>
      <c r="CU49" s="949"/>
      <c r="CV49" s="949"/>
      <c r="CW49" s="949"/>
      <c r="CX49" s="949"/>
      <c r="CY49" s="949"/>
      <c r="CZ49" s="949"/>
      <c r="DA49" s="949"/>
      <c r="DB49" s="949"/>
      <c r="DC49" s="949"/>
      <c r="DD49" s="949"/>
      <c r="DE49" s="949"/>
      <c r="DF49" s="949"/>
      <c r="DG49" s="949"/>
      <c r="DH49" s="949"/>
      <c r="DI49" s="949"/>
      <c r="DJ49" s="949"/>
      <c r="DK49" s="949"/>
      <c r="DL49" s="949"/>
      <c r="DM49" s="949"/>
      <c r="DN49" s="949"/>
      <c r="DO49" s="949"/>
      <c r="DP49" s="949"/>
      <c r="DQ49" s="949"/>
      <c r="DR49" s="949"/>
    </row>
    <row r="50" spans="1:122" x14ac:dyDescent="0.25">
      <c r="A50" s="1222"/>
      <c r="B50" s="1448" t="s">
        <v>269</v>
      </c>
      <c r="C50" s="1577">
        <v>0</v>
      </c>
      <c r="D50" s="1577">
        <v>0</v>
      </c>
      <c r="E50" s="1577">
        <v>0</v>
      </c>
      <c r="F50" s="1577">
        <v>0</v>
      </c>
      <c r="G50" s="1577">
        <v>0</v>
      </c>
      <c r="H50" s="1577">
        <v>0</v>
      </c>
      <c r="I50" s="1577">
        <v>0</v>
      </c>
      <c r="J50" s="1577">
        <v>0</v>
      </c>
      <c r="K50" s="1577">
        <v>0</v>
      </c>
      <c r="L50" s="1577">
        <v>0</v>
      </c>
      <c r="M50" s="1577">
        <v>0</v>
      </c>
      <c r="N50" s="1577">
        <v>0</v>
      </c>
      <c r="O50" s="1577">
        <v>0</v>
      </c>
      <c r="P50" s="1577">
        <v>0</v>
      </c>
      <c r="Q50" s="1577">
        <v>0</v>
      </c>
      <c r="R50" s="1577">
        <v>0</v>
      </c>
      <c r="S50" s="1577">
        <v>0</v>
      </c>
      <c r="T50" s="1577">
        <v>0</v>
      </c>
      <c r="U50" s="1577">
        <v>0</v>
      </c>
      <c r="V50" s="1577">
        <v>0</v>
      </c>
      <c r="W50" s="1577">
        <v>0</v>
      </c>
      <c r="X50" s="1577">
        <v>0</v>
      </c>
      <c r="Y50" s="1577">
        <v>632938.31160000002</v>
      </c>
      <c r="Z50" s="1577">
        <v>3050850.4754000003</v>
      </c>
      <c r="AA50" s="1577">
        <v>0</v>
      </c>
      <c r="AB50" s="1577">
        <v>0</v>
      </c>
      <c r="AC50" s="1577">
        <v>508731.97479999997</v>
      </c>
      <c r="AD50" s="1577">
        <v>0</v>
      </c>
      <c r="AE50" s="1577">
        <v>4924506.7718000002</v>
      </c>
      <c r="AF50" s="1577">
        <v>14170.2904</v>
      </c>
      <c r="AG50" s="1580">
        <v>0</v>
      </c>
      <c r="AH50" s="1583">
        <v>0</v>
      </c>
      <c r="AI50" s="1583">
        <v>0</v>
      </c>
      <c r="AJ50" s="1583">
        <v>2385327.0952000003</v>
      </c>
      <c r="AK50" s="1584">
        <v>0</v>
      </c>
      <c r="AL50" s="1584">
        <v>0</v>
      </c>
      <c r="AM50" s="1584">
        <v>0</v>
      </c>
      <c r="AN50" s="1584">
        <v>0</v>
      </c>
      <c r="AO50" s="1584">
        <v>0</v>
      </c>
      <c r="AP50" s="1584">
        <v>0</v>
      </c>
      <c r="AQ50" s="1584">
        <v>0</v>
      </c>
      <c r="AR50" s="1584">
        <v>0</v>
      </c>
      <c r="AS50" s="1214">
        <v>11516524.919199999</v>
      </c>
      <c r="AT50" s="949"/>
      <c r="AU50" s="949"/>
      <c r="AV50" s="949"/>
      <c r="AW50" s="949"/>
      <c r="AX50" s="949"/>
      <c r="AY50" s="949"/>
      <c r="AZ50" s="949"/>
      <c r="BA50" s="949"/>
      <c r="BB50" s="949"/>
      <c r="BC50" s="949"/>
      <c r="BD50" s="949"/>
      <c r="BE50" s="949"/>
      <c r="BF50" s="949"/>
      <c r="BG50" s="949"/>
      <c r="BH50" s="949"/>
      <c r="BI50" s="949"/>
      <c r="BJ50" s="949"/>
      <c r="BK50" s="949"/>
      <c r="BL50" s="949"/>
      <c r="BM50" s="949"/>
      <c r="BN50" s="949"/>
      <c r="BO50" s="949"/>
      <c r="BP50" s="949"/>
      <c r="BQ50" s="949"/>
      <c r="BR50" s="949"/>
      <c r="BS50" s="949"/>
      <c r="BT50" s="949"/>
      <c r="BU50" s="949"/>
      <c r="BV50" s="949"/>
      <c r="BW50" s="949"/>
      <c r="BX50" s="949"/>
      <c r="BY50" s="949"/>
      <c r="BZ50" s="949"/>
      <c r="CA50" s="949"/>
      <c r="CB50" s="949"/>
      <c r="CC50" s="949"/>
      <c r="CD50" s="949"/>
      <c r="CE50" s="949"/>
      <c r="CF50" s="949"/>
      <c r="CG50" s="949"/>
      <c r="CH50" s="949"/>
      <c r="CI50" s="949"/>
      <c r="CJ50" s="949"/>
      <c r="CK50" s="949"/>
      <c r="CL50" s="949"/>
      <c r="CM50" s="949"/>
      <c r="CN50" s="949"/>
      <c r="CO50" s="949"/>
      <c r="CP50" s="949"/>
      <c r="CQ50" s="949"/>
      <c r="CR50" s="949"/>
      <c r="CS50" s="949"/>
      <c r="CT50" s="949"/>
      <c r="CU50" s="949"/>
      <c r="CV50" s="949"/>
      <c r="CW50" s="949"/>
      <c r="CX50" s="949"/>
      <c r="CY50" s="949"/>
      <c r="CZ50" s="949"/>
      <c r="DA50" s="949"/>
      <c r="DB50" s="949"/>
      <c r="DC50" s="949"/>
      <c r="DD50" s="949"/>
      <c r="DE50" s="949"/>
      <c r="DF50" s="949"/>
      <c r="DG50" s="949"/>
      <c r="DH50" s="949"/>
      <c r="DI50" s="949"/>
      <c r="DJ50" s="949"/>
      <c r="DK50" s="949"/>
      <c r="DL50" s="949"/>
      <c r="DM50" s="949"/>
      <c r="DN50" s="949"/>
      <c r="DO50" s="949"/>
      <c r="DP50" s="949"/>
      <c r="DQ50" s="949"/>
      <c r="DR50" s="949"/>
    </row>
    <row r="51" spans="1:122" x14ac:dyDescent="0.25">
      <c r="A51" s="1222"/>
      <c r="B51" s="1448" t="s">
        <v>1380</v>
      </c>
      <c r="C51" s="1577">
        <v>0</v>
      </c>
      <c r="D51" s="1577">
        <v>0</v>
      </c>
      <c r="E51" s="1577">
        <v>0</v>
      </c>
      <c r="F51" s="1577">
        <v>0</v>
      </c>
      <c r="G51" s="1577">
        <v>0</v>
      </c>
      <c r="H51" s="1577">
        <v>0</v>
      </c>
      <c r="I51" s="1577">
        <v>0</v>
      </c>
      <c r="J51" s="1577">
        <v>0</v>
      </c>
      <c r="K51" s="1577">
        <v>0</v>
      </c>
      <c r="L51" s="1577">
        <v>0</v>
      </c>
      <c r="M51" s="1577">
        <v>0</v>
      </c>
      <c r="N51" s="1577">
        <v>0</v>
      </c>
      <c r="O51" s="1577">
        <v>0</v>
      </c>
      <c r="P51" s="1577">
        <v>710330.84220000007</v>
      </c>
      <c r="Q51" s="1577">
        <v>0</v>
      </c>
      <c r="R51" s="1577">
        <v>0</v>
      </c>
      <c r="S51" s="1577">
        <v>0</v>
      </c>
      <c r="T51" s="1577">
        <v>0</v>
      </c>
      <c r="U51" s="1577">
        <v>0</v>
      </c>
      <c r="V51" s="1577">
        <v>0</v>
      </c>
      <c r="W51" s="1577">
        <v>0</v>
      </c>
      <c r="X51" s="1577">
        <v>0</v>
      </c>
      <c r="Y51" s="1577">
        <v>0</v>
      </c>
      <c r="Z51" s="1577">
        <v>0</v>
      </c>
      <c r="AA51" s="1577">
        <v>0</v>
      </c>
      <c r="AB51" s="1577">
        <v>0</v>
      </c>
      <c r="AC51" s="1577">
        <v>0</v>
      </c>
      <c r="AD51" s="1577">
        <v>0</v>
      </c>
      <c r="AE51" s="1577">
        <v>0</v>
      </c>
      <c r="AF51" s="1577">
        <v>0</v>
      </c>
      <c r="AG51" s="1583">
        <v>0</v>
      </c>
      <c r="AH51" s="1583">
        <v>0</v>
      </c>
      <c r="AI51" s="1583">
        <v>0</v>
      </c>
      <c r="AJ51" s="1583">
        <v>0</v>
      </c>
      <c r="AK51" s="1584">
        <v>0</v>
      </c>
      <c r="AL51" s="1584">
        <v>0</v>
      </c>
      <c r="AM51" s="1584">
        <v>0</v>
      </c>
      <c r="AN51" s="1584">
        <v>0</v>
      </c>
      <c r="AO51" s="1584">
        <v>0</v>
      </c>
      <c r="AP51" s="1584">
        <v>0</v>
      </c>
      <c r="AQ51" s="1584">
        <v>0</v>
      </c>
      <c r="AR51" s="1584">
        <v>0</v>
      </c>
      <c r="AS51" s="1214">
        <v>710330.84220000007</v>
      </c>
      <c r="AT51" s="949"/>
      <c r="AU51" s="949"/>
      <c r="AV51" s="949"/>
      <c r="AW51" s="949"/>
      <c r="AX51" s="949"/>
      <c r="AY51" s="949"/>
      <c r="AZ51" s="949"/>
      <c r="BA51" s="949"/>
      <c r="BB51" s="949"/>
      <c r="BC51" s="949"/>
      <c r="BD51" s="949"/>
      <c r="BE51" s="949"/>
      <c r="BF51" s="949"/>
      <c r="BG51" s="949"/>
      <c r="BH51" s="949"/>
      <c r="BI51" s="949"/>
      <c r="BJ51" s="949"/>
      <c r="BK51" s="949"/>
      <c r="BL51" s="949"/>
      <c r="BM51" s="949"/>
      <c r="BN51" s="949"/>
      <c r="BO51" s="949"/>
      <c r="BP51" s="949"/>
      <c r="BQ51" s="949"/>
      <c r="BR51" s="949"/>
      <c r="BS51" s="949"/>
      <c r="BT51" s="949"/>
      <c r="BU51" s="949"/>
      <c r="BV51" s="949"/>
      <c r="BW51" s="949"/>
      <c r="BX51" s="949"/>
      <c r="BY51" s="949"/>
      <c r="BZ51" s="949"/>
      <c r="CA51" s="949"/>
      <c r="CB51" s="949"/>
      <c r="CC51" s="949"/>
      <c r="CD51" s="949"/>
      <c r="CE51" s="949"/>
      <c r="CF51" s="949"/>
      <c r="CG51" s="949"/>
      <c r="CH51" s="949"/>
      <c r="CI51" s="949"/>
      <c r="CJ51" s="949"/>
      <c r="CK51" s="949"/>
      <c r="CL51" s="949"/>
      <c r="CM51" s="949"/>
      <c r="CN51" s="949"/>
      <c r="CO51" s="949"/>
      <c r="CP51" s="949"/>
      <c r="CQ51" s="949"/>
      <c r="CR51" s="949"/>
      <c r="CS51" s="949"/>
      <c r="CT51" s="949"/>
      <c r="CU51" s="949"/>
      <c r="CV51" s="949"/>
      <c r="CW51" s="949"/>
      <c r="CX51" s="949"/>
      <c r="CY51" s="949"/>
      <c r="CZ51" s="949"/>
      <c r="DA51" s="949"/>
      <c r="DB51" s="949"/>
      <c r="DC51" s="949"/>
      <c r="DD51" s="949"/>
      <c r="DE51" s="949"/>
      <c r="DF51" s="949"/>
      <c r="DG51" s="949"/>
      <c r="DH51" s="949"/>
      <c r="DI51" s="949"/>
      <c r="DJ51" s="949"/>
      <c r="DK51" s="949"/>
      <c r="DL51" s="949"/>
      <c r="DM51" s="949"/>
      <c r="DN51" s="949"/>
      <c r="DO51" s="949"/>
      <c r="DP51" s="949"/>
      <c r="DQ51" s="949"/>
      <c r="DR51" s="949"/>
    </row>
    <row r="52" spans="1:122" x14ac:dyDescent="0.25">
      <c r="A52" s="1222"/>
      <c r="B52" s="1448" t="s">
        <v>763</v>
      </c>
      <c r="C52" s="1577">
        <v>0</v>
      </c>
      <c r="D52" s="1577">
        <v>0</v>
      </c>
      <c r="E52" s="1577">
        <v>0</v>
      </c>
      <c r="F52" s="1577">
        <v>0</v>
      </c>
      <c r="G52" s="1577">
        <v>0</v>
      </c>
      <c r="H52" s="1577">
        <v>0</v>
      </c>
      <c r="I52" s="1577">
        <v>0</v>
      </c>
      <c r="J52" s="1577">
        <v>0</v>
      </c>
      <c r="K52" s="1577">
        <v>0</v>
      </c>
      <c r="L52" s="1577">
        <v>0</v>
      </c>
      <c r="M52" s="1577">
        <v>0</v>
      </c>
      <c r="N52" s="1577">
        <v>0</v>
      </c>
      <c r="O52" s="1577">
        <v>0</v>
      </c>
      <c r="P52" s="1577">
        <v>0</v>
      </c>
      <c r="Q52" s="1577">
        <v>0</v>
      </c>
      <c r="R52" s="1577">
        <v>0</v>
      </c>
      <c r="S52" s="1577">
        <v>0</v>
      </c>
      <c r="T52" s="1577">
        <v>0</v>
      </c>
      <c r="U52" s="1577">
        <v>0</v>
      </c>
      <c r="V52" s="1577">
        <v>0</v>
      </c>
      <c r="W52" s="1577">
        <v>0</v>
      </c>
      <c r="X52" s="1577">
        <v>0</v>
      </c>
      <c r="Y52" s="1577">
        <v>0</v>
      </c>
      <c r="Z52" s="1577">
        <v>0</v>
      </c>
      <c r="AA52" s="1577">
        <v>0</v>
      </c>
      <c r="AB52" s="1577">
        <v>0</v>
      </c>
      <c r="AC52" s="1577">
        <v>0</v>
      </c>
      <c r="AD52" s="1577">
        <v>0</v>
      </c>
      <c r="AE52" s="1577">
        <v>0</v>
      </c>
      <c r="AF52" s="1577">
        <v>0</v>
      </c>
      <c r="AG52" s="1583">
        <v>0</v>
      </c>
      <c r="AH52" s="1583">
        <v>0</v>
      </c>
      <c r="AI52" s="1583">
        <v>0</v>
      </c>
      <c r="AJ52" s="1583">
        <v>0</v>
      </c>
      <c r="AK52" s="1584">
        <v>0</v>
      </c>
      <c r="AL52" s="1584">
        <v>0</v>
      </c>
      <c r="AM52" s="1584">
        <v>0</v>
      </c>
      <c r="AN52" s="1584">
        <v>0</v>
      </c>
      <c r="AO52" s="1584">
        <v>3291802.7618</v>
      </c>
      <c r="AP52" s="1584">
        <v>0</v>
      </c>
      <c r="AQ52" s="1584">
        <v>241412.72960000002</v>
      </c>
      <c r="AR52" s="1584">
        <v>0</v>
      </c>
      <c r="AS52" s="1214">
        <v>3533215.4914000002</v>
      </c>
      <c r="AT52" s="949"/>
      <c r="AU52" s="949"/>
      <c r="AV52" s="949"/>
      <c r="AW52" s="949"/>
      <c r="AX52" s="949"/>
      <c r="AY52" s="949"/>
      <c r="AZ52" s="949"/>
      <c r="BA52" s="949"/>
      <c r="BB52" s="949"/>
      <c r="BC52" s="949"/>
      <c r="BD52" s="949"/>
      <c r="BE52" s="949"/>
      <c r="BF52" s="949"/>
      <c r="BG52" s="949"/>
      <c r="BH52" s="949"/>
      <c r="BI52" s="949"/>
      <c r="BJ52" s="949"/>
      <c r="BK52" s="949"/>
      <c r="BL52" s="949"/>
      <c r="BM52" s="949"/>
      <c r="BN52" s="949"/>
      <c r="BO52" s="949"/>
      <c r="BP52" s="949"/>
      <c r="BQ52" s="949"/>
      <c r="BR52" s="949"/>
      <c r="BS52" s="949"/>
      <c r="BT52" s="949"/>
      <c r="BU52" s="949"/>
      <c r="BV52" s="949"/>
      <c r="BW52" s="949"/>
      <c r="BX52" s="949"/>
      <c r="BY52" s="949"/>
      <c r="BZ52" s="949"/>
      <c r="CA52" s="949"/>
      <c r="CB52" s="949"/>
      <c r="CC52" s="949"/>
      <c r="CD52" s="949"/>
      <c r="CE52" s="949"/>
      <c r="CF52" s="949"/>
      <c r="CG52" s="949"/>
      <c r="CH52" s="949"/>
      <c r="CI52" s="949"/>
      <c r="CJ52" s="949"/>
      <c r="CK52" s="949"/>
      <c r="CL52" s="949"/>
      <c r="CM52" s="949"/>
      <c r="CN52" s="949"/>
      <c r="CO52" s="949"/>
      <c r="CP52" s="949"/>
      <c r="CQ52" s="949"/>
      <c r="CR52" s="949"/>
      <c r="CS52" s="949"/>
      <c r="CT52" s="949"/>
      <c r="CU52" s="949"/>
      <c r="CV52" s="949"/>
      <c r="CW52" s="949"/>
      <c r="CX52" s="949"/>
      <c r="CY52" s="949"/>
      <c r="CZ52" s="949"/>
      <c r="DA52" s="949"/>
      <c r="DB52" s="949"/>
      <c r="DC52" s="949"/>
      <c r="DD52" s="949"/>
      <c r="DE52" s="949"/>
      <c r="DF52" s="949"/>
      <c r="DG52" s="949"/>
      <c r="DH52" s="949"/>
      <c r="DI52" s="949"/>
      <c r="DJ52" s="949"/>
      <c r="DK52" s="949"/>
      <c r="DL52" s="949"/>
      <c r="DM52" s="949"/>
      <c r="DN52" s="949"/>
      <c r="DO52" s="949"/>
      <c r="DP52" s="949"/>
      <c r="DQ52" s="949"/>
      <c r="DR52" s="949"/>
    </row>
    <row r="53" spans="1:122" x14ac:dyDescent="0.25">
      <c r="A53" s="1222"/>
      <c r="B53" s="1448" t="s">
        <v>34</v>
      </c>
      <c r="C53" s="1577">
        <v>0</v>
      </c>
      <c r="D53" s="1577">
        <v>0</v>
      </c>
      <c r="E53" s="1577">
        <v>0</v>
      </c>
      <c r="F53" s="1577">
        <v>0</v>
      </c>
      <c r="G53" s="1577">
        <v>0</v>
      </c>
      <c r="H53" s="1577">
        <v>0</v>
      </c>
      <c r="I53" s="1577">
        <v>0</v>
      </c>
      <c r="J53" s="1577">
        <v>0</v>
      </c>
      <c r="K53" s="1577">
        <v>0</v>
      </c>
      <c r="L53" s="1577">
        <v>0</v>
      </c>
      <c r="M53" s="1577">
        <v>0</v>
      </c>
      <c r="N53" s="1577">
        <v>0</v>
      </c>
      <c r="O53" s="1577">
        <v>0</v>
      </c>
      <c r="P53" s="1577">
        <v>0</v>
      </c>
      <c r="Q53" s="1577">
        <v>0</v>
      </c>
      <c r="R53" s="1577">
        <v>0</v>
      </c>
      <c r="S53" s="1577">
        <v>0</v>
      </c>
      <c r="T53" s="1577">
        <v>0</v>
      </c>
      <c r="U53" s="1577">
        <v>0</v>
      </c>
      <c r="V53" s="1577">
        <v>0</v>
      </c>
      <c r="W53" s="1577">
        <v>0</v>
      </c>
      <c r="X53" s="1577">
        <v>0</v>
      </c>
      <c r="Y53" s="1577">
        <v>0</v>
      </c>
      <c r="Z53" s="1577">
        <v>0</v>
      </c>
      <c r="AA53" s="1577">
        <v>1391345.2</v>
      </c>
      <c r="AB53" s="1577">
        <v>1391345.2</v>
      </c>
      <c r="AC53" s="1577">
        <v>0</v>
      </c>
      <c r="AD53" s="1577">
        <v>1391345.2</v>
      </c>
      <c r="AE53" s="1577">
        <v>0</v>
      </c>
      <c r="AF53" s="1577">
        <v>0</v>
      </c>
      <c r="AG53" s="1583">
        <v>0</v>
      </c>
      <c r="AH53" s="1583">
        <v>0</v>
      </c>
      <c r="AI53" s="1583">
        <v>0</v>
      </c>
      <c r="AJ53" s="1583">
        <v>0</v>
      </c>
      <c r="AK53" s="1584">
        <v>0</v>
      </c>
      <c r="AL53" s="1584">
        <v>0</v>
      </c>
      <c r="AM53" s="1584">
        <v>0</v>
      </c>
      <c r="AN53" s="1584">
        <v>0</v>
      </c>
      <c r="AO53" s="1584">
        <v>0</v>
      </c>
      <c r="AP53" s="1584">
        <v>0</v>
      </c>
      <c r="AQ53" s="1584">
        <v>0</v>
      </c>
      <c r="AR53" s="1584">
        <v>0</v>
      </c>
      <c r="AS53" s="1214">
        <v>4174035.6</v>
      </c>
      <c r="AT53" s="949"/>
      <c r="AU53" s="949"/>
      <c r="AV53" s="949"/>
      <c r="AW53" s="949"/>
      <c r="AX53" s="949"/>
      <c r="AY53" s="949"/>
      <c r="AZ53" s="949"/>
      <c r="BA53" s="949"/>
      <c r="BB53" s="949"/>
      <c r="BC53" s="949"/>
      <c r="BD53" s="949"/>
      <c r="BE53" s="949"/>
      <c r="BF53" s="949"/>
      <c r="BG53" s="949"/>
      <c r="BH53" s="949"/>
      <c r="BI53" s="949"/>
      <c r="BJ53" s="949"/>
      <c r="BK53" s="949"/>
      <c r="BL53" s="949"/>
      <c r="BM53" s="949"/>
      <c r="BN53" s="949"/>
      <c r="BO53" s="949"/>
      <c r="BP53" s="949"/>
      <c r="BQ53" s="949"/>
      <c r="BR53" s="949"/>
      <c r="BS53" s="949"/>
      <c r="BT53" s="949"/>
      <c r="BU53" s="949"/>
      <c r="BV53" s="949"/>
      <c r="BW53" s="949"/>
      <c r="BX53" s="949"/>
      <c r="BY53" s="949"/>
      <c r="BZ53" s="949"/>
      <c r="CA53" s="949"/>
      <c r="CB53" s="949"/>
      <c r="CC53" s="949"/>
      <c r="CD53" s="949"/>
      <c r="CE53" s="949"/>
      <c r="CF53" s="949"/>
      <c r="CG53" s="949"/>
      <c r="CH53" s="949"/>
      <c r="CI53" s="949"/>
      <c r="CJ53" s="949"/>
      <c r="CK53" s="949"/>
      <c r="CL53" s="949"/>
      <c r="CM53" s="949"/>
      <c r="CN53" s="949"/>
      <c r="CO53" s="949"/>
      <c r="CP53" s="949"/>
      <c r="CQ53" s="949"/>
      <c r="CR53" s="949"/>
      <c r="CS53" s="949"/>
      <c r="CT53" s="949"/>
      <c r="CU53" s="949"/>
      <c r="CV53" s="949"/>
      <c r="CW53" s="949"/>
      <c r="CX53" s="949"/>
      <c r="CY53" s="949"/>
      <c r="CZ53" s="949"/>
      <c r="DA53" s="949"/>
      <c r="DB53" s="949"/>
      <c r="DC53" s="949"/>
      <c r="DD53" s="949"/>
      <c r="DE53" s="949"/>
      <c r="DF53" s="949"/>
      <c r="DG53" s="949"/>
      <c r="DH53" s="949"/>
      <c r="DI53" s="949"/>
      <c r="DJ53" s="949"/>
      <c r="DK53" s="949"/>
      <c r="DL53" s="949"/>
      <c r="DM53" s="949"/>
      <c r="DN53" s="949"/>
      <c r="DO53" s="949"/>
      <c r="DP53" s="949"/>
      <c r="DQ53" s="949"/>
      <c r="DR53" s="949"/>
    </row>
    <row r="54" spans="1:122" x14ac:dyDescent="0.25">
      <c r="A54" s="1222"/>
      <c r="B54" s="1448" t="s">
        <v>632</v>
      </c>
      <c r="C54" s="1577">
        <v>0</v>
      </c>
      <c r="D54" s="1577">
        <v>0</v>
      </c>
      <c r="E54" s="1577">
        <v>0</v>
      </c>
      <c r="F54" s="1577">
        <v>0</v>
      </c>
      <c r="G54" s="1577">
        <v>0</v>
      </c>
      <c r="H54" s="1577">
        <v>0</v>
      </c>
      <c r="I54" s="1577">
        <v>0</v>
      </c>
      <c r="J54" s="1577">
        <v>0</v>
      </c>
      <c r="K54" s="1577">
        <v>0</v>
      </c>
      <c r="L54" s="1577">
        <v>0</v>
      </c>
      <c r="M54" s="1577">
        <v>0</v>
      </c>
      <c r="N54" s="1577">
        <v>0</v>
      </c>
      <c r="O54" s="1577">
        <v>0</v>
      </c>
      <c r="P54" s="1577">
        <v>0</v>
      </c>
      <c r="Q54" s="1577">
        <v>0</v>
      </c>
      <c r="R54" s="1577">
        <v>0</v>
      </c>
      <c r="S54" s="1577">
        <v>0</v>
      </c>
      <c r="T54" s="1577">
        <v>0</v>
      </c>
      <c r="U54" s="1577">
        <v>0</v>
      </c>
      <c r="V54" s="1577">
        <v>0</v>
      </c>
      <c r="W54" s="1577">
        <v>0</v>
      </c>
      <c r="X54" s="1577">
        <v>0</v>
      </c>
      <c r="Y54" s="1577">
        <v>0</v>
      </c>
      <c r="Z54" s="1577">
        <v>5364102.4318000004</v>
      </c>
      <c r="AA54" s="1577">
        <v>78317.19</v>
      </c>
      <c r="AB54" s="1577">
        <v>0</v>
      </c>
      <c r="AC54" s="1577">
        <v>0</v>
      </c>
      <c r="AD54" s="1577">
        <v>650144.0834</v>
      </c>
      <c r="AE54" s="1577">
        <v>3714260.9756</v>
      </c>
      <c r="AF54" s="1577">
        <v>744901.94940000004</v>
      </c>
      <c r="AG54" s="1583">
        <v>0</v>
      </c>
      <c r="AH54" s="1583">
        <v>192344.796</v>
      </c>
      <c r="AI54" s="1583">
        <v>0</v>
      </c>
      <c r="AJ54" s="1583">
        <v>620751.59020000009</v>
      </c>
      <c r="AK54" s="1584">
        <v>0</v>
      </c>
      <c r="AL54" s="1584">
        <v>0</v>
      </c>
      <c r="AM54" s="1584">
        <v>0</v>
      </c>
      <c r="AN54" s="1584">
        <v>0</v>
      </c>
      <c r="AO54" s="1584">
        <v>0</v>
      </c>
      <c r="AP54" s="1584">
        <v>614056.77899999998</v>
      </c>
      <c r="AQ54" s="1584">
        <v>761840.8672000001</v>
      </c>
      <c r="AR54" s="1584">
        <v>531849.00859999994</v>
      </c>
      <c r="AS54" s="1214">
        <v>13272569.671200002</v>
      </c>
      <c r="AT54" s="949"/>
      <c r="AU54" s="949"/>
      <c r="AV54" s="949"/>
      <c r="AW54" s="949"/>
      <c r="AX54" s="949"/>
      <c r="AY54" s="949"/>
      <c r="AZ54" s="949"/>
      <c r="BA54" s="949"/>
      <c r="BB54" s="949"/>
      <c r="BC54" s="949"/>
      <c r="BD54" s="949"/>
      <c r="BE54" s="949"/>
      <c r="BF54" s="949"/>
      <c r="BG54" s="949"/>
      <c r="BH54" s="949"/>
      <c r="BI54" s="949"/>
      <c r="BJ54" s="949"/>
      <c r="BK54" s="949"/>
      <c r="BL54" s="949"/>
      <c r="BM54" s="949"/>
      <c r="BN54" s="949"/>
      <c r="BO54" s="949"/>
      <c r="BP54" s="949"/>
      <c r="BQ54" s="949"/>
      <c r="BR54" s="949"/>
      <c r="BS54" s="949"/>
      <c r="BT54" s="949"/>
      <c r="BU54" s="949"/>
      <c r="BV54" s="949"/>
      <c r="BW54" s="949"/>
      <c r="BX54" s="949"/>
      <c r="BY54" s="949"/>
      <c r="BZ54" s="949"/>
      <c r="CA54" s="949"/>
      <c r="CB54" s="949"/>
      <c r="CC54" s="949"/>
      <c r="CD54" s="949"/>
      <c r="CE54" s="949"/>
      <c r="CF54" s="949"/>
      <c r="CG54" s="949"/>
      <c r="CH54" s="949"/>
      <c r="CI54" s="949"/>
      <c r="CJ54" s="949"/>
      <c r="CK54" s="949"/>
      <c r="CL54" s="949"/>
      <c r="CM54" s="949"/>
      <c r="CN54" s="949"/>
      <c r="CO54" s="949"/>
      <c r="CP54" s="949"/>
      <c r="CQ54" s="949"/>
      <c r="CR54" s="949"/>
      <c r="CS54" s="949"/>
      <c r="CT54" s="949"/>
      <c r="CU54" s="949"/>
      <c r="CV54" s="949"/>
      <c r="CW54" s="949"/>
      <c r="CX54" s="949"/>
      <c r="CY54" s="949"/>
      <c r="CZ54" s="949"/>
      <c r="DA54" s="949"/>
      <c r="DB54" s="949"/>
      <c r="DC54" s="949"/>
      <c r="DD54" s="949"/>
      <c r="DE54" s="949"/>
      <c r="DF54" s="949"/>
      <c r="DG54" s="949"/>
      <c r="DH54" s="949"/>
      <c r="DI54" s="949"/>
      <c r="DJ54" s="949"/>
      <c r="DK54" s="949"/>
      <c r="DL54" s="949"/>
      <c r="DM54" s="949"/>
      <c r="DN54" s="949"/>
      <c r="DO54" s="949"/>
      <c r="DP54" s="949"/>
      <c r="DQ54" s="949"/>
      <c r="DR54" s="949"/>
    </row>
    <row r="55" spans="1:122" x14ac:dyDescent="0.25">
      <c r="A55" s="1222"/>
      <c r="B55" s="1448" t="s">
        <v>30</v>
      </c>
      <c r="C55" s="1577">
        <v>0</v>
      </c>
      <c r="D55" s="1577">
        <v>0</v>
      </c>
      <c r="E55" s="1577">
        <v>0</v>
      </c>
      <c r="F55" s="1577">
        <v>0</v>
      </c>
      <c r="G55" s="1577">
        <v>0</v>
      </c>
      <c r="H55" s="1577">
        <v>2375912.7741999999</v>
      </c>
      <c r="I55" s="1577">
        <v>0</v>
      </c>
      <c r="J55" s="1577">
        <v>0</v>
      </c>
      <c r="K55" s="1577">
        <v>0</v>
      </c>
      <c r="L55" s="1577">
        <v>354302.81040000002</v>
      </c>
      <c r="M55" s="1577">
        <v>0</v>
      </c>
      <c r="N55" s="1577">
        <v>0</v>
      </c>
      <c r="O55" s="1577">
        <v>0</v>
      </c>
      <c r="P55" s="1577">
        <v>0</v>
      </c>
      <c r="Q55" s="1577">
        <v>0</v>
      </c>
      <c r="R55" s="1577">
        <v>0</v>
      </c>
      <c r="S55" s="1577">
        <v>0</v>
      </c>
      <c r="T55" s="1577">
        <v>0</v>
      </c>
      <c r="U55" s="1577">
        <v>156310.03920000003</v>
      </c>
      <c r="V55" s="1577">
        <v>0</v>
      </c>
      <c r="W55" s="1577">
        <v>0</v>
      </c>
      <c r="X55" s="1577">
        <v>0</v>
      </c>
      <c r="Y55" s="1577">
        <v>0</v>
      </c>
      <c r="Z55" s="1577">
        <v>5210334.9830000009</v>
      </c>
      <c r="AA55" s="1577">
        <v>0</v>
      </c>
      <c r="AB55" s="1577">
        <v>0</v>
      </c>
      <c r="AC55" s="1577">
        <v>0</v>
      </c>
      <c r="AD55" s="1577">
        <v>0</v>
      </c>
      <c r="AE55" s="1577">
        <v>4121761.9883999997</v>
      </c>
      <c r="AF55" s="1577">
        <v>0</v>
      </c>
      <c r="AG55" s="1583">
        <v>0</v>
      </c>
      <c r="AH55" s="1583">
        <v>0</v>
      </c>
      <c r="AI55" s="1583">
        <v>0</v>
      </c>
      <c r="AJ55" s="1583">
        <v>0</v>
      </c>
      <c r="AK55" s="1584">
        <v>0</v>
      </c>
      <c r="AL55" s="1584">
        <v>0</v>
      </c>
      <c r="AM55" s="1584">
        <v>0</v>
      </c>
      <c r="AN55" s="1584">
        <v>0</v>
      </c>
      <c r="AO55" s="1584">
        <v>0</v>
      </c>
      <c r="AP55" s="1584">
        <v>0</v>
      </c>
      <c r="AQ55" s="1584">
        <v>0</v>
      </c>
      <c r="AR55" s="1584">
        <v>1042066.9966000001</v>
      </c>
      <c r="AS55" s="1214">
        <v>13260689.591800001</v>
      </c>
      <c r="AT55" s="949"/>
      <c r="AU55" s="949"/>
      <c r="AV55" s="949"/>
      <c r="AW55" s="949"/>
      <c r="AX55" s="949"/>
      <c r="AY55" s="949"/>
      <c r="AZ55" s="949"/>
      <c r="BA55" s="949"/>
      <c r="BB55" s="949"/>
      <c r="BC55" s="949"/>
      <c r="BD55" s="949"/>
      <c r="BE55" s="949"/>
      <c r="BF55" s="949"/>
      <c r="BG55" s="949"/>
      <c r="BH55" s="949"/>
      <c r="BI55" s="949"/>
      <c r="BJ55" s="949"/>
      <c r="BK55" s="949"/>
      <c r="BL55" s="949"/>
      <c r="BM55" s="949"/>
      <c r="BN55" s="949"/>
      <c r="BO55" s="949"/>
      <c r="BP55" s="949"/>
      <c r="BQ55" s="949"/>
      <c r="BR55" s="949"/>
      <c r="BS55" s="949"/>
      <c r="BT55" s="949"/>
      <c r="BU55" s="949"/>
      <c r="BV55" s="949"/>
      <c r="BW55" s="949"/>
      <c r="BX55" s="949"/>
      <c r="BY55" s="949"/>
      <c r="BZ55" s="949"/>
      <c r="CA55" s="949"/>
      <c r="CB55" s="949"/>
      <c r="CC55" s="949"/>
      <c r="CD55" s="949"/>
      <c r="CE55" s="949"/>
      <c r="CF55" s="949"/>
      <c r="CG55" s="949"/>
      <c r="CH55" s="949"/>
      <c r="CI55" s="949"/>
      <c r="CJ55" s="949"/>
      <c r="CK55" s="949"/>
      <c r="CL55" s="949"/>
      <c r="CM55" s="949"/>
      <c r="CN55" s="949"/>
      <c r="CO55" s="949"/>
      <c r="CP55" s="949"/>
      <c r="CQ55" s="949"/>
      <c r="CR55" s="949"/>
      <c r="CS55" s="949"/>
      <c r="CT55" s="949"/>
      <c r="CU55" s="949"/>
      <c r="CV55" s="949"/>
      <c r="CW55" s="949"/>
      <c r="CX55" s="949"/>
      <c r="CY55" s="949"/>
      <c r="CZ55" s="949"/>
      <c r="DA55" s="949"/>
      <c r="DB55" s="949"/>
      <c r="DC55" s="949"/>
      <c r="DD55" s="949"/>
      <c r="DE55" s="949"/>
      <c r="DF55" s="949"/>
      <c r="DG55" s="949"/>
      <c r="DH55" s="949"/>
      <c r="DI55" s="949"/>
      <c r="DJ55" s="949"/>
      <c r="DK55" s="949"/>
      <c r="DL55" s="949"/>
      <c r="DM55" s="949"/>
      <c r="DN55" s="949"/>
      <c r="DO55" s="949"/>
      <c r="DP55" s="949"/>
      <c r="DQ55" s="949"/>
      <c r="DR55" s="949"/>
    </row>
    <row r="56" spans="1:122" x14ac:dyDescent="0.25">
      <c r="A56" s="1222"/>
      <c r="B56" s="1448" t="s">
        <v>391</v>
      </c>
      <c r="C56" s="1577">
        <v>0</v>
      </c>
      <c r="D56" s="1577">
        <v>0</v>
      </c>
      <c r="E56" s="1577">
        <v>0</v>
      </c>
      <c r="F56" s="1577">
        <v>0</v>
      </c>
      <c r="G56" s="1577">
        <v>0</v>
      </c>
      <c r="H56" s="1577">
        <v>0</v>
      </c>
      <c r="I56" s="1577">
        <v>0</v>
      </c>
      <c r="J56" s="1577">
        <v>0</v>
      </c>
      <c r="K56" s="1577">
        <v>0</v>
      </c>
      <c r="L56" s="1577">
        <v>0</v>
      </c>
      <c r="M56" s="1577">
        <v>0</v>
      </c>
      <c r="N56" s="1577">
        <v>0</v>
      </c>
      <c r="O56" s="1577">
        <v>0</v>
      </c>
      <c r="P56" s="1577">
        <v>0</v>
      </c>
      <c r="Q56" s="1577">
        <v>0</v>
      </c>
      <c r="R56" s="1577">
        <v>0</v>
      </c>
      <c r="S56" s="1577">
        <v>0</v>
      </c>
      <c r="T56" s="1577">
        <v>756277.13280000002</v>
      </c>
      <c r="U56" s="1577">
        <v>0</v>
      </c>
      <c r="V56" s="1577">
        <v>0</v>
      </c>
      <c r="W56" s="1577">
        <v>0</v>
      </c>
      <c r="X56" s="1577">
        <v>0</v>
      </c>
      <c r="Y56" s="1577">
        <v>0</v>
      </c>
      <c r="Z56" s="1577">
        <v>0</v>
      </c>
      <c r="AA56" s="1577">
        <v>0</v>
      </c>
      <c r="AB56" s="1577">
        <v>0</v>
      </c>
      <c r="AC56" s="1577">
        <v>0</v>
      </c>
      <c r="AD56" s="1577">
        <v>0</v>
      </c>
      <c r="AE56" s="1577">
        <v>0</v>
      </c>
      <c r="AF56" s="1577">
        <v>0</v>
      </c>
      <c r="AG56" s="1583">
        <v>0</v>
      </c>
      <c r="AH56" s="1583">
        <v>0</v>
      </c>
      <c r="AI56" s="1583">
        <v>0</v>
      </c>
      <c r="AJ56" s="1583">
        <v>0</v>
      </c>
      <c r="AK56" s="1584">
        <v>0</v>
      </c>
      <c r="AL56" s="1584">
        <v>0</v>
      </c>
      <c r="AM56" s="1584">
        <v>0</v>
      </c>
      <c r="AN56" s="1584">
        <v>0</v>
      </c>
      <c r="AO56" s="1584">
        <v>0</v>
      </c>
      <c r="AP56" s="1584">
        <v>0</v>
      </c>
      <c r="AQ56" s="1584">
        <v>0</v>
      </c>
      <c r="AR56" s="1584">
        <v>0</v>
      </c>
      <c r="AS56" s="1214">
        <v>756277.13280000002</v>
      </c>
      <c r="AT56" s="949"/>
      <c r="AU56" s="949"/>
      <c r="AV56" s="949"/>
      <c r="AW56" s="949"/>
      <c r="AX56" s="949"/>
      <c r="AY56" s="949"/>
      <c r="AZ56" s="949"/>
      <c r="BA56" s="949"/>
      <c r="BB56" s="949"/>
      <c r="BC56" s="949"/>
      <c r="BD56" s="949"/>
      <c r="BE56" s="949"/>
      <c r="BF56" s="949"/>
      <c r="BG56" s="949"/>
      <c r="BH56" s="949"/>
      <c r="BI56" s="949"/>
      <c r="BJ56" s="949"/>
      <c r="BK56" s="949"/>
      <c r="BL56" s="949"/>
      <c r="BM56" s="949"/>
      <c r="BN56" s="949"/>
      <c r="BO56" s="949"/>
      <c r="BP56" s="949"/>
      <c r="BQ56" s="949"/>
      <c r="BR56" s="949"/>
      <c r="BS56" s="949"/>
      <c r="BT56" s="949"/>
      <c r="BU56" s="949"/>
      <c r="BV56" s="949"/>
      <c r="BW56" s="949"/>
      <c r="BX56" s="949"/>
      <c r="BY56" s="949"/>
      <c r="BZ56" s="949"/>
      <c r="CA56" s="949"/>
      <c r="CB56" s="949"/>
      <c r="CC56" s="949"/>
      <c r="CD56" s="949"/>
      <c r="CE56" s="949"/>
      <c r="CF56" s="949"/>
      <c r="CG56" s="949"/>
      <c r="CH56" s="949"/>
      <c r="CI56" s="949"/>
      <c r="CJ56" s="949"/>
      <c r="CK56" s="949"/>
      <c r="CL56" s="949"/>
      <c r="CM56" s="949"/>
      <c r="CN56" s="949"/>
      <c r="CO56" s="949"/>
      <c r="CP56" s="949"/>
      <c r="CQ56" s="949"/>
      <c r="CR56" s="949"/>
      <c r="CS56" s="949"/>
      <c r="CT56" s="949"/>
      <c r="CU56" s="949"/>
      <c r="CV56" s="949"/>
      <c r="CW56" s="949"/>
      <c r="CX56" s="949"/>
      <c r="CY56" s="949"/>
      <c r="CZ56" s="949"/>
      <c r="DA56" s="949"/>
      <c r="DB56" s="949"/>
      <c r="DC56" s="949"/>
      <c r="DD56" s="949"/>
      <c r="DE56" s="949"/>
      <c r="DF56" s="949"/>
      <c r="DG56" s="949"/>
      <c r="DH56" s="949"/>
      <c r="DI56" s="949"/>
      <c r="DJ56" s="949"/>
      <c r="DK56" s="949"/>
      <c r="DL56" s="949"/>
      <c r="DM56" s="949"/>
      <c r="DN56" s="949"/>
      <c r="DO56" s="949"/>
      <c r="DP56" s="949"/>
      <c r="DQ56" s="949"/>
      <c r="DR56" s="949"/>
    </row>
    <row r="57" spans="1:122" x14ac:dyDescent="0.25">
      <c r="A57" s="1222"/>
      <c r="B57" s="1448" t="s">
        <v>158</v>
      </c>
      <c r="C57" s="1577">
        <v>1173345.0330000001</v>
      </c>
      <c r="D57" s="1577">
        <v>1406908.0018000002</v>
      </c>
      <c r="E57" s="1577">
        <v>1570401.2156</v>
      </c>
      <c r="F57" s="1577">
        <v>0</v>
      </c>
      <c r="G57" s="1577">
        <v>0</v>
      </c>
      <c r="H57" s="1577">
        <v>3053556.3338000001</v>
      </c>
      <c r="I57" s="1577">
        <v>9411917.3932000007</v>
      </c>
      <c r="J57" s="1577">
        <v>0</v>
      </c>
      <c r="K57" s="1577">
        <v>0</v>
      </c>
      <c r="L57" s="1577">
        <v>497876.7794</v>
      </c>
      <c r="M57" s="1577">
        <v>0</v>
      </c>
      <c r="N57" s="1577">
        <v>0</v>
      </c>
      <c r="O57" s="1577">
        <v>0</v>
      </c>
      <c r="P57" s="1577">
        <v>13742274.351400001</v>
      </c>
      <c r="Q57" s="1577">
        <v>0</v>
      </c>
      <c r="R57" s="1577">
        <v>0</v>
      </c>
      <c r="S57" s="1577">
        <v>0</v>
      </c>
      <c r="T57" s="1577">
        <v>378317.95540000004</v>
      </c>
      <c r="U57" s="1577">
        <v>0</v>
      </c>
      <c r="V57" s="1577">
        <v>3879263.6637999997</v>
      </c>
      <c r="W57" s="1577">
        <v>121192.73880000002</v>
      </c>
      <c r="X57" s="1577">
        <v>0</v>
      </c>
      <c r="Y57" s="1577">
        <v>1447147.5270000002</v>
      </c>
      <c r="Z57" s="1577">
        <v>13580274.9026</v>
      </c>
      <c r="AA57" s="1577">
        <v>361472.19640000002</v>
      </c>
      <c r="AB57" s="1577">
        <v>0</v>
      </c>
      <c r="AC57" s="1577">
        <v>400553.342</v>
      </c>
      <c r="AD57" s="1577">
        <v>0</v>
      </c>
      <c r="AE57" s="1577">
        <v>3482806.4964000001</v>
      </c>
      <c r="AF57" s="1577">
        <v>353295.62520000001</v>
      </c>
      <c r="AG57" s="1583">
        <v>0</v>
      </c>
      <c r="AH57" s="1583">
        <v>0</v>
      </c>
      <c r="AI57" s="1583">
        <v>0</v>
      </c>
      <c r="AJ57" s="1583">
        <v>953428.93660000002</v>
      </c>
      <c r="AK57" s="1584">
        <v>0</v>
      </c>
      <c r="AL57" s="1584">
        <v>0</v>
      </c>
      <c r="AM57" s="1584">
        <v>0</v>
      </c>
      <c r="AN57" s="1584">
        <v>3387022.7859999998</v>
      </c>
      <c r="AO57" s="1584">
        <v>6104516.2948000003</v>
      </c>
      <c r="AP57" s="1584">
        <v>0</v>
      </c>
      <c r="AQ57" s="1584">
        <v>0</v>
      </c>
      <c r="AR57" s="1584">
        <v>4130094.4188000001</v>
      </c>
      <c r="AS57" s="1214">
        <v>69435665.992000014</v>
      </c>
      <c r="AT57" s="949"/>
      <c r="AU57" s="949"/>
      <c r="AV57" s="949"/>
      <c r="AW57" s="949"/>
      <c r="AX57" s="949"/>
      <c r="AY57" s="949"/>
      <c r="AZ57" s="949"/>
      <c r="BA57" s="949"/>
      <c r="BB57" s="949"/>
      <c r="BC57" s="949"/>
      <c r="BD57" s="949"/>
      <c r="BE57" s="949"/>
      <c r="BF57" s="949"/>
      <c r="BG57" s="949"/>
      <c r="BH57" s="949"/>
      <c r="BI57" s="949"/>
      <c r="BJ57" s="949"/>
      <c r="BK57" s="949"/>
      <c r="BL57" s="949"/>
      <c r="BM57" s="949"/>
      <c r="BN57" s="949"/>
      <c r="BO57" s="949"/>
      <c r="BP57" s="949"/>
      <c r="BQ57" s="949"/>
      <c r="BR57" s="949"/>
      <c r="BS57" s="949"/>
      <c r="BT57" s="949"/>
      <c r="BU57" s="949"/>
      <c r="BV57" s="949"/>
      <c r="BW57" s="949"/>
      <c r="BX57" s="949"/>
      <c r="BY57" s="949"/>
      <c r="BZ57" s="949"/>
      <c r="CA57" s="949"/>
      <c r="CB57" s="949"/>
      <c r="CC57" s="949"/>
      <c r="CD57" s="949"/>
      <c r="CE57" s="949"/>
      <c r="CF57" s="949"/>
      <c r="CG57" s="949"/>
      <c r="CH57" s="949"/>
      <c r="CI57" s="949"/>
      <c r="CJ57" s="949"/>
      <c r="CK57" s="949"/>
      <c r="CL57" s="949"/>
      <c r="CM57" s="949"/>
      <c r="CN57" s="949"/>
      <c r="CO57" s="949"/>
      <c r="CP57" s="949"/>
      <c r="CQ57" s="949"/>
      <c r="CR57" s="949"/>
      <c r="CS57" s="949"/>
      <c r="CT57" s="949"/>
      <c r="CU57" s="949"/>
      <c r="CV57" s="949"/>
      <c r="CW57" s="949"/>
      <c r="CX57" s="949"/>
      <c r="CY57" s="949"/>
      <c r="CZ57" s="949"/>
      <c r="DA57" s="949"/>
      <c r="DB57" s="949"/>
      <c r="DC57" s="949"/>
      <c r="DD57" s="949"/>
      <c r="DE57" s="949"/>
      <c r="DF57" s="949"/>
      <c r="DG57" s="949"/>
      <c r="DH57" s="949"/>
      <c r="DI57" s="949"/>
      <c r="DJ57" s="949"/>
      <c r="DK57" s="949"/>
      <c r="DL57" s="949"/>
      <c r="DM57" s="949"/>
      <c r="DN57" s="949"/>
      <c r="DO57" s="949"/>
      <c r="DP57" s="949"/>
      <c r="DQ57" s="949"/>
      <c r="DR57" s="949"/>
    </row>
    <row r="58" spans="1:122" x14ac:dyDescent="0.25">
      <c r="A58" s="1222"/>
      <c r="B58" s="1448" t="s">
        <v>26</v>
      </c>
      <c r="C58" s="1577">
        <v>0</v>
      </c>
      <c r="D58" s="1577">
        <v>0</v>
      </c>
      <c r="E58" s="1577">
        <v>0</v>
      </c>
      <c r="F58" s="1577">
        <v>0</v>
      </c>
      <c r="G58" s="1577">
        <v>0</v>
      </c>
      <c r="H58" s="1577">
        <v>0</v>
      </c>
      <c r="I58" s="1577">
        <v>2039543.9932000001</v>
      </c>
      <c r="J58" s="1577">
        <v>0</v>
      </c>
      <c r="K58" s="1577">
        <v>0</v>
      </c>
      <c r="L58" s="1577">
        <v>0</v>
      </c>
      <c r="M58" s="1577">
        <v>0</v>
      </c>
      <c r="N58" s="1577">
        <v>0</v>
      </c>
      <c r="O58" s="1577">
        <v>0</v>
      </c>
      <c r="P58" s="1577">
        <v>0</v>
      </c>
      <c r="Q58" s="1577">
        <v>0</v>
      </c>
      <c r="R58" s="1577">
        <v>0</v>
      </c>
      <c r="S58" s="1577">
        <v>0</v>
      </c>
      <c r="T58" s="1577">
        <v>0</v>
      </c>
      <c r="U58" s="1577">
        <v>0</v>
      </c>
      <c r="V58" s="1577">
        <v>0</v>
      </c>
      <c r="W58" s="1577">
        <v>0</v>
      </c>
      <c r="X58" s="1577">
        <v>0</v>
      </c>
      <c r="Y58" s="1577">
        <v>0</v>
      </c>
      <c r="Z58" s="1577">
        <v>0</v>
      </c>
      <c r="AA58" s="1577">
        <v>0</v>
      </c>
      <c r="AB58" s="1577">
        <v>0</v>
      </c>
      <c r="AC58" s="1577">
        <v>0</v>
      </c>
      <c r="AD58" s="1577">
        <v>0</v>
      </c>
      <c r="AE58" s="1577">
        <v>0</v>
      </c>
      <c r="AF58" s="1577">
        <v>0</v>
      </c>
      <c r="AG58" s="1583">
        <v>0</v>
      </c>
      <c r="AH58" s="1583">
        <v>0</v>
      </c>
      <c r="AI58" s="1583">
        <v>0</v>
      </c>
      <c r="AJ58" s="1583">
        <v>0</v>
      </c>
      <c r="AK58" s="1584">
        <v>0</v>
      </c>
      <c r="AL58" s="1584">
        <v>0</v>
      </c>
      <c r="AM58" s="1584">
        <v>0</v>
      </c>
      <c r="AN58" s="1584">
        <v>0</v>
      </c>
      <c r="AO58" s="1584">
        <v>0</v>
      </c>
      <c r="AP58" s="1584">
        <v>0</v>
      </c>
      <c r="AQ58" s="1584">
        <v>0</v>
      </c>
      <c r="AR58" s="1584">
        <v>0</v>
      </c>
      <c r="AS58" s="1214">
        <v>2039543.9932000001</v>
      </c>
      <c r="AT58" s="949"/>
      <c r="AU58" s="949"/>
      <c r="AV58" s="949"/>
      <c r="AW58" s="949"/>
      <c r="AX58" s="949"/>
      <c r="AY58" s="949"/>
      <c r="AZ58" s="949"/>
      <c r="BA58" s="949"/>
      <c r="BB58" s="949"/>
      <c r="BC58" s="949"/>
      <c r="BD58" s="949"/>
      <c r="BE58" s="949"/>
      <c r="BF58" s="949"/>
      <c r="BG58" s="949"/>
      <c r="BH58" s="949"/>
      <c r="BI58" s="949"/>
      <c r="BJ58" s="949"/>
      <c r="BK58" s="949"/>
      <c r="BL58" s="949"/>
      <c r="BM58" s="949"/>
      <c r="BN58" s="949"/>
      <c r="BO58" s="949"/>
      <c r="BP58" s="949"/>
      <c r="BQ58" s="949"/>
      <c r="BR58" s="949"/>
      <c r="BS58" s="949"/>
      <c r="BT58" s="949"/>
      <c r="BU58" s="949"/>
      <c r="BV58" s="949"/>
      <c r="BW58" s="949"/>
      <c r="BX58" s="949"/>
      <c r="BY58" s="949"/>
      <c r="BZ58" s="949"/>
      <c r="CA58" s="949"/>
      <c r="CB58" s="949"/>
      <c r="CC58" s="949"/>
      <c r="CD58" s="949"/>
      <c r="CE58" s="949"/>
      <c r="CF58" s="949"/>
      <c r="CG58" s="949"/>
      <c r="CH58" s="949"/>
      <c r="CI58" s="949"/>
      <c r="CJ58" s="949"/>
      <c r="CK58" s="949"/>
      <c r="CL58" s="949"/>
      <c r="CM58" s="949"/>
      <c r="CN58" s="949"/>
      <c r="CO58" s="949"/>
      <c r="CP58" s="949"/>
      <c r="CQ58" s="949"/>
      <c r="CR58" s="949"/>
      <c r="CS58" s="949"/>
      <c r="CT58" s="949"/>
      <c r="CU58" s="949"/>
      <c r="CV58" s="949"/>
      <c r="CW58" s="949"/>
      <c r="CX58" s="949"/>
      <c r="CY58" s="949"/>
      <c r="CZ58" s="949"/>
      <c r="DA58" s="949"/>
      <c r="DB58" s="949"/>
      <c r="DC58" s="949"/>
      <c r="DD58" s="949"/>
      <c r="DE58" s="949"/>
      <c r="DF58" s="949"/>
      <c r="DG58" s="949"/>
      <c r="DH58" s="949"/>
      <c r="DI58" s="949"/>
      <c r="DJ58" s="949"/>
      <c r="DK58" s="949"/>
      <c r="DL58" s="949"/>
      <c r="DM58" s="949"/>
      <c r="DN58" s="949"/>
      <c r="DO58" s="949"/>
      <c r="DP58" s="949"/>
      <c r="DQ58" s="949"/>
      <c r="DR58" s="949"/>
    </row>
    <row r="59" spans="1:122" x14ac:dyDescent="0.25">
      <c r="A59" s="1222"/>
      <c r="B59" s="1448" t="s">
        <v>284</v>
      </c>
      <c r="C59" s="1577">
        <v>0</v>
      </c>
      <c r="D59" s="1577">
        <v>2493977.5588000002</v>
      </c>
      <c r="E59" s="1577">
        <v>123473.826</v>
      </c>
      <c r="F59" s="1577">
        <v>0</v>
      </c>
      <c r="G59" s="1577">
        <v>0</v>
      </c>
      <c r="H59" s="1577">
        <v>0</v>
      </c>
      <c r="I59" s="1577">
        <v>0</v>
      </c>
      <c r="J59" s="1577">
        <v>881799.56060000008</v>
      </c>
      <c r="K59" s="1577">
        <v>0</v>
      </c>
      <c r="L59" s="1577">
        <v>4160680.4833999998</v>
      </c>
      <c r="M59" s="1577">
        <v>0</v>
      </c>
      <c r="N59" s="1577">
        <v>0</v>
      </c>
      <c r="O59" s="1577">
        <v>0</v>
      </c>
      <c r="P59" s="1577">
        <v>0</v>
      </c>
      <c r="Q59" s="1577">
        <v>0</v>
      </c>
      <c r="R59" s="1577">
        <v>0</v>
      </c>
      <c r="S59" s="1577">
        <v>0</v>
      </c>
      <c r="T59" s="1577">
        <v>0</v>
      </c>
      <c r="U59" s="1577">
        <v>0</v>
      </c>
      <c r="V59" s="1577">
        <v>0</v>
      </c>
      <c r="W59" s="1577">
        <v>0</v>
      </c>
      <c r="X59" s="1577">
        <v>0</v>
      </c>
      <c r="Y59" s="1577">
        <v>0</v>
      </c>
      <c r="Z59" s="1577">
        <v>0</v>
      </c>
      <c r="AA59" s="1577">
        <v>9434978.4494000003</v>
      </c>
      <c r="AB59" s="1577">
        <v>10863275.451000001</v>
      </c>
      <c r="AC59" s="1577">
        <v>0</v>
      </c>
      <c r="AD59" s="1577">
        <v>13991926.489800001</v>
      </c>
      <c r="AE59" s="1577">
        <v>0</v>
      </c>
      <c r="AF59" s="1577">
        <v>0</v>
      </c>
      <c r="AG59" s="1583">
        <v>4829729.6292000003</v>
      </c>
      <c r="AH59" s="1583">
        <v>0</v>
      </c>
      <c r="AI59" s="1583">
        <v>0</v>
      </c>
      <c r="AJ59" s="1583">
        <v>0</v>
      </c>
      <c r="AK59" s="1584">
        <v>56478151.9736</v>
      </c>
      <c r="AL59" s="1584">
        <v>0</v>
      </c>
      <c r="AM59" s="1584">
        <v>0</v>
      </c>
      <c r="AN59" s="1584">
        <v>0</v>
      </c>
      <c r="AO59" s="1584">
        <v>0</v>
      </c>
      <c r="AP59" s="1584">
        <v>4897815.6780000003</v>
      </c>
      <c r="AQ59" s="1584">
        <v>373361.33100000001</v>
      </c>
      <c r="AR59" s="1584">
        <v>0</v>
      </c>
      <c r="AS59" s="1214">
        <v>108529170.43080001</v>
      </c>
      <c r="AT59" s="949"/>
      <c r="AU59" s="949"/>
      <c r="AV59" s="949"/>
      <c r="AW59" s="949"/>
      <c r="AX59" s="949"/>
      <c r="AY59" s="949"/>
      <c r="AZ59" s="949"/>
      <c r="BA59" s="949"/>
      <c r="BB59" s="949"/>
      <c r="BC59" s="949"/>
      <c r="BD59" s="949"/>
      <c r="BE59" s="949"/>
      <c r="BF59" s="949"/>
      <c r="BG59" s="949"/>
      <c r="BH59" s="949"/>
      <c r="BI59" s="949"/>
      <c r="BJ59" s="949"/>
      <c r="BK59" s="949"/>
      <c r="BL59" s="949"/>
      <c r="BM59" s="949"/>
      <c r="BN59" s="949"/>
      <c r="BO59" s="949"/>
      <c r="BP59" s="949"/>
      <c r="BQ59" s="949"/>
      <c r="BR59" s="949"/>
      <c r="BS59" s="949"/>
      <c r="BT59" s="949"/>
      <c r="BU59" s="949"/>
      <c r="BV59" s="949"/>
      <c r="BW59" s="949"/>
      <c r="BX59" s="949"/>
      <c r="BY59" s="949"/>
      <c r="BZ59" s="949"/>
      <c r="CA59" s="949"/>
      <c r="CB59" s="949"/>
      <c r="CC59" s="949"/>
      <c r="CD59" s="949"/>
      <c r="CE59" s="949"/>
      <c r="CF59" s="949"/>
      <c r="CG59" s="949"/>
      <c r="CH59" s="949"/>
      <c r="CI59" s="949"/>
      <c r="CJ59" s="949"/>
      <c r="CK59" s="949"/>
      <c r="CL59" s="949"/>
      <c r="CM59" s="949"/>
      <c r="CN59" s="949"/>
      <c r="CO59" s="949"/>
      <c r="CP59" s="949"/>
      <c r="CQ59" s="949"/>
      <c r="CR59" s="949"/>
      <c r="CS59" s="949"/>
      <c r="CT59" s="949"/>
      <c r="CU59" s="949"/>
      <c r="CV59" s="949"/>
      <c r="CW59" s="949"/>
      <c r="CX59" s="949"/>
      <c r="CY59" s="949"/>
      <c r="CZ59" s="949"/>
      <c r="DA59" s="949"/>
      <c r="DB59" s="949"/>
      <c r="DC59" s="949"/>
      <c r="DD59" s="949"/>
      <c r="DE59" s="949"/>
      <c r="DF59" s="949"/>
      <c r="DG59" s="949"/>
      <c r="DH59" s="949"/>
      <c r="DI59" s="949"/>
      <c r="DJ59" s="949"/>
      <c r="DK59" s="949"/>
      <c r="DL59" s="949"/>
      <c r="DM59" s="949"/>
      <c r="DN59" s="949"/>
      <c r="DO59" s="949"/>
      <c r="DP59" s="949"/>
      <c r="DQ59" s="949"/>
      <c r="DR59" s="949"/>
    </row>
    <row r="60" spans="1:122" x14ac:dyDescent="0.25">
      <c r="A60" s="1222"/>
      <c r="B60" s="1448" t="s">
        <v>160</v>
      </c>
      <c r="C60" s="1577">
        <v>0</v>
      </c>
      <c r="D60" s="1577">
        <v>1545722.6400000001</v>
      </c>
      <c r="E60" s="1577">
        <v>1545722.6400000001</v>
      </c>
      <c r="F60" s="1577">
        <v>0</v>
      </c>
      <c r="G60" s="1577">
        <v>0</v>
      </c>
      <c r="H60" s="1577">
        <v>511610.01920000004</v>
      </c>
      <c r="I60" s="1577">
        <v>0</v>
      </c>
      <c r="J60" s="1577">
        <v>0</v>
      </c>
      <c r="K60" s="1577">
        <v>0</v>
      </c>
      <c r="L60" s="1577">
        <v>4479160.7168000005</v>
      </c>
      <c r="M60" s="1577">
        <v>0</v>
      </c>
      <c r="N60" s="1577">
        <v>0</v>
      </c>
      <c r="O60" s="1577">
        <v>0</v>
      </c>
      <c r="P60" s="1577">
        <v>0</v>
      </c>
      <c r="Q60" s="1577">
        <v>0</v>
      </c>
      <c r="R60" s="1577">
        <v>0</v>
      </c>
      <c r="S60" s="1577">
        <v>0</v>
      </c>
      <c r="T60" s="1577">
        <v>0</v>
      </c>
      <c r="U60" s="1577">
        <v>0</v>
      </c>
      <c r="V60" s="1577">
        <v>0</v>
      </c>
      <c r="W60" s="1577">
        <v>0</v>
      </c>
      <c r="X60" s="1577">
        <v>0</v>
      </c>
      <c r="Y60" s="1577">
        <v>0</v>
      </c>
      <c r="Z60" s="1577">
        <v>0</v>
      </c>
      <c r="AA60" s="1577">
        <v>0</v>
      </c>
      <c r="AB60" s="1577">
        <v>1041330.0268000001</v>
      </c>
      <c r="AC60" s="1577">
        <v>0</v>
      </c>
      <c r="AD60" s="1577">
        <v>1041330.0268000001</v>
      </c>
      <c r="AE60" s="1577">
        <v>0</v>
      </c>
      <c r="AF60" s="1577">
        <v>0</v>
      </c>
      <c r="AG60" s="1583">
        <v>4724403.1100000003</v>
      </c>
      <c r="AH60" s="1583">
        <v>0</v>
      </c>
      <c r="AI60" s="1583">
        <v>0</v>
      </c>
      <c r="AJ60" s="1583">
        <v>137284.1722</v>
      </c>
      <c r="AK60" s="1584">
        <v>10223054.3576</v>
      </c>
      <c r="AL60" s="1584">
        <v>0</v>
      </c>
      <c r="AM60" s="1584">
        <v>0</v>
      </c>
      <c r="AN60" s="1584">
        <v>0</v>
      </c>
      <c r="AO60" s="1584">
        <v>6973376.2490000008</v>
      </c>
      <c r="AP60" s="1584">
        <v>0</v>
      </c>
      <c r="AQ60" s="1584">
        <v>8049892.7250000006</v>
      </c>
      <c r="AR60" s="1584">
        <v>7864396.6100000003</v>
      </c>
      <c r="AS60" s="1214">
        <v>48137283.293400005</v>
      </c>
      <c r="AT60" s="949"/>
      <c r="AU60" s="949"/>
      <c r="AV60" s="949"/>
      <c r="AW60" s="949"/>
      <c r="AX60" s="949"/>
      <c r="AY60" s="949"/>
      <c r="AZ60" s="949"/>
      <c r="BA60" s="949"/>
      <c r="BB60" s="949"/>
      <c r="BC60" s="949"/>
      <c r="BD60" s="949"/>
      <c r="BE60" s="949"/>
      <c r="BF60" s="949"/>
      <c r="BG60" s="949"/>
      <c r="BH60" s="949"/>
      <c r="BI60" s="949"/>
      <c r="BJ60" s="949"/>
      <c r="BK60" s="949"/>
      <c r="BL60" s="949"/>
      <c r="BM60" s="949"/>
      <c r="BN60" s="949"/>
      <c r="BO60" s="949"/>
      <c r="BP60" s="949"/>
      <c r="BQ60" s="949"/>
      <c r="BR60" s="949"/>
      <c r="BS60" s="949"/>
      <c r="BT60" s="949"/>
      <c r="BU60" s="949"/>
      <c r="BV60" s="949"/>
      <c r="BW60" s="949"/>
      <c r="BX60" s="949"/>
      <c r="BY60" s="949"/>
      <c r="BZ60" s="949"/>
      <c r="CA60" s="949"/>
      <c r="CB60" s="949"/>
      <c r="CC60" s="949"/>
      <c r="CD60" s="949"/>
      <c r="CE60" s="949"/>
      <c r="CF60" s="949"/>
      <c r="CG60" s="949"/>
      <c r="CH60" s="949"/>
      <c r="CI60" s="949"/>
      <c r="CJ60" s="949"/>
      <c r="CK60" s="949"/>
      <c r="CL60" s="949"/>
      <c r="CM60" s="949"/>
      <c r="CN60" s="949"/>
      <c r="CO60" s="949"/>
      <c r="CP60" s="949"/>
      <c r="CQ60" s="949"/>
      <c r="CR60" s="949"/>
      <c r="CS60" s="949"/>
      <c r="CT60" s="949"/>
      <c r="CU60" s="949"/>
      <c r="CV60" s="949"/>
      <c r="CW60" s="949"/>
      <c r="CX60" s="949"/>
      <c r="CY60" s="949"/>
      <c r="CZ60" s="949"/>
      <c r="DA60" s="949"/>
      <c r="DB60" s="949"/>
      <c r="DC60" s="949"/>
      <c r="DD60" s="949"/>
      <c r="DE60" s="949"/>
      <c r="DF60" s="949"/>
      <c r="DG60" s="949"/>
      <c r="DH60" s="949"/>
      <c r="DI60" s="949"/>
      <c r="DJ60" s="949"/>
      <c r="DK60" s="949"/>
      <c r="DL60" s="949"/>
      <c r="DM60" s="949"/>
      <c r="DN60" s="949"/>
      <c r="DO60" s="949"/>
      <c r="DP60" s="949"/>
      <c r="DQ60" s="949"/>
      <c r="DR60" s="949"/>
    </row>
    <row r="61" spans="1:122" x14ac:dyDescent="0.25">
      <c r="A61" s="1223" t="s">
        <v>1285</v>
      </c>
      <c r="B61" s="1224"/>
      <c r="C61" s="1225">
        <v>0</v>
      </c>
      <c r="D61" s="1225">
        <v>0</v>
      </c>
      <c r="E61" s="1225">
        <v>0</v>
      </c>
      <c r="F61" s="1225">
        <v>0</v>
      </c>
      <c r="G61" s="1225">
        <v>0</v>
      </c>
      <c r="H61" s="1225">
        <v>0</v>
      </c>
      <c r="I61" s="1225">
        <v>0</v>
      </c>
      <c r="J61" s="1225">
        <v>0</v>
      </c>
      <c r="K61" s="1225">
        <v>0</v>
      </c>
      <c r="L61" s="1225">
        <v>0</v>
      </c>
      <c r="M61" s="1225">
        <v>0</v>
      </c>
      <c r="N61" s="1225">
        <v>0</v>
      </c>
      <c r="O61" s="1225">
        <v>0</v>
      </c>
      <c r="P61" s="1225">
        <v>0</v>
      </c>
      <c r="Q61" s="1225">
        <v>0</v>
      </c>
      <c r="R61" s="1225">
        <v>0</v>
      </c>
      <c r="S61" s="1225">
        <v>0</v>
      </c>
      <c r="T61" s="1225">
        <v>0</v>
      </c>
      <c r="U61" s="1225">
        <v>0</v>
      </c>
      <c r="V61" s="1225">
        <v>0</v>
      </c>
      <c r="W61" s="1225">
        <v>0</v>
      </c>
      <c r="X61" s="1225">
        <v>0</v>
      </c>
      <c r="Y61" s="1225">
        <v>0</v>
      </c>
      <c r="Z61" s="1225">
        <v>0</v>
      </c>
      <c r="AA61" s="1225">
        <v>0</v>
      </c>
      <c r="AB61" s="1225">
        <v>0</v>
      </c>
      <c r="AC61" s="1225">
        <v>0</v>
      </c>
      <c r="AD61" s="1225">
        <v>0</v>
      </c>
      <c r="AE61" s="1225">
        <v>0</v>
      </c>
      <c r="AF61" s="1225">
        <v>1053226.0214</v>
      </c>
      <c r="AG61" s="1225">
        <v>0</v>
      </c>
      <c r="AH61" s="1225">
        <v>1053226.0214</v>
      </c>
      <c r="AI61" s="1225">
        <v>0</v>
      </c>
      <c r="AJ61" s="1225">
        <v>3222862.9174000002</v>
      </c>
      <c r="AK61" s="1225">
        <v>5266129.969800001</v>
      </c>
      <c r="AL61" s="1225">
        <v>0</v>
      </c>
      <c r="AM61" s="1225">
        <v>0</v>
      </c>
      <c r="AN61" s="1225">
        <v>0</v>
      </c>
      <c r="AO61" s="1225">
        <v>1537707.0730000001</v>
      </c>
      <c r="AP61" s="1225">
        <v>0</v>
      </c>
      <c r="AQ61" s="1225">
        <v>0</v>
      </c>
      <c r="AR61" s="1225">
        <v>0</v>
      </c>
      <c r="AS61" s="1226">
        <v>12133152.003</v>
      </c>
      <c r="AT61" s="949"/>
      <c r="AU61" s="949"/>
      <c r="AV61" s="949"/>
      <c r="AW61" s="949"/>
      <c r="AX61" s="949"/>
      <c r="AY61" s="949"/>
      <c r="AZ61" s="949"/>
      <c r="BA61" s="949"/>
      <c r="BB61" s="949"/>
      <c r="BC61" s="949"/>
      <c r="BD61" s="949"/>
      <c r="BE61" s="949"/>
      <c r="BF61" s="949"/>
      <c r="BG61" s="949"/>
      <c r="BH61" s="949"/>
      <c r="BI61" s="949"/>
      <c r="BJ61" s="949"/>
      <c r="BK61" s="949"/>
      <c r="BL61" s="949"/>
      <c r="BM61" s="949"/>
      <c r="BN61" s="949"/>
      <c r="BO61" s="949"/>
      <c r="BP61" s="949"/>
      <c r="BQ61" s="949"/>
      <c r="BR61" s="949"/>
      <c r="BS61" s="949"/>
      <c r="BT61" s="949"/>
      <c r="BU61" s="949"/>
      <c r="BV61" s="949"/>
      <c r="BW61" s="949"/>
      <c r="BX61" s="949"/>
      <c r="BY61" s="949"/>
      <c r="BZ61" s="949"/>
      <c r="CA61" s="949"/>
      <c r="CB61" s="949"/>
      <c r="CC61" s="949"/>
      <c r="CD61" s="949"/>
      <c r="CE61" s="949"/>
      <c r="CF61" s="949"/>
      <c r="CG61" s="949"/>
      <c r="CH61" s="949"/>
      <c r="CI61" s="949"/>
      <c r="CJ61" s="949"/>
      <c r="CK61" s="949"/>
      <c r="CL61" s="949"/>
      <c r="CM61" s="949"/>
      <c r="CN61" s="949"/>
      <c r="CO61" s="949"/>
      <c r="CP61" s="949"/>
      <c r="CQ61" s="949"/>
      <c r="CR61" s="949"/>
      <c r="CS61" s="949"/>
      <c r="CT61" s="949"/>
      <c r="CU61" s="949"/>
      <c r="CV61" s="949"/>
      <c r="CW61" s="949"/>
      <c r="CX61" s="949"/>
      <c r="CY61" s="949"/>
      <c r="CZ61" s="949"/>
      <c r="DA61" s="949"/>
      <c r="DB61" s="949"/>
      <c r="DC61" s="949"/>
      <c r="DD61" s="949"/>
      <c r="DE61" s="949"/>
      <c r="DF61" s="949"/>
      <c r="DG61" s="949"/>
      <c r="DH61" s="949"/>
      <c r="DI61" s="949"/>
      <c r="DJ61" s="949"/>
      <c r="DK61" s="949"/>
      <c r="DL61" s="949"/>
      <c r="DM61" s="949"/>
      <c r="DN61" s="949"/>
      <c r="DO61" s="949"/>
      <c r="DP61" s="949"/>
      <c r="DQ61" s="949"/>
      <c r="DR61" s="949"/>
    </row>
    <row r="62" spans="1:122" x14ac:dyDescent="0.25">
      <c r="A62" s="1222"/>
      <c r="B62" s="1449" t="s">
        <v>74</v>
      </c>
      <c r="C62" s="1577">
        <v>0</v>
      </c>
      <c r="D62" s="1577">
        <v>0</v>
      </c>
      <c r="E62" s="1577">
        <v>0</v>
      </c>
      <c r="F62" s="1577">
        <v>0</v>
      </c>
      <c r="G62" s="1577">
        <v>0</v>
      </c>
      <c r="H62" s="1577">
        <v>0</v>
      </c>
      <c r="I62" s="1577">
        <v>0</v>
      </c>
      <c r="J62" s="1577">
        <v>0</v>
      </c>
      <c r="K62" s="1577">
        <v>0</v>
      </c>
      <c r="L62" s="1577">
        <v>0</v>
      </c>
      <c r="M62" s="1577">
        <v>0</v>
      </c>
      <c r="N62" s="1577">
        <v>0</v>
      </c>
      <c r="O62" s="1577">
        <v>0</v>
      </c>
      <c r="P62" s="1577">
        <v>0</v>
      </c>
      <c r="Q62" s="1577">
        <v>0</v>
      </c>
      <c r="R62" s="1577">
        <v>0</v>
      </c>
      <c r="S62" s="1577">
        <v>0</v>
      </c>
      <c r="T62" s="1577">
        <v>0</v>
      </c>
      <c r="U62" s="1577">
        <v>0</v>
      </c>
      <c r="V62" s="1577">
        <v>0</v>
      </c>
      <c r="W62" s="1577">
        <v>0</v>
      </c>
      <c r="X62" s="1577">
        <v>0</v>
      </c>
      <c r="Y62" s="1577">
        <v>0</v>
      </c>
      <c r="Z62" s="1577">
        <v>0</v>
      </c>
      <c r="AA62" s="1577">
        <v>0</v>
      </c>
      <c r="AB62" s="1577">
        <v>0</v>
      </c>
      <c r="AC62" s="1577">
        <v>0</v>
      </c>
      <c r="AD62" s="1577">
        <v>0</v>
      </c>
      <c r="AE62" s="1577">
        <v>0</v>
      </c>
      <c r="AF62" s="1577">
        <v>1053226.0214</v>
      </c>
      <c r="AG62" s="1585">
        <v>0</v>
      </c>
      <c r="AH62" s="1585">
        <v>1053226.0214</v>
      </c>
      <c r="AI62" s="1585">
        <v>0</v>
      </c>
      <c r="AJ62" s="1585">
        <v>3222862.9174000002</v>
      </c>
      <c r="AK62" s="1586">
        <v>5266129.969800001</v>
      </c>
      <c r="AL62" s="1586">
        <v>0</v>
      </c>
      <c r="AM62" s="1586">
        <v>0</v>
      </c>
      <c r="AN62" s="1586">
        <v>0</v>
      </c>
      <c r="AO62" s="1586">
        <v>1537707.0730000001</v>
      </c>
      <c r="AP62" s="1586">
        <v>0</v>
      </c>
      <c r="AQ62" s="1586">
        <v>0</v>
      </c>
      <c r="AR62" s="1586">
        <v>0</v>
      </c>
      <c r="AS62" s="1214">
        <v>12133152.003</v>
      </c>
      <c r="AT62" s="949"/>
      <c r="AU62" s="949"/>
      <c r="AV62" s="949"/>
      <c r="AW62" s="949"/>
      <c r="AX62" s="949"/>
      <c r="AY62" s="949"/>
      <c r="AZ62" s="949"/>
      <c r="BA62" s="949"/>
      <c r="BB62" s="949"/>
      <c r="BC62" s="949"/>
      <c r="BD62" s="949"/>
      <c r="BE62" s="949"/>
      <c r="BF62" s="949"/>
      <c r="BG62" s="949"/>
      <c r="BH62" s="949"/>
      <c r="BI62" s="949"/>
      <c r="BJ62" s="949"/>
      <c r="BK62" s="949"/>
      <c r="BL62" s="949"/>
      <c r="BM62" s="949"/>
      <c r="BN62" s="949"/>
      <c r="BO62" s="949"/>
      <c r="BP62" s="949"/>
      <c r="BQ62" s="949"/>
      <c r="BR62" s="949"/>
      <c r="BS62" s="949"/>
      <c r="BT62" s="949"/>
      <c r="BU62" s="949"/>
      <c r="BV62" s="949"/>
      <c r="BW62" s="949"/>
      <c r="BX62" s="949"/>
      <c r="BY62" s="949"/>
      <c r="BZ62" s="949"/>
      <c r="CA62" s="949"/>
      <c r="CB62" s="949"/>
      <c r="CC62" s="949"/>
      <c r="CD62" s="949"/>
      <c r="CE62" s="949"/>
      <c r="CF62" s="949"/>
      <c r="CG62" s="949"/>
      <c r="CH62" s="949"/>
      <c r="CI62" s="949"/>
      <c r="CJ62" s="949"/>
      <c r="CK62" s="949"/>
      <c r="CL62" s="949"/>
      <c r="CM62" s="949"/>
      <c r="CN62" s="949"/>
      <c r="CO62" s="949"/>
      <c r="CP62" s="949"/>
      <c r="CQ62" s="949"/>
      <c r="CR62" s="949"/>
      <c r="CS62" s="949"/>
      <c r="CT62" s="949"/>
      <c r="CU62" s="949"/>
      <c r="CV62" s="949"/>
      <c r="CW62" s="949"/>
      <c r="CX62" s="949"/>
      <c r="CY62" s="949"/>
      <c r="CZ62" s="949"/>
      <c r="DA62" s="949"/>
      <c r="DB62" s="949"/>
      <c r="DC62" s="949"/>
      <c r="DD62" s="949"/>
      <c r="DE62" s="949"/>
      <c r="DF62" s="949"/>
      <c r="DG62" s="949"/>
      <c r="DH62" s="949"/>
      <c r="DI62" s="949"/>
      <c r="DJ62" s="949"/>
      <c r="DK62" s="949"/>
      <c r="DL62" s="949"/>
      <c r="DM62" s="949"/>
      <c r="DN62" s="949"/>
      <c r="DO62" s="949"/>
      <c r="DP62" s="949"/>
      <c r="DQ62" s="949"/>
      <c r="DR62" s="949"/>
    </row>
    <row r="63" spans="1:122" x14ac:dyDescent="0.25">
      <c r="A63" s="1218" t="s">
        <v>1019</v>
      </c>
      <c r="B63" s="1219"/>
      <c r="C63" s="1222">
        <v>0</v>
      </c>
      <c r="D63" s="1222">
        <v>0</v>
      </c>
      <c r="E63" s="1222">
        <v>0</v>
      </c>
      <c r="F63" s="1222">
        <v>0</v>
      </c>
      <c r="G63" s="1222">
        <v>0</v>
      </c>
      <c r="H63" s="1222">
        <v>0</v>
      </c>
      <c r="I63" s="1222">
        <v>0</v>
      </c>
      <c r="J63" s="1222">
        <v>0</v>
      </c>
      <c r="K63" s="1222">
        <v>0</v>
      </c>
      <c r="L63" s="1222">
        <v>0</v>
      </c>
      <c r="M63" s="1222">
        <v>0</v>
      </c>
      <c r="N63" s="1222">
        <v>0</v>
      </c>
      <c r="O63" s="1222">
        <v>0</v>
      </c>
      <c r="P63" s="1222">
        <v>0</v>
      </c>
      <c r="Q63" s="1222">
        <v>0</v>
      </c>
      <c r="R63" s="1222">
        <v>0</v>
      </c>
      <c r="S63" s="1222">
        <v>0</v>
      </c>
      <c r="T63" s="1222">
        <v>0</v>
      </c>
      <c r="U63" s="1222">
        <v>0</v>
      </c>
      <c r="V63" s="1222">
        <v>0</v>
      </c>
      <c r="W63" s="1222">
        <v>0</v>
      </c>
      <c r="X63" s="1222">
        <v>0</v>
      </c>
      <c r="Y63" s="1222">
        <v>0</v>
      </c>
      <c r="Z63" s="1222">
        <v>0</v>
      </c>
      <c r="AA63" s="1222">
        <v>0</v>
      </c>
      <c r="AB63" s="1222">
        <v>0</v>
      </c>
      <c r="AC63" s="1222">
        <v>0</v>
      </c>
      <c r="AD63" s="1222">
        <v>0</v>
      </c>
      <c r="AE63" s="1222">
        <v>0</v>
      </c>
      <c r="AF63" s="1222">
        <v>0</v>
      </c>
      <c r="AG63" s="1222">
        <v>0</v>
      </c>
      <c r="AH63" s="1222">
        <v>0</v>
      </c>
      <c r="AI63" s="1222">
        <v>0</v>
      </c>
      <c r="AJ63" s="1222">
        <v>0</v>
      </c>
      <c r="AK63" s="1222">
        <v>0</v>
      </c>
      <c r="AL63" s="1222">
        <v>0</v>
      </c>
      <c r="AM63" s="1222">
        <v>0</v>
      </c>
      <c r="AN63" s="1222">
        <v>2139397.4672000003</v>
      </c>
      <c r="AO63" s="1222">
        <v>0</v>
      </c>
      <c r="AP63" s="1222">
        <v>684606.18520000007</v>
      </c>
      <c r="AQ63" s="1222">
        <v>0</v>
      </c>
      <c r="AR63" s="1222">
        <v>1454790.3216000001</v>
      </c>
      <c r="AS63" s="1226">
        <v>4278793.9740000004</v>
      </c>
      <c r="AT63" s="949"/>
      <c r="AU63" s="949"/>
      <c r="AV63" s="949"/>
      <c r="AW63" s="949"/>
      <c r="AX63" s="949"/>
      <c r="AY63" s="949"/>
      <c r="AZ63" s="949"/>
      <c r="BA63" s="949"/>
      <c r="BB63" s="949"/>
      <c r="BC63" s="949"/>
      <c r="BD63" s="949"/>
      <c r="BE63" s="949"/>
      <c r="BF63" s="949"/>
      <c r="BG63" s="949"/>
      <c r="BH63" s="949"/>
      <c r="BI63" s="949"/>
      <c r="BJ63" s="949"/>
      <c r="BK63" s="949"/>
      <c r="BL63" s="949"/>
      <c r="BM63" s="949"/>
      <c r="BN63" s="949"/>
      <c r="BO63" s="949"/>
      <c r="BP63" s="949"/>
      <c r="BQ63" s="949"/>
      <c r="BR63" s="949"/>
      <c r="BS63" s="949"/>
      <c r="BT63" s="949"/>
      <c r="BU63" s="949"/>
      <c r="BV63" s="949"/>
      <c r="BW63" s="949"/>
      <c r="BX63" s="949"/>
      <c r="BY63" s="949"/>
      <c r="BZ63" s="949"/>
      <c r="CA63" s="949"/>
      <c r="CB63" s="949"/>
      <c r="CC63" s="949"/>
      <c r="CD63" s="949"/>
      <c r="CE63" s="949"/>
      <c r="CF63" s="949"/>
      <c r="CG63" s="949"/>
      <c r="CH63" s="949"/>
      <c r="CI63" s="949"/>
      <c r="CJ63" s="949"/>
      <c r="CK63" s="949"/>
      <c r="CL63" s="949"/>
      <c r="CM63" s="949"/>
      <c r="CN63" s="949"/>
      <c r="CO63" s="949"/>
      <c r="CP63" s="949"/>
      <c r="CQ63" s="949"/>
      <c r="CR63" s="949"/>
      <c r="CS63" s="949"/>
      <c r="CT63" s="949"/>
      <c r="CU63" s="949"/>
      <c r="CV63" s="949"/>
      <c r="CW63" s="949"/>
      <c r="CX63" s="949"/>
      <c r="CY63" s="949"/>
      <c r="CZ63" s="949"/>
      <c r="DA63" s="949"/>
      <c r="DB63" s="949"/>
      <c r="DC63" s="949"/>
      <c r="DD63" s="949"/>
      <c r="DE63" s="949"/>
      <c r="DF63" s="949"/>
      <c r="DG63" s="949"/>
      <c r="DH63" s="949"/>
      <c r="DI63" s="949"/>
      <c r="DJ63" s="949"/>
      <c r="DK63" s="949"/>
      <c r="DL63" s="949"/>
      <c r="DM63" s="949"/>
      <c r="DN63" s="949"/>
      <c r="DO63" s="949"/>
      <c r="DP63" s="949"/>
      <c r="DQ63" s="949"/>
      <c r="DR63" s="949"/>
    </row>
    <row r="64" spans="1:122" x14ac:dyDescent="0.25">
      <c r="A64" s="1222"/>
      <c r="B64" s="1450" t="s">
        <v>959</v>
      </c>
      <c r="C64" s="1577">
        <v>0</v>
      </c>
      <c r="D64" s="1577">
        <v>0</v>
      </c>
      <c r="E64" s="1577">
        <v>0</v>
      </c>
      <c r="F64" s="1577">
        <v>0</v>
      </c>
      <c r="G64" s="1577">
        <v>0</v>
      </c>
      <c r="H64" s="1577">
        <v>0</v>
      </c>
      <c r="I64" s="1577">
        <v>0</v>
      </c>
      <c r="J64" s="1577">
        <v>0</v>
      </c>
      <c r="K64" s="1577">
        <v>0</v>
      </c>
      <c r="L64" s="1577">
        <v>0</v>
      </c>
      <c r="M64" s="1577">
        <v>0</v>
      </c>
      <c r="N64" s="1577">
        <v>0</v>
      </c>
      <c r="O64" s="1577">
        <v>0</v>
      </c>
      <c r="P64" s="1577">
        <v>0</v>
      </c>
      <c r="Q64" s="1577">
        <v>0</v>
      </c>
      <c r="R64" s="1577">
        <v>0</v>
      </c>
      <c r="S64" s="1577">
        <v>0</v>
      </c>
      <c r="T64" s="1577">
        <v>0</v>
      </c>
      <c r="U64" s="1577">
        <v>0</v>
      </c>
      <c r="V64" s="1577">
        <v>0</v>
      </c>
      <c r="W64" s="1577">
        <v>0</v>
      </c>
      <c r="X64" s="1577">
        <v>0</v>
      </c>
      <c r="Y64" s="1577">
        <v>0</v>
      </c>
      <c r="Z64" s="1577">
        <v>0</v>
      </c>
      <c r="AA64" s="1577">
        <v>0</v>
      </c>
      <c r="AB64" s="1577">
        <v>0</v>
      </c>
      <c r="AC64" s="1577">
        <v>0</v>
      </c>
      <c r="AD64" s="1577">
        <v>0</v>
      </c>
      <c r="AE64" s="1577">
        <v>0</v>
      </c>
      <c r="AF64" s="1577">
        <v>0</v>
      </c>
      <c r="AG64" s="1587">
        <v>0</v>
      </c>
      <c r="AH64" s="1587">
        <v>0</v>
      </c>
      <c r="AI64" s="1587">
        <v>0</v>
      </c>
      <c r="AJ64" s="1587">
        <v>0</v>
      </c>
      <c r="AK64" s="1588">
        <v>0</v>
      </c>
      <c r="AL64" s="1588">
        <v>0</v>
      </c>
      <c r="AM64" s="1588">
        <v>0</v>
      </c>
      <c r="AN64" s="1588">
        <v>2139397.4672000003</v>
      </c>
      <c r="AO64" s="1588">
        <v>0</v>
      </c>
      <c r="AP64" s="1588">
        <v>684606.18520000007</v>
      </c>
      <c r="AQ64" s="1588">
        <v>0</v>
      </c>
      <c r="AR64" s="1588">
        <v>1454790.3216000001</v>
      </c>
      <c r="AS64" s="1214">
        <v>4278793.9740000004</v>
      </c>
      <c r="AT64" s="949"/>
      <c r="AU64" s="949"/>
      <c r="AV64" s="949"/>
      <c r="AW64" s="949"/>
      <c r="AX64" s="949"/>
      <c r="AY64" s="949"/>
      <c r="AZ64" s="949"/>
      <c r="BA64" s="949"/>
      <c r="BB64" s="949"/>
      <c r="BC64" s="949"/>
      <c r="BD64" s="949"/>
      <c r="BE64" s="949"/>
      <c r="BF64" s="949"/>
      <c r="BG64" s="949"/>
      <c r="BH64" s="949"/>
      <c r="BI64" s="949"/>
      <c r="BJ64" s="949"/>
      <c r="BK64" s="949"/>
      <c r="BL64" s="949"/>
      <c r="BM64" s="949"/>
      <c r="BN64" s="949"/>
      <c r="BO64" s="949"/>
      <c r="BP64" s="949"/>
      <c r="BQ64" s="949"/>
      <c r="BR64" s="949"/>
      <c r="BS64" s="949"/>
      <c r="BT64" s="949"/>
      <c r="BU64" s="949"/>
      <c r="BV64" s="949"/>
      <c r="BW64" s="949"/>
      <c r="BX64" s="949"/>
      <c r="BY64" s="949"/>
      <c r="BZ64" s="949"/>
      <c r="CA64" s="949"/>
      <c r="CB64" s="949"/>
      <c r="CC64" s="949"/>
      <c r="CD64" s="949"/>
      <c r="CE64" s="949"/>
      <c r="CF64" s="949"/>
      <c r="CG64" s="949"/>
      <c r="CH64" s="949"/>
      <c r="CI64" s="949"/>
      <c r="CJ64" s="949"/>
      <c r="CK64" s="949"/>
      <c r="CL64" s="949"/>
      <c r="CM64" s="949"/>
      <c r="CN64" s="949"/>
      <c r="CO64" s="949"/>
      <c r="CP64" s="949"/>
      <c r="CQ64" s="949"/>
      <c r="CR64" s="949"/>
      <c r="CS64" s="949"/>
      <c r="CT64" s="949"/>
      <c r="CU64" s="949"/>
      <c r="CV64" s="949"/>
      <c r="CW64" s="949"/>
      <c r="CX64" s="949"/>
      <c r="CY64" s="949"/>
      <c r="CZ64" s="949"/>
      <c r="DA64" s="949"/>
      <c r="DB64" s="949"/>
      <c r="DC64" s="949"/>
      <c r="DD64" s="949"/>
      <c r="DE64" s="949"/>
      <c r="DF64" s="949"/>
      <c r="DG64" s="949"/>
      <c r="DH64" s="949"/>
      <c r="DI64" s="949"/>
      <c r="DJ64" s="949"/>
      <c r="DK64" s="949"/>
      <c r="DL64" s="949"/>
      <c r="DM64" s="949"/>
      <c r="DN64" s="949"/>
      <c r="DO64" s="949"/>
      <c r="DP64" s="949"/>
      <c r="DQ64" s="949"/>
      <c r="DR64" s="949"/>
    </row>
    <row r="65" spans="1:122" x14ac:dyDescent="0.25">
      <c r="A65" s="1218" t="s">
        <v>392</v>
      </c>
      <c r="B65" s="1219"/>
      <c r="C65" s="1222">
        <v>0</v>
      </c>
      <c r="D65" s="1222">
        <v>0</v>
      </c>
      <c r="E65" s="1222">
        <v>0</v>
      </c>
      <c r="F65" s="1222">
        <v>0</v>
      </c>
      <c r="G65" s="1222">
        <v>0</v>
      </c>
      <c r="H65" s="1222">
        <v>0</v>
      </c>
      <c r="I65" s="1222">
        <v>0</v>
      </c>
      <c r="J65" s="1222">
        <v>0</v>
      </c>
      <c r="K65" s="1222">
        <v>0</v>
      </c>
      <c r="L65" s="1222">
        <v>0</v>
      </c>
      <c r="M65" s="1222">
        <v>0</v>
      </c>
      <c r="N65" s="1222">
        <v>0</v>
      </c>
      <c r="O65" s="1222">
        <v>1520624.0266</v>
      </c>
      <c r="P65" s="1222">
        <v>35322794.032399997</v>
      </c>
      <c r="Q65" s="1222">
        <v>0</v>
      </c>
      <c r="R65" s="1222">
        <v>0</v>
      </c>
      <c r="S65" s="1222">
        <v>0</v>
      </c>
      <c r="T65" s="1222">
        <v>0</v>
      </c>
      <c r="U65" s="1222">
        <v>0</v>
      </c>
      <c r="V65" s="1222">
        <v>0</v>
      </c>
      <c r="W65" s="1222">
        <v>0</v>
      </c>
      <c r="X65" s="1222">
        <v>0</v>
      </c>
      <c r="Y65" s="1222">
        <v>0</v>
      </c>
      <c r="Z65" s="1222">
        <v>0</v>
      </c>
      <c r="AA65" s="1222">
        <v>0</v>
      </c>
      <c r="AB65" s="1222">
        <v>0</v>
      </c>
      <c r="AC65" s="1222">
        <v>0</v>
      </c>
      <c r="AD65" s="1222">
        <v>0</v>
      </c>
      <c r="AE65" s="1222">
        <v>0</v>
      </c>
      <c r="AF65" s="1222">
        <v>0</v>
      </c>
      <c r="AG65" s="1222">
        <v>0</v>
      </c>
      <c r="AH65" s="1222">
        <v>0</v>
      </c>
      <c r="AI65" s="1222">
        <v>0</v>
      </c>
      <c r="AJ65" s="1222">
        <v>0</v>
      </c>
      <c r="AK65" s="1222">
        <v>0</v>
      </c>
      <c r="AL65" s="1222">
        <v>0</v>
      </c>
      <c r="AM65" s="1222">
        <v>0</v>
      </c>
      <c r="AN65" s="1222">
        <v>0</v>
      </c>
      <c r="AO65" s="1222">
        <v>0</v>
      </c>
      <c r="AP65" s="1222">
        <v>0</v>
      </c>
      <c r="AQ65" s="1222">
        <v>0</v>
      </c>
      <c r="AR65" s="1222">
        <v>0</v>
      </c>
      <c r="AS65" s="1226">
        <v>36843418.059</v>
      </c>
      <c r="AT65" s="949"/>
      <c r="AU65" s="949"/>
      <c r="AV65" s="949"/>
      <c r="AW65" s="949"/>
      <c r="AX65" s="949"/>
      <c r="AY65" s="949"/>
      <c r="AZ65" s="949"/>
      <c r="BA65" s="949"/>
      <c r="BB65" s="949"/>
      <c r="BC65" s="949"/>
      <c r="BD65" s="949"/>
      <c r="BE65" s="949"/>
      <c r="BF65" s="949"/>
      <c r="BG65" s="949"/>
      <c r="BH65" s="949"/>
      <c r="BI65" s="949"/>
      <c r="BJ65" s="949"/>
      <c r="BK65" s="949"/>
      <c r="BL65" s="949"/>
      <c r="BM65" s="949"/>
      <c r="BN65" s="949"/>
      <c r="BO65" s="949"/>
      <c r="BP65" s="949"/>
      <c r="BQ65" s="949"/>
      <c r="BR65" s="949"/>
      <c r="BS65" s="949"/>
      <c r="BT65" s="949"/>
      <c r="BU65" s="949"/>
      <c r="BV65" s="949"/>
      <c r="BW65" s="949"/>
      <c r="BX65" s="949"/>
      <c r="BY65" s="949"/>
      <c r="BZ65" s="949"/>
      <c r="CA65" s="949"/>
      <c r="CB65" s="949"/>
      <c r="CC65" s="949"/>
      <c r="CD65" s="949"/>
      <c r="CE65" s="949"/>
      <c r="CF65" s="949"/>
      <c r="CG65" s="949"/>
      <c r="CH65" s="949"/>
      <c r="CI65" s="949"/>
      <c r="CJ65" s="949"/>
      <c r="CK65" s="949"/>
      <c r="CL65" s="949"/>
      <c r="CM65" s="949"/>
      <c r="CN65" s="949"/>
      <c r="CO65" s="949"/>
      <c r="CP65" s="949"/>
      <c r="CQ65" s="949"/>
      <c r="CR65" s="949"/>
      <c r="CS65" s="949"/>
      <c r="CT65" s="949"/>
      <c r="CU65" s="949"/>
      <c r="CV65" s="949"/>
      <c r="CW65" s="949"/>
      <c r="CX65" s="949"/>
      <c r="CY65" s="949"/>
      <c r="CZ65" s="949"/>
      <c r="DA65" s="949"/>
      <c r="DB65" s="949"/>
      <c r="DC65" s="949"/>
      <c r="DD65" s="949"/>
      <c r="DE65" s="949"/>
      <c r="DF65" s="949"/>
      <c r="DG65" s="949"/>
      <c r="DH65" s="949"/>
      <c r="DI65" s="949"/>
      <c r="DJ65" s="949"/>
      <c r="DK65" s="949"/>
      <c r="DL65" s="949"/>
      <c r="DM65" s="949"/>
      <c r="DN65" s="949"/>
      <c r="DO65" s="949"/>
      <c r="DP65" s="949"/>
      <c r="DQ65" s="949"/>
      <c r="DR65" s="949"/>
    </row>
    <row r="66" spans="1:122" x14ac:dyDescent="0.25">
      <c r="A66" s="1222"/>
      <c r="B66" s="1451" t="s">
        <v>393</v>
      </c>
      <c r="C66" s="1577">
        <v>0</v>
      </c>
      <c r="D66" s="1577">
        <v>0</v>
      </c>
      <c r="E66" s="1577">
        <v>0</v>
      </c>
      <c r="F66" s="1577">
        <v>0</v>
      </c>
      <c r="G66" s="1577">
        <v>0</v>
      </c>
      <c r="H66" s="1577">
        <v>0</v>
      </c>
      <c r="I66" s="1577">
        <v>0</v>
      </c>
      <c r="J66" s="1577">
        <v>0</v>
      </c>
      <c r="K66" s="1577">
        <v>0</v>
      </c>
      <c r="L66" s="1577">
        <v>0</v>
      </c>
      <c r="M66" s="1577">
        <v>0</v>
      </c>
      <c r="N66" s="1577">
        <v>0</v>
      </c>
      <c r="O66" s="1577">
        <v>1520624.0266</v>
      </c>
      <c r="P66" s="1577">
        <v>35322794.032399997</v>
      </c>
      <c r="Q66" s="1577">
        <v>0</v>
      </c>
      <c r="R66" s="1577">
        <v>0</v>
      </c>
      <c r="S66" s="1577">
        <v>0</v>
      </c>
      <c r="T66" s="1577">
        <v>0</v>
      </c>
      <c r="U66" s="1577">
        <v>0</v>
      </c>
      <c r="V66" s="1577">
        <v>0</v>
      </c>
      <c r="W66" s="1577">
        <v>0</v>
      </c>
      <c r="X66" s="1577">
        <v>0</v>
      </c>
      <c r="Y66" s="1577">
        <v>0</v>
      </c>
      <c r="Z66" s="1577">
        <v>0</v>
      </c>
      <c r="AA66" s="1577">
        <v>0</v>
      </c>
      <c r="AB66" s="1577">
        <v>0</v>
      </c>
      <c r="AC66" s="1577">
        <v>0</v>
      </c>
      <c r="AD66" s="1577">
        <v>0</v>
      </c>
      <c r="AE66" s="1577">
        <v>0</v>
      </c>
      <c r="AF66" s="1577">
        <v>0</v>
      </c>
      <c r="AG66" s="1589">
        <v>0</v>
      </c>
      <c r="AH66" s="1589">
        <v>0</v>
      </c>
      <c r="AI66" s="1589">
        <v>0</v>
      </c>
      <c r="AJ66" s="1589">
        <v>0</v>
      </c>
      <c r="AK66" s="1590">
        <v>0</v>
      </c>
      <c r="AL66" s="1590">
        <v>0</v>
      </c>
      <c r="AM66" s="1590">
        <v>0</v>
      </c>
      <c r="AN66" s="1590">
        <v>0</v>
      </c>
      <c r="AO66" s="1590">
        <v>0</v>
      </c>
      <c r="AP66" s="1590">
        <v>0</v>
      </c>
      <c r="AQ66" s="1590">
        <v>0</v>
      </c>
      <c r="AR66" s="1590">
        <v>0</v>
      </c>
      <c r="AS66" s="1214">
        <v>36843418.059</v>
      </c>
      <c r="AT66" s="949"/>
      <c r="AU66" s="949"/>
      <c r="AV66" s="949"/>
      <c r="AW66" s="949"/>
      <c r="AX66" s="949"/>
      <c r="AY66" s="949"/>
      <c r="AZ66" s="949"/>
      <c r="BA66" s="949"/>
      <c r="BB66" s="949"/>
      <c r="BC66" s="949"/>
      <c r="BD66" s="949"/>
      <c r="BE66" s="949"/>
      <c r="BF66" s="949"/>
      <c r="BG66" s="949"/>
      <c r="BH66" s="949"/>
      <c r="BI66" s="949"/>
      <c r="BJ66" s="949"/>
      <c r="BK66" s="949"/>
      <c r="BL66" s="949"/>
      <c r="BM66" s="949"/>
      <c r="BN66" s="949"/>
      <c r="BO66" s="949"/>
      <c r="BP66" s="949"/>
      <c r="BQ66" s="949"/>
      <c r="BR66" s="949"/>
      <c r="BS66" s="949"/>
      <c r="BT66" s="949"/>
      <c r="BU66" s="949"/>
      <c r="BV66" s="949"/>
      <c r="BW66" s="949"/>
      <c r="BX66" s="949"/>
      <c r="BY66" s="949"/>
      <c r="BZ66" s="949"/>
      <c r="CA66" s="949"/>
      <c r="CB66" s="949"/>
      <c r="CC66" s="949"/>
      <c r="CD66" s="949"/>
      <c r="CE66" s="949"/>
      <c r="CF66" s="949"/>
      <c r="CG66" s="949"/>
      <c r="CH66" s="949"/>
      <c r="CI66" s="949"/>
      <c r="CJ66" s="949"/>
      <c r="CK66" s="949"/>
      <c r="CL66" s="949"/>
      <c r="CM66" s="949"/>
      <c r="CN66" s="949"/>
      <c r="CO66" s="949"/>
      <c r="CP66" s="949"/>
      <c r="CQ66" s="949"/>
      <c r="CR66" s="949"/>
      <c r="CS66" s="949"/>
      <c r="CT66" s="949"/>
      <c r="CU66" s="949"/>
      <c r="CV66" s="949"/>
      <c r="CW66" s="949"/>
      <c r="CX66" s="949"/>
      <c r="CY66" s="949"/>
      <c r="CZ66" s="949"/>
      <c r="DA66" s="949"/>
      <c r="DB66" s="949"/>
      <c r="DC66" s="949"/>
      <c r="DD66" s="949"/>
      <c r="DE66" s="949"/>
      <c r="DF66" s="949"/>
      <c r="DG66" s="949"/>
      <c r="DH66" s="949"/>
      <c r="DI66" s="949"/>
      <c r="DJ66" s="949"/>
      <c r="DK66" s="949"/>
      <c r="DL66" s="949"/>
      <c r="DM66" s="949"/>
      <c r="DN66" s="949"/>
      <c r="DO66" s="949"/>
      <c r="DP66" s="949"/>
      <c r="DQ66" s="949"/>
      <c r="DR66" s="949"/>
    </row>
    <row r="67" spans="1:122" x14ac:dyDescent="0.25">
      <c r="A67" s="1218" t="s">
        <v>507</v>
      </c>
      <c r="B67" s="1219"/>
      <c r="C67" s="1222">
        <v>0</v>
      </c>
      <c r="D67" s="1222">
        <v>0</v>
      </c>
      <c r="E67" s="1222">
        <v>0</v>
      </c>
      <c r="F67" s="1222">
        <v>0</v>
      </c>
      <c r="G67" s="1222">
        <v>0</v>
      </c>
      <c r="H67" s="1222">
        <v>0</v>
      </c>
      <c r="I67" s="1222">
        <v>0</v>
      </c>
      <c r="J67" s="1222">
        <v>0</v>
      </c>
      <c r="K67" s="1222">
        <v>0</v>
      </c>
      <c r="L67" s="1222">
        <v>0</v>
      </c>
      <c r="M67" s="1222">
        <v>0</v>
      </c>
      <c r="N67" s="1222">
        <v>0</v>
      </c>
      <c r="O67" s="1222">
        <v>0</v>
      </c>
      <c r="P67" s="1222">
        <v>1765603.1329999999</v>
      </c>
      <c r="Q67" s="1222">
        <v>0</v>
      </c>
      <c r="R67" s="1222">
        <v>0</v>
      </c>
      <c r="S67" s="1222">
        <v>0</v>
      </c>
      <c r="T67" s="1222">
        <v>0</v>
      </c>
      <c r="U67" s="1222">
        <v>3757299.9982000003</v>
      </c>
      <c r="V67" s="1222">
        <v>0</v>
      </c>
      <c r="W67" s="1222">
        <v>1810499.9808000003</v>
      </c>
      <c r="X67" s="1222">
        <v>350769.97900000005</v>
      </c>
      <c r="Y67" s="1222">
        <v>0</v>
      </c>
      <c r="Z67" s="1222">
        <v>0</v>
      </c>
      <c r="AA67" s="1222">
        <v>0</v>
      </c>
      <c r="AB67" s="1222">
        <v>0</v>
      </c>
      <c r="AC67" s="1222">
        <v>0</v>
      </c>
      <c r="AD67" s="1222">
        <v>0</v>
      </c>
      <c r="AE67" s="1222">
        <v>0</v>
      </c>
      <c r="AF67" s="1222">
        <v>0</v>
      </c>
      <c r="AG67" s="1222">
        <v>0</v>
      </c>
      <c r="AH67" s="1222">
        <v>0</v>
      </c>
      <c r="AI67" s="1222">
        <v>0</v>
      </c>
      <c r="AJ67" s="1222">
        <v>0</v>
      </c>
      <c r="AK67" s="1222">
        <v>0</v>
      </c>
      <c r="AL67" s="1222">
        <v>0</v>
      </c>
      <c r="AM67" s="1222">
        <v>0</v>
      </c>
      <c r="AN67" s="1222">
        <v>0</v>
      </c>
      <c r="AO67" s="1222">
        <v>0</v>
      </c>
      <c r="AP67" s="1222">
        <v>0</v>
      </c>
      <c r="AQ67" s="1222">
        <v>0</v>
      </c>
      <c r="AR67" s="1222">
        <v>0</v>
      </c>
      <c r="AS67" s="1226">
        <v>7684173.0909999991</v>
      </c>
      <c r="AT67" s="949"/>
      <c r="AU67" s="949"/>
      <c r="AV67" s="949"/>
      <c r="AW67" s="949"/>
      <c r="AX67" s="949"/>
      <c r="AY67" s="949"/>
      <c r="AZ67" s="949"/>
      <c r="BA67" s="949"/>
      <c r="BB67" s="949"/>
      <c r="BC67" s="949"/>
      <c r="BD67" s="949"/>
      <c r="BE67" s="949"/>
      <c r="BF67" s="949"/>
      <c r="BG67" s="949"/>
      <c r="BH67" s="949"/>
      <c r="BI67" s="949"/>
      <c r="BJ67" s="949"/>
      <c r="BK67" s="949"/>
      <c r="BL67" s="949"/>
      <c r="BM67" s="949"/>
      <c r="BN67" s="949"/>
      <c r="BO67" s="949"/>
      <c r="BP67" s="949"/>
      <c r="BQ67" s="949"/>
      <c r="BR67" s="949"/>
      <c r="BS67" s="949"/>
      <c r="BT67" s="949"/>
      <c r="BU67" s="949"/>
      <c r="BV67" s="949"/>
      <c r="BW67" s="949"/>
      <c r="BX67" s="949"/>
      <c r="BY67" s="949"/>
      <c r="BZ67" s="949"/>
      <c r="CA67" s="949"/>
      <c r="CB67" s="949"/>
      <c r="CC67" s="949"/>
      <c r="CD67" s="949"/>
      <c r="CE67" s="949"/>
      <c r="CF67" s="949"/>
      <c r="CG67" s="949"/>
      <c r="CH67" s="949"/>
      <c r="CI67" s="949"/>
      <c r="CJ67" s="949"/>
      <c r="CK67" s="949"/>
      <c r="CL67" s="949"/>
      <c r="CM67" s="949"/>
      <c r="CN67" s="949"/>
      <c r="CO67" s="949"/>
      <c r="CP67" s="949"/>
      <c r="CQ67" s="949"/>
      <c r="CR67" s="949"/>
      <c r="CS67" s="949"/>
      <c r="CT67" s="949"/>
      <c r="CU67" s="949"/>
      <c r="CV67" s="949"/>
      <c r="CW67" s="949"/>
      <c r="CX67" s="949"/>
      <c r="CY67" s="949"/>
      <c r="CZ67" s="949"/>
      <c r="DA67" s="949"/>
      <c r="DB67" s="949"/>
      <c r="DC67" s="949"/>
      <c r="DD67" s="949"/>
      <c r="DE67" s="949"/>
      <c r="DF67" s="949"/>
      <c r="DG67" s="949"/>
      <c r="DH67" s="949"/>
      <c r="DI67" s="949"/>
      <c r="DJ67" s="949"/>
      <c r="DK67" s="949"/>
      <c r="DL67" s="949"/>
      <c r="DM67" s="949"/>
      <c r="DN67" s="949"/>
      <c r="DO67" s="949"/>
      <c r="DP67" s="949"/>
      <c r="DQ67" s="949"/>
      <c r="DR67" s="949"/>
    </row>
    <row r="68" spans="1:122" x14ac:dyDescent="0.25">
      <c r="A68" s="1222"/>
      <c r="B68" s="1452" t="s">
        <v>393</v>
      </c>
      <c r="C68" s="1577">
        <v>0</v>
      </c>
      <c r="D68" s="1577">
        <v>0</v>
      </c>
      <c r="E68" s="1577">
        <v>0</v>
      </c>
      <c r="F68" s="1577">
        <v>0</v>
      </c>
      <c r="G68" s="1577">
        <v>0</v>
      </c>
      <c r="H68" s="1577">
        <v>0</v>
      </c>
      <c r="I68" s="1577">
        <v>0</v>
      </c>
      <c r="J68" s="1577">
        <v>0</v>
      </c>
      <c r="K68" s="1577">
        <v>0</v>
      </c>
      <c r="L68" s="1577">
        <v>0</v>
      </c>
      <c r="M68" s="1577">
        <v>0</v>
      </c>
      <c r="N68" s="1577">
        <v>0</v>
      </c>
      <c r="O68" s="1577">
        <v>0</v>
      </c>
      <c r="P68" s="1577">
        <v>1765603.1329999999</v>
      </c>
      <c r="Q68" s="1577">
        <v>0</v>
      </c>
      <c r="R68" s="1577">
        <v>0</v>
      </c>
      <c r="S68" s="1577">
        <v>0</v>
      </c>
      <c r="T68" s="1577">
        <v>0</v>
      </c>
      <c r="U68" s="1577">
        <v>3757299.9982000003</v>
      </c>
      <c r="V68" s="1577">
        <v>0</v>
      </c>
      <c r="W68" s="1577">
        <v>1810499.9808000003</v>
      </c>
      <c r="X68" s="1577">
        <v>350769.97900000005</v>
      </c>
      <c r="Y68" s="1577">
        <v>0</v>
      </c>
      <c r="Z68" s="1577">
        <v>0</v>
      </c>
      <c r="AA68" s="1577">
        <v>0</v>
      </c>
      <c r="AB68" s="1577">
        <v>0</v>
      </c>
      <c r="AC68" s="1577">
        <v>0</v>
      </c>
      <c r="AD68" s="1577">
        <v>0</v>
      </c>
      <c r="AE68" s="1577">
        <v>0</v>
      </c>
      <c r="AF68" s="1577">
        <v>0</v>
      </c>
      <c r="AG68" s="1591">
        <v>0</v>
      </c>
      <c r="AH68" s="1591">
        <v>0</v>
      </c>
      <c r="AI68" s="1591">
        <v>0</v>
      </c>
      <c r="AJ68" s="1591">
        <v>0</v>
      </c>
      <c r="AK68" s="1592">
        <v>0</v>
      </c>
      <c r="AL68" s="1592">
        <v>0</v>
      </c>
      <c r="AM68" s="1592">
        <v>0</v>
      </c>
      <c r="AN68" s="1592">
        <v>0</v>
      </c>
      <c r="AO68" s="1592">
        <v>0</v>
      </c>
      <c r="AP68" s="1592">
        <v>0</v>
      </c>
      <c r="AQ68" s="1592">
        <v>0</v>
      </c>
      <c r="AR68" s="1592">
        <v>0</v>
      </c>
      <c r="AS68" s="1214">
        <v>7684173.0909999991</v>
      </c>
      <c r="AT68" s="949"/>
      <c r="AU68" s="949"/>
      <c r="AV68" s="949"/>
      <c r="AW68" s="949"/>
      <c r="AX68" s="949"/>
      <c r="AY68" s="949"/>
      <c r="AZ68" s="949"/>
      <c r="BA68" s="949"/>
      <c r="BB68" s="949"/>
      <c r="BC68" s="949"/>
      <c r="BD68" s="949"/>
      <c r="BE68" s="949"/>
      <c r="BF68" s="949"/>
      <c r="BG68" s="949"/>
      <c r="BH68" s="949"/>
      <c r="BI68" s="949"/>
      <c r="BJ68" s="949"/>
      <c r="BK68" s="949"/>
      <c r="BL68" s="949"/>
      <c r="BM68" s="949"/>
      <c r="BN68" s="949"/>
      <c r="BO68" s="949"/>
      <c r="BP68" s="949"/>
      <c r="BQ68" s="949"/>
      <c r="BR68" s="949"/>
      <c r="BS68" s="949"/>
      <c r="BT68" s="949"/>
      <c r="BU68" s="949"/>
      <c r="BV68" s="949"/>
      <c r="BW68" s="949"/>
      <c r="BX68" s="949"/>
      <c r="BY68" s="949"/>
      <c r="BZ68" s="949"/>
      <c r="CA68" s="949"/>
      <c r="CB68" s="949"/>
      <c r="CC68" s="949"/>
      <c r="CD68" s="949"/>
      <c r="CE68" s="949"/>
      <c r="CF68" s="949"/>
      <c r="CG68" s="949"/>
      <c r="CH68" s="949"/>
      <c r="CI68" s="949"/>
      <c r="CJ68" s="949"/>
      <c r="CK68" s="949"/>
      <c r="CL68" s="949"/>
      <c r="CM68" s="949"/>
      <c r="CN68" s="949"/>
      <c r="CO68" s="949"/>
      <c r="CP68" s="949"/>
      <c r="CQ68" s="949"/>
      <c r="CR68" s="949"/>
      <c r="CS68" s="949"/>
      <c r="CT68" s="949"/>
      <c r="CU68" s="949"/>
      <c r="CV68" s="949"/>
      <c r="CW68" s="949"/>
      <c r="CX68" s="949"/>
      <c r="CY68" s="949"/>
      <c r="CZ68" s="949"/>
      <c r="DA68" s="949"/>
      <c r="DB68" s="949"/>
      <c r="DC68" s="949"/>
      <c r="DD68" s="949"/>
      <c r="DE68" s="949"/>
      <c r="DF68" s="949"/>
      <c r="DG68" s="949"/>
      <c r="DH68" s="949"/>
      <c r="DI68" s="949"/>
      <c r="DJ68" s="949"/>
      <c r="DK68" s="949"/>
      <c r="DL68" s="949"/>
      <c r="DM68" s="949"/>
      <c r="DN68" s="949"/>
      <c r="DO68" s="949"/>
      <c r="DP68" s="949"/>
      <c r="DQ68" s="949"/>
      <c r="DR68" s="949"/>
    </row>
    <row r="69" spans="1:122" x14ac:dyDescent="0.25">
      <c r="A69" s="1218" t="s">
        <v>394</v>
      </c>
      <c r="B69" s="1219"/>
      <c r="C69" s="1222">
        <v>39603526.848200001</v>
      </c>
      <c r="D69" s="1222">
        <v>47456698.989000008</v>
      </c>
      <c r="E69" s="1222">
        <v>94758213.321799979</v>
      </c>
      <c r="F69" s="1222">
        <v>75891536.394800007</v>
      </c>
      <c r="G69" s="1222">
        <v>18071788.009799998</v>
      </c>
      <c r="H69" s="1222">
        <v>110630061.82619999</v>
      </c>
      <c r="I69" s="1222">
        <v>70061649.498400003</v>
      </c>
      <c r="J69" s="1222">
        <v>73532043.922399998</v>
      </c>
      <c r="K69" s="1222">
        <v>87548961.117800012</v>
      </c>
      <c r="L69" s="1222">
        <v>99760929.375799999</v>
      </c>
      <c r="M69" s="1222">
        <v>48250417.247200005</v>
      </c>
      <c r="N69" s="1222">
        <v>56060677.1382</v>
      </c>
      <c r="O69" s="1222">
        <v>10831226.765800001</v>
      </c>
      <c r="P69" s="1222">
        <v>39527794.300400004</v>
      </c>
      <c r="Q69" s="1222">
        <v>23229782.633400001</v>
      </c>
      <c r="R69" s="1222">
        <v>35462038.861200005</v>
      </c>
      <c r="S69" s="1222">
        <v>28768154.790199999</v>
      </c>
      <c r="T69" s="1222">
        <v>86903683.038199991</v>
      </c>
      <c r="U69" s="1222">
        <v>95349065.396200001</v>
      </c>
      <c r="V69" s="1222">
        <v>72250500.088200003</v>
      </c>
      <c r="W69" s="1222">
        <v>90829804.480800003</v>
      </c>
      <c r="X69" s="1222">
        <v>43185528.052800007</v>
      </c>
      <c r="Y69" s="1222">
        <v>107149185.45940001</v>
      </c>
      <c r="Z69" s="1222">
        <v>182144121.91220003</v>
      </c>
      <c r="AA69" s="1222">
        <v>81189887.784600019</v>
      </c>
      <c r="AB69" s="1222">
        <v>119732377.8154</v>
      </c>
      <c r="AC69" s="1222">
        <v>6635031.1705999998</v>
      </c>
      <c r="AD69" s="1222">
        <v>247016114.38840005</v>
      </c>
      <c r="AE69" s="1222">
        <v>63724292.249800004</v>
      </c>
      <c r="AF69" s="1222">
        <v>46725281.124200009</v>
      </c>
      <c r="AG69" s="1222">
        <v>106524629.862</v>
      </c>
      <c r="AH69" s="1222">
        <v>54901368.282600001</v>
      </c>
      <c r="AI69" s="1222">
        <v>181073696.22440001</v>
      </c>
      <c r="AJ69" s="1222">
        <v>191510789.16760001</v>
      </c>
      <c r="AK69" s="1222">
        <v>454519771.79000002</v>
      </c>
      <c r="AL69" s="1222">
        <v>0</v>
      </c>
      <c r="AM69" s="1222">
        <v>1053168.2602000001</v>
      </c>
      <c r="AN69" s="1222">
        <v>134729983.46079999</v>
      </c>
      <c r="AO69" s="1222">
        <v>130659302.95320001</v>
      </c>
      <c r="AP69" s="1222">
        <v>33920962.362000003</v>
      </c>
      <c r="AQ69" s="1222">
        <v>68730845.787799999</v>
      </c>
      <c r="AR69" s="1222">
        <v>57802417.692600004</v>
      </c>
      <c r="AS69" s="1226">
        <v>3617707309.8446007</v>
      </c>
      <c r="AT69" s="949"/>
      <c r="AU69" s="949"/>
      <c r="AV69" s="949"/>
      <c r="AW69" s="949"/>
      <c r="AX69" s="949"/>
      <c r="AY69" s="949"/>
      <c r="AZ69" s="949"/>
      <c r="BA69" s="949"/>
      <c r="BB69" s="949"/>
      <c r="BC69" s="949"/>
      <c r="BD69" s="949"/>
      <c r="BE69" s="949"/>
      <c r="BF69" s="949"/>
      <c r="BG69" s="949"/>
      <c r="BH69" s="949"/>
      <c r="BI69" s="949"/>
      <c r="BJ69" s="949"/>
      <c r="BK69" s="949"/>
      <c r="BL69" s="949"/>
      <c r="BM69" s="949"/>
      <c r="BN69" s="949"/>
      <c r="BO69" s="949"/>
      <c r="BP69" s="949"/>
      <c r="BQ69" s="949"/>
      <c r="BR69" s="949"/>
      <c r="BS69" s="949"/>
      <c r="BT69" s="949"/>
      <c r="BU69" s="949"/>
      <c r="BV69" s="949"/>
      <c r="BW69" s="949"/>
      <c r="BX69" s="949"/>
      <c r="BY69" s="949"/>
      <c r="BZ69" s="949"/>
      <c r="CA69" s="949"/>
      <c r="CB69" s="949"/>
      <c r="CC69" s="949"/>
      <c r="CD69" s="949"/>
      <c r="CE69" s="949"/>
      <c r="CF69" s="949"/>
      <c r="CG69" s="949"/>
      <c r="CH69" s="949"/>
      <c r="CI69" s="949"/>
      <c r="CJ69" s="949"/>
      <c r="CK69" s="949"/>
      <c r="CL69" s="949"/>
      <c r="CM69" s="949"/>
      <c r="CN69" s="949"/>
      <c r="CO69" s="949"/>
      <c r="CP69" s="949"/>
      <c r="CQ69" s="949"/>
      <c r="CR69" s="949"/>
      <c r="CS69" s="949"/>
      <c r="CT69" s="949"/>
      <c r="CU69" s="949"/>
      <c r="CV69" s="949"/>
      <c r="CW69" s="949"/>
      <c r="CX69" s="949"/>
      <c r="CY69" s="949"/>
      <c r="CZ69" s="949"/>
      <c r="DA69" s="949"/>
      <c r="DB69" s="949"/>
      <c r="DC69" s="949"/>
      <c r="DD69" s="949"/>
      <c r="DE69" s="949"/>
      <c r="DF69" s="949"/>
      <c r="DG69" s="949"/>
      <c r="DH69" s="949"/>
      <c r="DI69" s="949"/>
      <c r="DJ69" s="949"/>
      <c r="DK69" s="949"/>
      <c r="DL69" s="949"/>
      <c r="DM69" s="949"/>
      <c r="DN69" s="949"/>
      <c r="DO69" s="949"/>
      <c r="DP69" s="949"/>
      <c r="DQ69" s="949"/>
      <c r="DR69" s="949"/>
    </row>
    <row r="70" spans="1:122" x14ac:dyDescent="0.25">
      <c r="A70" s="1222"/>
      <c r="B70" s="1453" t="s">
        <v>52</v>
      </c>
      <c r="C70" s="1577">
        <v>0</v>
      </c>
      <c r="D70" s="1577">
        <v>2166512.6461999998</v>
      </c>
      <c r="E70" s="1577">
        <v>2166512.6461999998</v>
      </c>
      <c r="F70" s="1577">
        <v>0</v>
      </c>
      <c r="G70" s="1577">
        <v>0</v>
      </c>
      <c r="H70" s="1577">
        <v>16569488.277999999</v>
      </c>
      <c r="I70" s="1577">
        <v>8967846.1319999993</v>
      </c>
      <c r="J70" s="1577">
        <v>0</v>
      </c>
      <c r="K70" s="1577">
        <v>2174804.6712000002</v>
      </c>
      <c r="L70" s="1577">
        <v>0</v>
      </c>
      <c r="M70" s="1577">
        <v>0</v>
      </c>
      <c r="N70" s="1577">
        <v>3200743.1904000002</v>
      </c>
      <c r="O70" s="1577">
        <v>0</v>
      </c>
      <c r="P70" s="1577">
        <v>16864471.7766</v>
      </c>
      <c r="Q70" s="1577">
        <v>0</v>
      </c>
      <c r="R70" s="1577">
        <v>0</v>
      </c>
      <c r="S70" s="1577">
        <v>0</v>
      </c>
      <c r="T70" s="1577">
        <v>4543930.1614000006</v>
      </c>
      <c r="U70" s="1577">
        <v>11334890.023800001</v>
      </c>
      <c r="V70" s="1577">
        <v>0</v>
      </c>
      <c r="W70" s="1577">
        <v>23680849.5854</v>
      </c>
      <c r="X70" s="1577">
        <v>0</v>
      </c>
      <c r="Y70" s="1577">
        <v>0</v>
      </c>
      <c r="Z70" s="1577">
        <v>0</v>
      </c>
      <c r="AA70" s="1577">
        <v>3487367.7104000002</v>
      </c>
      <c r="AB70" s="1577">
        <v>0</v>
      </c>
      <c r="AC70" s="1577">
        <v>0</v>
      </c>
      <c r="AD70" s="1577">
        <v>12341276.9256</v>
      </c>
      <c r="AE70" s="1577">
        <v>0</v>
      </c>
      <c r="AF70" s="1577">
        <v>0</v>
      </c>
      <c r="AG70" s="1593">
        <v>3073552.3420000002</v>
      </c>
      <c r="AH70" s="1593">
        <v>0</v>
      </c>
      <c r="AI70" s="1593">
        <v>28090871.655000001</v>
      </c>
      <c r="AJ70" s="1593">
        <v>13674637.838400001</v>
      </c>
      <c r="AK70" s="1594">
        <v>0</v>
      </c>
      <c r="AL70" s="1594">
        <v>0</v>
      </c>
      <c r="AM70" s="1594">
        <v>0</v>
      </c>
      <c r="AN70" s="1594">
        <v>2625922.3872000002</v>
      </c>
      <c r="AO70" s="1594">
        <v>8257061.1578000002</v>
      </c>
      <c r="AP70" s="1594">
        <v>0</v>
      </c>
      <c r="AQ70" s="1594">
        <v>4184712.0924</v>
      </c>
      <c r="AR70" s="1594">
        <v>5416565.4480000008</v>
      </c>
      <c r="AS70" s="1214">
        <v>172822016.66800001</v>
      </c>
      <c r="AT70" s="949"/>
      <c r="AU70" s="949"/>
      <c r="AV70" s="949"/>
      <c r="AW70" s="949"/>
      <c r="AX70" s="949"/>
      <c r="AY70" s="949"/>
      <c r="AZ70" s="949"/>
      <c r="BA70" s="949"/>
      <c r="BB70" s="949"/>
      <c r="BC70" s="949"/>
      <c r="BD70" s="949"/>
      <c r="BE70" s="949"/>
      <c r="BF70" s="949"/>
      <c r="BG70" s="949"/>
      <c r="BH70" s="949"/>
      <c r="BI70" s="949"/>
      <c r="BJ70" s="949"/>
      <c r="BK70" s="949"/>
      <c r="BL70" s="949"/>
      <c r="BM70" s="949"/>
      <c r="BN70" s="949"/>
      <c r="BO70" s="949"/>
      <c r="BP70" s="949"/>
      <c r="BQ70" s="949"/>
      <c r="BR70" s="949"/>
      <c r="BS70" s="949"/>
      <c r="BT70" s="949"/>
      <c r="BU70" s="949"/>
      <c r="BV70" s="949"/>
      <c r="BW70" s="949"/>
      <c r="BX70" s="949"/>
      <c r="BY70" s="949"/>
      <c r="BZ70" s="949"/>
      <c r="CA70" s="949"/>
      <c r="CB70" s="949"/>
      <c r="CC70" s="949"/>
      <c r="CD70" s="949"/>
      <c r="CE70" s="949"/>
      <c r="CF70" s="949"/>
      <c r="CG70" s="949"/>
      <c r="CH70" s="949"/>
      <c r="CI70" s="949"/>
      <c r="CJ70" s="949"/>
      <c r="CK70" s="949"/>
      <c r="CL70" s="949"/>
      <c r="CM70" s="949"/>
      <c r="CN70" s="949"/>
      <c r="CO70" s="949"/>
      <c r="CP70" s="949"/>
      <c r="CQ70" s="949"/>
      <c r="CR70" s="949"/>
      <c r="CS70" s="949"/>
      <c r="CT70" s="949"/>
      <c r="CU70" s="949"/>
      <c r="CV70" s="949"/>
      <c r="CW70" s="949"/>
      <c r="CX70" s="949"/>
      <c r="CY70" s="949"/>
      <c r="CZ70" s="949"/>
      <c r="DA70" s="949"/>
      <c r="DB70" s="949"/>
      <c r="DC70" s="949"/>
      <c r="DD70" s="949"/>
      <c r="DE70" s="949"/>
      <c r="DF70" s="949"/>
      <c r="DG70" s="949"/>
      <c r="DH70" s="949"/>
      <c r="DI70" s="949"/>
      <c r="DJ70" s="949"/>
      <c r="DK70" s="949"/>
      <c r="DL70" s="949"/>
      <c r="DM70" s="949"/>
      <c r="DN70" s="949"/>
      <c r="DO70" s="949"/>
      <c r="DP70" s="949"/>
      <c r="DQ70" s="949"/>
      <c r="DR70" s="949"/>
    </row>
    <row r="71" spans="1:122" x14ac:dyDescent="0.25">
      <c r="A71" s="1222"/>
      <c r="B71" s="1453" t="s">
        <v>61</v>
      </c>
      <c r="C71" s="1577">
        <v>0</v>
      </c>
      <c r="D71" s="1577">
        <v>0</v>
      </c>
      <c r="E71" s="1577">
        <v>0</v>
      </c>
      <c r="F71" s="1577">
        <v>0</v>
      </c>
      <c r="G71" s="1577">
        <v>0</v>
      </c>
      <c r="H71" s="1577">
        <v>0</v>
      </c>
      <c r="I71" s="1577">
        <v>0</v>
      </c>
      <c r="J71" s="1577">
        <v>0</v>
      </c>
      <c r="K71" s="1577">
        <v>2078492.1920000003</v>
      </c>
      <c r="L71" s="1577">
        <v>0</v>
      </c>
      <c r="M71" s="1577">
        <v>14410246.134200003</v>
      </c>
      <c r="N71" s="1577">
        <v>0</v>
      </c>
      <c r="O71" s="1577">
        <v>0</v>
      </c>
      <c r="P71" s="1577">
        <v>0</v>
      </c>
      <c r="Q71" s="1577">
        <v>0</v>
      </c>
      <c r="R71" s="1577">
        <v>0</v>
      </c>
      <c r="S71" s="1577">
        <v>0</v>
      </c>
      <c r="T71" s="1577">
        <v>10760002.267000001</v>
      </c>
      <c r="U71" s="1577">
        <v>0</v>
      </c>
      <c r="V71" s="1577">
        <v>9457990.9367999993</v>
      </c>
      <c r="W71" s="1577">
        <v>0</v>
      </c>
      <c r="X71" s="1577">
        <v>9457990.8682000004</v>
      </c>
      <c r="Y71" s="1577">
        <v>10614364.7414</v>
      </c>
      <c r="Z71" s="1577">
        <v>8994928.8632000014</v>
      </c>
      <c r="AA71" s="1577">
        <v>7603442.0042000003</v>
      </c>
      <c r="AB71" s="1577">
        <v>8638294.6818000004</v>
      </c>
      <c r="AC71" s="1577">
        <v>0</v>
      </c>
      <c r="AD71" s="1577">
        <v>21428607.039000001</v>
      </c>
      <c r="AE71" s="1577">
        <v>5041397.6046000002</v>
      </c>
      <c r="AF71" s="1577">
        <v>0</v>
      </c>
      <c r="AG71" s="1593">
        <v>6909156.1532000005</v>
      </c>
      <c r="AH71" s="1593">
        <v>1369250.169</v>
      </c>
      <c r="AI71" s="1593">
        <v>0</v>
      </c>
      <c r="AJ71" s="1593">
        <v>0</v>
      </c>
      <c r="AK71" s="1594">
        <v>9049385.189600002</v>
      </c>
      <c r="AL71" s="1594">
        <v>0</v>
      </c>
      <c r="AM71" s="1594">
        <v>0</v>
      </c>
      <c r="AN71" s="1594">
        <v>0</v>
      </c>
      <c r="AO71" s="1594">
        <v>0</v>
      </c>
      <c r="AP71" s="1594">
        <v>0</v>
      </c>
      <c r="AQ71" s="1594">
        <v>0</v>
      </c>
      <c r="AR71" s="1594">
        <v>0</v>
      </c>
      <c r="AS71" s="1214">
        <v>125813548.8442</v>
      </c>
      <c r="AT71" s="949"/>
      <c r="AU71" s="949"/>
      <c r="AV71" s="949"/>
      <c r="AW71" s="949"/>
      <c r="AX71" s="949"/>
      <c r="AY71" s="949"/>
      <c r="AZ71" s="949"/>
      <c r="BA71" s="949"/>
      <c r="BB71" s="949"/>
      <c r="BC71" s="949"/>
      <c r="BD71" s="949"/>
      <c r="BE71" s="949"/>
      <c r="BF71" s="949"/>
      <c r="BG71" s="949"/>
      <c r="BH71" s="949"/>
      <c r="BI71" s="949"/>
      <c r="BJ71" s="949"/>
      <c r="BK71" s="949"/>
      <c r="BL71" s="949"/>
      <c r="BM71" s="949"/>
      <c r="BN71" s="949"/>
      <c r="BO71" s="949"/>
      <c r="BP71" s="949"/>
      <c r="BQ71" s="949"/>
      <c r="BR71" s="949"/>
      <c r="BS71" s="949"/>
      <c r="BT71" s="949"/>
      <c r="BU71" s="949"/>
      <c r="BV71" s="949"/>
      <c r="BW71" s="949"/>
      <c r="BX71" s="949"/>
      <c r="BY71" s="949"/>
      <c r="BZ71" s="949"/>
      <c r="CA71" s="949"/>
      <c r="CB71" s="949"/>
      <c r="CC71" s="949"/>
      <c r="CD71" s="949"/>
      <c r="CE71" s="949"/>
      <c r="CF71" s="949"/>
      <c r="CG71" s="949"/>
      <c r="CH71" s="949"/>
      <c r="CI71" s="949"/>
      <c r="CJ71" s="949"/>
      <c r="CK71" s="949"/>
      <c r="CL71" s="949"/>
      <c r="CM71" s="949"/>
      <c r="CN71" s="949"/>
      <c r="CO71" s="949"/>
      <c r="CP71" s="949"/>
      <c r="CQ71" s="949"/>
      <c r="CR71" s="949"/>
      <c r="CS71" s="949"/>
      <c r="CT71" s="949"/>
      <c r="CU71" s="949"/>
      <c r="CV71" s="949"/>
      <c r="CW71" s="949"/>
      <c r="CX71" s="949"/>
      <c r="CY71" s="949"/>
      <c r="CZ71" s="949"/>
      <c r="DA71" s="949"/>
      <c r="DB71" s="949"/>
      <c r="DC71" s="949"/>
      <c r="DD71" s="949"/>
      <c r="DE71" s="949"/>
      <c r="DF71" s="949"/>
      <c r="DG71" s="949"/>
      <c r="DH71" s="949"/>
      <c r="DI71" s="949"/>
      <c r="DJ71" s="949"/>
      <c r="DK71" s="949"/>
      <c r="DL71" s="949"/>
      <c r="DM71" s="949"/>
      <c r="DN71" s="949"/>
      <c r="DO71" s="949"/>
      <c r="DP71" s="949"/>
      <c r="DQ71" s="949"/>
      <c r="DR71" s="949"/>
    </row>
    <row r="72" spans="1:122" x14ac:dyDescent="0.25">
      <c r="A72" s="1222"/>
      <c r="B72" s="1453" t="s">
        <v>62</v>
      </c>
      <c r="C72" s="1577">
        <v>0</v>
      </c>
      <c r="D72" s="1577">
        <v>6646175.2406000001</v>
      </c>
      <c r="E72" s="1577">
        <v>44434392.424800001</v>
      </c>
      <c r="F72" s="1577">
        <v>40072460.052800007</v>
      </c>
      <c r="G72" s="1577">
        <v>0</v>
      </c>
      <c r="H72" s="1577">
        <v>13701083.961600002</v>
      </c>
      <c r="I72" s="1577">
        <v>0</v>
      </c>
      <c r="J72" s="1577">
        <v>0</v>
      </c>
      <c r="K72" s="1577">
        <v>0</v>
      </c>
      <c r="L72" s="1577">
        <v>0</v>
      </c>
      <c r="M72" s="1577">
        <v>0</v>
      </c>
      <c r="N72" s="1577">
        <v>0</v>
      </c>
      <c r="O72" s="1577">
        <v>0</v>
      </c>
      <c r="P72" s="1577">
        <v>0</v>
      </c>
      <c r="Q72" s="1577">
        <v>0</v>
      </c>
      <c r="R72" s="1577">
        <v>0</v>
      </c>
      <c r="S72" s="1577">
        <v>0</v>
      </c>
      <c r="T72" s="1577">
        <v>0</v>
      </c>
      <c r="U72" s="1577">
        <v>0</v>
      </c>
      <c r="V72" s="1577">
        <v>0</v>
      </c>
      <c r="W72" s="1577">
        <v>0</v>
      </c>
      <c r="X72" s="1577">
        <v>0</v>
      </c>
      <c r="Y72" s="1577">
        <v>4623330.4082000004</v>
      </c>
      <c r="Z72" s="1577">
        <v>12944594.306000002</v>
      </c>
      <c r="AA72" s="1577">
        <v>10336806.877599999</v>
      </c>
      <c r="AB72" s="1577">
        <v>13768502.052200001</v>
      </c>
      <c r="AC72" s="1577">
        <v>2169742.6086000004</v>
      </c>
      <c r="AD72" s="1577">
        <v>58534932.265600011</v>
      </c>
      <c r="AE72" s="1577">
        <v>6768768.1054000007</v>
      </c>
      <c r="AF72" s="1577">
        <v>0</v>
      </c>
      <c r="AG72" s="1593">
        <v>975208.20180000004</v>
      </c>
      <c r="AH72" s="1593">
        <v>4913036.3716000002</v>
      </c>
      <c r="AI72" s="1593">
        <v>0</v>
      </c>
      <c r="AJ72" s="1593">
        <v>0</v>
      </c>
      <c r="AK72" s="1594">
        <v>0</v>
      </c>
      <c r="AL72" s="1594">
        <v>0</v>
      </c>
      <c r="AM72" s="1594">
        <v>437842.99860000005</v>
      </c>
      <c r="AN72" s="1594">
        <v>2347768.1836000001</v>
      </c>
      <c r="AO72" s="1594">
        <v>4695536.4358000001</v>
      </c>
      <c r="AP72" s="1594">
        <v>0</v>
      </c>
      <c r="AQ72" s="1594">
        <v>0</v>
      </c>
      <c r="AR72" s="1594">
        <v>0</v>
      </c>
      <c r="AS72" s="1214">
        <v>227370180.49480006</v>
      </c>
      <c r="AT72" s="949"/>
      <c r="AU72" s="949"/>
      <c r="AV72" s="949"/>
      <c r="AW72" s="949"/>
      <c r="AX72" s="949"/>
      <c r="AY72" s="949"/>
      <c r="AZ72" s="949"/>
      <c r="BA72" s="949"/>
      <c r="BB72" s="949"/>
      <c r="BC72" s="949"/>
      <c r="BD72" s="949"/>
      <c r="BE72" s="949"/>
      <c r="BF72" s="949"/>
      <c r="BG72" s="949"/>
      <c r="BH72" s="949"/>
      <c r="BI72" s="949"/>
      <c r="BJ72" s="949"/>
      <c r="BK72" s="949"/>
      <c r="BL72" s="949"/>
      <c r="BM72" s="949"/>
      <c r="BN72" s="949"/>
      <c r="BO72" s="949"/>
      <c r="BP72" s="949"/>
      <c r="BQ72" s="949"/>
      <c r="BR72" s="949"/>
      <c r="BS72" s="949"/>
      <c r="BT72" s="949"/>
      <c r="BU72" s="949"/>
      <c r="BV72" s="949"/>
      <c r="BW72" s="949"/>
      <c r="BX72" s="949"/>
      <c r="BY72" s="949"/>
      <c r="BZ72" s="949"/>
      <c r="CA72" s="949"/>
      <c r="CB72" s="949"/>
      <c r="CC72" s="949"/>
      <c r="CD72" s="949"/>
      <c r="CE72" s="949"/>
      <c r="CF72" s="949"/>
      <c r="CG72" s="949"/>
      <c r="CH72" s="949"/>
      <c r="CI72" s="949"/>
      <c r="CJ72" s="949"/>
      <c r="CK72" s="949"/>
      <c r="CL72" s="949"/>
      <c r="CM72" s="949"/>
      <c r="CN72" s="949"/>
      <c r="CO72" s="949"/>
      <c r="CP72" s="949"/>
      <c r="CQ72" s="949"/>
      <c r="CR72" s="949"/>
      <c r="CS72" s="949"/>
      <c r="CT72" s="949"/>
      <c r="CU72" s="949"/>
      <c r="CV72" s="949"/>
      <c r="CW72" s="949"/>
      <c r="CX72" s="949"/>
      <c r="CY72" s="949"/>
      <c r="CZ72" s="949"/>
      <c r="DA72" s="949"/>
      <c r="DB72" s="949"/>
      <c r="DC72" s="949"/>
      <c r="DD72" s="949"/>
      <c r="DE72" s="949"/>
      <c r="DF72" s="949"/>
      <c r="DG72" s="949"/>
      <c r="DH72" s="949"/>
      <c r="DI72" s="949"/>
      <c r="DJ72" s="949"/>
      <c r="DK72" s="949"/>
      <c r="DL72" s="949"/>
      <c r="DM72" s="949"/>
      <c r="DN72" s="949"/>
      <c r="DO72" s="949"/>
      <c r="DP72" s="949"/>
      <c r="DQ72" s="949"/>
      <c r="DR72" s="949"/>
    </row>
    <row r="73" spans="1:122" x14ac:dyDescent="0.25">
      <c r="A73" s="1222"/>
      <c r="B73" s="1453" t="s">
        <v>53</v>
      </c>
      <c r="C73" s="1577">
        <v>1067780.4718000002</v>
      </c>
      <c r="D73" s="1577">
        <v>13730977.372</v>
      </c>
      <c r="E73" s="1577">
        <v>13730977.372</v>
      </c>
      <c r="F73" s="1577">
        <v>0</v>
      </c>
      <c r="G73" s="1577">
        <v>5049057.3433999997</v>
      </c>
      <c r="H73" s="1577">
        <v>13652279.932200002</v>
      </c>
      <c r="I73" s="1577">
        <v>11327204.628600001</v>
      </c>
      <c r="J73" s="1577">
        <v>15310551.299400002</v>
      </c>
      <c r="K73" s="1577">
        <v>14316607.957400002</v>
      </c>
      <c r="L73" s="1577">
        <v>18759424.119800001</v>
      </c>
      <c r="M73" s="1577">
        <v>2544715.0792</v>
      </c>
      <c r="N73" s="1577">
        <v>15908722.445</v>
      </c>
      <c r="O73" s="1577">
        <v>3642537.5490000001</v>
      </c>
      <c r="P73" s="1577">
        <v>1198545.4487999999</v>
      </c>
      <c r="Q73" s="1577">
        <v>5159020.6738</v>
      </c>
      <c r="R73" s="1577">
        <v>12920006.008000001</v>
      </c>
      <c r="S73" s="1577">
        <v>4162071.4855999998</v>
      </c>
      <c r="T73" s="1577">
        <v>4865905.2904000003</v>
      </c>
      <c r="U73" s="1577">
        <v>12398210.466600001</v>
      </c>
      <c r="V73" s="1577">
        <v>4081525.4130000006</v>
      </c>
      <c r="W73" s="1577">
        <v>26332895.950199999</v>
      </c>
      <c r="X73" s="1577">
        <v>5992727.2440000009</v>
      </c>
      <c r="Y73" s="1577">
        <v>21229025.148800001</v>
      </c>
      <c r="Z73" s="1577">
        <v>51010665.568800002</v>
      </c>
      <c r="AA73" s="1577">
        <v>14026856.2378</v>
      </c>
      <c r="AB73" s="1577">
        <v>22492142.4056</v>
      </c>
      <c r="AC73" s="1577">
        <v>553789.75820000004</v>
      </c>
      <c r="AD73" s="1577">
        <v>51591526.670600004</v>
      </c>
      <c r="AE73" s="1577">
        <v>17982050.154599998</v>
      </c>
      <c r="AF73" s="1577">
        <v>4222682.4668000005</v>
      </c>
      <c r="AG73" s="1593">
        <v>25307888.6074</v>
      </c>
      <c r="AH73" s="1593">
        <v>7044073.3509999998</v>
      </c>
      <c r="AI73" s="1593">
        <v>29953936.248599999</v>
      </c>
      <c r="AJ73" s="1593">
        <v>28663774.607999999</v>
      </c>
      <c r="AK73" s="1594">
        <v>69039210.882600009</v>
      </c>
      <c r="AL73" s="1594">
        <v>0</v>
      </c>
      <c r="AM73" s="1594">
        <v>0</v>
      </c>
      <c r="AN73" s="1594">
        <v>4148953.9994000006</v>
      </c>
      <c r="AO73" s="1594">
        <v>0</v>
      </c>
      <c r="AP73" s="1594">
        <v>1383955.608</v>
      </c>
      <c r="AQ73" s="1594">
        <v>2084855.871</v>
      </c>
      <c r="AR73" s="1594">
        <v>1037238.5170000001</v>
      </c>
      <c r="AS73" s="1214">
        <v>557924369.65439999</v>
      </c>
      <c r="AT73" s="949"/>
      <c r="AU73" s="949"/>
      <c r="AV73" s="949"/>
      <c r="AW73" s="949"/>
      <c r="AX73" s="949"/>
      <c r="AY73" s="949"/>
      <c r="AZ73" s="949"/>
      <c r="BA73" s="949"/>
      <c r="BB73" s="949"/>
      <c r="BC73" s="949"/>
      <c r="BD73" s="949"/>
      <c r="BE73" s="949"/>
      <c r="BF73" s="949"/>
      <c r="BG73" s="949"/>
      <c r="BH73" s="949"/>
      <c r="BI73" s="949"/>
      <c r="BJ73" s="949"/>
      <c r="BK73" s="949"/>
      <c r="BL73" s="949"/>
      <c r="BM73" s="949"/>
      <c r="BN73" s="949"/>
      <c r="BO73" s="949"/>
      <c r="BP73" s="949"/>
      <c r="BQ73" s="949"/>
      <c r="BR73" s="949"/>
      <c r="BS73" s="949"/>
      <c r="BT73" s="949"/>
      <c r="BU73" s="949"/>
      <c r="BV73" s="949"/>
      <c r="BW73" s="949"/>
      <c r="BX73" s="949"/>
      <c r="BY73" s="949"/>
      <c r="BZ73" s="949"/>
      <c r="CA73" s="949"/>
      <c r="CB73" s="949"/>
      <c r="CC73" s="949"/>
      <c r="CD73" s="949"/>
      <c r="CE73" s="949"/>
      <c r="CF73" s="949"/>
      <c r="CG73" s="949"/>
      <c r="CH73" s="949"/>
      <c r="CI73" s="949"/>
      <c r="CJ73" s="949"/>
      <c r="CK73" s="949"/>
      <c r="CL73" s="949"/>
      <c r="CM73" s="949"/>
      <c r="CN73" s="949"/>
      <c r="CO73" s="949"/>
      <c r="CP73" s="949"/>
      <c r="CQ73" s="949"/>
      <c r="CR73" s="949"/>
      <c r="CS73" s="949"/>
      <c r="CT73" s="949"/>
      <c r="CU73" s="949"/>
      <c r="CV73" s="949"/>
      <c r="CW73" s="949"/>
      <c r="CX73" s="949"/>
      <c r="CY73" s="949"/>
      <c r="CZ73" s="949"/>
      <c r="DA73" s="949"/>
      <c r="DB73" s="949"/>
      <c r="DC73" s="949"/>
      <c r="DD73" s="949"/>
      <c r="DE73" s="949"/>
      <c r="DF73" s="949"/>
      <c r="DG73" s="949"/>
      <c r="DH73" s="949"/>
      <c r="DI73" s="949"/>
      <c r="DJ73" s="949"/>
      <c r="DK73" s="949"/>
      <c r="DL73" s="949"/>
      <c r="DM73" s="949"/>
      <c r="DN73" s="949"/>
      <c r="DO73" s="949"/>
      <c r="DP73" s="949"/>
      <c r="DQ73" s="949"/>
      <c r="DR73" s="949"/>
    </row>
    <row r="74" spans="1:122" x14ac:dyDescent="0.25">
      <c r="A74" s="1222"/>
      <c r="B74" s="1453" t="s">
        <v>54</v>
      </c>
      <c r="C74" s="1577">
        <v>0</v>
      </c>
      <c r="D74" s="1577">
        <v>9449133.2361999992</v>
      </c>
      <c r="E74" s="1577">
        <v>5193873.727</v>
      </c>
      <c r="F74" s="1577">
        <v>0</v>
      </c>
      <c r="G74" s="1577">
        <v>0</v>
      </c>
      <c r="H74" s="1577">
        <v>0</v>
      </c>
      <c r="I74" s="1577">
        <v>5638882.9560000002</v>
      </c>
      <c r="J74" s="1577">
        <v>0</v>
      </c>
      <c r="K74" s="1577">
        <v>3103211.9636000004</v>
      </c>
      <c r="L74" s="1577">
        <v>0</v>
      </c>
      <c r="M74" s="1577">
        <v>13005702.980200002</v>
      </c>
      <c r="N74" s="1577">
        <v>0</v>
      </c>
      <c r="O74" s="1577">
        <v>2583784.2198000001</v>
      </c>
      <c r="P74" s="1577">
        <v>4002124.4801999996</v>
      </c>
      <c r="Q74" s="1577">
        <v>15705544.954400001</v>
      </c>
      <c r="R74" s="1577">
        <v>2406872.0914000003</v>
      </c>
      <c r="S74" s="1577">
        <v>2942192.3286000001</v>
      </c>
      <c r="T74" s="1577">
        <v>22057980.4144</v>
      </c>
      <c r="U74" s="1577">
        <v>9159285.6138000004</v>
      </c>
      <c r="V74" s="1577">
        <v>20839823.803400002</v>
      </c>
      <c r="W74" s="1577">
        <v>7448236.4250000007</v>
      </c>
      <c r="X74" s="1577">
        <v>5236002.8392000003</v>
      </c>
      <c r="Y74" s="1577">
        <v>15130913.144200003</v>
      </c>
      <c r="Z74" s="1577">
        <v>12415896.2326</v>
      </c>
      <c r="AA74" s="1577">
        <v>2014581.2764000001</v>
      </c>
      <c r="AB74" s="1577">
        <v>2014581.2764000001</v>
      </c>
      <c r="AC74" s="1577">
        <v>1664446.4648</v>
      </c>
      <c r="AD74" s="1577">
        <v>12931386.748000002</v>
      </c>
      <c r="AE74" s="1577">
        <v>3124212.2758000004</v>
      </c>
      <c r="AF74" s="1577">
        <v>12324076.641799999</v>
      </c>
      <c r="AG74" s="1593">
        <v>32766582.004799999</v>
      </c>
      <c r="AH74" s="1593">
        <v>8969889.5888</v>
      </c>
      <c r="AI74" s="1593">
        <v>22520383.242000002</v>
      </c>
      <c r="AJ74" s="1593">
        <v>14920406.8412</v>
      </c>
      <c r="AK74" s="1594">
        <v>96646930.748199999</v>
      </c>
      <c r="AL74" s="1594">
        <v>0</v>
      </c>
      <c r="AM74" s="1594">
        <v>0</v>
      </c>
      <c r="AN74" s="1594">
        <v>0</v>
      </c>
      <c r="AO74" s="1594">
        <v>0</v>
      </c>
      <c r="AP74" s="1594">
        <v>1340294.5892</v>
      </c>
      <c r="AQ74" s="1594">
        <v>0</v>
      </c>
      <c r="AR74" s="1594">
        <v>0</v>
      </c>
      <c r="AS74" s="1214">
        <v>367557233.1074</v>
      </c>
      <c r="AT74" s="949"/>
      <c r="AU74" s="949"/>
      <c r="AV74" s="949"/>
      <c r="AW74" s="949"/>
      <c r="AX74" s="949"/>
      <c r="AY74" s="949"/>
      <c r="AZ74" s="949"/>
      <c r="BA74" s="949"/>
      <c r="BB74" s="949"/>
      <c r="BC74" s="949"/>
      <c r="BD74" s="949"/>
      <c r="BE74" s="949"/>
      <c r="BF74" s="949"/>
      <c r="BG74" s="949"/>
      <c r="BH74" s="949"/>
      <c r="BI74" s="949"/>
      <c r="BJ74" s="949"/>
      <c r="BK74" s="949"/>
      <c r="BL74" s="949"/>
      <c r="BM74" s="949"/>
      <c r="BN74" s="949"/>
      <c r="BO74" s="949"/>
      <c r="BP74" s="949"/>
      <c r="BQ74" s="949"/>
      <c r="BR74" s="949"/>
      <c r="BS74" s="949"/>
      <c r="BT74" s="949"/>
      <c r="BU74" s="949"/>
      <c r="BV74" s="949"/>
      <c r="BW74" s="949"/>
      <c r="BX74" s="949"/>
      <c r="BY74" s="949"/>
      <c r="BZ74" s="949"/>
      <c r="CA74" s="949"/>
      <c r="CB74" s="949"/>
      <c r="CC74" s="949"/>
      <c r="CD74" s="949"/>
      <c r="CE74" s="949"/>
      <c r="CF74" s="949"/>
      <c r="CG74" s="949"/>
      <c r="CH74" s="949"/>
      <c r="CI74" s="949"/>
      <c r="CJ74" s="949"/>
      <c r="CK74" s="949"/>
      <c r="CL74" s="949"/>
      <c r="CM74" s="949"/>
      <c r="CN74" s="949"/>
      <c r="CO74" s="949"/>
      <c r="CP74" s="949"/>
      <c r="CQ74" s="949"/>
      <c r="CR74" s="949"/>
      <c r="CS74" s="949"/>
      <c r="CT74" s="949"/>
      <c r="CU74" s="949"/>
      <c r="CV74" s="949"/>
      <c r="CW74" s="949"/>
      <c r="CX74" s="949"/>
      <c r="CY74" s="949"/>
      <c r="CZ74" s="949"/>
      <c r="DA74" s="949"/>
      <c r="DB74" s="949"/>
      <c r="DC74" s="949"/>
      <c r="DD74" s="949"/>
      <c r="DE74" s="949"/>
      <c r="DF74" s="949"/>
      <c r="DG74" s="949"/>
      <c r="DH74" s="949"/>
      <c r="DI74" s="949"/>
      <c r="DJ74" s="949"/>
      <c r="DK74" s="949"/>
      <c r="DL74" s="949"/>
      <c r="DM74" s="949"/>
      <c r="DN74" s="949"/>
      <c r="DO74" s="949"/>
      <c r="DP74" s="949"/>
      <c r="DQ74" s="949"/>
      <c r="DR74" s="949"/>
    </row>
    <row r="75" spans="1:122" x14ac:dyDescent="0.25">
      <c r="A75" s="1222"/>
      <c r="B75" s="1453" t="s">
        <v>55</v>
      </c>
      <c r="C75" s="1577">
        <v>10269781.6592</v>
      </c>
      <c r="D75" s="1577">
        <v>2215536.6072000004</v>
      </c>
      <c r="E75" s="1577">
        <v>4507558.1669999994</v>
      </c>
      <c r="F75" s="1577">
        <v>35819076.342</v>
      </c>
      <c r="G75" s="1577">
        <v>3413979.7734000003</v>
      </c>
      <c r="H75" s="1577">
        <v>17854373.000799999</v>
      </c>
      <c r="I75" s="1577">
        <v>21245074.256000001</v>
      </c>
      <c r="J75" s="1577">
        <v>9452097.7166000009</v>
      </c>
      <c r="K75" s="1577">
        <v>12460390.467</v>
      </c>
      <c r="L75" s="1577">
        <v>0</v>
      </c>
      <c r="M75" s="1577">
        <v>12809238.6856</v>
      </c>
      <c r="N75" s="1577">
        <v>6210155.4242000002</v>
      </c>
      <c r="O75" s="1577">
        <v>0</v>
      </c>
      <c r="P75" s="1577">
        <v>2372472.0040000002</v>
      </c>
      <c r="Q75" s="1577">
        <v>0</v>
      </c>
      <c r="R75" s="1577">
        <v>3639523.7451999998</v>
      </c>
      <c r="S75" s="1577">
        <v>0</v>
      </c>
      <c r="T75" s="1577">
        <v>15283641.0286</v>
      </c>
      <c r="U75" s="1577">
        <v>4780852.335</v>
      </c>
      <c r="V75" s="1577">
        <v>1011151.1032</v>
      </c>
      <c r="W75" s="1577">
        <v>2013339.4791999999</v>
      </c>
      <c r="X75" s="1577">
        <v>5083376.9630000005</v>
      </c>
      <c r="Y75" s="1577">
        <v>23872213.950199999</v>
      </c>
      <c r="Z75" s="1577">
        <v>62438637.766400002</v>
      </c>
      <c r="AA75" s="1577">
        <v>0</v>
      </c>
      <c r="AB75" s="1577">
        <v>0</v>
      </c>
      <c r="AC75" s="1577">
        <v>1127845.5342000001</v>
      </c>
      <c r="AD75" s="1577">
        <v>0</v>
      </c>
      <c r="AE75" s="1577">
        <v>8037119.6794000007</v>
      </c>
      <c r="AF75" s="1577">
        <v>0</v>
      </c>
      <c r="AG75" s="1593">
        <v>8578037.8824000005</v>
      </c>
      <c r="AH75" s="1593">
        <v>5421477.1394000007</v>
      </c>
      <c r="AI75" s="1593">
        <v>29543917.547199998</v>
      </c>
      <c r="AJ75" s="1593">
        <v>29627994.599000003</v>
      </c>
      <c r="AK75" s="1594">
        <v>52900727.829600006</v>
      </c>
      <c r="AL75" s="1594">
        <v>0</v>
      </c>
      <c r="AM75" s="1594">
        <v>0</v>
      </c>
      <c r="AN75" s="1594">
        <v>19250472.729600001</v>
      </c>
      <c r="AO75" s="1594">
        <v>20443718.073800001</v>
      </c>
      <c r="AP75" s="1594">
        <v>0</v>
      </c>
      <c r="AQ75" s="1594">
        <v>0</v>
      </c>
      <c r="AR75" s="1594">
        <v>0</v>
      </c>
      <c r="AS75" s="1214">
        <v>431683781.48840004</v>
      </c>
      <c r="AT75" s="949"/>
      <c r="AU75" s="949"/>
      <c r="AV75" s="949"/>
      <c r="AW75" s="949"/>
      <c r="AX75" s="949"/>
      <c r="AY75" s="949"/>
      <c r="AZ75" s="949"/>
      <c r="BA75" s="949"/>
      <c r="BB75" s="949"/>
      <c r="BC75" s="949"/>
      <c r="BD75" s="949"/>
      <c r="BE75" s="949"/>
      <c r="BF75" s="949"/>
      <c r="BG75" s="949"/>
      <c r="BH75" s="949"/>
      <c r="BI75" s="949"/>
      <c r="BJ75" s="949"/>
      <c r="BK75" s="949"/>
      <c r="BL75" s="949"/>
      <c r="BM75" s="949"/>
      <c r="BN75" s="949"/>
      <c r="BO75" s="949"/>
      <c r="BP75" s="949"/>
      <c r="BQ75" s="949"/>
      <c r="BR75" s="949"/>
      <c r="BS75" s="949"/>
      <c r="BT75" s="949"/>
      <c r="BU75" s="949"/>
      <c r="BV75" s="949"/>
      <c r="BW75" s="949"/>
      <c r="BX75" s="949"/>
      <c r="BY75" s="949"/>
      <c r="BZ75" s="949"/>
      <c r="CA75" s="949"/>
      <c r="CB75" s="949"/>
      <c r="CC75" s="949"/>
      <c r="CD75" s="949"/>
      <c r="CE75" s="949"/>
      <c r="CF75" s="949"/>
      <c r="CG75" s="949"/>
      <c r="CH75" s="949"/>
      <c r="CI75" s="949"/>
      <c r="CJ75" s="949"/>
      <c r="CK75" s="949"/>
      <c r="CL75" s="949"/>
      <c r="CM75" s="949"/>
      <c r="CN75" s="949"/>
      <c r="CO75" s="949"/>
      <c r="CP75" s="949"/>
      <c r="CQ75" s="949"/>
      <c r="CR75" s="949"/>
      <c r="CS75" s="949"/>
      <c r="CT75" s="949"/>
      <c r="CU75" s="949"/>
      <c r="CV75" s="949"/>
      <c r="CW75" s="949"/>
      <c r="CX75" s="949"/>
      <c r="CY75" s="949"/>
      <c r="CZ75" s="949"/>
      <c r="DA75" s="949"/>
      <c r="DB75" s="949"/>
      <c r="DC75" s="949"/>
      <c r="DD75" s="949"/>
      <c r="DE75" s="949"/>
      <c r="DF75" s="949"/>
      <c r="DG75" s="949"/>
      <c r="DH75" s="949"/>
      <c r="DI75" s="949"/>
      <c r="DJ75" s="949"/>
      <c r="DK75" s="949"/>
      <c r="DL75" s="949"/>
      <c r="DM75" s="949"/>
      <c r="DN75" s="949"/>
      <c r="DO75" s="949"/>
      <c r="DP75" s="949"/>
      <c r="DQ75" s="949"/>
      <c r="DR75" s="949"/>
    </row>
    <row r="76" spans="1:122" x14ac:dyDescent="0.25">
      <c r="A76" s="1222"/>
      <c r="B76" s="1453" t="s">
        <v>395</v>
      </c>
      <c r="C76" s="1577">
        <v>2813557.5188000002</v>
      </c>
      <c r="D76" s="1577">
        <v>0</v>
      </c>
      <c r="E76" s="1577">
        <v>2813557.5188000002</v>
      </c>
      <c r="F76" s="1577">
        <v>0</v>
      </c>
      <c r="G76" s="1577">
        <v>2028588.3674000003</v>
      </c>
      <c r="H76" s="1577">
        <v>0</v>
      </c>
      <c r="I76" s="1577">
        <v>2365954.1122000003</v>
      </c>
      <c r="J76" s="1577">
        <v>0</v>
      </c>
      <c r="K76" s="1577">
        <v>19499984.923999999</v>
      </c>
      <c r="L76" s="1577">
        <v>0</v>
      </c>
      <c r="M76" s="1577">
        <v>5480514.3680000007</v>
      </c>
      <c r="N76" s="1577">
        <v>0</v>
      </c>
      <c r="O76" s="1577">
        <v>0</v>
      </c>
      <c r="P76" s="1577">
        <v>0</v>
      </c>
      <c r="Q76" s="1577">
        <v>0</v>
      </c>
      <c r="R76" s="1577">
        <v>0</v>
      </c>
      <c r="S76" s="1577">
        <v>0</v>
      </c>
      <c r="T76" s="1577">
        <v>3091721.1891999999</v>
      </c>
      <c r="U76" s="1577">
        <v>11341348.370800002</v>
      </c>
      <c r="V76" s="1577">
        <v>2102749.4264000002</v>
      </c>
      <c r="W76" s="1577">
        <v>19990475.678599998</v>
      </c>
      <c r="X76" s="1577">
        <v>0</v>
      </c>
      <c r="Y76" s="1577">
        <v>8514171.8998000007</v>
      </c>
      <c r="Z76" s="1577">
        <v>22924918.402400002</v>
      </c>
      <c r="AA76" s="1577">
        <v>0</v>
      </c>
      <c r="AB76" s="1577">
        <v>0</v>
      </c>
      <c r="AC76" s="1577">
        <v>0</v>
      </c>
      <c r="AD76" s="1577">
        <v>0</v>
      </c>
      <c r="AE76" s="1577">
        <v>11314757.981799999</v>
      </c>
      <c r="AF76" s="1577">
        <v>0</v>
      </c>
      <c r="AG76" s="1593">
        <v>0</v>
      </c>
      <c r="AH76" s="1593">
        <v>0</v>
      </c>
      <c r="AI76" s="1593">
        <v>34636945.638400003</v>
      </c>
      <c r="AJ76" s="1593">
        <v>0</v>
      </c>
      <c r="AK76" s="1594">
        <v>1096085.3806</v>
      </c>
      <c r="AL76" s="1594">
        <v>0</v>
      </c>
      <c r="AM76" s="1594">
        <v>0</v>
      </c>
      <c r="AN76" s="1594">
        <v>31106008.901799999</v>
      </c>
      <c r="AO76" s="1594">
        <v>25287586.643200003</v>
      </c>
      <c r="AP76" s="1594">
        <v>0</v>
      </c>
      <c r="AQ76" s="1594">
        <v>1049651.6870000002</v>
      </c>
      <c r="AR76" s="1594">
        <v>17335704.247400001</v>
      </c>
      <c r="AS76" s="1214">
        <v>224794282.25659999</v>
      </c>
      <c r="AT76" s="949"/>
      <c r="AU76" s="949"/>
      <c r="AV76" s="949"/>
      <c r="AW76" s="949"/>
      <c r="AX76" s="949"/>
      <c r="AY76" s="949"/>
      <c r="AZ76" s="949"/>
      <c r="BA76" s="949"/>
      <c r="BB76" s="949"/>
      <c r="BC76" s="949"/>
      <c r="BD76" s="949"/>
      <c r="BE76" s="949"/>
      <c r="BF76" s="949"/>
      <c r="BG76" s="949"/>
      <c r="BH76" s="949"/>
      <c r="BI76" s="949"/>
      <c r="BJ76" s="949"/>
      <c r="BK76" s="949"/>
      <c r="BL76" s="949"/>
      <c r="BM76" s="949"/>
      <c r="BN76" s="949"/>
      <c r="BO76" s="949"/>
      <c r="BP76" s="949"/>
      <c r="BQ76" s="949"/>
      <c r="BR76" s="949"/>
      <c r="BS76" s="949"/>
      <c r="BT76" s="949"/>
      <c r="BU76" s="949"/>
      <c r="BV76" s="949"/>
      <c r="BW76" s="949"/>
      <c r="BX76" s="949"/>
      <c r="BY76" s="949"/>
      <c r="BZ76" s="949"/>
      <c r="CA76" s="949"/>
      <c r="CB76" s="949"/>
      <c r="CC76" s="949"/>
      <c r="CD76" s="949"/>
      <c r="CE76" s="949"/>
      <c r="CF76" s="949"/>
      <c r="CG76" s="949"/>
      <c r="CH76" s="949"/>
      <c r="CI76" s="949"/>
      <c r="CJ76" s="949"/>
      <c r="CK76" s="949"/>
      <c r="CL76" s="949"/>
      <c r="CM76" s="949"/>
      <c r="CN76" s="949"/>
      <c r="CO76" s="949"/>
      <c r="CP76" s="949"/>
      <c r="CQ76" s="949"/>
      <c r="CR76" s="949"/>
      <c r="CS76" s="949"/>
      <c r="CT76" s="949"/>
      <c r="CU76" s="949"/>
      <c r="CV76" s="949"/>
      <c r="CW76" s="949"/>
      <c r="CX76" s="949"/>
      <c r="CY76" s="949"/>
      <c r="CZ76" s="949"/>
      <c r="DA76" s="949"/>
      <c r="DB76" s="949"/>
      <c r="DC76" s="949"/>
      <c r="DD76" s="949"/>
      <c r="DE76" s="949"/>
      <c r="DF76" s="949"/>
      <c r="DG76" s="949"/>
      <c r="DH76" s="949"/>
      <c r="DI76" s="949"/>
      <c r="DJ76" s="949"/>
      <c r="DK76" s="949"/>
      <c r="DL76" s="949"/>
      <c r="DM76" s="949"/>
      <c r="DN76" s="949"/>
      <c r="DO76" s="949"/>
      <c r="DP76" s="949"/>
      <c r="DQ76" s="949"/>
      <c r="DR76" s="949"/>
    </row>
    <row r="77" spans="1:122" x14ac:dyDescent="0.25">
      <c r="A77" s="1222"/>
      <c r="B77" s="1453" t="s">
        <v>56</v>
      </c>
      <c r="C77" s="1577">
        <v>0</v>
      </c>
      <c r="D77" s="1577">
        <v>8291973.4128</v>
      </c>
      <c r="E77" s="1577">
        <v>6864837.5348000005</v>
      </c>
      <c r="F77" s="1577">
        <v>0</v>
      </c>
      <c r="G77" s="1577">
        <v>0</v>
      </c>
      <c r="H77" s="1577">
        <v>0</v>
      </c>
      <c r="I77" s="1577">
        <v>20516687.413599998</v>
      </c>
      <c r="J77" s="1577">
        <v>27982197.318599999</v>
      </c>
      <c r="K77" s="1577">
        <v>10258617.489400001</v>
      </c>
      <c r="L77" s="1577">
        <v>49097395.036200002</v>
      </c>
      <c r="M77" s="1577">
        <v>0</v>
      </c>
      <c r="N77" s="1577">
        <v>16939699.771400001</v>
      </c>
      <c r="O77" s="1577">
        <v>0</v>
      </c>
      <c r="P77" s="1577">
        <v>11175349.6106</v>
      </c>
      <c r="Q77" s="1577">
        <v>0</v>
      </c>
      <c r="R77" s="1577">
        <v>0</v>
      </c>
      <c r="S77" s="1577">
        <v>13291081.93</v>
      </c>
      <c r="T77" s="1577">
        <v>10703519.085000001</v>
      </c>
      <c r="U77" s="1577">
        <v>39114063.172800004</v>
      </c>
      <c r="V77" s="1577">
        <v>13465176.3134</v>
      </c>
      <c r="W77" s="1577">
        <v>7318763.5290000001</v>
      </c>
      <c r="X77" s="1577">
        <v>8483303.2032000013</v>
      </c>
      <c r="Y77" s="1577">
        <v>0</v>
      </c>
      <c r="Z77" s="1577">
        <v>0</v>
      </c>
      <c r="AA77" s="1577">
        <v>21020080.936400004</v>
      </c>
      <c r="AB77" s="1577">
        <v>53285897.072800003</v>
      </c>
      <c r="AC77" s="1577">
        <v>0</v>
      </c>
      <c r="AD77" s="1577">
        <v>67146788.438800007</v>
      </c>
      <c r="AE77" s="1577">
        <v>0</v>
      </c>
      <c r="AF77" s="1577">
        <v>0</v>
      </c>
      <c r="AG77" s="1593">
        <v>18107405.952999998</v>
      </c>
      <c r="AH77" s="1593">
        <v>0</v>
      </c>
      <c r="AI77" s="1593">
        <v>0</v>
      </c>
      <c r="AJ77" s="1593">
        <v>0</v>
      </c>
      <c r="AK77" s="1594">
        <v>122300015.79040001</v>
      </c>
      <c r="AL77" s="1594">
        <v>0</v>
      </c>
      <c r="AM77" s="1594">
        <v>0</v>
      </c>
      <c r="AN77" s="1594">
        <v>0</v>
      </c>
      <c r="AO77" s="1594">
        <v>0</v>
      </c>
      <c r="AP77" s="1594">
        <v>10449401.8412</v>
      </c>
      <c r="AQ77" s="1594">
        <v>10035616.794</v>
      </c>
      <c r="AR77" s="1594">
        <v>0</v>
      </c>
      <c r="AS77" s="1214">
        <v>545847871.64740002</v>
      </c>
      <c r="AT77" s="949"/>
      <c r="AU77" s="949"/>
      <c r="AV77" s="949"/>
      <c r="AW77" s="949"/>
      <c r="AX77" s="949"/>
      <c r="AY77" s="949"/>
      <c r="AZ77" s="949"/>
      <c r="BA77" s="949"/>
      <c r="BB77" s="949"/>
      <c r="BC77" s="949"/>
      <c r="BD77" s="949"/>
      <c r="BE77" s="949"/>
      <c r="BF77" s="949"/>
      <c r="BG77" s="949"/>
      <c r="BH77" s="949"/>
      <c r="BI77" s="949"/>
      <c r="BJ77" s="949"/>
      <c r="BK77" s="949"/>
      <c r="BL77" s="949"/>
      <c r="BM77" s="949"/>
      <c r="BN77" s="949"/>
      <c r="BO77" s="949"/>
      <c r="BP77" s="949"/>
      <c r="BQ77" s="949"/>
      <c r="BR77" s="949"/>
      <c r="BS77" s="949"/>
      <c r="BT77" s="949"/>
      <c r="BU77" s="949"/>
      <c r="BV77" s="949"/>
      <c r="BW77" s="949"/>
      <c r="BX77" s="949"/>
      <c r="BY77" s="949"/>
      <c r="BZ77" s="949"/>
      <c r="CA77" s="949"/>
      <c r="CB77" s="949"/>
      <c r="CC77" s="949"/>
      <c r="CD77" s="949"/>
      <c r="CE77" s="949"/>
      <c r="CF77" s="949"/>
      <c r="CG77" s="949"/>
      <c r="CH77" s="949"/>
      <c r="CI77" s="949"/>
      <c r="CJ77" s="949"/>
      <c r="CK77" s="949"/>
      <c r="CL77" s="949"/>
      <c r="CM77" s="949"/>
      <c r="CN77" s="949"/>
      <c r="CO77" s="949"/>
      <c r="CP77" s="949"/>
      <c r="CQ77" s="949"/>
      <c r="CR77" s="949"/>
      <c r="CS77" s="949"/>
      <c r="CT77" s="949"/>
      <c r="CU77" s="949"/>
      <c r="CV77" s="949"/>
      <c r="CW77" s="949"/>
      <c r="CX77" s="949"/>
      <c r="CY77" s="949"/>
      <c r="CZ77" s="949"/>
      <c r="DA77" s="949"/>
      <c r="DB77" s="949"/>
      <c r="DC77" s="949"/>
      <c r="DD77" s="949"/>
      <c r="DE77" s="949"/>
      <c r="DF77" s="949"/>
      <c r="DG77" s="949"/>
      <c r="DH77" s="949"/>
      <c r="DI77" s="949"/>
      <c r="DJ77" s="949"/>
      <c r="DK77" s="949"/>
      <c r="DL77" s="949"/>
      <c r="DM77" s="949"/>
      <c r="DN77" s="949"/>
      <c r="DO77" s="949"/>
      <c r="DP77" s="949"/>
      <c r="DQ77" s="949"/>
      <c r="DR77" s="949"/>
    </row>
    <row r="78" spans="1:122" x14ac:dyDescent="0.25">
      <c r="A78" s="1222"/>
      <c r="B78" s="1453" t="s">
        <v>35</v>
      </c>
      <c r="C78" s="1577">
        <v>0</v>
      </c>
      <c r="D78" s="1577">
        <v>0</v>
      </c>
      <c r="E78" s="1577">
        <v>0</v>
      </c>
      <c r="F78" s="1577">
        <v>0</v>
      </c>
      <c r="G78" s="1577">
        <v>0</v>
      </c>
      <c r="H78" s="1577">
        <v>0</v>
      </c>
      <c r="I78" s="1577">
        <v>0</v>
      </c>
      <c r="J78" s="1577">
        <v>0</v>
      </c>
      <c r="K78" s="1577">
        <v>0</v>
      </c>
      <c r="L78" s="1577">
        <v>0</v>
      </c>
      <c r="M78" s="1577">
        <v>0</v>
      </c>
      <c r="N78" s="1577">
        <v>0</v>
      </c>
      <c r="O78" s="1577">
        <v>0</v>
      </c>
      <c r="P78" s="1577">
        <v>0</v>
      </c>
      <c r="Q78" s="1577">
        <v>0</v>
      </c>
      <c r="R78" s="1577">
        <v>0</v>
      </c>
      <c r="S78" s="1577">
        <v>0</v>
      </c>
      <c r="T78" s="1577">
        <v>0</v>
      </c>
      <c r="U78" s="1577">
        <v>0</v>
      </c>
      <c r="V78" s="1577">
        <v>0</v>
      </c>
      <c r="W78" s="1577">
        <v>0</v>
      </c>
      <c r="X78" s="1577">
        <v>0</v>
      </c>
      <c r="Y78" s="1577">
        <v>0</v>
      </c>
      <c r="Z78" s="1577">
        <v>0</v>
      </c>
      <c r="AA78" s="1577">
        <v>0</v>
      </c>
      <c r="AB78" s="1577">
        <v>0</v>
      </c>
      <c r="AC78" s="1577">
        <v>0</v>
      </c>
      <c r="AD78" s="1577">
        <v>0</v>
      </c>
      <c r="AE78" s="1577">
        <v>0</v>
      </c>
      <c r="AF78" s="1577">
        <v>0</v>
      </c>
      <c r="AG78" s="1593">
        <v>0</v>
      </c>
      <c r="AH78" s="1593">
        <v>0</v>
      </c>
      <c r="AI78" s="1593">
        <v>0</v>
      </c>
      <c r="AJ78" s="1593">
        <v>0</v>
      </c>
      <c r="AK78" s="1594">
        <v>0</v>
      </c>
      <c r="AL78" s="1594">
        <v>0</v>
      </c>
      <c r="AM78" s="1594">
        <v>0</v>
      </c>
      <c r="AN78" s="1594">
        <v>0</v>
      </c>
      <c r="AO78" s="1594">
        <v>0</v>
      </c>
      <c r="AP78" s="1594">
        <v>0</v>
      </c>
      <c r="AQ78" s="1594">
        <v>6885832.0159999998</v>
      </c>
      <c r="AR78" s="1594">
        <v>0</v>
      </c>
      <c r="AS78" s="1214">
        <v>6885832.0159999998</v>
      </c>
      <c r="AT78" s="949"/>
      <c r="AU78" s="949"/>
      <c r="AV78" s="949"/>
      <c r="AW78" s="949"/>
      <c r="AX78" s="949"/>
      <c r="AY78" s="949"/>
      <c r="AZ78" s="949"/>
      <c r="BA78" s="949"/>
      <c r="BB78" s="949"/>
      <c r="BC78" s="949"/>
      <c r="BD78" s="949"/>
      <c r="BE78" s="949"/>
      <c r="BF78" s="949"/>
      <c r="BG78" s="949"/>
      <c r="BH78" s="949"/>
      <c r="BI78" s="949"/>
      <c r="BJ78" s="949"/>
      <c r="BK78" s="949"/>
      <c r="BL78" s="949"/>
      <c r="BM78" s="949"/>
      <c r="BN78" s="949"/>
      <c r="BO78" s="949"/>
      <c r="BP78" s="949"/>
      <c r="BQ78" s="949"/>
      <c r="BR78" s="949"/>
      <c r="BS78" s="949"/>
      <c r="BT78" s="949"/>
      <c r="BU78" s="949"/>
      <c r="BV78" s="949"/>
      <c r="BW78" s="949"/>
      <c r="BX78" s="949"/>
      <c r="BY78" s="949"/>
      <c r="BZ78" s="949"/>
      <c r="CA78" s="949"/>
      <c r="CB78" s="949"/>
      <c r="CC78" s="949"/>
      <c r="CD78" s="949"/>
      <c r="CE78" s="949"/>
      <c r="CF78" s="949"/>
      <c r="CG78" s="949"/>
      <c r="CH78" s="949"/>
      <c r="CI78" s="949"/>
      <c r="CJ78" s="949"/>
      <c r="CK78" s="949"/>
      <c r="CL78" s="949"/>
      <c r="CM78" s="949"/>
      <c r="CN78" s="949"/>
      <c r="CO78" s="949"/>
      <c r="CP78" s="949"/>
      <c r="CQ78" s="949"/>
      <c r="CR78" s="949"/>
      <c r="CS78" s="949"/>
      <c r="CT78" s="949"/>
      <c r="CU78" s="949"/>
      <c r="CV78" s="949"/>
      <c r="CW78" s="949"/>
      <c r="CX78" s="949"/>
      <c r="CY78" s="949"/>
      <c r="CZ78" s="949"/>
      <c r="DA78" s="949"/>
      <c r="DB78" s="949"/>
      <c r="DC78" s="949"/>
      <c r="DD78" s="949"/>
      <c r="DE78" s="949"/>
      <c r="DF78" s="949"/>
      <c r="DG78" s="949"/>
      <c r="DH78" s="949"/>
      <c r="DI78" s="949"/>
      <c r="DJ78" s="949"/>
      <c r="DK78" s="949"/>
      <c r="DL78" s="949"/>
      <c r="DM78" s="949"/>
      <c r="DN78" s="949"/>
      <c r="DO78" s="949"/>
      <c r="DP78" s="949"/>
      <c r="DQ78" s="949"/>
      <c r="DR78" s="949"/>
    </row>
    <row r="79" spans="1:122" x14ac:dyDescent="0.25">
      <c r="A79" s="1222"/>
      <c r="B79" s="1453" t="s">
        <v>57</v>
      </c>
      <c r="C79" s="1577">
        <v>7847865.999400001</v>
      </c>
      <c r="D79" s="1577">
        <v>0</v>
      </c>
      <c r="E79" s="1577">
        <v>10090113.4572</v>
      </c>
      <c r="F79" s="1577">
        <v>0</v>
      </c>
      <c r="G79" s="1577">
        <v>0</v>
      </c>
      <c r="H79" s="1577">
        <v>8408427.881000001</v>
      </c>
      <c r="I79" s="1577">
        <v>0</v>
      </c>
      <c r="J79" s="1577">
        <v>0</v>
      </c>
      <c r="K79" s="1577">
        <v>0</v>
      </c>
      <c r="L79" s="1577">
        <v>0</v>
      </c>
      <c r="M79" s="1577">
        <v>0</v>
      </c>
      <c r="N79" s="1577">
        <v>0</v>
      </c>
      <c r="O79" s="1577">
        <v>0</v>
      </c>
      <c r="P79" s="1577">
        <v>0</v>
      </c>
      <c r="Q79" s="1577">
        <v>0</v>
      </c>
      <c r="R79" s="1577">
        <v>0</v>
      </c>
      <c r="S79" s="1577">
        <v>5848947.0634000003</v>
      </c>
      <c r="T79" s="1577">
        <v>9777925.1472000014</v>
      </c>
      <c r="U79" s="1577">
        <v>0</v>
      </c>
      <c r="V79" s="1577">
        <v>11707740.2162</v>
      </c>
      <c r="W79" s="1577">
        <v>0</v>
      </c>
      <c r="X79" s="1577">
        <v>3904924.3856000002</v>
      </c>
      <c r="Y79" s="1577">
        <v>0</v>
      </c>
      <c r="Z79" s="1577">
        <v>0</v>
      </c>
      <c r="AA79" s="1577">
        <v>0</v>
      </c>
      <c r="AB79" s="1577">
        <v>0</v>
      </c>
      <c r="AC79" s="1577">
        <v>0</v>
      </c>
      <c r="AD79" s="1577">
        <v>0</v>
      </c>
      <c r="AE79" s="1577">
        <v>0</v>
      </c>
      <c r="AF79" s="1577">
        <v>0</v>
      </c>
      <c r="AG79" s="1593">
        <v>0</v>
      </c>
      <c r="AH79" s="1593">
        <v>0</v>
      </c>
      <c r="AI79" s="1593">
        <v>9477482.6664000005</v>
      </c>
      <c r="AJ79" s="1593">
        <v>0</v>
      </c>
      <c r="AK79" s="1594">
        <v>34857135.380200006</v>
      </c>
      <c r="AL79" s="1594">
        <v>0</v>
      </c>
      <c r="AM79" s="1594">
        <v>0</v>
      </c>
      <c r="AN79" s="1594">
        <v>0</v>
      </c>
      <c r="AO79" s="1594">
        <v>10174334.294600001</v>
      </c>
      <c r="AP79" s="1594">
        <v>0</v>
      </c>
      <c r="AQ79" s="1594">
        <v>0</v>
      </c>
      <c r="AR79" s="1594">
        <v>5088558.5954</v>
      </c>
      <c r="AS79" s="1214">
        <v>117183455.08659999</v>
      </c>
      <c r="AT79" s="949"/>
      <c r="AU79" s="949"/>
      <c r="AV79" s="949"/>
      <c r="AW79" s="949"/>
      <c r="AX79" s="949"/>
      <c r="AY79" s="949"/>
      <c r="AZ79" s="949"/>
      <c r="BA79" s="949"/>
      <c r="BB79" s="949"/>
      <c r="BC79" s="949"/>
      <c r="BD79" s="949"/>
      <c r="BE79" s="949"/>
      <c r="BF79" s="949"/>
      <c r="BG79" s="949"/>
      <c r="BH79" s="949"/>
      <c r="BI79" s="949"/>
      <c r="BJ79" s="949"/>
      <c r="BK79" s="949"/>
      <c r="BL79" s="949"/>
      <c r="BM79" s="949"/>
      <c r="BN79" s="949"/>
      <c r="BO79" s="949"/>
      <c r="BP79" s="949"/>
      <c r="BQ79" s="949"/>
      <c r="BR79" s="949"/>
      <c r="BS79" s="949"/>
      <c r="BT79" s="949"/>
      <c r="BU79" s="949"/>
      <c r="BV79" s="949"/>
      <c r="BW79" s="949"/>
      <c r="BX79" s="949"/>
      <c r="BY79" s="949"/>
      <c r="BZ79" s="949"/>
      <c r="CA79" s="949"/>
      <c r="CB79" s="949"/>
      <c r="CC79" s="949"/>
      <c r="CD79" s="949"/>
      <c r="CE79" s="949"/>
      <c r="CF79" s="949"/>
      <c r="CG79" s="949"/>
      <c r="CH79" s="949"/>
      <c r="CI79" s="949"/>
      <c r="CJ79" s="949"/>
      <c r="CK79" s="949"/>
      <c r="CL79" s="949"/>
      <c r="CM79" s="949"/>
      <c r="CN79" s="949"/>
      <c r="CO79" s="949"/>
      <c r="CP79" s="949"/>
      <c r="CQ79" s="949"/>
      <c r="CR79" s="949"/>
      <c r="CS79" s="949"/>
      <c r="CT79" s="949"/>
      <c r="CU79" s="949"/>
      <c r="CV79" s="949"/>
      <c r="CW79" s="949"/>
      <c r="CX79" s="949"/>
      <c r="CY79" s="949"/>
      <c r="CZ79" s="949"/>
      <c r="DA79" s="949"/>
      <c r="DB79" s="949"/>
      <c r="DC79" s="949"/>
      <c r="DD79" s="949"/>
      <c r="DE79" s="949"/>
      <c r="DF79" s="949"/>
      <c r="DG79" s="949"/>
      <c r="DH79" s="949"/>
      <c r="DI79" s="949"/>
      <c r="DJ79" s="949"/>
      <c r="DK79" s="949"/>
      <c r="DL79" s="949"/>
      <c r="DM79" s="949"/>
      <c r="DN79" s="949"/>
      <c r="DO79" s="949"/>
      <c r="DP79" s="949"/>
      <c r="DQ79" s="949"/>
      <c r="DR79" s="949"/>
    </row>
    <row r="80" spans="1:122" x14ac:dyDescent="0.25">
      <c r="A80" s="1222"/>
      <c r="B80" s="1453" t="s">
        <v>139</v>
      </c>
      <c r="C80" s="1577">
        <v>0</v>
      </c>
      <c r="D80" s="1577">
        <v>0</v>
      </c>
      <c r="E80" s="1577">
        <v>0</v>
      </c>
      <c r="F80" s="1577">
        <v>0</v>
      </c>
      <c r="G80" s="1577">
        <v>0</v>
      </c>
      <c r="H80" s="1577">
        <v>0</v>
      </c>
      <c r="I80" s="1577">
        <v>0</v>
      </c>
      <c r="J80" s="1577">
        <v>0</v>
      </c>
      <c r="K80" s="1577">
        <v>0</v>
      </c>
      <c r="L80" s="1577">
        <v>0</v>
      </c>
      <c r="M80" s="1577">
        <v>0</v>
      </c>
      <c r="N80" s="1577">
        <v>0</v>
      </c>
      <c r="O80" s="1577">
        <v>0</v>
      </c>
      <c r="P80" s="1577">
        <v>0</v>
      </c>
      <c r="Q80" s="1577">
        <v>0</v>
      </c>
      <c r="R80" s="1577">
        <v>0</v>
      </c>
      <c r="S80" s="1577">
        <v>0</v>
      </c>
      <c r="T80" s="1577">
        <v>0</v>
      </c>
      <c r="U80" s="1577">
        <v>0</v>
      </c>
      <c r="V80" s="1577">
        <v>0</v>
      </c>
      <c r="W80" s="1577">
        <v>0</v>
      </c>
      <c r="X80" s="1577">
        <v>0</v>
      </c>
      <c r="Y80" s="1577">
        <v>0</v>
      </c>
      <c r="Z80" s="1577">
        <v>0</v>
      </c>
      <c r="AA80" s="1577">
        <v>0</v>
      </c>
      <c r="AB80" s="1577">
        <v>0</v>
      </c>
      <c r="AC80" s="1577">
        <v>0</v>
      </c>
      <c r="AD80" s="1577">
        <v>0</v>
      </c>
      <c r="AE80" s="1577">
        <v>0</v>
      </c>
      <c r="AF80" s="1577">
        <v>0</v>
      </c>
      <c r="AG80" s="1593">
        <v>0</v>
      </c>
      <c r="AH80" s="1593">
        <v>0</v>
      </c>
      <c r="AI80" s="1593">
        <v>0</v>
      </c>
      <c r="AJ80" s="1593">
        <v>0</v>
      </c>
      <c r="AK80" s="1594">
        <v>0</v>
      </c>
      <c r="AL80" s="1594">
        <v>0</v>
      </c>
      <c r="AM80" s="1594">
        <v>0</v>
      </c>
      <c r="AN80" s="1594">
        <v>0</v>
      </c>
      <c r="AO80" s="1594">
        <v>18985370.705000002</v>
      </c>
      <c r="AP80" s="1594">
        <v>0</v>
      </c>
      <c r="AQ80" s="1594">
        <v>0</v>
      </c>
      <c r="AR80" s="1594">
        <v>0</v>
      </c>
      <c r="AS80" s="1214">
        <v>18985370.705000002</v>
      </c>
      <c r="AT80" s="949"/>
      <c r="AU80" s="949"/>
      <c r="AV80" s="949"/>
      <c r="AW80" s="949"/>
      <c r="AX80" s="949"/>
      <c r="AY80" s="949"/>
      <c r="AZ80" s="949"/>
      <c r="BA80" s="949"/>
      <c r="BB80" s="949"/>
      <c r="BC80" s="949"/>
      <c r="BD80" s="949"/>
      <c r="BE80" s="949"/>
      <c r="BF80" s="949"/>
      <c r="BG80" s="949"/>
      <c r="BH80" s="949"/>
      <c r="BI80" s="949"/>
      <c r="BJ80" s="949"/>
      <c r="BK80" s="949"/>
      <c r="BL80" s="949"/>
      <c r="BM80" s="949"/>
      <c r="BN80" s="949"/>
      <c r="BO80" s="949"/>
      <c r="BP80" s="949"/>
      <c r="BQ80" s="949"/>
      <c r="BR80" s="949"/>
      <c r="BS80" s="949"/>
      <c r="BT80" s="949"/>
      <c r="BU80" s="949"/>
      <c r="BV80" s="949"/>
      <c r="BW80" s="949"/>
      <c r="BX80" s="949"/>
      <c r="BY80" s="949"/>
      <c r="BZ80" s="949"/>
      <c r="CA80" s="949"/>
      <c r="CB80" s="949"/>
      <c r="CC80" s="949"/>
      <c r="CD80" s="949"/>
      <c r="CE80" s="949"/>
      <c r="CF80" s="949"/>
      <c r="CG80" s="949"/>
      <c r="CH80" s="949"/>
      <c r="CI80" s="949"/>
      <c r="CJ80" s="949"/>
      <c r="CK80" s="949"/>
      <c r="CL80" s="949"/>
      <c r="CM80" s="949"/>
      <c r="CN80" s="949"/>
      <c r="CO80" s="949"/>
      <c r="CP80" s="949"/>
      <c r="CQ80" s="949"/>
      <c r="CR80" s="949"/>
      <c r="CS80" s="949"/>
      <c r="CT80" s="949"/>
      <c r="CU80" s="949"/>
      <c r="CV80" s="949"/>
      <c r="CW80" s="949"/>
      <c r="CX80" s="949"/>
      <c r="CY80" s="949"/>
      <c r="CZ80" s="949"/>
      <c r="DA80" s="949"/>
      <c r="DB80" s="949"/>
      <c r="DC80" s="949"/>
      <c r="DD80" s="949"/>
      <c r="DE80" s="949"/>
      <c r="DF80" s="949"/>
      <c r="DG80" s="949"/>
      <c r="DH80" s="949"/>
      <c r="DI80" s="949"/>
      <c r="DJ80" s="949"/>
      <c r="DK80" s="949"/>
      <c r="DL80" s="949"/>
      <c r="DM80" s="949"/>
      <c r="DN80" s="949"/>
      <c r="DO80" s="949"/>
      <c r="DP80" s="949"/>
      <c r="DQ80" s="949"/>
      <c r="DR80" s="949"/>
    </row>
    <row r="81" spans="1:122" x14ac:dyDescent="0.25">
      <c r="A81" s="1222"/>
      <c r="B81" s="1453" t="s">
        <v>63</v>
      </c>
      <c r="C81" s="1577">
        <v>0</v>
      </c>
      <c r="D81" s="1577">
        <v>0</v>
      </c>
      <c r="E81" s="1577">
        <v>0</v>
      </c>
      <c r="F81" s="1577">
        <v>0</v>
      </c>
      <c r="G81" s="1577">
        <v>0</v>
      </c>
      <c r="H81" s="1577">
        <v>0</v>
      </c>
      <c r="I81" s="1577">
        <v>0</v>
      </c>
      <c r="J81" s="1577">
        <v>3463015.6708000004</v>
      </c>
      <c r="K81" s="1577">
        <v>0</v>
      </c>
      <c r="L81" s="1577">
        <v>3463015.6708000004</v>
      </c>
      <c r="M81" s="1577">
        <v>0</v>
      </c>
      <c r="N81" s="1577">
        <v>6926031.3416000009</v>
      </c>
      <c r="O81" s="1577">
        <v>0</v>
      </c>
      <c r="P81" s="1577">
        <v>0</v>
      </c>
      <c r="Q81" s="1577">
        <v>0</v>
      </c>
      <c r="R81" s="1577">
        <v>0</v>
      </c>
      <c r="S81" s="1577">
        <v>0</v>
      </c>
      <c r="T81" s="1577">
        <v>0</v>
      </c>
      <c r="U81" s="1577">
        <v>0</v>
      </c>
      <c r="V81" s="1577">
        <v>0</v>
      </c>
      <c r="W81" s="1577">
        <v>0</v>
      </c>
      <c r="X81" s="1577">
        <v>0</v>
      </c>
      <c r="Y81" s="1577">
        <v>2175492.3862000001</v>
      </c>
      <c r="Z81" s="1577">
        <v>0</v>
      </c>
      <c r="AA81" s="1577">
        <v>13607840.509200001</v>
      </c>
      <c r="AB81" s="1577">
        <v>9048998.2170000002</v>
      </c>
      <c r="AC81" s="1577">
        <v>1119206.8048</v>
      </c>
      <c r="AD81" s="1577">
        <v>11158928.9658</v>
      </c>
      <c r="AE81" s="1577">
        <v>2238791.6642</v>
      </c>
      <c r="AF81" s="1577">
        <v>23147851.664000001</v>
      </c>
      <c r="AG81" s="1593">
        <v>0</v>
      </c>
      <c r="AH81" s="1593">
        <v>15184649.239200002</v>
      </c>
      <c r="AI81" s="1593">
        <v>0</v>
      </c>
      <c r="AJ81" s="1593">
        <v>39414172.943599999</v>
      </c>
      <c r="AK81" s="1594">
        <v>1078110.8086000001</v>
      </c>
      <c r="AL81" s="1594">
        <v>0</v>
      </c>
      <c r="AM81" s="1594">
        <v>0</v>
      </c>
      <c r="AN81" s="1594">
        <v>16615538.566200001</v>
      </c>
      <c r="AO81" s="1594">
        <v>26434164.573599998</v>
      </c>
      <c r="AP81" s="1594">
        <v>1058651.5954000002</v>
      </c>
      <c r="AQ81" s="1594">
        <v>16499431.0768</v>
      </c>
      <c r="AR81" s="1594">
        <v>9779963.6647999994</v>
      </c>
      <c r="AS81" s="1214">
        <v>202413855.3626</v>
      </c>
      <c r="AT81" s="949"/>
      <c r="AU81" s="949"/>
      <c r="AV81" s="949"/>
      <c r="AW81" s="949"/>
      <c r="AX81" s="949"/>
      <c r="AY81" s="949"/>
      <c r="AZ81" s="949"/>
      <c r="BA81" s="949"/>
      <c r="BB81" s="949"/>
      <c r="BC81" s="949"/>
      <c r="BD81" s="949"/>
      <c r="BE81" s="949"/>
      <c r="BF81" s="949"/>
      <c r="BG81" s="949"/>
      <c r="BH81" s="949"/>
      <c r="BI81" s="949"/>
      <c r="BJ81" s="949"/>
      <c r="BK81" s="949"/>
      <c r="BL81" s="949"/>
      <c r="BM81" s="949"/>
      <c r="BN81" s="949"/>
      <c r="BO81" s="949"/>
      <c r="BP81" s="949"/>
      <c r="BQ81" s="949"/>
      <c r="BR81" s="949"/>
      <c r="BS81" s="949"/>
      <c r="BT81" s="949"/>
      <c r="BU81" s="949"/>
      <c r="BV81" s="949"/>
      <c r="BW81" s="949"/>
      <c r="BX81" s="949"/>
      <c r="BY81" s="949"/>
      <c r="BZ81" s="949"/>
      <c r="CA81" s="949"/>
      <c r="CB81" s="949"/>
      <c r="CC81" s="949"/>
      <c r="CD81" s="949"/>
      <c r="CE81" s="949"/>
      <c r="CF81" s="949"/>
      <c r="CG81" s="949"/>
      <c r="CH81" s="949"/>
      <c r="CI81" s="949"/>
      <c r="CJ81" s="949"/>
      <c r="CK81" s="949"/>
      <c r="CL81" s="949"/>
      <c r="CM81" s="949"/>
      <c r="CN81" s="949"/>
      <c r="CO81" s="949"/>
      <c r="CP81" s="949"/>
      <c r="CQ81" s="949"/>
      <c r="CR81" s="949"/>
      <c r="CS81" s="949"/>
      <c r="CT81" s="949"/>
      <c r="CU81" s="949"/>
      <c r="CV81" s="949"/>
      <c r="CW81" s="949"/>
      <c r="CX81" s="949"/>
      <c r="CY81" s="949"/>
      <c r="CZ81" s="949"/>
      <c r="DA81" s="949"/>
      <c r="DB81" s="949"/>
      <c r="DC81" s="949"/>
      <c r="DD81" s="949"/>
      <c r="DE81" s="949"/>
      <c r="DF81" s="949"/>
      <c r="DG81" s="949"/>
      <c r="DH81" s="949"/>
      <c r="DI81" s="949"/>
      <c r="DJ81" s="949"/>
      <c r="DK81" s="949"/>
      <c r="DL81" s="949"/>
      <c r="DM81" s="949"/>
      <c r="DN81" s="949"/>
      <c r="DO81" s="949"/>
      <c r="DP81" s="949"/>
      <c r="DQ81" s="949"/>
      <c r="DR81" s="949"/>
    </row>
    <row r="82" spans="1:122" x14ac:dyDescent="0.25">
      <c r="A82" s="1222"/>
      <c r="B82" s="1453" t="s">
        <v>64</v>
      </c>
      <c r="C82" s="1577">
        <v>0</v>
      </c>
      <c r="D82" s="1577">
        <v>0</v>
      </c>
      <c r="E82" s="1577">
        <v>0</v>
      </c>
      <c r="F82" s="1577">
        <v>0</v>
      </c>
      <c r="G82" s="1577">
        <v>0</v>
      </c>
      <c r="H82" s="1577">
        <v>6677865.9024</v>
      </c>
      <c r="I82" s="1577">
        <v>0</v>
      </c>
      <c r="J82" s="1577">
        <v>7011194.4686000003</v>
      </c>
      <c r="K82" s="1577">
        <v>20428643.635400001</v>
      </c>
      <c r="L82" s="1577">
        <v>7011259.7072000001</v>
      </c>
      <c r="M82" s="1577">
        <v>0</v>
      </c>
      <c r="N82" s="1577">
        <v>0</v>
      </c>
      <c r="O82" s="1577">
        <v>0</v>
      </c>
      <c r="P82" s="1577">
        <v>0</v>
      </c>
      <c r="Q82" s="1577">
        <v>0</v>
      </c>
      <c r="R82" s="1577">
        <v>10625809.691000002</v>
      </c>
      <c r="S82" s="1577">
        <v>0</v>
      </c>
      <c r="T82" s="1577">
        <v>0</v>
      </c>
      <c r="U82" s="1577">
        <v>0</v>
      </c>
      <c r="V82" s="1577">
        <v>0</v>
      </c>
      <c r="W82" s="1577">
        <v>0</v>
      </c>
      <c r="X82" s="1577">
        <v>0</v>
      </c>
      <c r="Y82" s="1577">
        <v>6929879.1842</v>
      </c>
      <c r="Z82" s="1577">
        <v>0</v>
      </c>
      <c r="AA82" s="1577">
        <v>1398705.2254000001</v>
      </c>
      <c r="AB82" s="1577">
        <v>2098057.8724000002</v>
      </c>
      <c r="AC82" s="1577">
        <v>0</v>
      </c>
      <c r="AD82" s="1577">
        <v>3496763.0978000001</v>
      </c>
      <c r="AE82" s="1577">
        <v>4018814.8602</v>
      </c>
      <c r="AF82" s="1577">
        <v>0</v>
      </c>
      <c r="AG82" s="1593">
        <v>0</v>
      </c>
      <c r="AH82" s="1593">
        <v>0</v>
      </c>
      <c r="AI82" s="1593">
        <v>0</v>
      </c>
      <c r="AJ82" s="1593">
        <v>10352546.873200001</v>
      </c>
      <c r="AK82" s="1594">
        <v>0</v>
      </c>
      <c r="AL82" s="1594">
        <v>0</v>
      </c>
      <c r="AM82" s="1594">
        <v>0</v>
      </c>
      <c r="AN82" s="1594">
        <v>1260223.2286</v>
      </c>
      <c r="AO82" s="1594">
        <v>0</v>
      </c>
      <c r="AP82" s="1594">
        <v>10756297.592599999</v>
      </c>
      <c r="AQ82" s="1594">
        <v>16426033.261400003</v>
      </c>
      <c r="AR82" s="1594">
        <v>0</v>
      </c>
      <c r="AS82" s="1214">
        <v>108492094.60040002</v>
      </c>
      <c r="AT82" s="949"/>
      <c r="AU82" s="949"/>
      <c r="AV82" s="949"/>
      <c r="AW82" s="949"/>
      <c r="AX82" s="949"/>
      <c r="AY82" s="949"/>
      <c r="AZ82" s="949"/>
      <c r="BA82" s="949"/>
      <c r="BB82" s="949"/>
      <c r="BC82" s="949"/>
      <c r="BD82" s="949"/>
      <c r="BE82" s="949"/>
      <c r="BF82" s="949"/>
      <c r="BG82" s="949"/>
      <c r="BH82" s="949"/>
      <c r="BI82" s="949"/>
      <c r="BJ82" s="949"/>
      <c r="BK82" s="949"/>
      <c r="BL82" s="949"/>
      <c r="BM82" s="949"/>
      <c r="BN82" s="949"/>
      <c r="BO82" s="949"/>
      <c r="BP82" s="949"/>
      <c r="BQ82" s="949"/>
      <c r="BR82" s="949"/>
      <c r="BS82" s="949"/>
      <c r="BT82" s="949"/>
      <c r="BU82" s="949"/>
      <c r="BV82" s="949"/>
      <c r="BW82" s="949"/>
      <c r="BX82" s="949"/>
      <c r="BY82" s="949"/>
      <c r="BZ82" s="949"/>
      <c r="CA82" s="949"/>
      <c r="CB82" s="949"/>
      <c r="CC82" s="949"/>
      <c r="CD82" s="949"/>
      <c r="CE82" s="949"/>
      <c r="CF82" s="949"/>
      <c r="CG82" s="949"/>
      <c r="CH82" s="949"/>
      <c r="CI82" s="949"/>
      <c r="CJ82" s="949"/>
      <c r="CK82" s="949"/>
      <c r="CL82" s="949"/>
      <c r="CM82" s="949"/>
      <c r="CN82" s="949"/>
      <c r="CO82" s="949"/>
      <c r="CP82" s="949"/>
      <c r="CQ82" s="949"/>
      <c r="CR82" s="949"/>
      <c r="CS82" s="949"/>
      <c r="CT82" s="949"/>
      <c r="CU82" s="949"/>
      <c r="CV82" s="949"/>
      <c r="CW82" s="949"/>
      <c r="CX82" s="949"/>
      <c r="CY82" s="949"/>
      <c r="CZ82" s="949"/>
      <c r="DA82" s="949"/>
      <c r="DB82" s="949"/>
      <c r="DC82" s="949"/>
      <c r="DD82" s="949"/>
      <c r="DE82" s="949"/>
      <c r="DF82" s="949"/>
      <c r="DG82" s="949"/>
      <c r="DH82" s="949"/>
      <c r="DI82" s="949"/>
      <c r="DJ82" s="949"/>
      <c r="DK82" s="949"/>
      <c r="DL82" s="949"/>
      <c r="DM82" s="949"/>
      <c r="DN82" s="949"/>
      <c r="DO82" s="949"/>
      <c r="DP82" s="949"/>
      <c r="DQ82" s="949"/>
      <c r="DR82" s="949"/>
    </row>
    <row r="83" spans="1:122" x14ac:dyDescent="0.25">
      <c r="A83" s="1222"/>
      <c r="B83" s="1453" t="s">
        <v>58</v>
      </c>
      <c r="C83" s="1577">
        <v>6081945.4542000005</v>
      </c>
      <c r="D83" s="1577">
        <v>4956390.4740000004</v>
      </c>
      <c r="E83" s="1577">
        <v>4956390.4740000004</v>
      </c>
      <c r="F83" s="1577">
        <v>0</v>
      </c>
      <c r="G83" s="1577">
        <v>5551650.3042000001</v>
      </c>
      <c r="H83" s="1577">
        <v>19742651.592999998</v>
      </c>
      <c r="I83" s="1577">
        <v>0</v>
      </c>
      <c r="J83" s="1577">
        <v>0</v>
      </c>
      <c r="K83" s="1577">
        <v>3228207.8177999998</v>
      </c>
      <c r="L83" s="1577">
        <v>2528003.7762000002</v>
      </c>
      <c r="M83" s="1577">
        <v>0</v>
      </c>
      <c r="N83" s="1577">
        <v>0</v>
      </c>
      <c r="O83" s="1577">
        <v>0</v>
      </c>
      <c r="P83" s="1577">
        <v>3914830.9801999996</v>
      </c>
      <c r="Q83" s="1577">
        <v>0</v>
      </c>
      <c r="R83" s="1577">
        <v>5869827.3256000001</v>
      </c>
      <c r="S83" s="1577">
        <v>2523861.9825999998</v>
      </c>
      <c r="T83" s="1577">
        <v>663011.52260000003</v>
      </c>
      <c r="U83" s="1577">
        <v>7220415.4134</v>
      </c>
      <c r="V83" s="1577">
        <v>4428294.7086000005</v>
      </c>
      <c r="W83" s="1577">
        <v>4045243.8333999999</v>
      </c>
      <c r="X83" s="1577">
        <v>1589836.6246</v>
      </c>
      <c r="Y83" s="1577">
        <v>5618215.0108000003</v>
      </c>
      <c r="Z83" s="1577">
        <v>5110253.2768000001</v>
      </c>
      <c r="AA83" s="1577">
        <v>7002509.7772000004</v>
      </c>
      <c r="AB83" s="1577">
        <v>7002509.7772000004</v>
      </c>
      <c r="AC83" s="1577">
        <v>0</v>
      </c>
      <c r="AD83" s="1577">
        <v>7002509.7772000004</v>
      </c>
      <c r="AE83" s="1577">
        <v>0</v>
      </c>
      <c r="AF83" s="1577">
        <v>0</v>
      </c>
      <c r="AG83" s="1593">
        <v>10806798.717400001</v>
      </c>
      <c r="AH83" s="1593">
        <v>6591207.9813999999</v>
      </c>
      <c r="AI83" s="1593">
        <v>18237240.233800001</v>
      </c>
      <c r="AJ83" s="1593">
        <v>21749227.866799999</v>
      </c>
      <c r="AK83" s="1594">
        <v>38826336.593800001</v>
      </c>
      <c r="AL83" s="1594">
        <v>0</v>
      </c>
      <c r="AM83" s="1594">
        <v>0</v>
      </c>
      <c r="AN83" s="1594">
        <v>34236675.340000004</v>
      </c>
      <c r="AO83" s="1594">
        <v>2258853.3912</v>
      </c>
      <c r="AP83" s="1594">
        <v>7555671.0908000004</v>
      </c>
      <c r="AQ83" s="1594">
        <v>9499732.253200002</v>
      </c>
      <c r="AR83" s="1594">
        <v>10935988.021000002</v>
      </c>
      <c r="AS83" s="1214">
        <v>269734291.39300001</v>
      </c>
      <c r="AT83" s="949"/>
      <c r="AU83" s="949"/>
      <c r="AV83" s="949"/>
      <c r="AW83" s="949"/>
      <c r="AX83" s="949"/>
      <c r="AY83" s="949"/>
      <c r="AZ83" s="949"/>
      <c r="BA83" s="949"/>
      <c r="BB83" s="949"/>
      <c r="BC83" s="949"/>
      <c r="BD83" s="949"/>
      <c r="BE83" s="949"/>
      <c r="BF83" s="949"/>
      <c r="BG83" s="949"/>
      <c r="BH83" s="949"/>
      <c r="BI83" s="949"/>
      <c r="BJ83" s="949"/>
      <c r="BK83" s="949"/>
      <c r="BL83" s="949"/>
      <c r="BM83" s="949"/>
      <c r="BN83" s="949"/>
      <c r="BO83" s="949"/>
      <c r="BP83" s="949"/>
      <c r="BQ83" s="949"/>
      <c r="BR83" s="949"/>
      <c r="BS83" s="949"/>
      <c r="BT83" s="949"/>
      <c r="BU83" s="949"/>
      <c r="BV83" s="949"/>
      <c r="BW83" s="949"/>
      <c r="BX83" s="949"/>
      <c r="BY83" s="949"/>
      <c r="BZ83" s="949"/>
      <c r="CA83" s="949"/>
      <c r="CB83" s="949"/>
      <c r="CC83" s="949"/>
      <c r="CD83" s="949"/>
      <c r="CE83" s="949"/>
      <c r="CF83" s="949"/>
      <c r="CG83" s="949"/>
      <c r="CH83" s="949"/>
      <c r="CI83" s="949"/>
      <c r="CJ83" s="949"/>
      <c r="CK83" s="949"/>
      <c r="CL83" s="949"/>
      <c r="CM83" s="949"/>
      <c r="CN83" s="949"/>
      <c r="CO83" s="949"/>
      <c r="CP83" s="949"/>
      <c r="CQ83" s="949"/>
      <c r="CR83" s="949"/>
      <c r="CS83" s="949"/>
      <c r="CT83" s="949"/>
      <c r="CU83" s="949"/>
      <c r="CV83" s="949"/>
      <c r="CW83" s="949"/>
      <c r="CX83" s="949"/>
      <c r="CY83" s="949"/>
      <c r="CZ83" s="949"/>
      <c r="DA83" s="949"/>
      <c r="DB83" s="949"/>
      <c r="DC83" s="949"/>
      <c r="DD83" s="949"/>
      <c r="DE83" s="949"/>
      <c r="DF83" s="949"/>
      <c r="DG83" s="949"/>
      <c r="DH83" s="949"/>
      <c r="DI83" s="949"/>
      <c r="DJ83" s="949"/>
      <c r="DK83" s="949"/>
      <c r="DL83" s="949"/>
      <c r="DM83" s="949"/>
      <c r="DN83" s="949"/>
      <c r="DO83" s="949"/>
      <c r="DP83" s="949"/>
      <c r="DQ83" s="949"/>
      <c r="DR83" s="949"/>
    </row>
    <row r="84" spans="1:122" x14ac:dyDescent="0.25">
      <c r="A84" s="1222"/>
      <c r="B84" s="1453" t="s">
        <v>59</v>
      </c>
      <c r="C84" s="1577">
        <v>11522595.7448</v>
      </c>
      <c r="D84" s="1577">
        <v>0</v>
      </c>
      <c r="E84" s="1577">
        <v>0</v>
      </c>
      <c r="F84" s="1577">
        <v>0</v>
      </c>
      <c r="G84" s="1577">
        <v>0</v>
      </c>
      <c r="H84" s="1577">
        <v>11522595.7448</v>
      </c>
      <c r="I84" s="1577">
        <v>0</v>
      </c>
      <c r="J84" s="1577">
        <v>0</v>
      </c>
      <c r="K84" s="1577">
        <v>0</v>
      </c>
      <c r="L84" s="1577">
        <v>1713518.6516</v>
      </c>
      <c r="M84" s="1577">
        <v>0</v>
      </c>
      <c r="N84" s="1577">
        <v>0</v>
      </c>
      <c r="O84" s="1577">
        <v>0</v>
      </c>
      <c r="P84" s="1577">
        <v>0</v>
      </c>
      <c r="Q84" s="1577">
        <v>0</v>
      </c>
      <c r="R84" s="1577">
        <v>0</v>
      </c>
      <c r="S84" s="1577">
        <v>0</v>
      </c>
      <c r="T84" s="1577">
        <v>0</v>
      </c>
      <c r="U84" s="1577">
        <v>0</v>
      </c>
      <c r="V84" s="1577">
        <v>0</v>
      </c>
      <c r="W84" s="1577">
        <v>0</v>
      </c>
      <c r="X84" s="1577">
        <v>0</v>
      </c>
      <c r="Y84" s="1577">
        <v>1083619.1828000001</v>
      </c>
      <c r="Z84" s="1577">
        <v>0</v>
      </c>
      <c r="AA84" s="1577">
        <v>0</v>
      </c>
      <c r="AB84" s="1577">
        <v>0</v>
      </c>
      <c r="AC84" s="1577">
        <v>0</v>
      </c>
      <c r="AD84" s="1577">
        <v>0</v>
      </c>
      <c r="AE84" s="1577">
        <v>0</v>
      </c>
      <c r="AF84" s="1577">
        <v>7030670.3516000006</v>
      </c>
      <c r="AG84" s="1593">
        <v>0</v>
      </c>
      <c r="AH84" s="1593">
        <v>5407784.4422000004</v>
      </c>
      <c r="AI84" s="1593">
        <v>8612918.9930000007</v>
      </c>
      <c r="AJ84" s="1593">
        <v>33108027.597400002</v>
      </c>
      <c r="AK84" s="1594">
        <v>28725833.186400004</v>
      </c>
      <c r="AL84" s="1594">
        <v>0</v>
      </c>
      <c r="AM84" s="1594">
        <v>0</v>
      </c>
      <c r="AN84" s="1594">
        <v>4447467.2423999999</v>
      </c>
      <c r="AO84" s="1594">
        <v>11094572.836200001</v>
      </c>
      <c r="AP84" s="1594">
        <v>0</v>
      </c>
      <c r="AQ84" s="1594">
        <v>0</v>
      </c>
      <c r="AR84" s="1594">
        <v>2709454.5491999998</v>
      </c>
      <c r="AS84" s="1214">
        <v>126979058.52240001</v>
      </c>
      <c r="AT84" s="949"/>
      <c r="AU84" s="949"/>
      <c r="AV84" s="949"/>
      <c r="AW84" s="949"/>
      <c r="AX84" s="949"/>
      <c r="AY84" s="949"/>
      <c r="AZ84" s="949"/>
      <c r="BA84" s="949"/>
      <c r="BB84" s="949"/>
      <c r="BC84" s="949"/>
      <c r="BD84" s="949"/>
      <c r="BE84" s="949"/>
      <c r="BF84" s="949"/>
      <c r="BG84" s="949"/>
      <c r="BH84" s="949"/>
      <c r="BI84" s="949"/>
      <c r="BJ84" s="949"/>
      <c r="BK84" s="949"/>
      <c r="BL84" s="949"/>
      <c r="BM84" s="949"/>
      <c r="BN84" s="949"/>
      <c r="BO84" s="949"/>
      <c r="BP84" s="949"/>
      <c r="BQ84" s="949"/>
      <c r="BR84" s="949"/>
      <c r="BS84" s="949"/>
      <c r="BT84" s="949"/>
      <c r="BU84" s="949"/>
      <c r="BV84" s="949"/>
      <c r="BW84" s="949"/>
      <c r="BX84" s="949"/>
      <c r="BY84" s="949"/>
      <c r="BZ84" s="949"/>
      <c r="CA84" s="949"/>
      <c r="CB84" s="949"/>
      <c r="CC84" s="949"/>
      <c r="CD84" s="949"/>
      <c r="CE84" s="949"/>
      <c r="CF84" s="949"/>
      <c r="CG84" s="949"/>
      <c r="CH84" s="949"/>
      <c r="CI84" s="949"/>
      <c r="CJ84" s="949"/>
      <c r="CK84" s="949"/>
      <c r="CL84" s="949"/>
      <c r="CM84" s="949"/>
      <c r="CN84" s="949"/>
      <c r="CO84" s="949"/>
      <c r="CP84" s="949"/>
      <c r="CQ84" s="949"/>
      <c r="CR84" s="949"/>
      <c r="CS84" s="949"/>
      <c r="CT84" s="949"/>
      <c r="CU84" s="949"/>
      <c r="CV84" s="949"/>
      <c r="CW84" s="949"/>
      <c r="CX84" s="949"/>
      <c r="CY84" s="949"/>
      <c r="CZ84" s="949"/>
      <c r="DA84" s="949"/>
      <c r="DB84" s="949"/>
      <c r="DC84" s="949"/>
      <c r="DD84" s="949"/>
      <c r="DE84" s="949"/>
      <c r="DF84" s="949"/>
      <c r="DG84" s="949"/>
      <c r="DH84" s="949"/>
      <c r="DI84" s="949"/>
      <c r="DJ84" s="949"/>
      <c r="DK84" s="949"/>
      <c r="DL84" s="949"/>
      <c r="DM84" s="949"/>
      <c r="DN84" s="949"/>
      <c r="DO84" s="949"/>
      <c r="DP84" s="949"/>
      <c r="DQ84" s="949"/>
      <c r="DR84" s="949"/>
    </row>
    <row r="85" spans="1:122" x14ac:dyDescent="0.25">
      <c r="A85" s="1222"/>
      <c r="B85" s="1453" t="s">
        <v>51</v>
      </c>
      <c r="C85" s="1577">
        <v>0</v>
      </c>
      <c r="D85" s="1577">
        <v>0</v>
      </c>
      <c r="E85" s="1577">
        <v>0</v>
      </c>
      <c r="F85" s="1577">
        <v>0</v>
      </c>
      <c r="G85" s="1577">
        <v>0</v>
      </c>
      <c r="H85" s="1577">
        <v>0</v>
      </c>
      <c r="I85" s="1577">
        <v>0</v>
      </c>
      <c r="J85" s="1577">
        <v>0</v>
      </c>
      <c r="K85" s="1577">
        <v>0</v>
      </c>
      <c r="L85" s="1577">
        <v>0</v>
      </c>
      <c r="M85" s="1577">
        <v>0</v>
      </c>
      <c r="N85" s="1577">
        <v>0</v>
      </c>
      <c r="O85" s="1577">
        <v>0</v>
      </c>
      <c r="P85" s="1577">
        <v>0</v>
      </c>
      <c r="Q85" s="1577">
        <v>0</v>
      </c>
      <c r="R85" s="1577">
        <v>0</v>
      </c>
      <c r="S85" s="1577">
        <v>0</v>
      </c>
      <c r="T85" s="1577">
        <v>0</v>
      </c>
      <c r="U85" s="1577">
        <v>0</v>
      </c>
      <c r="V85" s="1577">
        <v>0</v>
      </c>
      <c r="W85" s="1577">
        <v>0</v>
      </c>
      <c r="X85" s="1577">
        <v>0</v>
      </c>
      <c r="Y85" s="1577">
        <v>0</v>
      </c>
      <c r="Z85" s="1577">
        <v>0</v>
      </c>
      <c r="AA85" s="1577">
        <v>0</v>
      </c>
      <c r="AB85" s="1577">
        <v>0</v>
      </c>
      <c r="AC85" s="1577">
        <v>0</v>
      </c>
      <c r="AD85" s="1577">
        <v>0</v>
      </c>
      <c r="AE85" s="1577">
        <v>0</v>
      </c>
      <c r="AF85" s="1577">
        <v>0</v>
      </c>
      <c r="AG85" s="1593">
        <v>0</v>
      </c>
      <c r="AH85" s="1593">
        <v>0</v>
      </c>
      <c r="AI85" s="1593">
        <v>0</v>
      </c>
      <c r="AJ85" s="1593">
        <v>0</v>
      </c>
      <c r="AK85" s="1594">
        <v>0</v>
      </c>
      <c r="AL85" s="1594">
        <v>0</v>
      </c>
      <c r="AM85" s="1594">
        <v>302324.1102</v>
      </c>
      <c r="AN85" s="1594">
        <v>8357425.8389999997</v>
      </c>
      <c r="AO85" s="1594">
        <v>0</v>
      </c>
      <c r="AP85" s="1594">
        <v>0</v>
      </c>
      <c r="AQ85" s="1594">
        <v>0</v>
      </c>
      <c r="AR85" s="1594">
        <v>3416079.1392000001</v>
      </c>
      <c r="AS85" s="1214">
        <v>12075829.088400001</v>
      </c>
      <c r="AT85" s="949"/>
      <c r="AU85" s="949"/>
      <c r="AV85" s="949"/>
      <c r="AW85" s="949"/>
      <c r="AX85" s="949"/>
      <c r="AY85" s="949"/>
      <c r="AZ85" s="949"/>
      <c r="BA85" s="949"/>
      <c r="BB85" s="949"/>
      <c r="BC85" s="949"/>
      <c r="BD85" s="949"/>
      <c r="BE85" s="949"/>
      <c r="BF85" s="949"/>
      <c r="BG85" s="949"/>
      <c r="BH85" s="949"/>
      <c r="BI85" s="949"/>
      <c r="BJ85" s="949"/>
      <c r="BK85" s="949"/>
      <c r="BL85" s="949"/>
      <c r="BM85" s="949"/>
      <c r="BN85" s="949"/>
      <c r="BO85" s="949"/>
      <c r="BP85" s="949"/>
      <c r="BQ85" s="949"/>
      <c r="BR85" s="949"/>
      <c r="BS85" s="949"/>
      <c r="BT85" s="949"/>
      <c r="BU85" s="949"/>
      <c r="BV85" s="949"/>
      <c r="BW85" s="949"/>
      <c r="BX85" s="949"/>
      <c r="BY85" s="949"/>
      <c r="BZ85" s="949"/>
      <c r="CA85" s="949"/>
      <c r="CB85" s="949"/>
      <c r="CC85" s="949"/>
      <c r="CD85" s="949"/>
      <c r="CE85" s="949"/>
      <c r="CF85" s="949"/>
      <c r="CG85" s="949"/>
      <c r="CH85" s="949"/>
      <c r="CI85" s="949"/>
      <c r="CJ85" s="949"/>
      <c r="CK85" s="949"/>
      <c r="CL85" s="949"/>
      <c r="CM85" s="949"/>
      <c r="CN85" s="949"/>
      <c r="CO85" s="949"/>
      <c r="CP85" s="949"/>
      <c r="CQ85" s="949"/>
      <c r="CR85" s="949"/>
      <c r="CS85" s="949"/>
      <c r="CT85" s="949"/>
      <c r="CU85" s="949"/>
      <c r="CV85" s="949"/>
      <c r="CW85" s="949"/>
      <c r="CX85" s="949"/>
      <c r="CY85" s="949"/>
      <c r="CZ85" s="949"/>
      <c r="DA85" s="949"/>
      <c r="DB85" s="949"/>
      <c r="DC85" s="949"/>
      <c r="DD85" s="949"/>
      <c r="DE85" s="949"/>
      <c r="DF85" s="949"/>
      <c r="DG85" s="949"/>
      <c r="DH85" s="949"/>
      <c r="DI85" s="949"/>
      <c r="DJ85" s="949"/>
      <c r="DK85" s="949"/>
      <c r="DL85" s="949"/>
      <c r="DM85" s="949"/>
      <c r="DN85" s="949"/>
      <c r="DO85" s="949"/>
      <c r="DP85" s="949"/>
      <c r="DQ85" s="949"/>
      <c r="DR85" s="949"/>
    </row>
    <row r="86" spans="1:122" x14ac:dyDescent="0.25">
      <c r="A86" s="1222"/>
      <c r="B86" s="1453" t="s">
        <v>126</v>
      </c>
      <c r="C86" s="1577">
        <v>0</v>
      </c>
      <c r="D86" s="1577">
        <v>0</v>
      </c>
      <c r="E86" s="1577">
        <v>0</v>
      </c>
      <c r="F86" s="1577">
        <v>0</v>
      </c>
      <c r="G86" s="1577">
        <v>2028512.2213999999</v>
      </c>
      <c r="H86" s="1577">
        <v>2501295.5324000004</v>
      </c>
      <c r="I86" s="1577">
        <v>0</v>
      </c>
      <c r="J86" s="1577">
        <v>10312987.4484</v>
      </c>
      <c r="K86" s="1577">
        <v>0</v>
      </c>
      <c r="L86" s="1577">
        <v>17188312.414000001</v>
      </c>
      <c r="M86" s="1577">
        <v>0</v>
      </c>
      <c r="N86" s="1577">
        <v>6875324.9655999998</v>
      </c>
      <c r="O86" s="1577">
        <v>4604904.9969999995</v>
      </c>
      <c r="P86" s="1577">
        <v>0</v>
      </c>
      <c r="Q86" s="1577">
        <v>2365217.0052</v>
      </c>
      <c r="R86" s="1577">
        <v>0</v>
      </c>
      <c r="S86" s="1577">
        <v>0</v>
      </c>
      <c r="T86" s="1577">
        <v>5156046.9324000003</v>
      </c>
      <c r="U86" s="1577">
        <v>0</v>
      </c>
      <c r="V86" s="1577">
        <v>5156048.1672</v>
      </c>
      <c r="W86" s="1577">
        <v>0</v>
      </c>
      <c r="X86" s="1577">
        <v>3437365.9250000003</v>
      </c>
      <c r="Y86" s="1577">
        <v>7357960.4028000003</v>
      </c>
      <c r="Z86" s="1577">
        <v>6304227.4960000003</v>
      </c>
      <c r="AA86" s="1577">
        <v>691697.23</v>
      </c>
      <c r="AB86" s="1577">
        <v>1383394.46</v>
      </c>
      <c r="AC86" s="1577">
        <v>0</v>
      </c>
      <c r="AD86" s="1577">
        <v>1383394.46</v>
      </c>
      <c r="AE86" s="1577">
        <v>5198379.9238</v>
      </c>
      <c r="AF86" s="1577">
        <v>0</v>
      </c>
      <c r="AG86" s="1593">
        <v>0</v>
      </c>
      <c r="AH86" s="1593">
        <v>0</v>
      </c>
      <c r="AI86" s="1593">
        <v>0</v>
      </c>
      <c r="AJ86" s="1593">
        <v>0</v>
      </c>
      <c r="AK86" s="1594">
        <v>0</v>
      </c>
      <c r="AL86" s="1594">
        <v>0</v>
      </c>
      <c r="AM86" s="1594">
        <v>313001.15139999997</v>
      </c>
      <c r="AN86" s="1594">
        <v>10333527.043000001</v>
      </c>
      <c r="AO86" s="1594">
        <v>3028104.8420000002</v>
      </c>
      <c r="AP86" s="1594">
        <v>1376690.0448</v>
      </c>
      <c r="AQ86" s="1594">
        <v>2064980.736</v>
      </c>
      <c r="AR86" s="1594">
        <v>2082865.5106000002</v>
      </c>
      <c r="AS86" s="1214">
        <v>101144238.90900001</v>
      </c>
      <c r="AT86" s="949"/>
      <c r="AU86" s="949"/>
      <c r="AV86" s="949"/>
      <c r="AW86" s="949"/>
      <c r="AX86" s="949"/>
      <c r="AY86" s="949"/>
      <c r="AZ86" s="949"/>
      <c r="BA86" s="949"/>
      <c r="BB86" s="949"/>
      <c r="BC86" s="949"/>
      <c r="BD86" s="949"/>
      <c r="BE86" s="949"/>
      <c r="BF86" s="949"/>
      <c r="BG86" s="949"/>
      <c r="BH86" s="949"/>
      <c r="BI86" s="949"/>
      <c r="BJ86" s="949"/>
      <c r="BK86" s="949"/>
      <c r="BL86" s="949"/>
      <c r="BM86" s="949"/>
      <c r="BN86" s="949"/>
      <c r="BO86" s="949"/>
      <c r="BP86" s="949"/>
      <c r="BQ86" s="949"/>
      <c r="BR86" s="949"/>
      <c r="BS86" s="949"/>
      <c r="BT86" s="949"/>
      <c r="BU86" s="949"/>
      <c r="BV86" s="949"/>
      <c r="BW86" s="949"/>
      <c r="BX86" s="949"/>
      <c r="BY86" s="949"/>
      <c r="BZ86" s="949"/>
      <c r="CA86" s="949"/>
      <c r="CB86" s="949"/>
      <c r="CC86" s="949"/>
      <c r="CD86" s="949"/>
      <c r="CE86" s="949"/>
      <c r="CF86" s="949"/>
      <c r="CG86" s="949"/>
      <c r="CH86" s="949"/>
      <c r="CI86" s="949"/>
      <c r="CJ86" s="949"/>
      <c r="CK86" s="949"/>
      <c r="CL86" s="949"/>
      <c r="CM86" s="949"/>
      <c r="CN86" s="949"/>
      <c r="CO86" s="949"/>
      <c r="CP86" s="949"/>
      <c r="CQ86" s="949"/>
      <c r="CR86" s="949"/>
      <c r="CS86" s="949"/>
      <c r="CT86" s="949"/>
      <c r="CU86" s="949"/>
      <c r="CV86" s="949"/>
      <c r="CW86" s="949"/>
      <c r="CX86" s="949"/>
      <c r="CY86" s="949"/>
      <c r="CZ86" s="949"/>
      <c r="DA86" s="949"/>
      <c r="DB86" s="949"/>
      <c r="DC86" s="949"/>
      <c r="DD86" s="949"/>
      <c r="DE86" s="949"/>
      <c r="DF86" s="949"/>
      <c r="DG86" s="949"/>
      <c r="DH86" s="949"/>
      <c r="DI86" s="949"/>
      <c r="DJ86" s="949"/>
      <c r="DK86" s="949"/>
      <c r="DL86" s="949"/>
      <c r="DM86" s="949"/>
      <c r="DN86" s="949"/>
      <c r="DO86" s="949"/>
      <c r="DP86" s="949"/>
      <c r="DQ86" s="949"/>
      <c r="DR86" s="949"/>
    </row>
    <row r="87" spans="1:122" x14ac:dyDescent="0.25">
      <c r="A87" s="1218" t="s">
        <v>370</v>
      </c>
      <c r="B87" s="1219"/>
      <c r="C87" s="1222">
        <v>0</v>
      </c>
      <c r="D87" s="1222">
        <v>0</v>
      </c>
      <c r="E87" s="1222">
        <v>0</v>
      </c>
      <c r="F87" s="1222">
        <v>0</v>
      </c>
      <c r="G87" s="1222">
        <v>0</v>
      </c>
      <c r="H87" s="1222">
        <v>0</v>
      </c>
      <c r="I87" s="1222">
        <v>0</v>
      </c>
      <c r="J87" s="1222">
        <v>7335231.9880000008</v>
      </c>
      <c r="K87" s="1222">
        <v>0</v>
      </c>
      <c r="L87" s="1222">
        <v>11697655.536</v>
      </c>
      <c r="M87" s="1222">
        <v>0</v>
      </c>
      <c r="N87" s="1222">
        <v>0</v>
      </c>
      <c r="O87" s="1222">
        <v>0</v>
      </c>
      <c r="P87" s="1222">
        <v>0</v>
      </c>
      <c r="Q87" s="1222">
        <v>0</v>
      </c>
      <c r="R87" s="1222">
        <v>0</v>
      </c>
      <c r="S87" s="1222">
        <v>0</v>
      </c>
      <c r="T87" s="1222">
        <v>0</v>
      </c>
      <c r="U87" s="1222">
        <v>0</v>
      </c>
      <c r="V87" s="1222">
        <v>0</v>
      </c>
      <c r="W87" s="1222">
        <v>0</v>
      </c>
      <c r="X87" s="1222">
        <v>0</v>
      </c>
      <c r="Y87" s="1222">
        <v>0</v>
      </c>
      <c r="Z87" s="1222">
        <v>1002580.0134000001</v>
      </c>
      <c r="AA87" s="1222">
        <v>17985698.920000002</v>
      </c>
      <c r="AB87" s="1222">
        <v>20763498.140000001</v>
      </c>
      <c r="AC87" s="1222">
        <v>0</v>
      </c>
      <c r="AD87" s="1222">
        <v>22845906.02</v>
      </c>
      <c r="AE87" s="1222">
        <v>1002580.0134000001</v>
      </c>
      <c r="AF87" s="1222">
        <v>0</v>
      </c>
      <c r="AG87" s="1222">
        <v>4495723.775200001</v>
      </c>
      <c r="AH87" s="1222">
        <v>0</v>
      </c>
      <c r="AI87" s="1222">
        <v>0</v>
      </c>
      <c r="AJ87" s="1222">
        <v>0</v>
      </c>
      <c r="AK87" s="1222">
        <v>5797279.3956000004</v>
      </c>
      <c r="AL87" s="1222">
        <v>0</v>
      </c>
      <c r="AM87" s="1222">
        <v>0</v>
      </c>
      <c r="AN87" s="1222">
        <v>0</v>
      </c>
      <c r="AO87" s="1222">
        <v>0</v>
      </c>
      <c r="AP87" s="1222">
        <v>6985396.2038000012</v>
      </c>
      <c r="AQ87" s="1222">
        <v>2773058.96</v>
      </c>
      <c r="AR87" s="1222">
        <v>0</v>
      </c>
      <c r="AS87" s="1226">
        <v>102684608.9654</v>
      </c>
      <c r="AT87" s="949"/>
      <c r="AU87" s="949"/>
      <c r="AV87" s="949"/>
      <c r="AW87" s="949"/>
      <c r="AX87" s="949"/>
      <c r="AY87" s="949"/>
      <c r="AZ87" s="949"/>
      <c r="BA87" s="949"/>
      <c r="BB87" s="949"/>
      <c r="BC87" s="949"/>
      <c r="BD87" s="949"/>
      <c r="BE87" s="949"/>
      <c r="BF87" s="949"/>
      <c r="BG87" s="949"/>
      <c r="BH87" s="949"/>
      <c r="BI87" s="949"/>
      <c r="BJ87" s="949"/>
      <c r="BK87" s="949"/>
      <c r="BL87" s="949"/>
      <c r="BM87" s="949"/>
      <c r="BN87" s="949"/>
      <c r="BO87" s="949"/>
      <c r="BP87" s="949"/>
      <c r="BQ87" s="949"/>
      <c r="BR87" s="949"/>
      <c r="BS87" s="949"/>
      <c r="BT87" s="949"/>
      <c r="BU87" s="949"/>
      <c r="BV87" s="949"/>
      <c r="BW87" s="949"/>
      <c r="BX87" s="949"/>
      <c r="BY87" s="949"/>
      <c r="BZ87" s="949"/>
      <c r="CA87" s="949"/>
      <c r="CB87" s="949"/>
      <c r="CC87" s="949"/>
      <c r="CD87" s="949"/>
      <c r="CE87" s="949"/>
      <c r="CF87" s="949"/>
      <c r="CG87" s="949"/>
      <c r="CH87" s="949"/>
      <c r="CI87" s="949"/>
      <c r="CJ87" s="949"/>
      <c r="CK87" s="949"/>
      <c r="CL87" s="949"/>
      <c r="CM87" s="949"/>
      <c r="CN87" s="949"/>
      <c r="CO87" s="949"/>
      <c r="CP87" s="949"/>
      <c r="CQ87" s="949"/>
      <c r="CR87" s="949"/>
      <c r="CS87" s="949"/>
      <c r="CT87" s="949"/>
      <c r="CU87" s="949"/>
      <c r="CV87" s="949"/>
      <c r="CW87" s="949"/>
      <c r="CX87" s="949"/>
      <c r="CY87" s="949"/>
      <c r="CZ87" s="949"/>
      <c r="DA87" s="949"/>
      <c r="DB87" s="949"/>
      <c r="DC87" s="949"/>
      <c r="DD87" s="949"/>
      <c r="DE87" s="949"/>
      <c r="DF87" s="949"/>
      <c r="DG87" s="949"/>
      <c r="DH87" s="949"/>
      <c r="DI87" s="949"/>
      <c r="DJ87" s="949"/>
      <c r="DK87" s="949"/>
      <c r="DL87" s="949"/>
      <c r="DM87" s="949"/>
      <c r="DN87" s="949"/>
      <c r="DO87" s="949"/>
      <c r="DP87" s="949"/>
      <c r="DQ87" s="949"/>
      <c r="DR87" s="949"/>
    </row>
    <row r="88" spans="1:122" x14ac:dyDescent="0.25">
      <c r="A88" s="1222"/>
      <c r="B88" s="1454" t="s">
        <v>1387</v>
      </c>
      <c r="C88" s="1577">
        <v>0</v>
      </c>
      <c r="D88" s="1577">
        <v>0</v>
      </c>
      <c r="E88" s="1577">
        <v>0</v>
      </c>
      <c r="F88" s="1577">
        <v>0</v>
      </c>
      <c r="G88" s="1577">
        <v>0</v>
      </c>
      <c r="H88" s="1577">
        <v>0</v>
      </c>
      <c r="I88" s="1577">
        <v>0</v>
      </c>
      <c r="J88" s="1577">
        <v>0</v>
      </c>
      <c r="K88" s="1577">
        <v>0</v>
      </c>
      <c r="L88" s="1577">
        <v>0</v>
      </c>
      <c r="M88" s="1577">
        <v>0</v>
      </c>
      <c r="N88" s="1577">
        <v>0</v>
      </c>
      <c r="O88" s="1577">
        <v>0</v>
      </c>
      <c r="P88" s="1577">
        <v>0</v>
      </c>
      <c r="Q88" s="1577">
        <v>0</v>
      </c>
      <c r="R88" s="1577">
        <v>0</v>
      </c>
      <c r="S88" s="1577">
        <v>0</v>
      </c>
      <c r="T88" s="1577">
        <v>0</v>
      </c>
      <c r="U88" s="1577">
        <v>0</v>
      </c>
      <c r="V88" s="1577">
        <v>0</v>
      </c>
      <c r="W88" s="1577">
        <v>0</v>
      </c>
      <c r="X88" s="1577">
        <v>0</v>
      </c>
      <c r="Y88" s="1577">
        <v>0</v>
      </c>
      <c r="Z88" s="1577">
        <v>1002580.0134000001</v>
      </c>
      <c r="AA88" s="1577">
        <v>0</v>
      </c>
      <c r="AB88" s="1577">
        <v>0</v>
      </c>
      <c r="AC88" s="1577">
        <v>0</v>
      </c>
      <c r="AD88" s="1577">
        <v>0</v>
      </c>
      <c r="AE88" s="1577">
        <v>1002580.0134000001</v>
      </c>
      <c r="AF88" s="1577">
        <v>0</v>
      </c>
      <c r="AG88" s="1595">
        <v>0</v>
      </c>
      <c r="AH88" s="1595">
        <v>0</v>
      </c>
      <c r="AI88" s="1595">
        <v>0</v>
      </c>
      <c r="AJ88" s="1595">
        <v>0</v>
      </c>
      <c r="AK88" s="1596">
        <v>0</v>
      </c>
      <c r="AL88" s="1596">
        <v>0</v>
      </c>
      <c r="AM88" s="1596">
        <v>0</v>
      </c>
      <c r="AN88" s="1596">
        <v>0</v>
      </c>
      <c r="AO88" s="1596">
        <v>0</v>
      </c>
      <c r="AP88" s="1596">
        <v>0</v>
      </c>
      <c r="AQ88" s="1596">
        <v>0</v>
      </c>
      <c r="AR88" s="1596">
        <v>0</v>
      </c>
      <c r="AS88" s="1214">
        <v>2005160.0268000001</v>
      </c>
      <c r="AT88" s="949"/>
      <c r="AU88" s="949"/>
      <c r="AV88" s="949"/>
      <c r="AW88" s="949"/>
      <c r="AX88" s="949"/>
      <c r="AY88" s="949"/>
      <c r="AZ88" s="949"/>
      <c r="BA88" s="949"/>
      <c r="BB88" s="949"/>
      <c r="BC88" s="949"/>
      <c r="BD88" s="949"/>
      <c r="BE88" s="949"/>
      <c r="BF88" s="949"/>
      <c r="BG88" s="949"/>
      <c r="BH88" s="949"/>
      <c r="BI88" s="949"/>
      <c r="BJ88" s="949"/>
      <c r="BK88" s="949"/>
      <c r="BL88" s="949"/>
      <c r="BM88" s="949"/>
      <c r="BN88" s="949"/>
      <c r="BO88" s="949"/>
      <c r="BP88" s="949"/>
      <c r="BQ88" s="949"/>
      <c r="BR88" s="949"/>
      <c r="BS88" s="949"/>
      <c r="BT88" s="949"/>
      <c r="BU88" s="949"/>
      <c r="BV88" s="949"/>
      <c r="BW88" s="949"/>
      <c r="BX88" s="949"/>
      <c r="BY88" s="949"/>
      <c r="BZ88" s="949"/>
      <c r="CA88" s="949"/>
      <c r="CB88" s="949"/>
      <c r="CC88" s="949"/>
      <c r="CD88" s="949"/>
      <c r="CE88" s="949"/>
      <c r="CF88" s="949"/>
      <c r="CG88" s="949"/>
      <c r="CH88" s="949"/>
      <c r="CI88" s="949"/>
      <c r="CJ88" s="949"/>
      <c r="CK88" s="949"/>
      <c r="CL88" s="949"/>
      <c r="CM88" s="949"/>
      <c r="CN88" s="949"/>
      <c r="CO88" s="949"/>
      <c r="CP88" s="949"/>
      <c r="CQ88" s="949"/>
      <c r="CR88" s="949"/>
      <c r="CS88" s="949"/>
      <c r="CT88" s="949"/>
      <c r="CU88" s="949"/>
      <c r="CV88" s="949"/>
      <c r="CW88" s="949"/>
      <c r="CX88" s="949"/>
      <c r="CY88" s="949"/>
      <c r="CZ88" s="949"/>
      <c r="DA88" s="949"/>
      <c r="DB88" s="949"/>
      <c r="DC88" s="949"/>
      <c r="DD88" s="949"/>
      <c r="DE88" s="949"/>
      <c r="DF88" s="949"/>
      <c r="DG88" s="949"/>
      <c r="DH88" s="949"/>
      <c r="DI88" s="949"/>
      <c r="DJ88" s="949"/>
      <c r="DK88" s="949"/>
      <c r="DL88" s="949"/>
      <c r="DM88" s="949"/>
      <c r="DN88" s="949"/>
      <c r="DO88" s="949"/>
      <c r="DP88" s="949"/>
      <c r="DQ88" s="949"/>
      <c r="DR88" s="949"/>
    </row>
    <row r="89" spans="1:122" x14ac:dyDescent="0.25">
      <c r="A89" s="1222"/>
      <c r="B89" s="1454" t="s">
        <v>269</v>
      </c>
      <c r="C89" s="1577">
        <v>0</v>
      </c>
      <c r="D89" s="1577">
        <v>0</v>
      </c>
      <c r="E89" s="1577">
        <v>0</v>
      </c>
      <c r="F89" s="1577">
        <v>0</v>
      </c>
      <c r="G89" s="1577">
        <v>0</v>
      </c>
      <c r="H89" s="1577">
        <v>0</v>
      </c>
      <c r="I89" s="1577">
        <v>0</v>
      </c>
      <c r="J89" s="1577">
        <v>0</v>
      </c>
      <c r="K89" s="1577">
        <v>0</v>
      </c>
      <c r="L89" s="1577">
        <v>0</v>
      </c>
      <c r="M89" s="1577">
        <v>0</v>
      </c>
      <c r="N89" s="1577">
        <v>0</v>
      </c>
      <c r="O89" s="1577">
        <v>0</v>
      </c>
      <c r="P89" s="1577">
        <v>0</v>
      </c>
      <c r="Q89" s="1577">
        <v>0</v>
      </c>
      <c r="R89" s="1577">
        <v>0</v>
      </c>
      <c r="S89" s="1577">
        <v>0</v>
      </c>
      <c r="T89" s="1577">
        <v>0</v>
      </c>
      <c r="U89" s="1577">
        <v>0</v>
      </c>
      <c r="V89" s="1577">
        <v>0</v>
      </c>
      <c r="W89" s="1577">
        <v>0</v>
      </c>
      <c r="X89" s="1577">
        <v>0</v>
      </c>
      <c r="Y89" s="1577">
        <v>0</v>
      </c>
      <c r="Z89" s="1577">
        <v>0</v>
      </c>
      <c r="AA89" s="1577">
        <v>4158682.9200000004</v>
      </c>
      <c r="AB89" s="1577">
        <v>6936482.1400000006</v>
      </c>
      <c r="AC89" s="1577">
        <v>0</v>
      </c>
      <c r="AD89" s="1577">
        <v>9018890.0199999996</v>
      </c>
      <c r="AE89" s="1577">
        <v>0</v>
      </c>
      <c r="AF89" s="1577">
        <v>0</v>
      </c>
      <c r="AG89" s="1595">
        <v>3467153.7600000002</v>
      </c>
      <c r="AH89" s="1595">
        <v>0</v>
      </c>
      <c r="AI89" s="1595">
        <v>0</v>
      </c>
      <c r="AJ89" s="1595">
        <v>0</v>
      </c>
      <c r="AK89" s="1596">
        <v>3725299.8132000002</v>
      </c>
      <c r="AL89" s="1596">
        <v>0</v>
      </c>
      <c r="AM89" s="1596">
        <v>0</v>
      </c>
      <c r="AN89" s="1596">
        <v>0</v>
      </c>
      <c r="AO89" s="1596">
        <v>0</v>
      </c>
      <c r="AP89" s="1596">
        <v>2776599.7490000003</v>
      </c>
      <c r="AQ89" s="1596">
        <v>0</v>
      </c>
      <c r="AR89" s="1596">
        <v>0</v>
      </c>
      <c r="AS89" s="1214">
        <v>30083108.402200006</v>
      </c>
      <c r="AT89" s="949"/>
      <c r="AU89" s="949"/>
      <c r="AV89" s="949"/>
      <c r="AW89" s="949"/>
      <c r="AX89" s="949"/>
      <c r="AY89" s="949"/>
      <c r="AZ89" s="949"/>
      <c r="BA89" s="949"/>
      <c r="BB89" s="949"/>
      <c r="BC89" s="949"/>
      <c r="BD89" s="949"/>
      <c r="BE89" s="949"/>
      <c r="BF89" s="949"/>
      <c r="BG89" s="949"/>
      <c r="BH89" s="949"/>
      <c r="BI89" s="949"/>
      <c r="BJ89" s="949"/>
      <c r="BK89" s="949"/>
      <c r="BL89" s="949"/>
      <c r="BM89" s="949"/>
      <c r="BN89" s="949"/>
      <c r="BO89" s="949"/>
      <c r="BP89" s="949"/>
      <c r="BQ89" s="949"/>
      <c r="BR89" s="949"/>
      <c r="BS89" s="949"/>
      <c r="BT89" s="949"/>
      <c r="BU89" s="949"/>
      <c r="BV89" s="949"/>
      <c r="BW89" s="949"/>
      <c r="BX89" s="949"/>
      <c r="BY89" s="949"/>
      <c r="BZ89" s="949"/>
      <c r="CA89" s="949"/>
      <c r="CB89" s="949"/>
      <c r="CC89" s="949"/>
      <c r="CD89" s="949"/>
      <c r="CE89" s="949"/>
      <c r="CF89" s="949"/>
      <c r="CG89" s="949"/>
      <c r="CH89" s="949"/>
      <c r="CI89" s="949"/>
      <c r="CJ89" s="949"/>
      <c r="CK89" s="949"/>
      <c r="CL89" s="949"/>
      <c r="CM89" s="949"/>
      <c r="CN89" s="949"/>
      <c r="CO89" s="949"/>
      <c r="CP89" s="949"/>
      <c r="CQ89" s="949"/>
      <c r="CR89" s="949"/>
      <c r="CS89" s="949"/>
      <c r="CT89" s="949"/>
      <c r="CU89" s="949"/>
      <c r="CV89" s="949"/>
      <c r="CW89" s="949"/>
      <c r="CX89" s="949"/>
      <c r="CY89" s="949"/>
      <c r="CZ89" s="949"/>
      <c r="DA89" s="949"/>
      <c r="DB89" s="949"/>
      <c r="DC89" s="949"/>
      <c r="DD89" s="949"/>
      <c r="DE89" s="949"/>
      <c r="DF89" s="949"/>
      <c r="DG89" s="949"/>
      <c r="DH89" s="949"/>
      <c r="DI89" s="949"/>
      <c r="DJ89" s="949"/>
      <c r="DK89" s="949"/>
      <c r="DL89" s="949"/>
      <c r="DM89" s="949"/>
      <c r="DN89" s="949"/>
      <c r="DO89" s="949"/>
      <c r="DP89" s="949"/>
      <c r="DQ89" s="949"/>
      <c r="DR89" s="949"/>
    </row>
    <row r="90" spans="1:122" x14ac:dyDescent="0.25">
      <c r="A90" s="1222"/>
      <c r="B90" s="1454" t="s">
        <v>632</v>
      </c>
      <c r="C90" s="1577">
        <v>0</v>
      </c>
      <c r="D90" s="1577">
        <v>0</v>
      </c>
      <c r="E90" s="1577">
        <v>0</v>
      </c>
      <c r="F90" s="1577">
        <v>0</v>
      </c>
      <c r="G90" s="1577">
        <v>0</v>
      </c>
      <c r="H90" s="1577">
        <v>0</v>
      </c>
      <c r="I90" s="1577">
        <v>0</v>
      </c>
      <c r="J90" s="1577">
        <v>0</v>
      </c>
      <c r="K90" s="1577">
        <v>0</v>
      </c>
      <c r="L90" s="1577">
        <v>0</v>
      </c>
      <c r="M90" s="1577">
        <v>0</v>
      </c>
      <c r="N90" s="1577">
        <v>0</v>
      </c>
      <c r="O90" s="1577">
        <v>0</v>
      </c>
      <c r="P90" s="1577">
        <v>0</v>
      </c>
      <c r="Q90" s="1577">
        <v>0</v>
      </c>
      <c r="R90" s="1577">
        <v>0</v>
      </c>
      <c r="S90" s="1577">
        <v>0</v>
      </c>
      <c r="T90" s="1577">
        <v>0</v>
      </c>
      <c r="U90" s="1577">
        <v>0</v>
      </c>
      <c r="V90" s="1577">
        <v>0</v>
      </c>
      <c r="W90" s="1577">
        <v>0</v>
      </c>
      <c r="X90" s="1577">
        <v>0</v>
      </c>
      <c r="Y90" s="1577">
        <v>0</v>
      </c>
      <c r="Z90" s="1577">
        <v>0</v>
      </c>
      <c r="AA90" s="1577">
        <v>0</v>
      </c>
      <c r="AB90" s="1577">
        <v>0</v>
      </c>
      <c r="AC90" s="1577">
        <v>0</v>
      </c>
      <c r="AD90" s="1577">
        <v>0</v>
      </c>
      <c r="AE90" s="1577">
        <v>0</v>
      </c>
      <c r="AF90" s="1577">
        <v>0</v>
      </c>
      <c r="AG90" s="1595">
        <v>0</v>
      </c>
      <c r="AH90" s="1595">
        <v>0</v>
      </c>
      <c r="AI90" s="1595">
        <v>0</v>
      </c>
      <c r="AJ90" s="1595">
        <v>0</v>
      </c>
      <c r="AK90" s="1596">
        <v>2071979.5824000002</v>
      </c>
      <c r="AL90" s="1596">
        <v>0</v>
      </c>
      <c r="AM90" s="1596">
        <v>0</v>
      </c>
      <c r="AN90" s="1596">
        <v>0</v>
      </c>
      <c r="AO90" s="1596">
        <v>0</v>
      </c>
      <c r="AP90" s="1596">
        <v>4208796.4548000004</v>
      </c>
      <c r="AQ90" s="1596">
        <v>2773058.96</v>
      </c>
      <c r="AR90" s="1596">
        <v>0</v>
      </c>
      <c r="AS90" s="1214">
        <v>9053834.997200001</v>
      </c>
      <c r="AT90" s="949"/>
      <c r="AU90" s="949"/>
      <c r="AV90" s="949"/>
      <c r="AW90" s="949"/>
      <c r="AX90" s="949"/>
      <c r="AY90" s="949"/>
      <c r="AZ90" s="949"/>
      <c r="BA90" s="949"/>
      <c r="BB90" s="949"/>
      <c r="BC90" s="949"/>
      <c r="BD90" s="949"/>
      <c r="BE90" s="949"/>
      <c r="BF90" s="949"/>
      <c r="BG90" s="949"/>
      <c r="BH90" s="949"/>
      <c r="BI90" s="949"/>
      <c r="BJ90" s="949"/>
      <c r="BK90" s="949"/>
      <c r="BL90" s="949"/>
      <c r="BM90" s="949"/>
      <c r="BN90" s="949"/>
      <c r="BO90" s="949"/>
      <c r="BP90" s="949"/>
      <c r="BQ90" s="949"/>
      <c r="BR90" s="949"/>
      <c r="BS90" s="949"/>
      <c r="BT90" s="949"/>
      <c r="BU90" s="949"/>
      <c r="BV90" s="949"/>
      <c r="BW90" s="949"/>
      <c r="BX90" s="949"/>
      <c r="BY90" s="949"/>
      <c r="BZ90" s="949"/>
      <c r="CA90" s="949"/>
      <c r="CB90" s="949"/>
      <c r="CC90" s="949"/>
      <c r="CD90" s="949"/>
      <c r="CE90" s="949"/>
      <c r="CF90" s="949"/>
      <c r="CG90" s="949"/>
      <c r="CH90" s="949"/>
      <c r="CI90" s="949"/>
      <c r="CJ90" s="949"/>
      <c r="CK90" s="949"/>
      <c r="CL90" s="949"/>
      <c r="CM90" s="949"/>
      <c r="CN90" s="949"/>
      <c r="CO90" s="949"/>
      <c r="CP90" s="949"/>
      <c r="CQ90" s="949"/>
      <c r="CR90" s="949"/>
      <c r="CS90" s="949"/>
      <c r="CT90" s="949"/>
      <c r="CU90" s="949"/>
      <c r="CV90" s="949"/>
      <c r="CW90" s="949"/>
      <c r="CX90" s="949"/>
      <c r="CY90" s="949"/>
      <c r="CZ90" s="949"/>
      <c r="DA90" s="949"/>
      <c r="DB90" s="949"/>
      <c r="DC90" s="949"/>
      <c r="DD90" s="949"/>
      <c r="DE90" s="949"/>
      <c r="DF90" s="949"/>
      <c r="DG90" s="949"/>
      <c r="DH90" s="949"/>
      <c r="DI90" s="949"/>
      <c r="DJ90" s="949"/>
      <c r="DK90" s="949"/>
      <c r="DL90" s="949"/>
      <c r="DM90" s="949"/>
      <c r="DN90" s="949"/>
      <c r="DO90" s="949"/>
      <c r="DP90" s="949"/>
      <c r="DQ90" s="949"/>
      <c r="DR90" s="949"/>
    </row>
    <row r="91" spans="1:122" x14ac:dyDescent="0.25">
      <c r="A91" s="1222"/>
      <c r="B91" s="1454" t="s">
        <v>1325</v>
      </c>
      <c r="C91" s="1577">
        <v>0</v>
      </c>
      <c r="D91" s="1577">
        <v>0</v>
      </c>
      <c r="E91" s="1577">
        <v>0</v>
      </c>
      <c r="F91" s="1577">
        <v>0</v>
      </c>
      <c r="G91" s="1577">
        <v>0</v>
      </c>
      <c r="H91" s="1577">
        <v>0</v>
      </c>
      <c r="I91" s="1577">
        <v>0</v>
      </c>
      <c r="J91" s="1577">
        <v>7335231.9880000008</v>
      </c>
      <c r="K91" s="1577">
        <v>0</v>
      </c>
      <c r="L91" s="1577">
        <v>11697655.536</v>
      </c>
      <c r="M91" s="1577">
        <v>0</v>
      </c>
      <c r="N91" s="1577">
        <v>0</v>
      </c>
      <c r="O91" s="1577">
        <v>0</v>
      </c>
      <c r="P91" s="1577">
        <v>0</v>
      </c>
      <c r="Q91" s="1577">
        <v>0</v>
      </c>
      <c r="R91" s="1577">
        <v>0</v>
      </c>
      <c r="S91" s="1577">
        <v>0</v>
      </c>
      <c r="T91" s="1577">
        <v>0</v>
      </c>
      <c r="U91" s="1577">
        <v>0</v>
      </c>
      <c r="V91" s="1577">
        <v>0</v>
      </c>
      <c r="W91" s="1577">
        <v>0</v>
      </c>
      <c r="X91" s="1577">
        <v>0</v>
      </c>
      <c r="Y91" s="1577">
        <v>0</v>
      </c>
      <c r="Z91" s="1577">
        <v>0</v>
      </c>
      <c r="AA91" s="1577">
        <v>13827016</v>
      </c>
      <c r="AB91" s="1577">
        <v>13827016</v>
      </c>
      <c r="AC91" s="1577">
        <v>0</v>
      </c>
      <c r="AD91" s="1577">
        <v>13827016</v>
      </c>
      <c r="AE91" s="1577">
        <v>0</v>
      </c>
      <c r="AF91" s="1577">
        <v>0</v>
      </c>
      <c r="AG91" s="1595">
        <v>0</v>
      </c>
      <c r="AH91" s="1595">
        <v>0</v>
      </c>
      <c r="AI91" s="1595">
        <v>0</v>
      </c>
      <c r="AJ91" s="1595">
        <v>0</v>
      </c>
      <c r="AK91" s="1596">
        <v>0</v>
      </c>
      <c r="AL91" s="1596">
        <v>0</v>
      </c>
      <c r="AM91" s="1596">
        <v>0</v>
      </c>
      <c r="AN91" s="1596">
        <v>0</v>
      </c>
      <c r="AO91" s="1596">
        <v>0</v>
      </c>
      <c r="AP91" s="1596">
        <v>0</v>
      </c>
      <c r="AQ91" s="1596">
        <v>0</v>
      </c>
      <c r="AR91" s="1596">
        <v>0</v>
      </c>
      <c r="AS91" s="1214">
        <v>60513935.524000004</v>
      </c>
      <c r="AT91" s="949"/>
      <c r="AU91" s="949"/>
      <c r="AV91" s="949"/>
      <c r="AW91" s="949"/>
      <c r="AX91" s="949"/>
      <c r="AY91" s="949"/>
      <c r="AZ91" s="949"/>
      <c r="BA91" s="949"/>
      <c r="BB91" s="949"/>
      <c r="BC91" s="949"/>
      <c r="BD91" s="949"/>
      <c r="BE91" s="949"/>
      <c r="BF91" s="949"/>
      <c r="BG91" s="949"/>
      <c r="BH91" s="949"/>
      <c r="BI91" s="949"/>
      <c r="BJ91" s="949"/>
      <c r="BK91" s="949"/>
      <c r="BL91" s="949"/>
      <c r="BM91" s="949"/>
      <c r="BN91" s="949"/>
      <c r="BO91" s="949"/>
      <c r="BP91" s="949"/>
      <c r="BQ91" s="949"/>
      <c r="BR91" s="949"/>
      <c r="BS91" s="949"/>
      <c r="BT91" s="949"/>
      <c r="BU91" s="949"/>
      <c r="BV91" s="949"/>
      <c r="BW91" s="949"/>
      <c r="BX91" s="949"/>
      <c r="BY91" s="949"/>
      <c r="BZ91" s="949"/>
      <c r="CA91" s="949"/>
      <c r="CB91" s="949"/>
      <c r="CC91" s="949"/>
      <c r="CD91" s="949"/>
      <c r="CE91" s="949"/>
      <c r="CF91" s="949"/>
      <c r="CG91" s="949"/>
      <c r="CH91" s="949"/>
      <c r="CI91" s="949"/>
      <c r="CJ91" s="949"/>
      <c r="CK91" s="949"/>
      <c r="CL91" s="949"/>
      <c r="CM91" s="949"/>
      <c r="CN91" s="949"/>
      <c r="CO91" s="949"/>
      <c r="CP91" s="949"/>
      <c r="CQ91" s="949"/>
      <c r="CR91" s="949"/>
      <c r="CS91" s="949"/>
      <c r="CT91" s="949"/>
      <c r="CU91" s="949"/>
      <c r="CV91" s="949"/>
      <c r="CW91" s="949"/>
      <c r="CX91" s="949"/>
      <c r="CY91" s="949"/>
      <c r="CZ91" s="949"/>
      <c r="DA91" s="949"/>
      <c r="DB91" s="949"/>
      <c r="DC91" s="949"/>
      <c r="DD91" s="949"/>
      <c r="DE91" s="949"/>
      <c r="DF91" s="949"/>
      <c r="DG91" s="949"/>
      <c r="DH91" s="949"/>
      <c r="DI91" s="949"/>
      <c r="DJ91" s="949"/>
      <c r="DK91" s="949"/>
      <c r="DL91" s="949"/>
      <c r="DM91" s="949"/>
      <c r="DN91" s="949"/>
      <c r="DO91" s="949"/>
      <c r="DP91" s="949"/>
      <c r="DQ91" s="949"/>
      <c r="DR91" s="949"/>
    </row>
    <row r="92" spans="1:122" x14ac:dyDescent="0.25">
      <c r="A92" s="1222"/>
      <c r="B92" s="1454" t="s">
        <v>160</v>
      </c>
      <c r="C92" s="1577">
        <v>0</v>
      </c>
      <c r="D92" s="1577">
        <v>0</v>
      </c>
      <c r="E92" s="1577">
        <v>0</v>
      </c>
      <c r="F92" s="1577">
        <v>0</v>
      </c>
      <c r="G92" s="1577">
        <v>0</v>
      </c>
      <c r="H92" s="1577">
        <v>0</v>
      </c>
      <c r="I92" s="1577">
        <v>0</v>
      </c>
      <c r="J92" s="1577">
        <v>0</v>
      </c>
      <c r="K92" s="1577">
        <v>0</v>
      </c>
      <c r="L92" s="1577">
        <v>0</v>
      </c>
      <c r="M92" s="1577">
        <v>0</v>
      </c>
      <c r="N92" s="1577">
        <v>0</v>
      </c>
      <c r="O92" s="1577">
        <v>0</v>
      </c>
      <c r="P92" s="1577">
        <v>0</v>
      </c>
      <c r="Q92" s="1577">
        <v>0</v>
      </c>
      <c r="R92" s="1577">
        <v>0</v>
      </c>
      <c r="S92" s="1577">
        <v>0</v>
      </c>
      <c r="T92" s="1577">
        <v>0</v>
      </c>
      <c r="U92" s="1577">
        <v>0</v>
      </c>
      <c r="V92" s="1577">
        <v>0</v>
      </c>
      <c r="W92" s="1577">
        <v>0</v>
      </c>
      <c r="X92" s="1577">
        <v>0</v>
      </c>
      <c r="Y92" s="1577">
        <v>0</v>
      </c>
      <c r="Z92" s="1577">
        <v>0</v>
      </c>
      <c r="AA92" s="1577">
        <v>0</v>
      </c>
      <c r="AB92" s="1577">
        <v>0</v>
      </c>
      <c r="AC92" s="1577">
        <v>0</v>
      </c>
      <c r="AD92" s="1577">
        <v>0</v>
      </c>
      <c r="AE92" s="1577">
        <v>0</v>
      </c>
      <c r="AF92" s="1577">
        <v>0</v>
      </c>
      <c r="AG92" s="1595">
        <v>1028570.0152000001</v>
      </c>
      <c r="AH92" s="1595">
        <v>0</v>
      </c>
      <c r="AI92" s="1595">
        <v>0</v>
      </c>
      <c r="AJ92" s="1595">
        <v>0</v>
      </c>
      <c r="AK92" s="1596">
        <v>0</v>
      </c>
      <c r="AL92" s="1596">
        <v>0</v>
      </c>
      <c r="AM92" s="1596">
        <v>0</v>
      </c>
      <c r="AN92" s="1596">
        <v>0</v>
      </c>
      <c r="AO92" s="1596">
        <v>0</v>
      </c>
      <c r="AP92" s="1596">
        <v>0</v>
      </c>
      <c r="AQ92" s="1596">
        <v>0</v>
      </c>
      <c r="AR92" s="1596">
        <v>0</v>
      </c>
      <c r="AS92" s="1214">
        <v>1028570.0152000001</v>
      </c>
      <c r="AT92" s="949"/>
      <c r="AU92" s="949"/>
      <c r="AV92" s="949"/>
      <c r="AW92" s="949"/>
      <c r="AX92" s="949"/>
      <c r="AY92" s="949"/>
      <c r="AZ92" s="949"/>
      <c r="BA92" s="949"/>
      <c r="BB92" s="949"/>
      <c r="BC92" s="949"/>
      <c r="BD92" s="949"/>
      <c r="BE92" s="949"/>
      <c r="BF92" s="949"/>
      <c r="BG92" s="949"/>
      <c r="BH92" s="949"/>
      <c r="BI92" s="949"/>
      <c r="BJ92" s="949"/>
      <c r="BK92" s="949"/>
      <c r="BL92" s="949"/>
      <c r="BM92" s="949"/>
      <c r="BN92" s="949"/>
      <c r="BO92" s="949"/>
      <c r="BP92" s="949"/>
      <c r="BQ92" s="949"/>
      <c r="BR92" s="949"/>
      <c r="BS92" s="949"/>
      <c r="BT92" s="949"/>
      <c r="BU92" s="949"/>
      <c r="BV92" s="949"/>
      <c r="BW92" s="949"/>
      <c r="BX92" s="949"/>
      <c r="BY92" s="949"/>
      <c r="BZ92" s="949"/>
      <c r="CA92" s="949"/>
      <c r="CB92" s="949"/>
      <c r="CC92" s="949"/>
      <c r="CD92" s="949"/>
      <c r="CE92" s="949"/>
      <c r="CF92" s="949"/>
      <c r="CG92" s="949"/>
      <c r="CH92" s="949"/>
      <c r="CI92" s="949"/>
      <c r="CJ92" s="949"/>
      <c r="CK92" s="949"/>
      <c r="CL92" s="949"/>
      <c r="CM92" s="949"/>
      <c r="CN92" s="949"/>
      <c r="CO92" s="949"/>
      <c r="CP92" s="949"/>
      <c r="CQ92" s="949"/>
      <c r="CR92" s="949"/>
      <c r="CS92" s="949"/>
      <c r="CT92" s="949"/>
      <c r="CU92" s="949"/>
      <c r="CV92" s="949"/>
      <c r="CW92" s="949"/>
      <c r="CX92" s="949"/>
      <c r="CY92" s="949"/>
      <c r="CZ92" s="949"/>
      <c r="DA92" s="949"/>
      <c r="DB92" s="949"/>
      <c r="DC92" s="949"/>
      <c r="DD92" s="949"/>
      <c r="DE92" s="949"/>
      <c r="DF92" s="949"/>
      <c r="DG92" s="949"/>
      <c r="DH92" s="949"/>
      <c r="DI92" s="949"/>
      <c r="DJ92" s="949"/>
      <c r="DK92" s="949"/>
      <c r="DL92" s="949"/>
      <c r="DM92" s="949"/>
      <c r="DN92" s="949"/>
      <c r="DO92" s="949"/>
      <c r="DP92" s="949"/>
      <c r="DQ92" s="949"/>
      <c r="DR92" s="949"/>
    </row>
    <row r="93" spans="1:122" x14ac:dyDescent="0.25">
      <c r="A93" s="1218" t="s">
        <v>396</v>
      </c>
      <c r="B93" s="1219"/>
      <c r="C93" s="1222">
        <v>3840976.0830000006</v>
      </c>
      <c r="D93" s="1222">
        <v>0</v>
      </c>
      <c r="E93" s="1222">
        <v>0</v>
      </c>
      <c r="F93" s="1222">
        <v>0</v>
      </c>
      <c r="G93" s="1222">
        <v>2907255.9950000001</v>
      </c>
      <c r="H93" s="1222">
        <v>19250790.553399999</v>
      </c>
      <c r="I93" s="1222">
        <v>567610.12</v>
      </c>
      <c r="J93" s="1222">
        <v>1013400.0170000001</v>
      </c>
      <c r="K93" s="1222">
        <v>4540025.9982000003</v>
      </c>
      <c r="L93" s="1222">
        <v>2188944.023</v>
      </c>
      <c r="M93" s="1222">
        <v>6060125.9894000003</v>
      </c>
      <c r="N93" s="1222">
        <v>0</v>
      </c>
      <c r="O93" s="1222">
        <v>0</v>
      </c>
      <c r="P93" s="1222">
        <v>0</v>
      </c>
      <c r="Q93" s="1222">
        <v>0</v>
      </c>
      <c r="R93" s="1222">
        <v>0</v>
      </c>
      <c r="S93" s="1222">
        <v>0</v>
      </c>
      <c r="T93" s="1222">
        <v>0</v>
      </c>
      <c r="U93" s="1222">
        <v>0</v>
      </c>
      <c r="V93" s="1222">
        <v>0</v>
      </c>
      <c r="W93" s="1222">
        <v>0</v>
      </c>
      <c r="X93" s="1222">
        <v>0</v>
      </c>
      <c r="Y93" s="1222">
        <v>4956509.2205999997</v>
      </c>
      <c r="Z93" s="1222">
        <v>11866324.002400002</v>
      </c>
      <c r="AA93" s="1222">
        <v>0</v>
      </c>
      <c r="AB93" s="1222">
        <v>0</v>
      </c>
      <c r="AC93" s="1222">
        <v>0</v>
      </c>
      <c r="AD93" s="1222">
        <v>0</v>
      </c>
      <c r="AE93" s="1222">
        <v>4348177.5231999997</v>
      </c>
      <c r="AF93" s="1222">
        <v>4516332.0384</v>
      </c>
      <c r="AG93" s="1222">
        <v>0</v>
      </c>
      <c r="AH93" s="1222">
        <v>4129726.7914</v>
      </c>
      <c r="AI93" s="1222">
        <v>0</v>
      </c>
      <c r="AJ93" s="1222">
        <v>26027210.096999999</v>
      </c>
      <c r="AK93" s="1222">
        <v>0</v>
      </c>
      <c r="AL93" s="1222">
        <v>0</v>
      </c>
      <c r="AM93" s="1222">
        <v>0</v>
      </c>
      <c r="AN93" s="1222">
        <v>0</v>
      </c>
      <c r="AO93" s="1222">
        <v>2381612.8168000001</v>
      </c>
      <c r="AP93" s="1222">
        <v>216727.98</v>
      </c>
      <c r="AQ93" s="1222">
        <v>500714.96720000007</v>
      </c>
      <c r="AR93" s="1222">
        <v>2364025.9720000001</v>
      </c>
      <c r="AS93" s="1226">
        <v>101676490.18799999</v>
      </c>
      <c r="AT93" s="949"/>
      <c r="AU93" s="949"/>
      <c r="AV93" s="949"/>
      <c r="AW93" s="949"/>
      <c r="AX93" s="949"/>
      <c r="AY93" s="949"/>
      <c r="AZ93" s="949"/>
      <c r="BA93" s="949"/>
      <c r="BB93" s="949"/>
      <c r="BC93" s="949"/>
      <c r="BD93" s="949"/>
      <c r="BE93" s="949"/>
      <c r="BF93" s="949"/>
      <c r="BG93" s="949"/>
      <c r="BH93" s="949"/>
      <c r="BI93" s="949"/>
      <c r="BJ93" s="949"/>
      <c r="BK93" s="949"/>
      <c r="BL93" s="949"/>
      <c r="BM93" s="949"/>
      <c r="BN93" s="949"/>
      <c r="BO93" s="949"/>
      <c r="BP93" s="949"/>
      <c r="BQ93" s="949"/>
      <c r="BR93" s="949"/>
      <c r="BS93" s="949"/>
      <c r="BT93" s="949"/>
      <c r="BU93" s="949"/>
      <c r="BV93" s="949"/>
      <c r="BW93" s="949"/>
      <c r="BX93" s="949"/>
      <c r="BY93" s="949"/>
      <c r="BZ93" s="949"/>
      <c r="CA93" s="949"/>
      <c r="CB93" s="949"/>
      <c r="CC93" s="949"/>
      <c r="CD93" s="949"/>
      <c r="CE93" s="949"/>
      <c r="CF93" s="949"/>
      <c r="CG93" s="949"/>
      <c r="CH93" s="949"/>
      <c r="CI93" s="949"/>
      <c r="CJ93" s="949"/>
      <c r="CK93" s="949"/>
      <c r="CL93" s="949"/>
      <c r="CM93" s="949"/>
      <c r="CN93" s="949"/>
      <c r="CO93" s="949"/>
      <c r="CP93" s="949"/>
      <c r="CQ93" s="949"/>
      <c r="CR93" s="949"/>
      <c r="CS93" s="949"/>
      <c r="CT93" s="949"/>
      <c r="CU93" s="949"/>
      <c r="CV93" s="949"/>
      <c r="CW93" s="949"/>
      <c r="CX93" s="949"/>
      <c r="CY93" s="949"/>
      <c r="CZ93" s="949"/>
      <c r="DA93" s="949"/>
      <c r="DB93" s="949"/>
      <c r="DC93" s="949"/>
      <c r="DD93" s="949"/>
      <c r="DE93" s="949"/>
      <c r="DF93" s="949"/>
      <c r="DG93" s="949"/>
      <c r="DH93" s="949"/>
      <c r="DI93" s="949"/>
      <c r="DJ93" s="949"/>
      <c r="DK93" s="949"/>
      <c r="DL93" s="949"/>
      <c r="DM93" s="949"/>
      <c r="DN93" s="949"/>
      <c r="DO93" s="949"/>
      <c r="DP93" s="949"/>
      <c r="DQ93" s="949"/>
      <c r="DR93" s="949"/>
    </row>
    <row r="94" spans="1:122" x14ac:dyDescent="0.25">
      <c r="A94" s="1222"/>
      <c r="B94" s="1455" t="s">
        <v>1072</v>
      </c>
      <c r="C94" s="1577">
        <v>0</v>
      </c>
      <c r="D94" s="1577">
        <v>0</v>
      </c>
      <c r="E94" s="1577">
        <v>0</v>
      </c>
      <c r="F94" s="1577">
        <v>0</v>
      </c>
      <c r="G94" s="1577">
        <v>0</v>
      </c>
      <c r="H94" s="1577">
        <v>0</v>
      </c>
      <c r="I94" s="1577">
        <v>0</v>
      </c>
      <c r="J94" s="1577">
        <v>0</v>
      </c>
      <c r="K94" s="1577">
        <v>0</v>
      </c>
      <c r="L94" s="1577">
        <v>0</v>
      </c>
      <c r="M94" s="1577">
        <v>0</v>
      </c>
      <c r="N94" s="1577">
        <v>0</v>
      </c>
      <c r="O94" s="1577">
        <v>0</v>
      </c>
      <c r="P94" s="1577">
        <v>0</v>
      </c>
      <c r="Q94" s="1577">
        <v>0</v>
      </c>
      <c r="R94" s="1577">
        <v>0</v>
      </c>
      <c r="S94" s="1577">
        <v>0</v>
      </c>
      <c r="T94" s="1577">
        <v>0</v>
      </c>
      <c r="U94" s="1577">
        <v>0</v>
      </c>
      <c r="V94" s="1577">
        <v>0</v>
      </c>
      <c r="W94" s="1577">
        <v>0</v>
      </c>
      <c r="X94" s="1577">
        <v>0</v>
      </c>
      <c r="Y94" s="1577">
        <v>0</v>
      </c>
      <c r="Z94" s="1577">
        <v>0</v>
      </c>
      <c r="AA94" s="1577">
        <v>0</v>
      </c>
      <c r="AB94" s="1577">
        <v>0</v>
      </c>
      <c r="AC94" s="1577">
        <v>0</v>
      </c>
      <c r="AD94" s="1577">
        <v>0</v>
      </c>
      <c r="AE94" s="1577">
        <v>0</v>
      </c>
      <c r="AF94" s="1577">
        <v>0</v>
      </c>
      <c r="AG94" s="1597">
        <v>0</v>
      </c>
      <c r="AH94" s="1597">
        <v>0</v>
      </c>
      <c r="AI94" s="1597">
        <v>0</v>
      </c>
      <c r="AJ94" s="1597">
        <v>0</v>
      </c>
      <c r="AK94" s="1598">
        <v>0</v>
      </c>
      <c r="AL94" s="1598">
        <v>0</v>
      </c>
      <c r="AM94" s="1598">
        <v>0</v>
      </c>
      <c r="AN94" s="1598">
        <v>0</v>
      </c>
      <c r="AO94" s="1598">
        <v>500549.98420000001</v>
      </c>
      <c r="AP94" s="1598">
        <v>0</v>
      </c>
      <c r="AQ94" s="1598">
        <v>500714.96720000007</v>
      </c>
      <c r="AR94" s="1598">
        <v>0</v>
      </c>
      <c r="AS94" s="1214">
        <v>1001264.9514</v>
      </c>
      <c r="AT94" s="949"/>
      <c r="AU94" s="949"/>
      <c r="AV94" s="949"/>
      <c r="AW94" s="949"/>
      <c r="AX94" s="949"/>
      <c r="AY94" s="949"/>
      <c r="AZ94" s="949"/>
      <c r="BA94" s="949"/>
      <c r="BB94" s="949"/>
      <c r="BC94" s="949"/>
      <c r="BD94" s="949"/>
      <c r="BE94" s="949"/>
      <c r="BF94" s="949"/>
      <c r="BG94" s="949"/>
      <c r="BH94" s="949"/>
      <c r="BI94" s="949"/>
      <c r="BJ94" s="949"/>
      <c r="BK94" s="949"/>
      <c r="BL94" s="949"/>
      <c r="BM94" s="949"/>
      <c r="BN94" s="949"/>
      <c r="BO94" s="949"/>
      <c r="BP94" s="949"/>
      <c r="BQ94" s="949"/>
      <c r="BR94" s="949"/>
      <c r="BS94" s="949"/>
      <c r="BT94" s="949"/>
      <c r="BU94" s="949"/>
      <c r="BV94" s="949"/>
      <c r="BW94" s="949"/>
      <c r="BX94" s="949"/>
      <c r="BY94" s="949"/>
      <c r="BZ94" s="949"/>
      <c r="CA94" s="949"/>
      <c r="CB94" s="949"/>
      <c r="CC94" s="949"/>
      <c r="CD94" s="949"/>
      <c r="CE94" s="949"/>
      <c r="CF94" s="949"/>
      <c r="CG94" s="949"/>
      <c r="CH94" s="949"/>
      <c r="CI94" s="949"/>
      <c r="CJ94" s="949"/>
      <c r="CK94" s="949"/>
      <c r="CL94" s="949"/>
      <c r="CM94" s="949"/>
      <c r="CN94" s="949"/>
      <c r="CO94" s="949"/>
      <c r="CP94" s="949"/>
      <c r="CQ94" s="949"/>
      <c r="CR94" s="949"/>
      <c r="CS94" s="949"/>
      <c r="CT94" s="949"/>
      <c r="CU94" s="949"/>
      <c r="CV94" s="949"/>
      <c r="CW94" s="949"/>
      <c r="CX94" s="949"/>
      <c r="CY94" s="949"/>
      <c r="CZ94" s="949"/>
      <c r="DA94" s="949"/>
      <c r="DB94" s="949"/>
      <c r="DC94" s="949"/>
      <c r="DD94" s="949"/>
      <c r="DE94" s="949"/>
      <c r="DF94" s="949"/>
      <c r="DG94" s="949"/>
      <c r="DH94" s="949"/>
      <c r="DI94" s="949"/>
      <c r="DJ94" s="949"/>
      <c r="DK94" s="949"/>
      <c r="DL94" s="949"/>
      <c r="DM94" s="949"/>
      <c r="DN94" s="949"/>
      <c r="DO94" s="949"/>
      <c r="DP94" s="949"/>
      <c r="DQ94" s="949"/>
      <c r="DR94" s="949"/>
    </row>
    <row r="95" spans="1:122" x14ac:dyDescent="0.25">
      <c r="A95" s="1222"/>
      <c r="B95" s="1455" t="s">
        <v>1104</v>
      </c>
      <c r="C95" s="1577">
        <v>366880.00300000003</v>
      </c>
      <c r="D95" s="1577">
        <v>0</v>
      </c>
      <c r="E95" s="1577">
        <v>0</v>
      </c>
      <c r="F95" s="1577">
        <v>0</v>
      </c>
      <c r="G95" s="1577">
        <v>0</v>
      </c>
      <c r="H95" s="1577">
        <v>4899379.8952000001</v>
      </c>
      <c r="I95" s="1577">
        <v>567610.12</v>
      </c>
      <c r="J95" s="1577">
        <v>0</v>
      </c>
      <c r="K95" s="1577">
        <v>3526625.9812000003</v>
      </c>
      <c r="L95" s="1577">
        <v>0</v>
      </c>
      <c r="M95" s="1577">
        <v>3526625.9812000003</v>
      </c>
      <c r="N95" s="1577">
        <v>0</v>
      </c>
      <c r="O95" s="1577">
        <v>0</v>
      </c>
      <c r="P95" s="1577">
        <v>0</v>
      </c>
      <c r="Q95" s="1577">
        <v>0</v>
      </c>
      <c r="R95" s="1577">
        <v>0</v>
      </c>
      <c r="S95" s="1577">
        <v>0</v>
      </c>
      <c r="T95" s="1577">
        <v>0</v>
      </c>
      <c r="U95" s="1577">
        <v>0</v>
      </c>
      <c r="V95" s="1577">
        <v>0</v>
      </c>
      <c r="W95" s="1577">
        <v>0</v>
      </c>
      <c r="X95" s="1577">
        <v>0</v>
      </c>
      <c r="Y95" s="1577">
        <v>0</v>
      </c>
      <c r="Z95" s="1577">
        <v>366880.00300000003</v>
      </c>
      <c r="AA95" s="1577">
        <v>0</v>
      </c>
      <c r="AB95" s="1577">
        <v>0</v>
      </c>
      <c r="AC95" s="1577">
        <v>0</v>
      </c>
      <c r="AD95" s="1577">
        <v>0</v>
      </c>
      <c r="AE95" s="1577">
        <v>366880.00300000003</v>
      </c>
      <c r="AF95" s="1577">
        <v>0</v>
      </c>
      <c r="AG95" s="1597">
        <v>0</v>
      </c>
      <c r="AH95" s="1597">
        <v>0</v>
      </c>
      <c r="AI95" s="1597">
        <v>0</v>
      </c>
      <c r="AJ95" s="1597">
        <v>0</v>
      </c>
      <c r="AK95" s="1598">
        <v>0</v>
      </c>
      <c r="AL95" s="1598">
        <v>0</v>
      </c>
      <c r="AM95" s="1598">
        <v>0</v>
      </c>
      <c r="AN95" s="1598">
        <v>0</v>
      </c>
      <c r="AO95" s="1598">
        <v>0</v>
      </c>
      <c r="AP95" s="1598">
        <v>0</v>
      </c>
      <c r="AQ95" s="1598">
        <v>0</v>
      </c>
      <c r="AR95" s="1598">
        <v>0</v>
      </c>
      <c r="AS95" s="1214">
        <v>13620881.9866</v>
      </c>
      <c r="AT95" s="949"/>
      <c r="AU95" s="949"/>
      <c r="AV95" s="949"/>
      <c r="AW95" s="949"/>
      <c r="AX95" s="949"/>
      <c r="AY95" s="949"/>
      <c r="AZ95" s="949"/>
      <c r="BA95" s="949"/>
      <c r="BB95" s="949"/>
      <c r="BC95" s="949"/>
      <c r="BD95" s="949"/>
      <c r="BE95" s="949"/>
      <c r="BF95" s="949"/>
      <c r="BG95" s="949"/>
      <c r="BH95" s="949"/>
      <c r="BI95" s="949"/>
      <c r="BJ95" s="949"/>
      <c r="BK95" s="949"/>
      <c r="BL95" s="949"/>
      <c r="BM95" s="949"/>
      <c r="BN95" s="949"/>
      <c r="BO95" s="949"/>
      <c r="BP95" s="949"/>
      <c r="BQ95" s="949"/>
      <c r="BR95" s="949"/>
      <c r="BS95" s="949"/>
      <c r="BT95" s="949"/>
      <c r="BU95" s="949"/>
      <c r="BV95" s="949"/>
      <c r="BW95" s="949"/>
      <c r="BX95" s="949"/>
      <c r="BY95" s="949"/>
      <c r="BZ95" s="949"/>
      <c r="CA95" s="949"/>
      <c r="CB95" s="949"/>
      <c r="CC95" s="949"/>
      <c r="CD95" s="949"/>
      <c r="CE95" s="949"/>
      <c r="CF95" s="949"/>
      <c r="CG95" s="949"/>
      <c r="CH95" s="949"/>
      <c r="CI95" s="949"/>
      <c r="CJ95" s="949"/>
      <c r="CK95" s="949"/>
      <c r="CL95" s="949"/>
      <c r="CM95" s="949"/>
      <c r="CN95" s="949"/>
      <c r="CO95" s="949"/>
      <c r="CP95" s="949"/>
      <c r="CQ95" s="949"/>
      <c r="CR95" s="949"/>
      <c r="CS95" s="949"/>
      <c r="CT95" s="949"/>
      <c r="CU95" s="949"/>
      <c r="CV95" s="949"/>
      <c r="CW95" s="949"/>
      <c r="CX95" s="949"/>
      <c r="CY95" s="949"/>
      <c r="CZ95" s="949"/>
      <c r="DA95" s="949"/>
      <c r="DB95" s="949"/>
      <c r="DC95" s="949"/>
      <c r="DD95" s="949"/>
      <c r="DE95" s="949"/>
      <c r="DF95" s="949"/>
      <c r="DG95" s="949"/>
      <c r="DH95" s="949"/>
      <c r="DI95" s="949"/>
      <c r="DJ95" s="949"/>
      <c r="DK95" s="949"/>
      <c r="DL95" s="949"/>
      <c r="DM95" s="949"/>
      <c r="DN95" s="949"/>
      <c r="DO95" s="949"/>
      <c r="DP95" s="949"/>
      <c r="DQ95" s="949"/>
      <c r="DR95" s="949"/>
    </row>
    <row r="96" spans="1:122" x14ac:dyDescent="0.25">
      <c r="A96" s="1222"/>
      <c r="B96" s="1455" t="s">
        <v>1328</v>
      </c>
      <c r="C96" s="1577">
        <v>1676427.1804000002</v>
      </c>
      <c r="D96" s="1577">
        <v>0</v>
      </c>
      <c r="E96" s="1577">
        <v>0</v>
      </c>
      <c r="F96" s="1577">
        <v>0</v>
      </c>
      <c r="G96" s="1577">
        <v>901322.98340000003</v>
      </c>
      <c r="H96" s="1577">
        <v>9338665.6272</v>
      </c>
      <c r="I96" s="1577">
        <v>0</v>
      </c>
      <c r="J96" s="1577">
        <v>0</v>
      </c>
      <c r="K96" s="1577">
        <v>0</v>
      </c>
      <c r="L96" s="1577">
        <v>0</v>
      </c>
      <c r="M96" s="1577">
        <v>0</v>
      </c>
      <c r="N96" s="1577">
        <v>0</v>
      </c>
      <c r="O96" s="1577">
        <v>0</v>
      </c>
      <c r="P96" s="1577">
        <v>0</v>
      </c>
      <c r="Q96" s="1577">
        <v>0</v>
      </c>
      <c r="R96" s="1577">
        <v>0</v>
      </c>
      <c r="S96" s="1577">
        <v>0</v>
      </c>
      <c r="T96" s="1577">
        <v>0</v>
      </c>
      <c r="U96" s="1577">
        <v>0</v>
      </c>
      <c r="V96" s="1577">
        <v>0</v>
      </c>
      <c r="W96" s="1577">
        <v>0</v>
      </c>
      <c r="X96" s="1577">
        <v>0</v>
      </c>
      <c r="Y96" s="1577">
        <v>0</v>
      </c>
      <c r="Z96" s="1577">
        <v>0</v>
      </c>
      <c r="AA96" s="1577">
        <v>0</v>
      </c>
      <c r="AB96" s="1577">
        <v>0</v>
      </c>
      <c r="AC96" s="1577">
        <v>0</v>
      </c>
      <c r="AD96" s="1577">
        <v>0</v>
      </c>
      <c r="AE96" s="1577">
        <v>0</v>
      </c>
      <c r="AF96" s="1577">
        <v>0</v>
      </c>
      <c r="AG96" s="1597">
        <v>0</v>
      </c>
      <c r="AH96" s="1597">
        <v>0</v>
      </c>
      <c r="AI96" s="1597">
        <v>0</v>
      </c>
      <c r="AJ96" s="1597">
        <v>0</v>
      </c>
      <c r="AK96" s="1598">
        <v>0</v>
      </c>
      <c r="AL96" s="1598">
        <v>0</v>
      </c>
      <c r="AM96" s="1598">
        <v>0</v>
      </c>
      <c r="AN96" s="1598">
        <v>0</v>
      </c>
      <c r="AO96" s="1598">
        <v>0</v>
      </c>
      <c r="AP96" s="1598">
        <v>0</v>
      </c>
      <c r="AQ96" s="1598">
        <v>0</v>
      </c>
      <c r="AR96" s="1598">
        <v>0</v>
      </c>
      <c r="AS96" s="1214">
        <v>11916415.791000001</v>
      </c>
      <c r="AT96" s="949"/>
      <c r="AU96" s="949"/>
      <c r="AV96" s="949"/>
      <c r="AW96" s="949"/>
      <c r="AX96" s="949"/>
      <c r="AY96" s="949"/>
      <c r="AZ96" s="949"/>
      <c r="BA96" s="949"/>
      <c r="BB96" s="949"/>
      <c r="BC96" s="949"/>
      <c r="BD96" s="949"/>
      <c r="BE96" s="949"/>
      <c r="BF96" s="949"/>
      <c r="BG96" s="949"/>
      <c r="BH96" s="949"/>
      <c r="BI96" s="949"/>
      <c r="BJ96" s="949"/>
      <c r="BK96" s="949"/>
      <c r="BL96" s="949"/>
      <c r="BM96" s="949"/>
      <c r="BN96" s="949"/>
      <c r="BO96" s="949"/>
      <c r="BP96" s="949"/>
      <c r="BQ96" s="949"/>
      <c r="BR96" s="949"/>
      <c r="BS96" s="949"/>
      <c r="BT96" s="949"/>
      <c r="BU96" s="949"/>
      <c r="BV96" s="949"/>
      <c r="BW96" s="949"/>
      <c r="BX96" s="949"/>
      <c r="BY96" s="949"/>
      <c r="BZ96" s="949"/>
      <c r="CA96" s="949"/>
      <c r="CB96" s="949"/>
      <c r="CC96" s="949"/>
      <c r="CD96" s="949"/>
      <c r="CE96" s="949"/>
      <c r="CF96" s="949"/>
      <c r="CG96" s="949"/>
      <c r="CH96" s="949"/>
      <c r="CI96" s="949"/>
      <c r="CJ96" s="949"/>
      <c r="CK96" s="949"/>
      <c r="CL96" s="949"/>
      <c r="CM96" s="949"/>
      <c r="CN96" s="949"/>
      <c r="CO96" s="949"/>
      <c r="CP96" s="949"/>
      <c r="CQ96" s="949"/>
      <c r="CR96" s="949"/>
      <c r="CS96" s="949"/>
      <c r="CT96" s="949"/>
      <c r="CU96" s="949"/>
      <c r="CV96" s="949"/>
      <c r="CW96" s="949"/>
      <c r="CX96" s="949"/>
      <c r="CY96" s="949"/>
      <c r="CZ96" s="949"/>
      <c r="DA96" s="949"/>
      <c r="DB96" s="949"/>
      <c r="DC96" s="949"/>
      <c r="DD96" s="949"/>
      <c r="DE96" s="949"/>
      <c r="DF96" s="949"/>
      <c r="DG96" s="949"/>
      <c r="DH96" s="949"/>
      <c r="DI96" s="949"/>
      <c r="DJ96" s="949"/>
      <c r="DK96" s="949"/>
      <c r="DL96" s="949"/>
      <c r="DM96" s="949"/>
      <c r="DN96" s="949"/>
      <c r="DO96" s="949"/>
      <c r="DP96" s="949"/>
      <c r="DQ96" s="949"/>
      <c r="DR96" s="949"/>
    </row>
    <row r="97" spans="1:122" x14ac:dyDescent="0.25">
      <c r="A97" s="1222"/>
      <c r="B97" s="1455" t="s">
        <v>974</v>
      </c>
      <c r="C97" s="1577">
        <v>0</v>
      </c>
      <c r="D97" s="1577">
        <v>0</v>
      </c>
      <c r="E97" s="1577">
        <v>0</v>
      </c>
      <c r="F97" s="1577">
        <v>0</v>
      </c>
      <c r="G97" s="1577">
        <v>0</v>
      </c>
      <c r="H97" s="1577">
        <v>0</v>
      </c>
      <c r="I97" s="1577">
        <v>0</v>
      </c>
      <c r="J97" s="1577">
        <v>0</v>
      </c>
      <c r="K97" s="1577">
        <v>0</v>
      </c>
      <c r="L97" s="1577">
        <v>0</v>
      </c>
      <c r="M97" s="1577">
        <v>0</v>
      </c>
      <c r="N97" s="1577">
        <v>0</v>
      </c>
      <c r="O97" s="1577">
        <v>0</v>
      </c>
      <c r="P97" s="1577">
        <v>0</v>
      </c>
      <c r="Q97" s="1577">
        <v>0</v>
      </c>
      <c r="R97" s="1577">
        <v>0</v>
      </c>
      <c r="S97" s="1577">
        <v>0</v>
      </c>
      <c r="T97" s="1577">
        <v>0</v>
      </c>
      <c r="U97" s="1577">
        <v>0</v>
      </c>
      <c r="V97" s="1577">
        <v>0</v>
      </c>
      <c r="W97" s="1577">
        <v>0</v>
      </c>
      <c r="X97" s="1577">
        <v>0</v>
      </c>
      <c r="Y97" s="1577">
        <v>0</v>
      </c>
      <c r="Z97" s="1577">
        <v>0</v>
      </c>
      <c r="AA97" s="1577">
        <v>0</v>
      </c>
      <c r="AB97" s="1577">
        <v>0</v>
      </c>
      <c r="AC97" s="1577">
        <v>0</v>
      </c>
      <c r="AD97" s="1577">
        <v>0</v>
      </c>
      <c r="AE97" s="1577">
        <v>0</v>
      </c>
      <c r="AF97" s="1577">
        <v>0</v>
      </c>
      <c r="AG97" s="1597">
        <v>0</v>
      </c>
      <c r="AH97" s="1597">
        <v>0</v>
      </c>
      <c r="AI97" s="1597">
        <v>0</v>
      </c>
      <c r="AJ97" s="1597">
        <v>0</v>
      </c>
      <c r="AK97" s="1598">
        <v>0</v>
      </c>
      <c r="AL97" s="1598">
        <v>0</v>
      </c>
      <c r="AM97" s="1598">
        <v>0</v>
      </c>
      <c r="AN97" s="1598">
        <v>0</v>
      </c>
      <c r="AO97" s="1598">
        <v>242599.1666</v>
      </c>
      <c r="AP97" s="1598">
        <v>0</v>
      </c>
      <c r="AQ97" s="1598">
        <v>0</v>
      </c>
      <c r="AR97" s="1598">
        <v>0</v>
      </c>
      <c r="AS97" s="1214">
        <v>242599.1666</v>
      </c>
      <c r="AT97" s="949"/>
      <c r="AU97" s="949"/>
      <c r="AV97" s="949"/>
      <c r="AW97" s="949"/>
      <c r="AX97" s="949"/>
      <c r="AY97" s="949"/>
      <c r="AZ97" s="949"/>
      <c r="BA97" s="949"/>
      <c r="BB97" s="949"/>
      <c r="BC97" s="949"/>
      <c r="BD97" s="949"/>
      <c r="BE97" s="949"/>
      <c r="BF97" s="949"/>
      <c r="BG97" s="949"/>
      <c r="BH97" s="949"/>
      <c r="BI97" s="949"/>
      <c r="BJ97" s="949"/>
      <c r="BK97" s="949"/>
      <c r="BL97" s="949"/>
      <c r="BM97" s="949"/>
      <c r="BN97" s="949"/>
      <c r="BO97" s="949"/>
      <c r="BP97" s="949"/>
      <c r="BQ97" s="949"/>
      <c r="BR97" s="949"/>
      <c r="BS97" s="949"/>
      <c r="BT97" s="949"/>
      <c r="BU97" s="949"/>
      <c r="BV97" s="949"/>
      <c r="BW97" s="949"/>
      <c r="BX97" s="949"/>
      <c r="BY97" s="949"/>
      <c r="BZ97" s="949"/>
      <c r="CA97" s="949"/>
      <c r="CB97" s="949"/>
      <c r="CC97" s="949"/>
      <c r="CD97" s="949"/>
      <c r="CE97" s="949"/>
      <c r="CF97" s="949"/>
      <c r="CG97" s="949"/>
      <c r="CH97" s="949"/>
      <c r="CI97" s="949"/>
      <c r="CJ97" s="949"/>
      <c r="CK97" s="949"/>
      <c r="CL97" s="949"/>
      <c r="CM97" s="949"/>
      <c r="CN97" s="949"/>
      <c r="CO97" s="949"/>
      <c r="CP97" s="949"/>
      <c r="CQ97" s="949"/>
      <c r="CR97" s="949"/>
      <c r="CS97" s="949"/>
      <c r="CT97" s="949"/>
      <c r="CU97" s="949"/>
      <c r="CV97" s="949"/>
      <c r="CW97" s="949"/>
      <c r="CX97" s="949"/>
      <c r="CY97" s="949"/>
      <c r="CZ97" s="949"/>
      <c r="DA97" s="949"/>
      <c r="DB97" s="949"/>
      <c r="DC97" s="949"/>
      <c r="DD97" s="949"/>
      <c r="DE97" s="949"/>
      <c r="DF97" s="949"/>
      <c r="DG97" s="949"/>
      <c r="DH97" s="949"/>
      <c r="DI97" s="949"/>
      <c r="DJ97" s="949"/>
      <c r="DK97" s="949"/>
      <c r="DL97" s="949"/>
      <c r="DM97" s="949"/>
      <c r="DN97" s="949"/>
      <c r="DO97" s="949"/>
      <c r="DP97" s="949"/>
      <c r="DQ97" s="949"/>
      <c r="DR97" s="949"/>
    </row>
    <row r="98" spans="1:122" x14ac:dyDescent="0.25">
      <c r="A98" s="1222"/>
      <c r="B98" s="1455" t="s">
        <v>764</v>
      </c>
      <c r="C98" s="1577">
        <v>0</v>
      </c>
      <c r="D98" s="1577">
        <v>0</v>
      </c>
      <c r="E98" s="1577">
        <v>0</v>
      </c>
      <c r="F98" s="1577">
        <v>0</v>
      </c>
      <c r="G98" s="1577">
        <v>0</v>
      </c>
      <c r="H98" s="1577">
        <v>0</v>
      </c>
      <c r="I98" s="1577">
        <v>0</v>
      </c>
      <c r="J98" s="1577">
        <v>0</v>
      </c>
      <c r="K98" s="1577">
        <v>0</v>
      </c>
      <c r="L98" s="1577">
        <v>0</v>
      </c>
      <c r="M98" s="1577">
        <v>0</v>
      </c>
      <c r="N98" s="1577">
        <v>0</v>
      </c>
      <c r="O98" s="1577">
        <v>0</v>
      </c>
      <c r="P98" s="1577">
        <v>0</v>
      </c>
      <c r="Q98" s="1577">
        <v>0</v>
      </c>
      <c r="R98" s="1577">
        <v>0</v>
      </c>
      <c r="S98" s="1577">
        <v>0</v>
      </c>
      <c r="T98" s="1577">
        <v>0</v>
      </c>
      <c r="U98" s="1577">
        <v>0</v>
      </c>
      <c r="V98" s="1577">
        <v>0</v>
      </c>
      <c r="W98" s="1577">
        <v>0</v>
      </c>
      <c r="X98" s="1577">
        <v>0</v>
      </c>
      <c r="Y98" s="1577">
        <v>0</v>
      </c>
      <c r="Z98" s="1577">
        <v>0</v>
      </c>
      <c r="AA98" s="1577">
        <v>0</v>
      </c>
      <c r="AB98" s="1577">
        <v>0</v>
      </c>
      <c r="AC98" s="1577">
        <v>0</v>
      </c>
      <c r="AD98" s="1577">
        <v>0</v>
      </c>
      <c r="AE98" s="1577">
        <v>0</v>
      </c>
      <c r="AF98" s="1577">
        <v>0</v>
      </c>
      <c r="AG98" s="1597">
        <v>0</v>
      </c>
      <c r="AH98" s="1597">
        <v>0</v>
      </c>
      <c r="AI98" s="1597">
        <v>0</v>
      </c>
      <c r="AJ98" s="1597">
        <v>0</v>
      </c>
      <c r="AK98" s="1598">
        <v>0</v>
      </c>
      <c r="AL98" s="1598">
        <v>0</v>
      </c>
      <c r="AM98" s="1598">
        <v>0</v>
      </c>
      <c r="AN98" s="1598">
        <v>0</v>
      </c>
      <c r="AO98" s="1598">
        <v>1638463.6660000002</v>
      </c>
      <c r="AP98" s="1598">
        <v>216727.98</v>
      </c>
      <c r="AQ98" s="1598">
        <v>0</v>
      </c>
      <c r="AR98" s="1598">
        <v>0</v>
      </c>
      <c r="AS98" s="1214">
        <v>1855191.6459999999</v>
      </c>
      <c r="AT98" s="949"/>
      <c r="AU98" s="949"/>
      <c r="AV98" s="949"/>
      <c r="AW98" s="949"/>
      <c r="AX98" s="949"/>
      <c r="AY98" s="949"/>
      <c r="AZ98" s="949"/>
      <c r="BA98" s="949"/>
      <c r="BB98" s="949"/>
      <c r="BC98" s="949"/>
      <c r="BD98" s="949"/>
      <c r="BE98" s="949"/>
      <c r="BF98" s="949"/>
      <c r="BG98" s="949"/>
      <c r="BH98" s="949"/>
      <c r="BI98" s="949"/>
      <c r="BJ98" s="949"/>
      <c r="BK98" s="949"/>
      <c r="BL98" s="949"/>
      <c r="BM98" s="949"/>
      <c r="BN98" s="949"/>
      <c r="BO98" s="949"/>
      <c r="BP98" s="949"/>
      <c r="BQ98" s="949"/>
      <c r="BR98" s="949"/>
      <c r="BS98" s="949"/>
      <c r="BT98" s="949"/>
      <c r="BU98" s="949"/>
      <c r="BV98" s="949"/>
      <c r="BW98" s="949"/>
      <c r="BX98" s="949"/>
      <c r="BY98" s="949"/>
      <c r="BZ98" s="949"/>
      <c r="CA98" s="949"/>
      <c r="CB98" s="949"/>
      <c r="CC98" s="949"/>
      <c r="CD98" s="949"/>
      <c r="CE98" s="949"/>
      <c r="CF98" s="949"/>
      <c r="CG98" s="949"/>
      <c r="CH98" s="949"/>
      <c r="CI98" s="949"/>
      <c r="CJ98" s="949"/>
      <c r="CK98" s="949"/>
      <c r="CL98" s="949"/>
      <c r="CM98" s="949"/>
      <c r="CN98" s="949"/>
      <c r="CO98" s="949"/>
      <c r="CP98" s="949"/>
      <c r="CQ98" s="949"/>
      <c r="CR98" s="949"/>
      <c r="CS98" s="949"/>
      <c r="CT98" s="949"/>
      <c r="CU98" s="949"/>
      <c r="CV98" s="949"/>
      <c r="CW98" s="949"/>
      <c r="CX98" s="949"/>
      <c r="CY98" s="949"/>
      <c r="CZ98" s="949"/>
      <c r="DA98" s="949"/>
      <c r="DB98" s="949"/>
      <c r="DC98" s="949"/>
      <c r="DD98" s="949"/>
      <c r="DE98" s="949"/>
      <c r="DF98" s="949"/>
      <c r="DG98" s="949"/>
      <c r="DH98" s="949"/>
      <c r="DI98" s="949"/>
      <c r="DJ98" s="949"/>
      <c r="DK98" s="949"/>
      <c r="DL98" s="949"/>
      <c r="DM98" s="949"/>
      <c r="DN98" s="949"/>
      <c r="DO98" s="949"/>
      <c r="DP98" s="949"/>
      <c r="DQ98" s="949"/>
      <c r="DR98" s="949"/>
    </row>
    <row r="99" spans="1:122" x14ac:dyDescent="0.25">
      <c r="A99" s="1222"/>
      <c r="B99" s="1455" t="s">
        <v>2023</v>
      </c>
      <c r="C99" s="1577">
        <v>1797668.8995999999</v>
      </c>
      <c r="D99" s="1577">
        <v>0</v>
      </c>
      <c r="E99" s="1577">
        <v>0</v>
      </c>
      <c r="F99" s="1577">
        <v>0</v>
      </c>
      <c r="G99" s="1577">
        <v>1002549.0062000002</v>
      </c>
      <c r="H99" s="1577">
        <v>5012745.0310000004</v>
      </c>
      <c r="I99" s="1577">
        <v>0</v>
      </c>
      <c r="J99" s="1577">
        <v>0</v>
      </c>
      <c r="K99" s="1577">
        <v>0</v>
      </c>
      <c r="L99" s="1577">
        <v>0</v>
      </c>
      <c r="M99" s="1577">
        <v>0</v>
      </c>
      <c r="N99" s="1577">
        <v>0</v>
      </c>
      <c r="O99" s="1577">
        <v>0</v>
      </c>
      <c r="P99" s="1577">
        <v>0</v>
      </c>
      <c r="Q99" s="1577">
        <v>0</v>
      </c>
      <c r="R99" s="1577">
        <v>0</v>
      </c>
      <c r="S99" s="1577">
        <v>0</v>
      </c>
      <c r="T99" s="1577">
        <v>0</v>
      </c>
      <c r="U99" s="1577">
        <v>0</v>
      </c>
      <c r="V99" s="1577">
        <v>0</v>
      </c>
      <c r="W99" s="1577">
        <v>0</v>
      </c>
      <c r="X99" s="1577">
        <v>0</v>
      </c>
      <c r="Y99" s="1577">
        <v>0</v>
      </c>
      <c r="Z99" s="1577">
        <v>0</v>
      </c>
      <c r="AA99" s="1577">
        <v>0</v>
      </c>
      <c r="AB99" s="1577">
        <v>0</v>
      </c>
      <c r="AC99" s="1577">
        <v>0</v>
      </c>
      <c r="AD99" s="1577">
        <v>0</v>
      </c>
      <c r="AE99" s="1577">
        <v>0</v>
      </c>
      <c r="AF99" s="1577">
        <v>0</v>
      </c>
      <c r="AG99" s="1597">
        <v>0</v>
      </c>
      <c r="AH99" s="1597">
        <v>0</v>
      </c>
      <c r="AI99" s="1597">
        <v>0</v>
      </c>
      <c r="AJ99" s="1597">
        <v>0</v>
      </c>
      <c r="AK99" s="1598">
        <v>0</v>
      </c>
      <c r="AL99" s="1598">
        <v>0</v>
      </c>
      <c r="AM99" s="1598">
        <v>0</v>
      </c>
      <c r="AN99" s="1598">
        <v>0</v>
      </c>
      <c r="AO99" s="1598">
        <v>0</v>
      </c>
      <c r="AP99" s="1598">
        <v>0</v>
      </c>
      <c r="AQ99" s="1598">
        <v>0</v>
      </c>
      <c r="AR99" s="1598">
        <v>0</v>
      </c>
      <c r="AS99" s="1214">
        <v>7812962.9367999993</v>
      </c>
      <c r="AT99" s="949"/>
      <c r="AU99" s="949"/>
      <c r="AV99" s="949"/>
      <c r="AW99" s="949"/>
      <c r="AX99" s="949"/>
      <c r="AY99" s="949"/>
      <c r="AZ99" s="949"/>
      <c r="BA99" s="949"/>
      <c r="BB99" s="949"/>
      <c r="BC99" s="949"/>
      <c r="BD99" s="949"/>
      <c r="BE99" s="949"/>
      <c r="BF99" s="949"/>
      <c r="BG99" s="949"/>
      <c r="BH99" s="949"/>
      <c r="BI99" s="949"/>
      <c r="BJ99" s="949"/>
      <c r="BK99" s="949"/>
      <c r="BL99" s="949"/>
      <c r="BM99" s="949"/>
      <c r="BN99" s="949"/>
      <c r="BO99" s="949"/>
      <c r="BP99" s="949"/>
      <c r="BQ99" s="949"/>
      <c r="BR99" s="949"/>
      <c r="BS99" s="949"/>
      <c r="BT99" s="949"/>
      <c r="BU99" s="949"/>
      <c r="BV99" s="949"/>
      <c r="BW99" s="949"/>
      <c r="BX99" s="949"/>
      <c r="BY99" s="949"/>
      <c r="BZ99" s="949"/>
      <c r="CA99" s="949"/>
      <c r="CB99" s="949"/>
      <c r="CC99" s="949"/>
      <c r="CD99" s="949"/>
      <c r="CE99" s="949"/>
      <c r="CF99" s="949"/>
      <c r="CG99" s="949"/>
      <c r="CH99" s="949"/>
      <c r="CI99" s="949"/>
      <c r="CJ99" s="949"/>
      <c r="CK99" s="949"/>
      <c r="CL99" s="949"/>
      <c r="CM99" s="949"/>
      <c r="CN99" s="949"/>
      <c r="CO99" s="949"/>
      <c r="CP99" s="949"/>
      <c r="CQ99" s="949"/>
      <c r="CR99" s="949"/>
      <c r="CS99" s="949"/>
      <c r="CT99" s="949"/>
      <c r="CU99" s="949"/>
      <c r="CV99" s="949"/>
      <c r="CW99" s="949"/>
      <c r="CX99" s="949"/>
      <c r="CY99" s="949"/>
      <c r="CZ99" s="949"/>
      <c r="DA99" s="949"/>
      <c r="DB99" s="949"/>
      <c r="DC99" s="949"/>
      <c r="DD99" s="949"/>
      <c r="DE99" s="949"/>
      <c r="DF99" s="949"/>
      <c r="DG99" s="949"/>
      <c r="DH99" s="949"/>
      <c r="DI99" s="949"/>
      <c r="DJ99" s="949"/>
      <c r="DK99" s="949"/>
      <c r="DL99" s="949"/>
      <c r="DM99" s="949"/>
      <c r="DN99" s="949"/>
      <c r="DO99" s="949"/>
      <c r="DP99" s="949"/>
      <c r="DQ99" s="949"/>
      <c r="DR99" s="949"/>
    </row>
    <row r="100" spans="1:122" x14ac:dyDescent="0.25">
      <c r="A100" s="1222"/>
      <c r="B100" s="1455" t="s">
        <v>1458</v>
      </c>
      <c r="C100" s="1577">
        <v>0</v>
      </c>
      <c r="D100" s="1577">
        <v>0</v>
      </c>
      <c r="E100" s="1577">
        <v>0</v>
      </c>
      <c r="F100" s="1577">
        <v>0</v>
      </c>
      <c r="G100" s="1577">
        <v>0</v>
      </c>
      <c r="H100" s="1577">
        <v>0</v>
      </c>
      <c r="I100" s="1577">
        <v>0</v>
      </c>
      <c r="J100" s="1577">
        <v>0</v>
      </c>
      <c r="K100" s="1577">
        <v>0</v>
      </c>
      <c r="L100" s="1577">
        <v>0</v>
      </c>
      <c r="M100" s="1577">
        <v>0</v>
      </c>
      <c r="N100" s="1577">
        <v>0</v>
      </c>
      <c r="O100" s="1577">
        <v>0</v>
      </c>
      <c r="P100" s="1577">
        <v>0</v>
      </c>
      <c r="Q100" s="1577">
        <v>0</v>
      </c>
      <c r="R100" s="1577">
        <v>0</v>
      </c>
      <c r="S100" s="1577">
        <v>0</v>
      </c>
      <c r="T100" s="1577">
        <v>0</v>
      </c>
      <c r="U100" s="1577">
        <v>0</v>
      </c>
      <c r="V100" s="1577">
        <v>0</v>
      </c>
      <c r="W100" s="1577">
        <v>0</v>
      </c>
      <c r="X100" s="1577">
        <v>0</v>
      </c>
      <c r="Y100" s="1577">
        <v>842932.24120000005</v>
      </c>
      <c r="Z100" s="1577">
        <v>1675859.9956</v>
      </c>
      <c r="AA100" s="1577">
        <v>0</v>
      </c>
      <c r="AB100" s="1577">
        <v>0</v>
      </c>
      <c r="AC100" s="1577">
        <v>0</v>
      </c>
      <c r="AD100" s="1577">
        <v>0</v>
      </c>
      <c r="AE100" s="1577">
        <v>837929.99780000001</v>
      </c>
      <c r="AF100" s="1577">
        <v>0</v>
      </c>
      <c r="AG100" s="1597">
        <v>0</v>
      </c>
      <c r="AH100" s="1597">
        <v>0</v>
      </c>
      <c r="AI100" s="1597">
        <v>0</v>
      </c>
      <c r="AJ100" s="1597">
        <v>0</v>
      </c>
      <c r="AK100" s="1598">
        <v>0</v>
      </c>
      <c r="AL100" s="1598">
        <v>0</v>
      </c>
      <c r="AM100" s="1598">
        <v>0</v>
      </c>
      <c r="AN100" s="1598">
        <v>0</v>
      </c>
      <c r="AO100" s="1598">
        <v>0</v>
      </c>
      <c r="AP100" s="1598">
        <v>0</v>
      </c>
      <c r="AQ100" s="1598">
        <v>0</v>
      </c>
      <c r="AR100" s="1598">
        <v>0</v>
      </c>
      <c r="AS100" s="1214">
        <v>3356722.2346000001</v>
      </c>
      <c r="AT100" s="949"/>
      <c r="AU100" s="949"/>
      <c r="AV100" s="949"/>
      <c r="AW100" s="949"/>
      <c r="AX100" s="949"/>
      <c r="AY100" s="949"/>
      <c r="AZ100" s="949"/>
      <c r="BA100" s="949"/>
      <c r="BB100" s="949"/>
      <c r="BC100" s="949"/>
      <c r="BD100" s="949"/>
      <c r="BE100" s="949"/>
      <c r="BF100" s="949"/>
      <c r="BG100" s="949"/>
      <c r="BH100" s="949"/>
      <c r="BI100" s="949"/>
      <c r="BJ100" s="949"/>
      <c r="BK100" s="949"/>
      <c r="BL100" s="949"/>
      <c r="BM100" s="949"/>
      <c r="BN100" s="949"/>
      <c r="BO100" s="949"/>
      <c r="BP100" s="949"/>
      <c r="BQ100" s="949"/>
      <c r="BR100" s="949"/>
      <c r="BS100" s="949"/>
      <c r="BT100" s="949"/>
      <c r="BU100" s="949"/>
      <c r="BV100" s="949"/>
      <c r="BW100" s="949"/>
      <c r="BX100" s="949"/>
      <c r="BY100" s="949"/>
      <c r="BZ100" s="949"/>
      <c r="CA100" s="949"/>
      <c r="CB100" s="949"/>
      <c r="CC100" s="949"/>
      <c r="CD100" s="949"/>
      <c r="CE100" s="949"/>
      <c r="CF100" s="949"/>
      <c r="CG100" s="949"/>
      <c r="CH100" s="949"/>
      <c r="CI100" s="949"/>
      <c r="CJ100" s="949"/>
      <c r="CK100" s="949"/>
      <c r="CL100" s="949"/>
      <c r="CM100" s="949"/>
      <c r="CN100" s="949"/>
      <c r="CO100" s="949"/>
      <c r="CP100" s="949"/>
      <c r="CQ100" s="949"/>
      <c r="CR100" s="949"/>
      <c r="CS100" s="949"/>
      <c r="CT100" s="949"/>
      <c r="CU100" s="949"/>
      <c r="CV100" s="949"/>
      <c r="CW100" s="949"/>
      <c r="CX100" s="949"/>
      <c r="CY100" s="949"/>
      <c r="CZ100" s="949"/>
      <c r="DA100" s="949"/>
      <c r="DB100" s="949"/>
      <c r="DC100" s="949"/>
      <c r="DD100" s="949"/>
      <c r="DE100" s="949"/>
      <c r="DF100" s="949"/>
      <c r="DG100" s="949"/>
      <c r="DH100" s="949"/>
      <c r="DI100" s="949"/>
      <c r="DJ100" s="949"/>
      <c r="DK100" s="949"/>
      <c r="DL100" s="949"/>
      <c r="DM100" s="949"/>
      <c r="DN100" s="949"/>
      <c r="DO100" s="949"/>
      <c r="DP100" s="949"/>
      <c r="DQ100" s="949"/>
      <c r="DR100" s="949"/>
    </row>
    <row r="101" spans="1:122" x14ac:dyDescent="0.25">
      <c r="A101" s="1222"/>
      <c r="B101" s="1455" t="s">
        <v>1382</v>
      </c>
      <c r="C101" s="1577">
        <v>0</v>
      </c>
      <c r="D101" s="1577">
        <v>0</v>
      </c>
      <c r="E101" s="1577">
        <v>0</v>
      </c>
      <c r="F101" s="1577">
        <v>0</v>
      </c>
      <c r="G101" s="1577">
        <v>0</v>
      </c>
      <c r="H101" s="1577">
        <v>0</v>
      </c>
      <c r="I101" s="1577">
        <v>0</v>
      </c>
      <c r="J101" s="1577">
        <v>0</v>
      </c>
      <c r="K101" s="1577">
        <v>0</v>
      </c>
      <c r="L101" s="1577">
        <v>0</v>
      </c>
      <c r="M101" s="1577">
        <v>0</v>
      </c>
      <c r="N101" s="1577">
        <v>0</v>
      </c>
      <c r="O101" s="1577">
        <v>0</v>
      </c>
      <c r="P101" s="1577">
        <v>0</v>
      </c>
      <c r="Q101" s="1577">
        <v>0</v>
      </c>
      <c r="R101" s="1577">
        <v>0</v>
      </c>
      <c r="S101" s="1577">
        <v>0</v>
      </c>
      <c r="T101" s="1577">
        <v>0</v>
      </c>
      <c r="U101" s="1577">
        <v>0</v>
      </c>
      <c r="V101" s="1577">
        <v>0</v>
      </c>
      <c r="W101" s="1577">
        <v>0</v>
      </c>
      <c r="X101" s="1577">
        <v>0</v>
      </c>
      <c r="Y101" s="1577">
        <v>0</v>
      </c>
      <c r="Z101" s="1577">
        <v>0</v>
      </c>
      <c r="AA101" s="1577">
        <v>0</v>
      </c>
      <c r="AB101" s="1577">
        <v>0</v>
      </c>
      <c r="AC101" s="1577">
        <v>0</v>
      </c>
      <c r="AD101" s="1577">
        <v>0</v>
      </c>
      <c r="AE101" s="1577">
        <v>0</v>
      </c>
      <c r="AF101" s="1577">
        <v>2511740.0196000002</v>
      </c>
      <c r="AG101" s="1597">
        <v>0</v>
      </c>
      <c r="AH101" s="1597">
        <v>0</v>
      </c>
      <c r="AI101" s="1597">
        <v>0</v>
      </c>
      <c r="AJ101" s="1597">
        <v>3855780.0316000003</v>
      </c>
      <c r="AK101" s="1598">
        <v>0</v>
      </c>
      <c r="AL101" s="1598">
        <v>0</v>
      </c>
      <c r="AM101" s="1598">
        <v>0</v>
      </c>
      <c r="AN101" s="1598">
        <v>0</v>
      </c>
      <c r="AO101" s="1598">
        <v>0</v>
      </c>
      <c r="AP101" s="1598">
        <v>0</v>
      </c>
      <c r="AQ101" s="1598">
        <v>0</v>
      </c>
      <c r="AR101" s="1598">
        <v>0</v>
      </c>
      <c r="AS101" s="1214">
        <v>6367520.0512000006</v>
      </c>
      <c r="AT101" s="949"/>
      <c r="AU101" s="949"/>
      <c r="AV101" s="949"/>
      <c r="AW101" s="949"/>
      <c r="AX101" s="949"/>
      <c r="AY101" s="949"/>
      <c r="AZ101" s="949"/>
      <c r="BA101" s="949"/>
      <c r="BB101" s="949"/>
      <c r="BC101" s="949"/>
      <c r="BD101" s="949"/>
      <c r="BE101" s="949"/>
      <c r="BF101" s="949"/>
      <c r="BG101" s="949"/>
      <c r="BH101" s="949"/>
      <c r="BI101" s="949"/>
      <c r="BJ101" s="949"/>
      <c r="BK101" s="949"/>
      <c r="BL101" s="949"/>
      <c r="BM101" s="949"/>
      <c r="BN101" s="949"/>
      <c r="BO101" s="949"/>
      <c r="BP101" s="949"/>
      <c r="BQ101" s="949"/>
      <c r="BR101" s="949"/>
      <c r="BS101" s="949"/>
      <c r="BT101" s="949"/>
      <c r="BU101" s="949"/>
      <c r="BV101" s="949"/>
      <c r="BW101" s="949"/>
      <c r="BX101" s="949"/>
      <c r="BY101" s="949"/>
      <c r="BZ101" s="949"/>
      <c r="CA101" s="949"/>
      <c r="CB101" s="949"/>
      <c r="CC101" s="949"/>
      <c r="CD101" s="949"/>
      <c r="CE101" s="949"/>
      <c r="CF101" s="949"/>
      <c r="CG101" s="949"/>
      <c r="CH101" s="949"/>
      <c r="CI101" s="949"/>
      <c r="CJ101" s="949"/>
      <c r="CK101" s="949"/>
      <c r="CL101" s="949"/>
      <c r="CM101" s="949"/>
      <c r="CN101" s="949"/>
      <c r="CO101" s="949"/>
      <c r="CP101" s="949"/>
      <c r="CQ101" s="949"/>
      <c r="CR101" s="949"/>
      <c r="CS101" s="949"/>
      <c r="CT101" s="949"/>
      <c r="CU101" s="949"/>
      <c r="CV101" s="949"/>
      <c r="CW101" s="949"/>
      <c r="CX101" s="949"/>
      <c r="CY101" s="949"/>
      <c r="CZ101" s="949"/>
      <c r="DA101" s="949"/>
      <c r="DB101" s="949"/>
      <c r="DC101" s="949"/>
      <c r="DD101" s="949"/>
      <c r="DE101" s="949"/>
      <c r="DF101" s="949"/>
      <c r="DG101" s="949"/>
      <c r="DH101" s="949"/>
      <c r="DI101" s="949"/>
      <c r="DJ101" s="949"/>
      <c r="DK101" s="949"/>
      <c r="DL101" s="949"/>
      <c r="DM101" s="949"/>
      <c r="DN101" s="949"/>
      <c r="DO101" s="949"/>
      <c r="DP101" s="949"/>
      <c r="DQ101" s="949"/>
      <c r="DR101" s="949"/>
    </row>
    <row r="102" spans="1:122" x14ac:dyDescent="0.25">
      <c r="A102" s="1222"/>
      <c r="B102" s="1455" t="s">
        <v>1245</v>
      </c>
      <c r="C102" s="1577">
        <v>0</v>
      </c>
      <c r="D102" s="1577">
        <v>0</v>
      </c>
      <c r="E102" s="1577">
        <v>0</v>
      </c>
      <c r="F102" s="1577">
        <v>0</v>
      </c>
      <c r="G102" s="1577">
        <v>0</v>
      </c>
      <c r="H102" s="1577">
        <v>0</v>
      </c>
      <c r="I102" s="1577">
        <v>0</v>
      </c>
      <c r="J102" s="1577">
        <v>0</v>
      </c>
      <c r="K102" s="1577">
        <v>0</v>
      </c>
      <c r="L102" s="1577">
        <v>0</v>
      </c>
      <c r="M102" s="1577">
        <v>0</v>
      </c>
      <c r="N102" s="1577">
        <v>0</v>
      </c>
      <c r="O102" s="1577">
        <v>0</v>
      </c>
      <c r="P102" s="1577">
        <v>0</v>
      </c>
      <c r="Q102" s="1577">
        <v>0</v>
      </c>
      <c r="R102" s="1577">
        <v>0</v>
      </c>
      <c r="S102" s="1577">
        <v>0</v>
      </c>
      <c r="T102" s="1577">
        <v>0</v>
      </c>
      <c r="U102" s="1577">
        <v>0</v>
      </c>
      <c r="V102" s="1577">
        <v>0</v>
      </c>
      <c r="W102" s="1577">
        <v>0</v>
      </c>
      <c r="X102" s="1577">
        <v>0</v>
      </c>
      <c r="Y102" s="1577">
        <v>757803.00260000001</v>
      </c>
      <c r="Z102" s="1577">
        <v>0</v>
      </c>
      <c r="AA102" s="1577">
        <v>0</v>
      </c>
      <c r="AB102" s="1577">
        <v>0</v>
      </c>
      <c r="AC102" s="1577">
        <v>0</v>
      </c>
      <c r="AD102" s="1577">
        <v>0</v>
      </c>
      <c r="AE102" s="1577">
        <v>1388438.0005999999</v>
      </c>
      <c r="AF102" s="1577">
        <v>1001762.0270000001</v>
      </c>
      <c r="AG102" s="1597">
        <v>0</v>
      </c>
      <c r="AH102" s="1597">
        <v>1001762.0270000001</v>
      </c>
      <c r="AI102" s="1597">
        <v>0</v>
      </c>
      <c r="AJ102" s="1597">
        <v>3269966.0098000001</v>
      </c>
      <c r="AK102" s="1598">
        <v>0</v>
      </c>
      <c r="AL102" s="1598">
        <v>0</v>
      </c>
      <c r="AM102" s="1598">
        <v>0</v>
      </c>
      <c r="AN102" s="1598">
        <v>0</v>
      </c>
      <c r="AO102" s="1598">
        <v>0</v>
      </c>
      <c r="AP102" s="1598">
        <v>0</v>
      </c>
      <c r="AQ102" s="1598">
        <v>0</v>
      </c>
      <c r="AR102" s="1598">
        <v>0</v>
      </c>
      <c r="AS102" s="1214">
        <v>7419731.0669999998</v>
      </c>
      <c r="AT102" s="949"/>
      <c r="AU102" s="949"/>
      <c r="AV102" s="949"/>
      <c r="AW102" s="949"/>
      <c r="AX102" s="949"/>
      <c r="AY102" s="949"/>
      <c r="AZ102" s="949"/>
      <c r="BA102" s="949"/>
      <c r="BB102" s="949"/>
      <c r="BC102" s="949"/>
      <c r="BD102" s="949"/>
      <c r="BE102" s="949"/>
      <c r="BF102" s="949"/>
      <c r="BG102" s="949"/>
      <c r="BH102" s="949"/>
      <c r="BI102" s="949"/>
      <c r="BJ102" s="949"/>
      <c r="BK102" s="949"/>
      <c r="BL102" s="949"/>
      <c r="BM102" s="949"/>
      <c r="BN102" s="949"/>
      <c r="BO102" s="949"/>
      <c r="BP102" s="949"/>
      <c r="BQ102" s="949"/>
      <c r="BR102" s="949"/>
      <c r="BS102" s="949"/>
      <c r="BT102" s="949"/>
      <c r="BU102" s="949"/>
      <c r="BV102" s="949"/>
      <c r="BW102" s="949"/>
      <c r="BX102" s="949"/>
      <c r="BY102" s="949"/>
      <c r="BZ102" s="949"/>
      <c r="CA102" s="949"/>
      <c r="CB102" s="949"/>
      <c r="CC102" s="949"/>
      <c r="CD102" s="949"/>
      <c r="CE102" s="949"/>
      <c r="CF102" s="949"/>
      <c r="CG102" s="949"/>
      <c r="CH102" s="949"/>
      <c r="CI102" s="949"/>
      <c r="CJ102" s="949"/>
      <c r="CK102" s="949"/>
      <c r="CL102" s="949"/>
      <c r="CM102" s="949"/>
      <c r="CN102" s="949"/>
      <c r="CO102" s="949"/>
      <c r="CP102" s="949"/>
      <c r="CQ102" s="949"/>
      <c r="CR102" s="949"/>
      <c r="CS102" s="949"/>
      <c r="CT102" s="949"/>
      <c r="CU102" s="949"/>
      <c r="CV102" s="949"/>
      <c r="CW102" s="949"/>
      <c r="CX102" s="949"/>
      <c r="CY102" s="949"/>
      <c r="CZ102" s="949"/>
      <c r="DA102" s="949"/>
      <c r="DB102" s="949"/>
      <c r="DC102" s="949"/>
      <c r="DD102" s="949"/>
      <c r="DE102" s="949"/>
      <c r="DF102" s="949"/>
      <c r="DG102" s="949"/>
      <c r="DH102" s="949"/>
      <c r="DI102" s="949"/>
      <c r="DJ102" s="949"/>
      <c r="DK102" s="949"/>
      <c r="DL102" s="949"/>
      <c r="DM102" s="949"/>
      <c r="DN102" s="949"/>
      <c r="DO102" s="949"/>
      <c r="DP102" s="949"/>
      <c r="DQ102" s="949"/>
      <c r="DR102" s="949"/>
    </row>
    <row r="103" spans="1:122" x14ac:dyDescent="0.25">
      <c r="A103" s="1222"/>
      <c r="B103" s="1455" t="s">
        <v>1384</v>
      </c>
      <c r="C103" s="1577">
        <v>0</v>
      </c>
      <c r="D103" s="1577">
        <v>0</v>
      </c>
      <c r="E103" s="1577">
        <v>0</v>
      </c>
      <c r="F103" s="1577">
        <v>0</v>
      </c>
      <c r="G103" s="1577">
        <v>0</v>
      </c>
      <c r="H103" s="1577">
        <v>0</v>
      </c>
      <c r="I103" s="1577">
        <v>0</v>
      </c>
      <c r="J103" s="1577">
        <v>1013400.0170000001</v>
      </c>
      <c r="K103" s="1577">
        <v>1013400.0170000001</v>
      </c>
      <c r="L103" s="1577">
        <v>2188944.023</v>
      </c>
      <c r="M103" s="1577">
        <v>2533500.0082</v>
      </c>
      <c r="N103" s="1577">
        <v>0</v>
      </c>
      <c r="O103" s="1577">
        <v>0</v>
      </c>
      <c r="P103" s="1577">
        <v>0</v>
      </c>
      <c r="Q103" s="1577">
        <v>0</v>
      </c>
      <c r="R103" s="1577">
        <v>0</v>
      </c>
      <c r="S103" s="1577">
        <v>0</v>
      </c>
      <c r="T103" s="1577">
        <v>0</v>
      </c>
      <c r="U103" s="1577">
        <v>0</v>
      </c>
      <c r="V103" s="1577">
        <v>0</v>
      </c>
      <c r="W103" s="1577">
        <v>0</v>
      </c>
      <c r="X103" s="1577">
        <v>0</v>
      </c>
      <c r="Y103" s="1577">
        <v>1002230.9766000001</v>
      </c>
      <c r="Z103" s="1577">
        <v>4008923.9750000001</v>
      </c>
      <c r="AA103" s="1577">
        <v>0</v>
      </c>
      <c r="AB103" s="1577">
        <v>0</v>
      </c>
      <c r="AC103" s="1577">
        <v>0</v>
      </c>
      <c r="AD103" s="1577">
        <v>0</v>
      </c>
      <c r="AE103" s="1577">
        <v>751817.51540000003</v>
      </c>
      <c r="AF103" s="1577">
        <v>0</v>
      </c>
      <c r="AG103" s="1597">
        <v>0</v>
      </c>
      <c r="AH103" s="1597">
        <v>0</v>
      </c>
      <c r="AI103" s="1597">
        <v>0</v>
      </c>
      <c r="AJ103" s="1597">
        <v>0</v>
      </c>
      <c r="AK103" s="1598">
        <v>0</v>
      </c>
      <c r="AL103" s="1598">
        <v>0</v>
      </c>
      <c r="AM103" s="1598">
        <v>0</v>
      </c>
      <c r="AN103" s="1598">
        <v>0</v>
      </c>
      <c r="AO103" s="1598">
        <v>0</v>
      </c>
      <c r="AP103" s="1598">
        <v>0</v>
      </c>
      <c r="AQ103" s="1598">
        <v>0</v>
      </c>
      <c r="AR103" s="1598">
        <v>0</v>
      </c>
      <c r="AS103" s="1214">
        <v>12512216.532199999</v>
      </c>
      <c r="AT103" s="949"/>
      <c r="AU103" s="949"/>
      <c r="AV103" s="949"/>
      <c r="AW103" s="949"/>
      <c r="AX103" s="949"/>
      <c r="AY103" s="949"/>
      <c r="AZ103" s="949"/>
      <c r="BA103" s="949"/>
      <c r="BB103" s="949"/>
      <c r="BC103" s="949"/>
      <c r="BD103" s="949"/>
      <c r="BE103" s="949"/>
      <c r="BF103" s="949"/>
      <c r="BG103" s="949"/>
      <c r="BH103" s="949"/>
      <c r="BI103" s="949"/>
      <c r="BJ103" s="949"/>
      <c r="BK103" s="949"/>
      <c r="BL103" s="949"/>
      <c r="BM103" s="949"/>
      <c r="BN103" s="949"/>
      <c r="BO103" s="949"/>
      <c r="BP103" s="949"/>
      <c r="BQ103" s="949"/>
      <c r="BR103" s="949"/>
      <c r="BS103" s="949"/>
      <c r="BT103" s="949"/>
      <c r="BU103" s="949"/>
      <c r="BV103" s="949"/>
      <c r="BW103" s="949"/>
      <c r="BX103" s="949"/>
      <c r="BY103" s="949"/>
      <c r="BZ103" s="949"/>
      <c r="CA103" s="949"/>
      <c r="CB103" s="949"/>
      <c r="CC103" s="949"/>
      <c r="CD103" s="949"/>
      <c r="CE103" s="949"/>
      <c r="CF103" s="949"/>
      <c r="CG103" s="949"/>
      <c r="CH103" s="949"/>
      <c r="CI103" s="949"/>
      <c r="CJ103" s="949"/>
      <c r="CK103" s="949"/>
      <c r="CL103" s="949"/>
      <c r="CM103" s="949"/>
      <c r="CN103" s="949"/>
      <c r="CO103" s="949"/>
      <c r="CP103" s="949"/>
      <c r="CQ103" s="949"/>
      <c r="CR103" s="949"/>
      <c r="CS103" s="949"/>
      <c r="CT103" s="949"/>
      <c r="CU103" s="949"/>
      <c r="CV103" s="949"/>
      <c r="CW103" s="949"/>
      <c r="CX103" s="949"/>
      <c r="CY103" s="949"/>
      <c r="CZ103" s="949"/>
      <c r="DA103" s="949"/>
      <c r="DB103" s="949"/>
      <c r="DC103" s="949"/>
      <c r="DD103" s="949"/>
      <c r="DE103" s="949"/>
      <c r="DF103" s="949"/>
      <c r="DG103" s="949"/>
      <c r="DH103" s="949"/>
      <c r="DI103" s="949"/>
      <c r="DJ103" s="949"/>
      <c r="DK103" s="949"/>
      <c r="DL103" s="949"/>
      <c r="DM103" s="949"/>
      <c r="DN103" s="949"/>
      <c r="DO103" s="949"/>
      <c r="DP103" s="949"/>
      <c r="DQ103" s="949"/>
      <c r="DR103" s="949"/>
    </row>
    <row r="104" spans="1:122" x14ac:dyDescent="0.25">
      <c r="A104" s="1222"/>
      <c r="B104" s="1455" t="s">
        <v>1385</v>
      </c>
      <c r="C104" s="1577">
        <v>0</v>
      </c>
      <c r="D104" s="1577">
        <v>0</v>
      </c>
      <c r="E104" s="1577">
        <v>0</v>
      </c>
      <c r="F104" s="1577">
        <v>0</v>
      </c>
      <c r="G104" s="1577">
        <v>0</v>
      </c>
      <c r="H104" s="1577">
        <v>0</v>
      </c>
      <c r="I104" s="1577">
        <v>0</v>
      </c>
      <c r="J104" s="1577">
        <v>0</v>
      </c>
      <c r="K104" s="1577">
        <v>0</v>
      </c>
      <c r="L104" s="1577">
        <v>0</v>
      </c>
      <c r="M104" s="1577">
        <v>0</v>
      </c>
      <c r="N104" s="1577">
        <v>0</v>
      </c>
      <c r="O104" s="1577">
        <v>0</v>
      </c>
      <c r="P104" s="1577">
        <v>0</v>
      </c>
      <c r="Q104" s="1577">
        <v>0</v>
      </c>
      <c r="R104" s="1577">
        <v>0</v>
      </c>
      <c r="S104" s="1577">
        <v>0</v>
      </c>
      <c r="T104" s="1577">
        <v>0</v>
      </c>
      <c r="U104" s="1577">
        <v>0</v>
      </c>
      <c r="V104" s="1577">
        <v>0</v>
      </c>
      <c r="W104" s="1577">
        <v>0</v>
      </c>
      <c r="X104" s="1577">
        <v>0</v>
      </c>
      <c r="Y104" s="1577">
        <v>0</v>
      </c>
      <c r="Z104" s="1577">
        <v>0</v>
      </c>
      <c r="AA104" s="1577">
        <v>0</v>
      </c>
      <c r="AB104" s="1577">
        <v>0</v>
      </c>
      <c r="AC104" s="1577">
        <v>0</v>
      </c>
      <c r="AD104" s="1577">
        <v>0</v>
      </c>
      <c r="AE104" s="1577">
        <v>0</v>
      </c>
      <c r="AF104" s="1577">
        <v>0</v>
      </c>
      <c r="AG104" s="1597">
        <v>0</v>
      </c>
      <c r="AH104" s="1597">
        <v>1002083.9668000001</v>
      </c>
      <c r="AI104" s="1597">
        <v>0</v>
      </c>
      <c r="AJ104" s="1597">
        <v>1853855.3866000001</v>
      </c>
      <c r="AK104" s="1598">
        <v>0</v>
      </c>
      <c r="AL104" s="1598">
        <v>0</v>
      </c>
      <c r="AM104" s="1598">
        <v>0</v>
      </c>
      <c r="AN104" s="1598">
        <v>0</v>
      </c>
      <c r="AO104" s="1598">
        <v>0</v>
      </c>
      <c r="AP104" s="1598">
        <v>0</v>
      </c>
      <c r="AQ104" s="1598">
        <v>0</v>
      </c>
      <c r="AR104" s="1598">
        <v>0</v>
      </c>
      <c r="AS104" s="1214">
        <v>2855939.3534000004</v>
      </c>
      <c r="AT104" s="949"/>
      <c r="AU104" s="949"/>
      <c r="AV104" s="949"/>
      <c r="AW104" s="949"/>
      <c r="AX104" s="949"/>
      <c r="AY104" s="949"/>
      <c r="AZ104" s="949"/>
      <c r="BA104" s="949"/>
      <c r="BB104" s="949"/>
      <c r="BC104" s="949"/>
      <c r="BD104" s="949"/>
      <c r="BE104" s="949"/>
      <c r="BF104" s="949"/>
      <c r="BG104" s="949"/>
      <c r="BH104" s="949"/>
      <c r="BI104" s="949"/>
      <c r="BJ104" s="949"/>
      <c r="BK104" s="949"/>
      <c r="BL104" s="949"/>
      <c r="BM104" s="949"/>
      <c r="BN104" s="949"/>
      <c r="BO104" s="949"/>
      <c r="BP104" s="949"/>
      <c r="BQ104" s="949"/>
      <c r="BR104" s="949"/>
      <c r="BS104" s="949"/>
      <c r="BT104" s="949"/>
      <c r="BU104" s="949"/>
      <c r="BV104" s="949"/>
      <c r="BW104" s="949"/>
      <c r="BX104" s="949"/>
      <c r="BY104" s="949"/>
      <c r="BZ104" s="949"/>
      <c r="CA104" s="949"/>
      <c r="CB104" s="949"/>
      <c r="CC104" s="949"/>
      <c r="CD104" s="949"/>
      <c r="CE104" s="949"/>
      <c r="CF104" s="949"/>
      <c r="CG104" s="949"/>
      <c r="CH104" s="949"/>
      <c r="CI104" s="949"/>
      <c r="CJ104" s="949"/>
      <c r="CK104" s="949"/>
      <c r="CL104" s="949"/>
      <c r="CM104" s="949"/>
      <c r="CN104" s="949"/>
      <c r="CO104" s="949"/>
      <c r="CP104" s="949"/>
      <c r="CQ104" s="949"/>
      <c r="CR104" s="949"/>
      <c r="CS104" s="949"/>
      <c r="CT104" s="949"/>
      <c r="CU104" s="949"/>
      <c r="CV104" s="949"/>
      <c r="CW104" s="949"/>
      <c r="CX104" s="949"/>
      <c r="CY104" s="949"/>
      <c r="CZ104" s="949"/>
      <c r="DA104" s="949"/>
      <c r="DB104" s="949"/>
      <c r="DC104" s="949"/>
      <c r="DD104" s="949"/>
      <c r="DE104" s="949"/>
      <c r="DF104" s="949"/>
      <c r="DG104" s="949"/>
      <c r="DH104" s="949"/>
      <c r="DI104" s="949"/>
      <c r="DJ104" s="949"/>
      <c r="DK104" s="949"/>
      <c r="DL104" s="949"/>
      <c r="DM104" s="949"/>
      <c r="DN104" s="949"/>
      <c r="DO104" s="949"/>
      <c r="DP104" s="949"/>
      <c r="DQ104" s="949"/>
      <c r="DR104" s="949"/>
    </row>
    <row r="105" spans="1:122" x14ac:dyDescent="0.25">
      <c r="A105" s="1222"/>
      <c r="B105" s="1455" t="s">
        <v>1383</v>
      </c>
      <c r="C105" s="1577">
        <v>0</v>
      </c>
      <c r="D105" s="1577">
        <v>0</v>
      </c>
      <c r="E105" s="1577">
        <v>0</v>
      </c>
      <c r="F105" s="1577">
        <v>0</v>
      </c>
      <c r="G105" s="1577">
        <v>0</v>
      </c>
      <c r="H105" s="1577">
        <v>0</v>
      </c>
      <c r="I105" s="1577">
        <v>0</v>
      </c>
      <c r="J105" s="1577">
        <v>0</v>
      </c>
      <c r="K105" s="1577">
        <v>0</v>
      </c>
      <c r="L105" s="1577">
        <v>0</v>
      </c>
      <c r="M105" s="1577">
        <v>0</v>
      </c>
      <c r="N105" s="1577">
        <v>0</v>
      </c>
      <c r="O105" s="1577">
        <v>0</v>
      </c>
      <c r="P105" s="1577">
        <v>0</v>
      </c>
      <c r="Q105" s="1577">
        <v>0</v>
      </c>
      <c r="R105" s="1577">
        <v>0</v>
      </c>
      <c r="S105" s="1577">
        <v>0</v>
      </c>
      <c r="T105" s="1577">
        <v>0</v>
      </c>
      <c r="U105" s="1577">
        <v>0</v>
      </c>
      <c r="V105" s="1577">
        <v>0</v>
      </c>
      <c r="W105" s="1577">
        <v>0</v>
      </c>
      <c r="X105" s="1577">
        <v>0</v>
      </c>
      <c r="Y105" s="1577">
        <v>350918.97820000001</v>
      </c>
      <c r="Z105" s="1577">
        <v>4813348.0178000005</v>
      </c>
      <c r="AA105" s="1577">
        <v>0</v>
      </c>
      <c r="AB105" s="1577">
        <v>0</v>
      </c>
      <c r="AC105" s="1577">
        <v>0</v>
      </c>
      <c r="AD105" s="1577">
        <v>0</v>
      </c>
      <c r="AE105" s="1577">
        <v>1003112.0064</v>
      </c>
      <c r="AF105" s="1577">
        <v>0</v>
      </c>
      <c r="AG105" s="1597">
        <v>0</v>
      </c>
      <c r="AH105" s="1597">
        <v>501434.99280000001</v>
      </c>
      <c r="AI105" s="1597">
        <v>0</v>
      </c>
      <c r="AJ105" s="1597">
        <v>7523720.9838000005</v>
      </c>
      <c r="AK105" s="1598">
        <v>0</v>
      </c>
      <c r="AL105" s="1598">
        <v>0</v>
      </c>
      <c r="AM105" s="1598">
        <v>0</v>
      </c>
      <c r="AN105" s="1598">
        <v>0</v>
      </c>
      <c r="AO105" s="1598">
        <v>0</v>
      </c>
      <c r="AP105" s="1598">
        <v>0</v>
      </c>
      <c r="AQ105" s="1598">
        <v>0</v>
      </c>
      <c r="AR105" s="1598">
        <v>0</v>
      </c>
      <c r="AS105" s="1214">
        <v>14192534.979</v>
      </c>
      <c r="AT105" s="949"/>
      <c r="AU105" s="949"/>
      <c r="AV105" s="949"/>
      <c r="AW105" s="949"/>
      <c r="AX105" s="949"/>
      <c r="AY105" s="949"/>
      <c r="AZ105" s="949"/>
      <c r="BA105" s="949"/>
      <c r="BB105" s="949"/>
      <c r="BC105" s="949"/>
      <c r="BD105" s="949"/>
      <c r="BE105" s="949"/>
      <c r="BF105" s="949"/>
      <c r="BG105" s="949"/>
      <c r="BH105" s="949"/>
      <c r="BI105" s="949"/>
      <c r="BJ105" s="949"/>
      <c r="BK105" s="949"/>
      <c r="BL105" s="949"/>
      <c r="BM105" s="949"/>
      <c r="BN105" s="949"/>
      <c r="BO105" s="949"/>
      <c r="BP105" s="949"/>
      <c r="BQ105" s="949"/>
      <c r="BR105" s="949"/>
      <c r="BS105" s="949"/>
      <c r="BT105" s="949"/>
      <c r="BU105" s="949"/>
      <c r="BV105" s="949"/>
      <c r="BW105" s="949"/>
      <c r="BX105" s="949"/>
      <c r="BY105" s="949"/>
      <c r="BZ105" s="949"/>
      <c r="CA105" s="949"/>
      <c r="CB105" s="949"/>
      <c r="CC105" s="949"/>
      <c r="CD105" s="949"/>
      <c r="CE105" s="949"/>
      <c r="CF105" s="949"/>
      <c r="CG105" s="949"/>
      <c r="CH105" s="949"/>
      <c r="CI105" s="949"/>
      <c r="CJ105" s="949"/>
      <c r="CK105" s="949"/>
      <c r="CL105" s="949"/>
      <c r="CM105" s="949"/>
      <c r="CN105" s="949"/>
      <c r="CO105" s="949"/>
      <c r="CP105" s="949"/>
      <c r="CQ105" s="949"/>
      <c r="CR105" s="949"/>
      <c r="CS105" s="949"/>
      <c r="CT105" s="949"/>
      <c r="CU105" s="949"/>
      <c r="CV105" s="949"/>
      <c r="CW105" s="949"/>
      <c r="CX105" s="949"/>
      <c r="CY105" s="949"/>
      <c r="CZ105" s="949"/>
      <c r="DA105" s="949"/>
      <c r="DB105" s="949"/>
      <c r="DC105" s="949"/>
      <c r="DD105" s="949"/>
      <c r="DE105" s="949"/>
      <c r="DF105" s="949"/>
      <c r="DG105" s="949"/>
      <c r="DH105" s="949"/>
      <c r="DI105" s="949"/>
      <c r="DJ105" s="949"/>
      <c r="DK105" s="949"/>
      <c r="DL105" s="949"/>
      <c r="DM105" s="949"/>
      <c r="DN105" s="949"/>
      <c r="DO105" s="949"/>
      <c r="DP105" s="949"/>
      <c r="DQ105" s="949"/>
      <c r="DR105" s="949"/>
    </row>
    <row r="106" spans="1:122" x14ac:dyDescent="0.25">
      <c r="A106" s="1222"/>
      <c r="B106" s="1455" t="s">
        <v>1105</v>
      </c>
      <c r="C106" s="1577">
        <v>0</v>
      </c>
      <c r="D106" s="1577">
        <v>0</v>
      </c>
      <c r="E106" s="1577">
        <v>0</v>
      </c>
      <c r="F106" s="1577">
        <v>0</v>
      </c>
      <c r="G106" s="1577">
        <v>0</v>
      </c>
      <c r="H106" s="1577">
        <v>0</v>
      </c>
      <c r="I106" s="1577">
        <v>0</v>
      </c>
      <c r="J106" s="1577">
        <v>0</v>
      </c>
      <c r="K106" s="1577">
        <v>0</v>
      </c>
      <c r="L106" s="1577">
        <v>0</v>
      </c>
      <c r="M106" s="1577">
        <v>0</v>
      </c>
      <c r="N106" s="1577">
        <v>0</v>
      </c>
      <c r="O106" s="1577">
        <v>0</v>
      </c>
      <c r="P106" s="1577">
        <v>0</v>
      </c>
      <c r="Q106" s="1577">
        <v>0</v>
      </c>
      <c r="R106" s="1577">
        <v>0</v>
      </c>
      <c r="S106" s="1577">
        <v>0</v>
      </c>
      <c r="T106" s="1577">
        <v>0</v>
      </c>
      <c r="U106" s="1577">
        <v>0</v>
      </c>
      <c r="V106" s="1577">
        <v>0</v>
      </c>
      <c r="W106" s="1577">
        <v>0</v>
      </c>
      <c r="X106" s="1577">
        <v>0</v>
      </c>
      <c r="Y106" s="1577">
        <v>0</v>
      </c>
      <c r="Z106" s="1577">
        <v>0</v>
      </c>
      <c r="AA106" s="1577">
        <v>0</v>
      </c>
      <c r="AB106" s="1577">
        <v>0</v>
      </c>
      <c r="AC106" s="1577">
        <v>0</v>
      </c>
      <c r="AD106" s="1577">
        <v>0</v>
      </c>
      <c r="AE106" s="1577">
        <v>0</v>
      </c>
      <c r="AF106" s="1577">
        <v>0</v>
      </c>
      <c r="AG106" s="1597">
        <v>0</v>
      </c>
      <c r="AH106" s="1597">
        <v>1122753.8363999999</v>
      </c>
      <c r="AI106" s="1597">
        <v>0</v>
      </c>
      <c r="AJ106" s="1597">
        <v>6013373.7174000004</v>
      </c>
      <c r="AK106" s="1598">
        <v>0</v>
      </c>
      <c r="AL106" s="1598">
        <v>0</v>
      </c>
      <c r="AM106" s="1598">
        <v>0</v>
      </c>
      <c r="AN106" s="1598">
        <v>0</v>
      </c>
      <c r="AO106" s="1598">
        <v>0</v>
      </c>
      <c r="AP106" s="1598">
        <v>0</v>
      </c>
      <c r="AQ106" s="1598">
        <v>0</v>
      </c>
      <c r="AR106" s="1598">
        <v>0</v>
      </c>
      <c r="AS106" s="1214">
        <v>7136127.5537999999</v>
      </c>
      <c r="AT106" s="949"/>
      <c r="AU106" s="949"/>
      <c r="AV106" s="949"/>
      <c r="AW106" s="949"/>
      <c r="AX106" s="949"/>
      <c r="AY106" s="949"/>
      <c r="AZ106" s="949"/>
      <c r="BA106" s="949"/>
      <c r="BB106" s="949"/>
      <c r="BC106" s="949"/>
      <c r="BD106" s="949"/>
      <c r="BE106" s="949"/>
      <c r="BF106" s="949"/>
      <c r="BG106" s="949"/>
      <c r="BH106" s="949"/>
      <c r="BI106" s="949"/>
      <c r="BJ106" s="949"/>
      <c r="BK106" s="949"/>
      <c r="BL106" s="949"/>
      <c r="BM106" s="949"/>
      <c r="BN106" s="949"/>
      <c r="BO106" s="949"/>
      <c r="BP106" s="949"/>
      <c r="BQ106" s="949"/>
      <c r="BR106" s="949"/>
      <c r="BS106" s="949"/>
      <c r="BT106" s="949"/>
      <c r="BU106" s="949"/>
      <c r="BV106" s="949"/>
      <c r="BW106" s="949"/>
      <c r="BX106" s="949"/>
      <c r="BY106" s="949"/>
      <c r="BZ106" s="949"/>
      <c r="CA106" s="949"/>
      <c r="CB106" s="949"/>
      <c r="CC106" s="949"/>
      <c r="CD106" s="949"/>
      <c r="CE106" s="949"/>
      <c r="CF106" s="949"/>
      <c r="CG106" s="949"/>
      <c r="CH106" s="949"/>
      <c r="CI106" s="949"/>
      <c r="CJ106" s="949"/>
      <c r="CK106" s="949"/>
      <c r="CL106" s="949"/>
      <c r="CM106" s="949"/>
      <c r="CN106" s="949"/>
      <c r="CO106" s="949"/>
      <c r="CP106" s="949"/>
      <c r="CQ106" s="949"/>
      <c r="CR106" s="949"/>
      <c r="CS106" s="949"/>
      <c r="CT106" s="949"/>
      <c r="CU106" s="949"/>
      <c r="CV106" s="949"/>
      <c r="CW106" s="949"/>
      <c r="CX106" s="949"/>
      <c r="CY106" s="949"/>
      <c r="CZ106" s="949"/>
      <c r="DA106" s="949"/>
      <c r="DB106" s="949"/>
      <c r="DC106" s="949"/>
      <c r="DD106" s="949"/>
      <c r="DE106" s="949"/>
      <c r="DF106" s="949"/>
      <c r="DG106" s="949"/>
      <c r="DH106" s="949"/>
      <c r="DI106" s="949"/>
      <c r="DJ106" s="949"/>
      <c r="DK106" s="949"/>
      <c r="DL106" s="949"/>
      <c r="DM106" s="949"/>
      <c r="DN106" s="949"/>
      <c r="DO106" s="949"/>
      <c r="DP106" s="949"/>
      <c r="DQ106" s="949"/>
      <c r="DR106" s="949"/>
    </row>
    <row r="107" spans="1:122" x14ac:dyDescent="0.25">
      <c r="A107" s="1222"/>
      <c r="B107" s="1455" t="s">
        <v>1688</v>
      </c>
      <c r="C107" s="1577">
        <v>0</v>
      </c>
      <c r="D107" s="1577">
        <v>0</v>
      </c>
      <c r="E107" s="1577">
        <v>0</v>
      </c>
      <c r="F107" s="1577">
        <v>0</v>
      </c>
      <c r="G107" s="1577">
        <v>1003384.0054000001</v>
      </c>
      <c r="H107" s="1577">
        <v>0</v>
      </c>
      <c r="I107" s="1577">
        <v>0</v>
      </c>
      <c r="J107" s="1577">
        <v>0</v>
      </c>
      <c r="K107" s="1577">
        <v>0</v>
      </c>
      <c r="L107" s="1577">
        <v>0</v>
      </c>
      <c r="M107" s="1577">
        <v>0</v>
      </c>
      <c r="N107" s="1577">
        <v>0</v>
      </c>
      <c r="O107" s="1577">
        <v>0</v>
      </c>
      <c r="P107" s="1577">
        <v>0</v>
      </c>
      <c r="Q107" s="1577">
        <v>0</v>
      </c>
      <c r="R107" s="1577">
        <v>0</v>
      </c>
      <c r="S107" s="1577">
        <v>0</v>
      </c>
      <c r="T107" s="1577">
        <v>0</v>
      </c>
      <c r="U107" s="1577">
        <v>0</v>
      </c>
      <c r="V107" s="1577">
        <v>0</v>
      </c>
      <c r="W107" s="1577">
        <v>0</v>
      </c>
      <c r="X107" s="1577">
        <v>0</v>
      </c>
      <c r="Y107" s="1577">
        <v>0</v>
      </c>
      <c r="Z107" s="1577">
        <v>0</v>
      </c>
      <c r="AA107" s="1577">
        <v>0</v>
      </c>
      <c r="AB107" s="1577">
        <v>0</v>
      </c>
      <c r="AC107" s="1577">
        <v>0</v>
      </c>
      <c r="AD107" s="1577">
        <v>0</v>
      </c>
      <c r="AE107" s="1577">
        <v>0</v>
      </c>
      <c r="AF107" s="1577">
        <v>1002829.9918000001</v>
      </c>
      <c r="AG107" s="1597">
        <v>0</v>
      </c>
      <c r="AH107" s="1597">
        <v>501691.96840000001</v>
      </c>
      <c r="AI107" s="1597">
        <v>0</v>
      </c>
      <c r="AJ107" s="1597">
        <v>3510513.9678000002</v>
      </c>
      <c r="AK107" s="1598">
        <v>0</v>
      </c>
      <c r="AL107" s="1598">
        <v>0</v>
      </c>
      <c r="AM107" s="1598">
        <v>0</v>
      </c>
      <c r="AN107" s="1598">
        <v>0</v>
      </c>
      <c r="AO107" s="1598">
        <v>0</v>
      </c>
      <c r="AP107" s="1598">
        <v>0</v>
      </c>
      <c r="AQ107" s="1598">
        <v>0</v>
      </c>
      <c r="AR107" s="1598">
        <v>0</v>
      </c>
      <c r="AS107" s="1214">
        <v>6018419.9333999995</v>
      </c>
      <c r="AT107" s="949"/>
      <c r="AU107" s="949"/>
      <c r="AV107" s="949"/>
      <c r="AW107" s="949"/>
      <c r="AX107" s="949"/>
      <c r="AY107" s="949"/>
      <c r="AZ107" s="949"/>
      <c r="BA107" s="949"/>
      <c r="BB107" s="949"/>
      <c r="BC107" s="949"/>
      <c r="BD107" s="949"/>
      <c r="BE107" s="949"/>
      <c r="BF107" s="949"/>
      <c r="BG107" s="949"/>
      <c r="BH107" s="949"/>
      <c r="BI107" s="949"/>
      <c r="BJ107" s="949"/>
      <c r="BK107" s="949"/>
      <c r="BL107" s="949"/>
      <c r="BM107" s="949"/>
      <c r="BN107" s="949"/>
      <c r="BO107" s="949"/>
      <c r="BP107" s="949"/>
      <c r="BQ107" s="949"/>
      <c r="BR107" s="949"/>
      <c r="BS107" s="949"/>
      <c r="BT107" s="949"/>
      <c r="BU107" s="949"/>
      <c r="BV107" s="949"/>
      <c r="BW107" s="949"/>
      <c r="BX107" s="949"/>
      <c r="BY107" s="949"/>
      <c r="BZ107" s="949"/>
      <c r="CA107" s="949"/>
      <c r="CB107" s="949"/>
      <c r="CC107" s="949"/>
      <c r="CD107" s="949"/>
      <c r="CE107" s="949"/>
      <c r="CF107" s="949"/>
      <c r="CG107" s="949"/>
      <c r="CH107" s="949"/>
      <c r="CI107" s="949"/>
      <c r="CJ107" s="949"/>
      <c r="CK107" s="949"/>
      <c r="CL107" s="949"/>
      <c r="CM107" s="949"/>
      <c r="CN107" s="949"/>
      <c r="CO107" s="949"/>
      <c r="CP107" s="949"/>
      <c r="CQ107" s="949"/>
      <c r="CR107" s="949"/>
      <c r="CS107" s="949"/>
      <c r="CT107" s="949"/>
      <c r="CU107" s="949"/>
      <c r="CV107" s="949"/>
      <c r="CW107" s="949"/>
      <c r="CX107" s="949"/>
      <c r="CY107" s="949"/>
      <c r="CZ107" s="949"/>
      <c r="DA107" s="949"/>
      <c r="DB107" s="949"/>
      <c r="DC107" s="949"/>
      <c r="DD107" s="949"/>
      <c r="DE107" s="949"/>
      <c r="DF107" s="949"/>
      <c r="DG107" s="949"/>
      <c r="DH107" s="949"/>
      <c r="DI107" s="949"/>
      <c r="DJ107" s="949"/>
      <c r="DK107" s="949"/>
      <c r="DL107" s="949"/>
      <c r="DM107" s="949"/>
      <c r="DN107" s="949"/>
      <c r="DO107" s="949"/>
      <c r="DP107" s="949"/>
      <c r="DQ107" s="949"/>
      <c r="DR107" s="949"/>
    </row>
    <row r="108" spans="1:122" x14ac:dyDescent="0.25">
      <c r="A108" s="1222"/>
      <c r="B108" s="1455" t="s">
        <v>1689</v>
      </c>
      <c r="C108" s="1577">
        <v>0</v>
      </c>
      <c r="D108" s="1577">
        <v>0</v>
      </c>
      <c r="E108" s="1577">
        <v>0</v>
      </c>
      <c r="F108" s="1577">
        <v>0</v>
      </c>
      <c r="G108" s="1577">
        <v>0</v>
      </c>
      <c r="H108" s="1577">
        <v>0</v>
      </c>
      <c r="I108" s="1577">
        <v>0</v>
      </c>
      <c r="J108" s="1577">
        <v>0</v>
      </c>
      <c r="K108" s="1577">
        <v>0</v>
      </c>
      <c r="L108" s="1577">
        <v>0</v>
      </c>
      <c r="M108" s="1577">
        <v>0</v>
      </c>
      <c r="N108" s="1577">
        <v>0</v>
      </c>
      <c r="O108" s="1577">
        <v>0</v>
      </c>
      <c r="P108" s="1577">
        <v>0</v>
      </c>
      <c r="Q108" s="1577">
        <v>0</v>
      </c>
      <c r="R108" s="1577">
        <v>0</v>
      </c>
      <c r="S108" s="1577">
        <v>0</v>
      </c>
      <c r="T108" s="1577">
        <v>0</v>
      </c>
      <c r="U108" s="1577">
        <v>0</v>
      </c>
      <c r="V108" s="1577">
        <v>0</v>
      </c>
      <c r="W108" s="1577">
        <v>0</v>
      </c>
      <c r="X108" s="1577">
        <v>0</v>
      </c>
      <c r="Y108" s="1577">
        <v>2002624.0220000001</v>
      </c>
      <c r="Z108" s="1577">
        <v>1001312.0110000001</v>
      </c>
      <c r="AA108" s="1577">
        <v>0</v>
      </c>
      <c r="AB108" s="1577">
        <v>0</v>
      </c>
      <c r="AC108" s="1577">
        <v>0</v>
      </c>
      <c r="AD108" s="1577">
        <v>0</v>
      </c>
      <c r="AE108" s="1577">
        <v>0</v>
      </c>
      <c r="AF108" s="1577">
        <v>0</v>
      </c>
      <c r="AG108" s="1597">
        <v>0</v>
      </c>
      <c r="AH108" s="1597">
        <v>0</v>
      </c>
      <c r="AI108" s="1597">
        <v>0</v>
      </c>
      <c r="AJ108" s="1597">
        <v>0</v>
      </c>
      <c r="AK108" s="1598">
        <v>0</v>
      </c>
      <c r="AL108" s="1598">
        <v>0</v>
      </c>
      <c r="AM108" s="1598">
        <v>0</v>
      </c>
      <c r="AN108" s="1598">
        <v>0</v>
      </c>
      <c r="AO108" s="1598">
        <v>0</v>
      </c>
      <c r="AP108" s="1598">
        <v>0</v>
      </c>
      <c r="AQ108" s="1598">
        <v>0</v>
      </c>
      <c r="AR108" s="1598">
        <v>2364025.9720000001</v>
      </c>
      <c r="AS108" s="1214">
        <v>5367962.0049999999</v>
      </c>
      <c r="AT108" s="949"/>
      <c r="AU108" s="949"/>
      <c r="AV108" s="949"/>
      <c r="AW108" s="949"/>
      <c r="AX108" s="949"/>
      <c r="AY108" s="949"/>
      <c r="AZ108" s="949"/>
      <c r="BA108" s="949"/>
      <c r="BB108" s="949"/>
      <c r="BC108" s="949"/>
      <c r="BD108" s="949"/>
      <c r="BE108" s="949"/>
      <c r="BF108" s="949"/>
      <c r="BG108" s="949"/>
      <c r="BH108" s="949"/>
      <c r="BI108" s="949"/>
      <c r="BJ108" s="949"/>
      <c r="BK108" s="949"/>
      <c r="BL108" s="949"/>
      <c r="BM108" s="949"/>
      <c r="BN108" s="949"/>
      <c r="BO108" s="949"/>
      <c r="BP108" s="949"/>
      <c r="BQ108" s="949"/>
      <c r="BR108" s="949"/>
      <c r="BS108" s="949"/>
      <c r="BT108" s="949"/>
      <c r="BU108" s="949"/>
      <c r="BV108" s="949"/>
      <c r="BW108" s="949"/>
      <c r="BX108" s="949"/>
      <c r="BY108" s="949"/>
      <c r="BZ108" s="949"/>
      <c r="CA108" s="949"/>
      <c r="CB108" s="949"/>
      <c r="CC108" s="949"/>
      <c r="CD108" s="949"/>
      <c r="CE108" s="949"/>
      <c r="CF108" s="949"/>
      <c r="CG108" s="949"/>
      <c r="CH108" s="949"/>
      <c r="CI108" s="949"/>
      <c r="CJ108" s="949"/>
      <c r="CK108" s="949"/>
      <c r="CL108" s="949"/>
      <c r="CM108" s="949"/>
      <c r="CN108" s="949"/>
      <c r="CO108" s="949"/>
      <c r="CP108" s="949"/>
      <c r="CQ108" s="949"/>
      <c r="CR108" s="949"/>
      <c r="CS108" s="949"/>
      <c r="CT108" s="949"/>
      <c r="CU108" s="949"/>
      <c r="CV108" s="949"/>
      <c r="CW108" s="949"/>
      <c r="CX108" s="949"/>
      <c r="CY108" s="949"/>
      <c r="CZ108" s="949"/>
      <c r="DA108" s="949"/>
      <c r="DB108" s="949"/>
      <c r="DC108" s="949"/>
      <c r="DD108" s="949"/>
      <c r="DE108" s="949"/>
      <c r="DF108" s="949"/>
      <c r="DG108" s="949"/>
      <c r="DH108" s="949"/>
      <c r="DI108" s="949"/>
      <c r="DJ108" s="949"/>
      <c r="DK108" s="949"/>
      <c r="DL108" s="949"/>
      <c r="DM108" s="949"/>
      <c r="DN108" s="949"/>
      <c r="DO108" s="949"/>
      <c r="DP108" s="949"/>
      <c r="DQ108" s="949"/>
      <c r="DR108" s="949"/>
    </row>
    <row r="109" spans="1:122" x14ac:dyDescent="0.25">
      <c r="A109" s="1218" t="s">
        <v>172</v>
      </c>
      <c r="B109" s="1219"/>
      <c r="C109" s="1222">
        <v>60113385.955000006</v>
      </c>
      <c r="D109" s="1222">
        <v>104204440.31900002</v>
      </c>
      <c r="E109" s="1222">
        <v>120435716.19099998</v>
      </c>
      <c r="F109" s="1222">
        <v>75891536.394800007</v>
      </c>
      <c r="G109" s="1222">
        <v>24457991.751200002</v>
      </c>
      <c r="H109" s="1222">
        <v>179577732.93740001</v>
      </c>
      <c r="I109" s="1222">
        <v>110183843.38500001</v>
      </c>
      <c r="J109" s="1222">
        <v>125571798.80840002</v>
      </c>
      <c r="K109" s="1222">
        <v>100029838.70040001</v>
      </c>
      <c r="L109" s="1222">
        <v>189693629.08720002</v>
      </c>
      <c r="M109" s="1222">
        <v>98850041.563000008</v>
      </c>
      <c r="N109" s="1222">
        <v>84560069.201999992</v>
      </c>
      <c r="O109" s="1222">
        <v>17201373.305200003</v>
      </c>
      <c r="P109" s="1222">
        <v>96884032.585200012</v>
      </c>
      <c r="Q109" s="1222">
        <v>29087828.389199998</v>
      </c>
      <c r="R109" s="1222">
        <v>86145627.999200001</v>
      </c>
      <c r="S109" s="1222">
        <v>33795997.0348</v>
      </c>
      <c r="T109" s="1222">
        <v>106572928.1036</v>
      </c>
      <c r="U109" s="1222">
        <v>140415569.43399999</v>
      </c>
      <c r="V109" s="1222">
        <v>86077959.450000003</v>
      </c>
      <c r="W109" s="1222">
        <v>92972580.978200004</v>
      </c>
      <c r="X109" s="1222">
        <v>48513894.412200004</v>
      </c>
      <c r="Y109" s="1222">
        <v>131717456.30680002</v>
      </c>
      <c r="Z109" s="1222">
        <v>307682849.20940006</v>
      </c>
      <c r="AA109" s="1222">
        <v>172281880.3678</v>
      </c>
      <c r="AB109" s="1222">
        <v>237810185.43940002</v>
      </c>
      <c r="AC109" s="1222">
        <v>9748992.2054000013</v>
      </c>
      <c r="AD109" s="1222">
        <v>386584397.95080006</v>
      </c>
      <c r="AE109" s="1222">
        <v>151330362.5246</v>
      </c>
      <c r="AF109" s="1222">
        <v>102789262.79300001</v>
      </c>
      <c r="AG109" s="1222">
        <v>136085978.32619998</v>
      </c>
      <c r="AH109" s="1222">
        <v>75531380.426600009</v>
      </c>
      <c r="AI109" s="1222">
        <v>187858578.67560005</v>
      </c>
      <c r="AJ109" s="1222">
        <v>268184420.30520001</v>
      </c>
      <c r="AK109" s="1222">
        <v>643426221.22800016</v>
      </c>
      <c r="AL109" s="1222">
        <v>0</v>
      </c>
      <c r="AM109" s="1222">
        <v>1053168.2602000001</v>
      </c>
      <c r="AN109" s="1222">
        <v>160809383.6832</v>
      </c>
      <c r="AO109" s="1222">
        <v>188619762.69780004</v>
      </c>
      <c r="AP109" s="1222">
        <v>67339816.696600005</v>
      </c>
      <c r="AQ109" s="1222">
        <v>95516203.739599988</v>
      </c>
      <c r="AR109" s="1222">
        <v>88019975.577800006</v>
      </c>
      <c r="AS109" s="1226">
        <v>5423628092.4000006</v>
      </c>
      <c r="AT109" s="949"/>
      <c r="AU109" s="949"/>
      <c r="AV109" s="949"/>
      <c r="AW109" s="949"/>
      <c r="AX109" s="949"/>
      <c r="AY109" s="949"/>
      <c r="AZ109" s="949"/>
      <c r="BA109" s="949"/>
      <c r="BB109" s="949"/>
      <c r="BC109" s="949"/>
      <c r="BD109" s="949"/>
      <c r="BE109" s="949"/>
      <c r="BF109" s="949"/>
      <c r="BG109" s="949"/>
      <c r="BH109" s="949"/>
      <c r="BI109" s="949"/>
      <c r="BJ109" s="949"/>
      <c r="BK109" s="949"/>
      <c r="BL109" s="949"/>
      <c r="BM109" s="949"/>
      <c r="BN109" s="949"/>
      <c r="BO109" s="949"/>
      <c r="BP109" s="949"/>
      <c r="BQ109" s="949"/>
      <c r="BR109" s="949"/>
      <c r="BS109" s="949"/>
      <c r="BT109" s="949"/>
      <c r="BU109" s="949"/>
      <c r="BV109" s="949"/>
      <c r="BW109" s="949"/>
      <c r="BX109" s="949"/>
      <c r="BY109" s="949"/>
      <c r="BZ109" s="949"/>
      <c r="CA109" s="949"/>
      <c r="CB109" s="949"/>
      <c r="CC109" s="949"/>
      <c r="CD109" s="949"/>
      <c r="CE109" s="949"/>
      <c r="CF109" s="949"/>
      <c r="CG109" s="949"/>
      <c r="CH109" s="949"/>
      <c r="CI109" s="949"/>
      <c r="CJ109" s="949"/>
      <c r="CK109" s="949"/>
      <c r="CL109" s="949"/>
      <c r="CM109" s="949"/>
      <c r="CN109" s="949"/>
      <c r="CO109" s="949"/>
      <c r="CP109" s="949"/>
      <c r="CQ109" s="949"/>
      <c r="CR109" s="949"/>
      <c r="CS109" s="949"/>
      <c r="CT109" s="949"/>
      <c r="CU109" s="949"/>
      <c r="CV109" s="949"/>
      <c r="CW109" s="949"/>
      <c r="CX109" s="949"/>
      <c r="CY109" s="949"/>
      <c r="CZ109" s="949"/>
      <c r="DA109" s="949"/>
      <c r="DB109" s="949"/>
      <c r="DC109" s="949"/>
      <c r="DD109" s="949"/>
      <c r="DE109" s="949"/>
      <c r="DF109" s="949"/>
      <c r="DG109" s="949"/>
      <c r="DH109" s="949"/>
      <c r="DI109" s="949"/>
      <c r="DJ109" s="949"/>
      <c r="DK109" s="949"/>
      <c r="DL109" s="949"/>
      <c r="DM109" s="949"/>
      <c r="DN109" s="949"/>
      <c r="DO109" s="949"/>
      <c r="DP109" s="949"/>
      <c r="DQ109" s="949"/>
      <c r="DR109" s="949"/>
    </row>
    <row r="110" spans="1:122" x14ac:dyDescent="0.25">
      <c r="A110" s="1222"/>
      <c r="B110" s="1222" t="s">
        <v>508</v>
      </c>
      <c r="C110" s="1577">
        <v>0</v>
      </c>
      <c r="D110" s="1577">
        <v>3455987.0520000001</v>
      </c>
      <c r="E110" s="1577">
        <v>4269160.4759999998</v>
      </c>
      <c r="F110" s="1577">
        <v>0</v>
      </c>
      <c r="G110" s="1577">
        <v>0</v>
      </c>
      <c r="H110" s="1577">
        <v>0</v>
      </c>
      <c r="I110" s="1577">
        <v>0</v>
      </c>
      <c r="J110" s="1577">
        <v>42146409.004000008</v>
      </c>
      <c r="K110" s="1577">
        <v>0</v>
      </c>
      <c r="L110" s="1577">
        <v>83698377.055999994</v>
      </c>
      <c r="M110" s="1577">
        <v>0</v>
      </c>
      <c r="N110" s="1577">
        <v>13782151.600000001</v>
      </c>
      <c r="O110" s="1577">
        <v>0</v>
      </c>
      <c r="P110" s="1577">
        <v>0</v>
      </c>
      <c r="Q110" s="1577">
        <v>2064694.8111999999</v>
      </c>
      <c r="R110" s="1577">
        <v>0</v>
      </c>
      <c r="S110" s="1577">
        <v>0</v>
      </c>
      <c r="T110" s="1577">
        <v>6394812.2867999999</v>
      </c>
      <c r="U110" s="1577">
        <v>0</v>
      </c>
      <c r="V110" s="1577">
        <v>7831966.8517999994</v>
      </c>
      <c r="W110" s="1577">
        <v>0</v>
      </c>
      <c r="X110" s="1577">
        <v>0</v>
      </c>
      <c r="Y110" s="1577">
        <v>0</v>
      </c>
      <c r="Z110" s="1577">
        <v>0</v>
      </c>
      <c r="AA110" s="1577">
        <v>57150764.615000002</v>
      </c>
      <c r="AB110" s="1577">
        <v>47550360.969999999</v>
      </c>
      <c r="AC110" s="1577">
        <v>0</v>
      </c>
      <c r="AD110" s="1577">
        <v>63336366.590000004</v>
      </c>
      <c r="AE110" s="1577">
        <v>0</v>
      </c>
      <c r="AF110" s="1577">
        <v>0</v>
      </c>
      <c r="AG110" s="1599">
        <v>19706063.5086</v>
      </c>
      <c r="AH110" s="1599">
        <v>0</v>
      </c>
      <c r="AI110" s="1599">
        <v>0</v>
      </c>
      <c r="AJ110" s="1599">
        <v>0</v>
      </c>
      <c r="AK110" s="1600">
        <v>74145608.564999998</v>
      </c>
      <c r="AL110" s="1600">
        <v>0</v>
      </c>
      <c r="AM110" s="1600">
        <v>0</v>
      </c>
      <c r="AN110" s="1600">
        <v>0</v>
      </c>
      <c r="AO110" s="1600">
        <v>0</v>
      </c>
      <c r="AP110" s="1600">
        <v>0</v>
      </c>
      <c r="AQ110" s="1600">
        <v>6879825.4000000004</v>
      </c>
      <c r="AR110" s="1600">
        <v>0</v>
      </c>
      <c r="AS110" s="1214">
        <v>432412548.78640002</v>
      </c>
      <c r="AT110" s="949"/>
      <c r="AU110" s="949"/>
      <c r="AV110" s="949"/>
      <c r="AW110" s="949"/>
      <c r="AX110" s="949"/>
      <c r="AY110" s="949"/>
      <c r="AZ110" s="949"/>
      <c r="BA110" s="949"/>
      <c r="BB110" s="949"/>
      <c r="BC110" s="949"/>
      <c r="BD110" s="949"/>
      <c r="BE110" s="949"/>
      <c r="BF110" s="949"/>
      <c r="BG110" s="949"/>
      <c r="BH110" s="949"/>
      <c r="BI110" s="949"/>
      <c r="BJ110" s="949"/>
      <c r="BK110" s="949"/>
      <c r="BL110" s="949"/>
      <c r="BM110" s="949"/>
      <c r="BN110" s="949"/>
      <c r="BO110" s="949"/>
      <c r="BP110" s="949"/>
      <c r="BQ110" s="949"/>
      <c r="BR110" s="949"/>
      <c r="BS110" s="949"/>
      <c r="BT110" s="949"/>
      <c r="BU110" s="949"/>
      <c r="BV110" s="949"/>
      <c r="BW110" s="949"/>
      <c r="BX110" s="949"/>
      <c r="BY110" s="949"/>
      <c r="BZ110" s="949"/>
      <c r="CA110" s="949"/>
      <c r="CB110" s="949"/>
      <c r="CC110" s="949"/>
      <c r="CD110" s="949"/>
      <c r="CE110" s="949"/>
      <c r="CF110" s="949"/>
      <c r="CG110" s="949"/>
      <c r="CH110" s="949"/>
      <c r="CI110" s="949"/>
      <c r="CJ110" s="949"/>
      <c r="CK110" s="949"/>
      <c r="CL110" s="949"/>
      <c r="CM110" s="949"/>
      <c r="CN110" s="949"/>
      <c r="CO110" s="949"/>
      <c r="CP110" s="949"/>
      <c r="CQ110" s="949"/>
      <c r="CR110" s="949"/>
      <c r="CS110" s="949"/>
      <c r="CT110" s="949"/>
      <c r="CU110" s="949"/>
      <c r="CV110" s="949"/>
      <c r="CW110" s="949"/>
      <c r="CX110" s="949"/>
      <c r="CY110" s="949"/>
      <c r="CZ110" s="949"/>
      <c r="DA110" s="949"/>
      <c r="DB110" s="949"/>
      <c r="DC110" s="949"/>
      <c r="DD110" s="949"/>
      <c r="DE110" s="949"/>
      <c r="DF110" s="949"/>
      <c r="DG110" s="949"/>
      <c r="DH110" s="949"/>
      <c r="DI110" s="949"/>
      <c r="DJ110" s="949"/>
      <c r="DK110" s="949"/>
      <c r="DL110" s="949"/>
      <c r="DM110" s="949"/>
      <c r="DN110" s="949"/>
      <c r="DO110" s="949"/>
      <c r="DP110" s="949"/>
      <c r="DQ110" s="949"/>
      <c r="DR110" s="949"/>
    </row>
    <row r="111" spans="1:122" x14ac:dyDescent="0.25">
      <c r="A111" s="1217"/>
      <c r="B111" s="1215" t="s">
        <v>921</v>
      </c>
      <c r="C111" s="1577">
        <v>75357794.026199996</v>
      </c>
      <c r="D111" s="1577">
        <v>202142111.21160001</v>
      </c>
      <c r="E111" s="1577">
        <v>165884092.0072</v>
      </c>
      <c r="F111" s="1577">
        <v>88670271.541600004</v>
      </c>
      <c r="G111" s="1577">
        <v>8778803.808600001</v>
      </c>
      <c r="H111" s="1577">
        <v>46362404.7544</v>
      </c>
      <c r="I111" s="1577">
        <v>31132715.293400005</v>
      </c>
      <c r="J111" s="1577">
        <v>63415575.442800008</v>
      </c>
      <c r="K111" s="1577">
        <v>48015797.632600002</v>
      </c>
      <c r="L111" s="1577">
        <v>101007368.39480001</v>
      </c>
      <c r="M111" s="1577">
        <v>78148471.867200002</v>
      </c>
      <c r="N111" s="1577">
        <v>37811720.298799999</v>
      </c>
      <c r="O111" s="1577">
        <v>24345191.3992</v>
      </c>
      <c r="P111" s="1577">
        <v>6217846.1016000006</v>
      </c>
      <c r="Q111" s="1577">
        <v>227890853.80880001</v>
      </c>
      <c r="R111" s="1577">
        <v>13824858.530000001</v>
      </c>
      <c r="S111" s="1577">
        <v>34318596.088</v>
      </c>
      <c r="T111" s="1577">
        <v>44316558.685000002</v>
      </c>
      <c r="U111" s="1577">
        <v>11896071.5692</v>
      </c>
      <c r="V111" s="1577">
        <v>29261350.305600002</v>
      </c>
      <c r="W111" s="1577">
        <v>10808774.123000002</v>
      </c>
      <c r="X111" s="1577">
        <v>12452380.250800001</v>
      </c>
      <c r="Y111" s="1577">
        <v>11909944.958800001</v>
      </c>
      <c r="Z111" s="1577">
        <v>74302465.071800008</v>
      </c>
      <c r="AA111" s="1577">
        <v>36138532.067400001</v>
      </c>
      <c r="AB111" s="1577">
        <v>72758647.659600019</v>
      </c>
      <c r="AC111" s="1577">
        <v>1614549.0886000001</v>
      </c>
      <c r="AD111" s="1577">
        <v>122101762.545</v>
      </c>
      <c r="AE111" s="1577">
        <v>15918966.002800001</v>
      </c>
      <c r="AF111" s="1577">
        <v>57640922.796799995</v>
      </c>
      <c r="AG111" s="1599">
        <v>118275817.47660002</v>
      </c>
      <c r="AH111" s="1599">
        <v>4686822.5894000009</v>
      </c>
      <c r="AI111" s="1599">
        <v>52954175.187200002</v>
      </c>
      <c r="AJ111" s="1599">
        <v>42506957.844400004</v>
      </c>
      <c r="AK111" s="1600">
        <v>164302693.73139998</v>
      </c>
      <c r="AL111" s="1600">
        <v>3338749.4462000001</v>
      </c>
      <c r="AM111" s="1600">
        <v>1174631.8318</v>
      </c>
      <c r="AN111" s="1600">
        <v>16952027.603</v>
      </c>
      <c r="AO111" s="1600">
        <v>18216859.722600002</v>
      </c>
      <c r="AP111" s="1600">
        <v>17073023.254000001</v>
      </c>
      <c r="AQ111" s="1600">
        <v>24779665.108800001</v>
      </c>
      <c r="AR111" s="1600">
        <v>10541298.469799999</v>
      </c>
      <c r="AS111" s="1214">
        <v>2229248119.5964007</v>
      </c>
      <c r="AT111" s="949"/>
      <c r="AU111" s="949"/>
      <c r="AV111" s="949"/>
      <c r="AW111" s="949"/>
      <c r="AX111" s="949"/>
      <c r="AY111" s="949"/>
      <c r="AZ111" s="949"/>
      <c r="BA111" s="949"/>
      <c r="BB111" s="949"/>
      <c r="BC111" s="949"/>
      <c r="BD111" s="949"/>
      <c r="BE111" s="949"/>
      <c r="BF111" s="949"/>
      <c r="BG111" s="949"/>
      <c r="BH111" s="949"/>
      <c r="BI111" s="949"/>
      <c r="BJ111" s="949"/>
      <c r="BK111" s="949"/>
      <c r="BL111" s="949"/>
      <c r="BM111" s="949"/>
      <c r="BN111" s="949"/>
      <c r="BO111" s="949"/>
      <c r="BP111" s="949"/>
      <c r="BQ111" s="949"/>
      <c r="BR111" s="949"/>
      <c r="BS111" s="949"/>
      <c r="BT111" s="949"/>
      <c r="BU111" s="949"/>
      <c r="BV111" s="949"/>
      <c r="BW111" s="949"/>
      <c r="BX111" s="949"/>
      <c r="BY111" s="949"/>
      <c r="BZ111" s="949"/>
      <c r="CA111" s="949"/>
      <c r="CB111" s="949"/>
      <c r="CC111" s="949"/>
      <c r="CD111" s="949"/>
      <c r="CE111" s="949"/>
      <c r="CF111" s="949"/>
      <c r="CG111" s="949"/>
      <c r="CH111" s="949"/>
      <c r="CI111" s="949"/>
      <c r="CJ111" s="949"/>
      <c r="CK111" s="949"/>
      <c r="CL111" s="949"/>
      <c r="CM111" s="949"/>
      <c r="CN111" s="949"/>
      <c r="CO111" s="949"/>
      <c r="CP111" s="949"/>
      <c r="CQ111" s="949"/>
      <c r="CR111" s="949"/>
      <c r="CS111" s="949"/>
      <c r="CT111" s="949"/>
      <c r="CU111" s="949"/>
      <c r="CV111" s="949"/>
      <c r="CW111" s="949"/>
      <c r="CX111" s="949"/>
      <c r="CY111" s="949"/>
      <c r="CZ111" s="949"/>
      <c r="DA111" s="949"/>
      <c r="DB111" s="949"/>
      <c r="DC111" s="949"/>
      <c r="DD111" s="949"/>
      <c r="DE111" s="949"/>
      <c r="DF111" s="949"/>
      <c r="DG111" s="949"/>
      <c r="DH111" s="949"/>
      <c r="DI111" s="949"/>
      <c r="DJ111" s="949"/>
      <c r="DK111" s="949"/>
      <c r="DL111" s="949"/>
      <c r="DM111" s="949"/>
      <c r="DN111" s="949"/>
      <c r="DO111" s="949"/>
      <c r="DP111" s="949"/>
      <c r="DQ111" s="949"/>
      <c r="DR111" s="949"/>
    </row>
    <row r="112" spans="1:122" x14ac:dyDescent="0.25">
      <c r="A112" s="1218" t="s">
        <v>354</v>
      </c>
      <c r="B112" s="1219"/>
      <c r="C112" s="1226">
        <v>135471179.98120001</v>
      </c>
      <c r="D112" s="1226">
        <v>309802538.5826</v>
      </c>
      <c r="E112" s="1226">
        <v>290588968.6742</v>
      </c>
      <c r="F112" s="1226">
        <v>164561807.93640003</v>
      </c>
      <c r="G112" s="1226">
        <v>33236795.559799999</v>
      </c>
      <c r="H112" s="1226">
        <v>225940137.6918</v>
      </c>
      <c r="I112" s="1226">
        <v>141316558.67840001</v>
      </c>
      <c r="J112" s="1226">
        <v>231133783.25520006</v>
      </c>
      <c r="K112" s="1226">
        <v>148045636.333</v>
      </c>
      <c r="L112" s="1226">
        <v>374399374.53799999</v>
      </c>
      <c r="M112" s="1226">
        <v>176998513.43020001</v>
      </c>
      <c r="N112" s="1226">
        <v>136153941.10080001</v>
      </c>
      <c r="O112" s="1226">
        <v>41546564.704400003</v>
      </c>
      <c r="P112" s="1226">
        <v>103101878.6868</v>
      </c>
      <c r="Q112" s="1226">
        <v>259043377.00920001</v>
      </c>
      <c r="R112" s="1226">
        <v>99970486.529200003</v>
      </c>
      <c r="S112" s="1226">
        <v>68114593.122800007</v>
      </c>
      <c r="T112" s="1226">
        <v>157284299.07540002</v>
      </c>
      <c r="U112" s="1226">
        <v>152311641.00319999</v>
      </c>
      <c r="V112" s="1226">
        <v>123171276.6074</v>
      </c>
      <c r="W112" s="1226">
        <v>103781355.1012</v>
      </c>
      <c r="X112" s="1226">
        <v>60966274.66300001</v>
      </c>
      <c r="Y112" s="1226">
        <v>143627401.26560003</v>
      </c>
      <c r="Z112" s="1226">
        <v>381985314.28120011</v>
      </c>
      <c r="AA112" s="1226">
        <v>265571177.05020002</v>
      </c>
      <c r="AB112" s="1226">
        <v>358119194.06900001</v>
      </c>
      <c r="AC112" s="1226">
        <v>11363541.294000002</v>
      </c>
      <c r="AD112" s="1226">
        <v>572022527.08580005</v>
      </c>
      <c r="AE112" s="1226">
        <v>167249328.52740002</v>
      </c>
      <c r="AF112" s="1226">
        <v>160430185.5898</v>
      </c>
      <c r="AG112" s="1226">
        <v>274067859.31140006</v>
      </c>
      <c r="AH112" s="1226">
        <v>80218203.016000018</v>
      </c>
      <c r="AI112" s="1226">
        <v>240812753.86280003</v>
      </c>
      <c r="AJ112" s="1226">
        <v>310691378.14960003</v>
      </c>
      <c r="AK112" s="1226">
        <v>881874523.52440012</v>
      </c>
      <c r="AL112" s="1226">
        <v>3338749.4462000001</v>
      </c>
      <c r="AM112" s="1226">
        <v>2227800.0920000002</v>
      </c>
      <c r="AN112" s="1226">
        <v>177761411.28619999</v>
      </c>
      <c r="AO112" s="1226">
        <v>206836622.42040005</v>
      </c>
      <c r="AP112" s="1226">
        <v>84412839.950600013</v>
      </c>
      <c r="AQ112" s="1226">
        <v>127175694.24839999</v>
      </c>
      <c r="AR112" s="1226">
        <v>98561274.047600001</v>
      </c>
      <c r="AS112" s="1226">
        <v>8085288760.7828007</v>
      </c>
      <c r="AT112" s="949"/>
      <c r="AU112" s="949"/>
      <c r="AV112" s="949"/>
      <c r="AW112" s="949"/>
      <c r="AX112" s="949"/>
      <c r="AY112" s="949"/>
      <c r="AZ112" s="949"/>
      <c r="BA112" s="949"/>
      <c r="BB112" s="949"/>
      <c r="BC112" s="949"/>
      <c r="BD112" s="949"/>
      <c r="BE112" s="949"/>
      <c r="BF112" s="949"/>
      <c r="BG112" s="949"/>
      <c r="BH112" s="949"/>
      <c r="BI112" s="949"/>
      <c r="BJ112" s="949"/>
      <c r="BK112" s="949"/>
      <c r="BL112" s="949"/>
      <c r="BM112" s="949"/>
      <c r="BN112" s="949"/>
      <c r="BO112" s="949"/>
      <c r="BP112" s="949"/>
      <c r="BQ112" s="949"/>
      <c r="BR112" s="949"/>
      <c r="BS112" s="949"/>
      <c r="BT112" s="949"/>
      <c r="BU112" s="949"/>
      <c r="BV112" s="949"/>
      <c r="BW112" s="949"/>
      <c r="BX112" s="949"/>
      <c r="BY112" s="949"/>
      <c r="BZ112" s="949"/>
      <c r="CA112" s="949"/>
      <c r="CB112" s="949"/>
      <c r="CC112" s="949"/>
      <c r="CD112" s="949"/>
      <c r="CE112" s="949"/>
      <c r="CF112" s="949"/>
      <c r="CG112" s="949"/>
      <c r="CH112" s="949"/>
      <c r="CI112" s="949"/>
      <c r="CJ112" s="949"/>
      <c r="CK112" s="949"/>
      <c r="CL112" s="949"/>
      <c r="CM112" s="949"/>
      <c r="CN112" s="949"/>
      <c r="CO112" s="949"/>
      <c r="CP112" s="949"/>
      <c r="CQ112" s="949"/>
      <c r="CR112" s="949"/>
      <c r="CS112" s="949"/>
      <c r="CT112" s="949"/>
      <c r="CU112" s="949"/>
      <c r="CV112" s="949"/>
      <c r="CW112" s="949"/>
      <c r="CX112" s="949"/>
      <c r="CY112" s="949"/>
      <c r="CZ112" s="949"/>
      <c r="DA112" s="949"/>
      <c r="DB112" s="949"/>
      <c r="DC112" s="949"/>
      <c r="DD112" s="949"/>
      <c r="DE112" s="949"/>
      <c r="DF112" s="949"/>
      <c r="DG112" s="949"/>
      <c r="DH112" s="949"/>
      <c r="DI112" s="949"/>
      <c r="DJ112" s="949"/>
      <c r="DK112" s="949"/>
      <c r="DL112" s="949"/>
      <c r="DM112" s="949"/>
      <c r="DN112" s="949"/>
      <c r="DO112" s="949"/>
      <c r="DP112" s="949"/>
      <c r="DQ112" s="949"/>
      <c r="DR112" s="949"/>
    </row>
    <row r="113" spans="1:122" ht="15" customHeight="1" x14ac:dyDescent="0.25">
      <c r="A113" s="1894" t="s">
        <v>922</v>
      </c>
      <c r="B113" s="1894"/>
      <c r="C113" s="1894"/>
      <c r="D113" s="1894"/>
      <c r="E113" s="1894"/>
      <c r="F113" s="1894"/>
      <c r="G113" s="1894"/>
      <c r="H113" s="1894"/>
      <c r="I113" s="1894"/>
      <c r="J113" s="1894"/>
      <c r="K113" s="1894"/>
      <c r="L113" s="1894"/>
      <c r="M113" s="1894"/>
      <c r="N113" s="1894"/>
      <c r="O113" s="1894"/>
      <c r="P113" s="1894"/>
      <c r="Q113" s="1894"/>
      <c r="R113" s="1894"/>
      <c r="S113" s="948"/>
      <c r="T113" s="948"/>
      <c r="U113" s="948"/>
      <c r="V113" s="948"/>
      <c r="W113" s="948"/>
      <c r="X113" s="948"/>
      <c r="Y113" s="948"/>
      <c r="Z113" s="948"/>
      <c r="AA113" s="948"/>
      <c r="AB113" s="948"/>
      <c r="AC113" s="948"/>
      <c r="AD113" s="948"/>
      <c r="AE113" s="948"/>
      <c r="AF113" s="948"/>
      <c r="AG113" s="948"/>
      <c r="AH113" s="947"/>
      <c r="AI113" s="947"/>
      <c r="AJ113" s="947"/>
      <c r="AK113" s="947"/>
      <c r="AL113" s="949"/>
      <c r="AM113" s="949"/>
      <c r="AN113" s="949"/>
      <c r="AO113" s="949"/>
      <c r="AP113" s="949"/>
      <c r="AQ113" s="949"/>
      <c r="AR113" s="949"/>
      <c r="AS113" s="949"/>
      <c r="AT113" s="949"/>
      <c r="AU113" s="949"/>
      <c r="AV113" s="949"/>
      <c r="AW113" s="949"/>
      <c r="AX113" s="949"/>
      <c r="AY113" s="949"/>
      <c r="AZ113" s="949"/>
      <c r="BA113" s="949"/>
      <c r="BB113" s="949"/>
      <c r="BC113" s="949"/>
      <c r="BD113" s="949"/>
      <c r="BE113" s="949"/>
      <c r="BF113" s="949"/>
      <c r="BG113" s="949"/>
      <c r="BH113" s="949"/>
      <c r="BI113" s="949"/>
      <c r="BJ113" s="949"/>
      <c r="BK113" s="949"/>
      <c r="BL113" s="949"/>
      <c r="BM113" s="949"/>
      <c r="BN113" s="949"/>
      <c r="BO113" s="949"/>
      <c r="BP113" s="949"/>
      <c r="BQ113" s="949"/>
      <c r="BR113" s="949"/>
      <c r="BS113" s="949"/>
      <c r="BT113" s="949"/>
      <c r="BU113" s="949"/>
      <c r="BV113" s="949"/>
      <c r="BW113" s="949"/>
      <c r="BX113" s="949"/>
      <c r="BY113" s="949"/>
      <c r="BZ113" s="949"/>
      <c r="CA113" s="949"/>
      <c r="CB113" s="949"/>
      <c r="CC113" s="949"/>
      <c r="CD113" s="949"/>
      <c r="CE113" s="949"/>
      <c r="CF113" s="949"/>
      <c r="CG113" s="949"/>
      <c r="CH113" s="949"/>
      <c r="CI113" s="949"/>
      <c r="CJ113" s="949"/>
      <c r="CK113" s="949"/>
      <c r="CL113" s="949"/>
      <c r="CM113" s="949"/>
      <c r="CN113" s="949"/>
      <c r="CO113" s="949"/>
      <c r="CP113" s="949"/>
      <c r="CQ113" s="949"/>
      <c r="CR113" s="949"/>
      <c r="CS113" s="949"/>
      <c r="CT113" s="949"/>
      <c r="CU113" s="949"/>
      <c r="CV113" s="949"/>
      <c r="CW113" s="949"/>
      <c r="CX113" s="949"/>
      <c r="CY113" s="949"/>
      <c r="CZ113" s="949"/>
      <c r="DA113" s="949"/>
      <c r="DB113" s="949"/>
      <c r="DC113" s="949"/>
      <c r="DD113" s="949"/>
      <c r="DE113" s="949"/>
      <c r="DF113" s="949"/>
      <c r="DG113" s="949"/>
      <c r="DH113" s="949"/>
      <c r="DI113" s="949"/>
      <c r="DJ113" s="949"/>
      <c r="DK113" s="949"/>
      <c r="DL113" s="949"/>
      <c r="DM113" s="949"/>
      <c r="DN113" s="949"/>
      <c r="DO113" s="949"/>
      <c r="DP113" s="949"/>
      <c r="DQ113" s="949"/>
      <c r="DR113" s="949"/>
    </row>
    <row r="114" spans="1:122" x14ac:dyDescent="0.25">
      <c r="A114" s="948"/>
      <c r="B114" s="948"/>
      <c r="C114" s="948"/>
      <c r="D114" s="948"/>
      <c r="E114" s="948"/>
      <c r="F114" s="948"/>
      <c r="G114" s="948"/>
      <c r="H114" s="948"/>
      <c r="I114" s="948"/>
      <c r="J114" s="948"/>
      <c r="K114" s="948"/>
      <c r="L114" s="948"/>
      <c r="M114" s="948"/>
      <c r="N114" s="948"/>
      <c r="O114" s="948"/>
      <c r="P114" s="948"/>
      <c r="Q114" s="948"/>
      <c r="R114" s="948"/>
      <c r="S114" s="948"/>
      <c r="T114" s="948"/>
      <c r="U114" s="948"/>
      <c r="V114" s="948"/>
      <c r="W114" s="948"/>
      <c r="X114" s="948"/>
      <c r="Y114" s="948"/>
      <c r="Z114" s="948"/>
      <c r="AA114" s="948"/>
      <c r="AB114" s="948"/>
      <c r="AC114" s="948"/>
      <c r="AD114" s="948"/>
      <c r="AE114" s="948"/>
      <c r="AF114" s="948"/>
      <c r="AG114" s="948"/>
      <c r="AH114" s="947"/>
      <c r="AI114" s="947"/>
      <c r="AJ114" s="947"/>
      <c r="AK114" s="947"/>
      <c r="AL114" s="949"/>
      <c r="AM114" s="949"/>
      <c r="AN114" s="949"/>
      <c r="AO114" s="949"/>
      <c r="AP114" s="949"/>
      <c r="AQ114" s="949"/>
      <c r="AR114" s="949"/>
      <c r="AS114" s="949"/>
      <c r="AT114" s="949"/>
      <c r="AU114" s="949"/>
      <c r="AV114" s="949"/>
      <c r="AW114" s="949"/>
      <c r="AX114" s="949"/>
      <c r="AY114" s="949"/>
      <c r="AZ114" s="949"/>
      <c r="BA114" s="949"/>
      <c r="BB114" s="949"/>
      <c r="BC114" s="949"/>
      <c r="BD114" s="949"/>
      <c r="BE114" s="949"/>
      <c r="BF114" s="949"/>
      <c r="BG114" s="949"/>
      <c r="BH114" s="949"/>
      <c r="BI114" s="949"/>
      <c r="BJ114" s="949"/>
      <c r="BK114" s="949"/>
      <c r="BL114" s="949"/>
      <c r="BM114" s="949"/>
      <c r="BN114" s="949"/>
      <c r="BO114" s="949"/>
      <c r="BP114" s="949"/>
      <c r="BQ114" s="949"/>
      <c r="BR114" s="949"/>
      <c r="BS114" s="949"/>
      <c r="BT114" s="949"/>
      <c r="BU114" s="949"/>
      <c r="BV114" s="949"/>
      <c r="BW114" s="949"/>
      <c r="BX114" s="949"/>
      <c r="BY114" s="949"/>
      <c r="BZ114" s="949"/>
      <c r="CA114" s="949"/>
      <c r="CB114" s="949"/>
      <c r="CC114" s="949"/>
      <c r="CD114" s="949"/>
      <c r="CE114" s="949"/>
      <c r="CF114" s="949"/>
      <c r="CG114" s="949"/>
      <c r="CH114" s="949"/>
      <c r="CI114" s="949"/>
      <c r="CJ114" s="949"/>
      <c r="CK114" s="949"/>
      <c r="CL114" s="949"/>
      <c r="CM114" s="949"/>
      <c r="CN114" s="949"/>
      <c r="CO114" s="949"/>
      <c r="CP114" s="949"/>
      <c r="CQ114" s="949"/>
      <c r="CR114" s="949"/>
      <c r="CS114" s="949"/>
      <c r="CT114" s="949"/>
      <c r="CU114" s="949"/>
      <c r="CV114" s="949"/>
      <c r="CW114" s="949"/>
      <c r="CX114" s="949"/>
      <c r="CY114" s="949"/>
      <c r="CZ114" s="949"/>
      <c r="DA114" s="949"/>
      <c r="DB114" s="949"/>
      <c r="DC114" s="949"/>
      <c r="DD114" s="949"/>
      <c r="DE114" s="949"/>
      <c r="DF114" s="949"/>
      <c r="DG114" s="949"/>
      <c r="DH114" s="949"/>
      <c r="DI114" s="949"/>
      <c r="DJ114" s="949"/>
      <c r="DK114" s="949"/>
      <c r="DL114" s="949"/>
      <c r="DM114" s="949"/>
      <c r="DN114" s="949"/>
      <c r="DO114" s="949"/>
      <c r="DP114" s="949"/>
      <c r="DQ114" s="949"/>
      <c r="DR114" s="949"/>
    </row>
    <row r="115" spans="1:122" x14ac:dyDescent="0.25">
      <c r="A115" s="948"/>
      <c r="B115" s="948"/>
      <c r="C115" s="948"/>
      <c r="D115" s="948"/>
      <c r="E115" s="948"/>
      <c r="F115" s="948"/>
      <c r="G115" s="948"/>
      <c r="H115" s="948"/>
      <c r="I115" s="948"/>
      <c r="J115" s="948"/>
      <c r="K115" s="948"/>
      <c r="L115" s="948"/>
      <c r="M115" s="948"/>
      <c r="N115" s="948"/>
      <c r="O115" s="948"/>
      <c r="P115" s="948"/>
      <c r="Q115" s="948"/>
      <c r="R115" s="948"/>
      <c r="S115" s="948"/>
      <c r="T115" s="948"/>
      <c r="U115" s="948"/>
      <c r="V115" s="948"/>
      <c r="W115" s="948"/>
      <c r="X115" s="948"/>
      <c r="Y115" s="948"/>
      <c r="Z115" s="948"/>
      <c r="AA115" s="948"/>
      <c r="AB115" s="948"/>
      <c r="AC115" s="948"/>
      <c r="AD115" s="948"/>
      <c r="AE115" s="948"/>
      <c r="AF115" s="948"/>
      <c r="AG115" s="948"/>
      <c r="AH115" s="947"/>
      <c r="AI115" s="947"/>
      <c r="AJ115" s="947"/>
      <c r="AK115" s="947"/>
      <c r="AL115" s="949"/>
      <c r="AM115" s="949"/>
      <c r="AN115" s="949"/>
      <c r="AO115" s="949"/>
      <c r="AP115" s="949"/>
      <c r="AQ115" s="949"/>
      <c r="AR115" s="949"/>
      <c r="AS115" s="949"/>
      <c r="AT115" s="949"/>
      <c r="AU115" s="949"/>
      <c r="AV115" s="949"/>
      <c r="AW115" s="949"/>
      <c r="AX115" s="949"/>
      <c r="AY115" s="949"/>
      <c r="AZ115" s="949"/>
      <c r="BA115" s="949"/>
      <c r="BB115" s="949"/>
      <c r="BC115" s="949"/>
      <c r="BD115" s="949"/>
      <c r="BE115" s="949"/>
      <c r="BF115" s="949"/>
      <c r="BG115" s="949"/>
      <c r="BH115" s="949"/>
      <c r="BI115" s="949"/>
      <c r="BJ115" s="949"/>
      <c r="BK115" s="949"/>
      <c r="BL115" s="949"/>
      <c r="BM115" s="949"/>
      <c r="BN115" s="949"/>
      <c r="BO115" s="949"/>
      <c r="BP115" s="949"/>
      <c r="BQ115" s="949"/>
      <c r="BR115" s="949"/>
      <c r="BS115" s="949"/>
      <c r="BT115" s="949"/>
      <c r="BU115" s="949"/>
      <c r="BV115" s="949"/>
      <c r="BW115" s="949"/>
      <c r="BX115" s="949"/>
      <c r="BY115" s="949"/>
      <c r="BZ115" s="949"/>
      <c r="CA115" s="949"/>
      <c r="CB115" s="949"/>
      <c r="CC115" s="949"/>
      <c r="CD115" s="949"/>
      <c r="CE115" s="949"/>
      <c r="CF115" s="949"/>
      <c r="CG115" s="949"/>
      <c r="CH115" s="949"/>
      <c r="CI115" s="949"/>
      <c r="CJ115" s="949"/>
      <c r="CK115" s="949"/>
      <c r="CL115" s="949"/>
      <c r="CM115" s="949"/>
      <c r="CN115" s="949"/>
      <c r="CO115" s="949"/>
      <c r="CP115" s="949"/>
      <c r="CQ115" s="949"/>
      <c r="CR115" s="949"/>
      <c r="CS115" s="949"/>
      <c r="CT115" s="949"/>
      <c r="CU115" s="949"/>
      <c r="CV115" s="949"/>
      <c r="CW115" s="949"/>
      <c r="CX115" s="949"/>
      <c r="CY115" s="949"/>
      <c r="CZ115" s="949"/>
      <c r="DA115" s="949"/>
      <c r="DB115" s="949"/>
      <c r="DC115" s="949"/>
      <c r="DD115" s="949"/>
      <c r="DE115" s="949"/>
      <c r="DF115" s="949"/>
      <c r="DG115" s="949"/>
      <c r="DH115" s="949"/>
      <c r="DI115" s="949"/>
      <c r="DJ115" s="949"/>
      <c r="DK115" s="949"/>
      <c r="DL115" s="949"/>
      <c r="DM115" s="949"/>
      <c r="DN115" s="949"/>
      <c r="DO115" s="949"/>
      <c r="DP115" s="949"/>
      <c r="DQ115" s="949"/>
      <c r="DR115" s="949"/>
    </row>
    <row r="116" spans="1:122" x14ac:dyDescent="0.25">
      <c r="A116" s="948"/>
      <c r="B116" s="948"/>
      <c r="C116" s="948"/>
      <c r="D116" s="948"/>
      <c r="E116" s="948"/>
      <c r="F116" s="948"/>
      <c r="G116" s="948"/>
      <c r="H116" s="948"/>
      <c r="I116" s="948"/>
      <c r="J116" s="948"/>
      <c r="K116" s="948"/>
      <c r="L116" s="948"/>
      <c r="M116" s="948"/>
      <c r="N116" s="948"/>
      <c r="O116" s="948"/>
      <c r="P116" s="948"/>
      <c r="Q116" s="948"/>
      <c r="R116" s="948"/>
      <c r="S116" s="948"/>
      <c r="T116" s="948"/>
      <c r="U116" s="948"/>
      <c r="V116" s="948"/>
      <c r="W116" s="948"/>
      <c r="X116" s="948"/>
      <c r="Y116" s="948"/>
      <c r="Z116" s="948"/>
      <c r="AA116" s="948"/>
      <c r="AB116" s="948"/>
      <c r="AC116" s="948"/>
      <c r="AD116" s="948"/>
      <c r="AE116" s="948"/>
      <c r="AF116" s="948"/>
      <c r="AG116" s="948"/>
      <c r="AH116" s="947"/>
      <c r="AI116" s="947"/>
      <c r="AJ116" s="947"/>
      <c r="AK116" s="947"/>
      <c r="AL116" s="949"/>
      <c r="AM116" s="949"/>
      <c r="AN116" s="949"/>
      <c r="AO116" s="949"/>
      <c r="AP116" s="949"/>
      <c r="AQ116" s="949"/>
      <c r="AR116" s="949"/>
      <c r="AS116" s="949"/>
      <c r="AT116" s="949"/>
      <c r="AU116" s="949"/>
      <c r="AV116" s="949"/>
      <c r="AW116" s="949"/>
      <c r="AX116" s="949"/>
      <c r="AY116" s="949"/>
      <c r="AZ116" s="949"/>
      <c r="BA116" s="949"/>
      <c r="BB116" s="949"/>
      <c r="BC116" s="949"/>
      <c r="BD116" s="949"/>
      <c r="BE116" s="949"/>
      <c r="BF116" s="949"/>
      <c r="BG116" s="949"/>
      <c r="BH116" s="949"/>
      <c r="BI116" s="949"/>
      <c r="BJ116" s="949"/>
      <c r="BK116" s="949"/>
      <c r="BL116" s="949"/>
      <c r="BM116" s="949"/>
      <c r="BN116" s="949"/>
      <c r="BO116" s="949"/>
      <c r="BP116" s="949"/>
      <c r="BQ116" s="949"/>
      <c r="BR116" s="949"/>
      <c r="BS116" s="949"/>
      <c r="BT116" s="949"/>
      <c r="BU116" s="949"/>
      <c r="BV116" s="949"/>
      <c r="BW116" s="949"/>
      <c r="BX116" s="949"/>
      <c r="BY116" s="949"/>
      <c r="BZ116" s="949"/>
      <c r="CA116" s="949"/>
      <c r="CB116" s="949"/>
      <c r="CC116" s="949"/>
      <c r="CD116" s="949"/>
      <c r="CE116" s="949"/>
      <c r="CF116" s="949"/>
      <c r="CG116" s="949"/>
      <c r="CH116" s="949"/>
      <c r="CI116" s="949"/>
      <c r="CJ116" s="949"/>
      <c r="CK116" s="949"/>
      <c r="CL116" s="949"/>
      <c r="CM116" s="949"/>
      <c r="CN116" s="949"/>
      <c r="CO116" s="949"/>
      <c r="CP116" s="949"/>
      <c r="CQ116" s="949"/>
      <c r="CR116" s="949"/>
      <c r="CS116" s="949"/>
      <c r="CT116" s="949"/>
      <c r="CU116" s="949"/>
      <c r="CV116" s="949"/>
      <c r="CW116" s="949"/>
      <c r="CX116" s="949"/>
      <c r="CY116" s="949"/>
      <c r="CZ116" s="949"/>
      <c r="DA116" s="949"/>
      <c r="DB116" s="949"/>
      <c r="DC116" s="949"/>
      <c r="DD116" s="949"/>
      <c r="DE116" s="949"/>
      <c r="DF116" s="949"/>
      <c r="DG116" s="949"/>
      <c r="DH116" s="949"/>
      <c r="DI116" s="949"/>
      <c r="DJ116" s="949"/>
      <c r="DK116" s="949"/>
      <c r="DL116" s="949"/>
      <c r="DM116" s="949"/>
      <c r="DN116" s="949"/>
      <c r="DO116" s="949"/>
      <c r="DP116" s="949"/>
      <c r="DQ116" s="949"/>
      <c r="DR116" s="949"/>
    </row>
    <row r="117" spans="1:122" x14ac:dyDescent="0.25">
      <c r="A117" s="948"/>
      <c r="B117" s="948"/>
      <c r="C117" s="948"/>
      <c r="D117" s="948"/>
      <c r="E117" s="948"/>
      <c r="F117" s="948"/>
      <c r="G117" s="948"/>
      <c r="H117" s="948"/>
      <c r="I117" s="948"/>
      <c r="J117" s="948"/>
      <c r="K117" s="948"/>
      <c r="L117" s="948"/>
      <c r="M117" s="948"/>
      <c r="N117" s="948"/>
      <c r="O117" s="948"/>
      <c r="P117" s="948"/>
      <c r="Q117" s="948"/>
      <c r="R117" s="948"/>
      <c r="S117" s="948"/>
      <c r="T117" s="948"/>
      <c r="U117" s="948"/>
      <c r="V117" s="948"/>
      <c r="W117" s="948"/>
      <c r="X117" s="948"/>
      <c r="Y117" s="948"/>
      <c r="Z117" s="948"/>
      <c r="AA117" s="948"/>
      <c r="AB117" s="948"/>
      <c r="AC117" s="948"/>
      <c r="AD117" s="948"/>
      <c r="AE117" s="948"/>
      <c r="AF117" s="948"/>
      <c r="AG117" s="948"/>
      <c r="AH117" s="947"/>
      <c r="AI117" s="947"/>
      <c r="AJ117" s="947"/>
      <c r="AK117" s="947"/>
      <c r="AL117" s="949"/>
      <c r="AM117" s="949"/>
      <c r="AN117" s="949"/>
      <c r="AO117" s="949"/>
      <c r="AP117" s="949"/>
      <c r="AQ117" s="949"/>
      <c r="AR117" s="949"/>
      <c r="AS117" s="949"/>
      <c r="AT117" s="949"/>
      <c r="AU117" s="949"/>
      <c r="AV117" s="949"/>
      <c r="AW117" s="949"/>
      <c r="AX117" s="949"/>
      <c r="AY117" s="949"/>
      <c r="AZ117" s="949"/>
      <c r="BA117" s="949"/>
      <c r="BB117" s="949"/>
      <c r="BC117" s="949"/>
      <c r="BD117" s="949"/>
      <c r="BE117" s="949"/>
      <c r="BF117" s="949"/>
      <c r="BG117" s="949"/>
      <c r="BH117" s="949"/>
      <c r="BI117" s="949"/>
      <c r="BJ117" s="949"/>
      <c r="BK117" s="949"/>
      <c r="BL117" s="949"/>
      <c r="BM117" s="949"/>
      <c r="BN117" s="949"/>
      <c r="BO117" s="949"/>
      <c r="BP117" s="949"/>
      <c r="BQ117" s="949"/>
      <c r="BR117" s="949"/>
      <c r="BS117" s="949"/>
      <c r="BT117" s="949"/>
      <c r="BU117" s="949"/>
      <c r="BV117" s="949"/>
      <c r="BW117" s="949"/>
      <c r="BX117" s="949"/>
      <c r="BY117" s="949"/>
      <c r="BZ117" s="949"/>
      <c r="CA117" s="949"/>
      <c r="CB117" s="949"/>
      <c r="CC117" s="949"/>
      <c r="CD117" s="949"/>
      <c r="CE117" s="949"/>
      <c r="CF117" s="949"/>
      <c r="CG117" s="949"/>
      <c r="CH117" s="949"/>
      <c r="CI117" s="949"/>
      <c r="CJ117" s="949"/>
      <c r="CK117" s="949"/>
      <c r="CL117" s="949"/>
      <c r="CM117" s="949"/>
      <c r="CN117" s="949"/>
      <c r="CO117" s="949"/>
      <c r="CP117" s="949"/>
      <c r="CQ117" s="949"/>
      <c r="CR117" s="949"/>
      <c r="CS117" s="949"/>
      <c r="CT117" s="949"/>
      <c r="CU117" s="949"/>
      <c r="CV117" s="949"/>
      <c r="CW117" s="949"/>
      <c r="CX117" s="949"/>
      <c r="CY117" s="949"/>
      <c r="CZ117" s="949"/>
      <c r="DA117" s="949"/>
      <c r="DB117" s="949"/>
      <c r="DC117" s="949"/>
      <c r="DD117" s="949"/>
      <c r="DE117" s="949"/>
      <c r="DF117" s="949"/>
      <c r="DG117" s="949"/>
      <c r="DH117" s="949"/>
      <c r="DI117" s="949"/>
      <c r="DJ117" s="949"/>
      <c r="DK117" s="949"/>
      <c r="DL117" s="949"/>
      <c r="DM117" s="949"/>
      <c r="DN117" s="949"/>
      <c r="DO117" s="949"/>
      <c r="DP117" s="949"/>
      <c r="DQ117" s="949"/>
      <c r="DR117" s="949"/>
    </row>
    <row r="118" spans="1:122" x14ac:dyDescent="0.25">
      <c r="A118" s="948"/>
      <c r="B118" s="948"/>
      <c r="C118" s="948"/>
      <c r="D118" s="948"/>
      <c r="E118" s="948"/>
      <c r="F118" s="948"/>
      <c r="G118" s="948"/>
      <c r="H118" s="948"/>
      <c r="I118" s="948"/>
      <c r="J118" s="948"/>
      <c r="K118" s="948"/>
      <c r="L118" s="948"/>
      <c r="M118" s="948"/>
      <c r="N118" s="948"/>
      <c r="O118" s="948"/>
      <c r="P118" s="948"/>
      <c r="Q118" s="948"/>
      <c r="R118" s="948"/>
      <c r="S118" s="948"/>
      <c r="T118" s="948"/>
      <c r="U118" s="948"/>
      <c r="V118" s="948"/>
      <c r="W118" s="948"/>
      <c r="X118" s="948"/>
      <c r="Y118" s="948"/>
      <c r="Z118" s="948"/>
      <c r="AA118" s="948"/>
      <c r="AB118" s="948"/>
      <c r="AC118" s="948"/>
      <c r="AD118" s="948"/>
      <c r="AE118" s="948"/>
      <c r="AF118" s="948"/>
      <c r="AG118" s="948"/>
      <c r="AH118" s="947"/>
      <c r="AI118" s="947"/>
      <c r="AJ118" s="947"/>
      <c r="AK118" s="947"/>
      <c r="AL118" s="949"/>
      <c r="AM118" s="949"/>
      <c r="AN118" s="949"/>
      <c r="AO118" s="949"/>
      <c r="AP118" s="949"/>
      <c r="AQ118" s="949"/>
      <c r="AR118" s="949"/>
      <c r="AS118" s="949"/>
      <c r="AT118" s="949"/>
      <c r="AU118" s="949"/>
      <c r="AV118" s="949"/>
      <c r="AW118" s="949"/>
      <c r="AX118" s="949"/>
      <c r="AY118" s="949"/>
      <c r="AZ118" s="949"/>
      <c r="BA118" s="949"/>
      <c r="BB118" s="949"/>
      <c r="BC118" s="949"/>
      <c r="BD118" s="949"/>
      <c r="BE118" s="949"/>
      <c r="BF118" s="949"/>
      <c r="BG118" s="949"/>
      <c r="BH118" s="949"/>
      <c r="BI118" s="949"/>
      <c r="BJ118" s="949"/>
      <c r="BK118" s="949"/>
      <c r="BL118" s="949"/>
      <c r="BM118" s="949"/>
      <c r="BN118" s="949"/>
      <c r="BO118" s="949"/>
      <c r="BP118" s="949"/>
      <c r="BQ118" s="949"/>
      <c r="BR118" s="949"/>
      <c r="BS118" s="949"/>
      <c r="BT118" s="949"/>
      <c r="BU118" s="949"/>
      <c r="BV118" s="949"/>
      <c r="BW118" s="949"/>
      <c r="BX118" s="949"/>
      <c r="BY118" s="949"/>
      <c r="BZ118" s="949"/>
      <c r="CA118" s="949"/>
      <c r="CB118" s="949"/>
      <c r="CC118" s="949"/>
      <c r="CD118" s="949"/>
      <c r="CE118" s="949"/>
      <c r="CF118" s="949"/>
      <c r="CG118" s="949"/>
      <c r="CH118" s="949"/>
      <c r="CI118" s="949"/>
      <c r="CJ118" s="949"/>
      <c r="CK118" s="949"/>
      <c r="CL118" s="949"/>
      <c r="CM118" s="949"/>
      <c r="CN118" s="949"/>
      <c r="CO118" s="949"/>
      <c r="CP118" s="949"/>
      <c r="CQ118" s="949"/>
      <c r="CR118" s="949"/>
      <c r="CS118" s="949"/>
      <c r="CT118" s="949"/>
      <c r="CU118" s="949"/>
      <c r="CV118" s="949"/>
      <c r="CW118" s="949"/>
      <c r="CX118" s="949"/>
      <c r="CY118" s="949"/>
      <c r="CZ118" s="949"/>
      <c r="DA118" s="949"/>
      <c r="DB118" s="949"/>
      <c r="DC118" s="949"/>
      <c r="DD118" s="949"/>
      <c r="DE118" s="949"/>
      <c r="DF118" s="949"/>
      <c r="DG118" s="949"/>
      <c r="DH118" s="949"/>
      <c r="DI118" s="949"/>
      <c r="DJ118" s="949"/>
      <c r="DK118" s="949"/>
      <c r="DL118" s="949"/>
      <c r="DM118" s="949"/>
      <c r="DN118" s="949"/>
      <c r="DO118" s="949"/>
      <c r="DP118" s="949"/>
      <c r="DQ118" s="949"/>
      <c r="DR118" s="949"/>
    </row>
    <row r="119" spans="1:122" x14ac:dyDescent="0.25">
      <c r="A119" s="948"/>
      <c r="B119" s="948"/>
      <c r="C119" s="948"/>
      <c r="D119" s="948"/>
      <c r="E119" s="948"/>
      <c r="F119" s="948"/>
      <c r="G119" s="948"/>
      <c r="H119" s="948"/>
      <c r="I119" s="948"/>
      <c r="J119" s="948"/>
      <c r="K119" s="948"/>
      <c r="L119" s="948"/>
      <c r="M119" s="948"/>
      <c r="N119" s="948"/>
      <c r="O119" s="948"/>
      <c r="P119" s="948"/>
      <c r="Q119" s="948"/>
      <c r="R119" s="948"/>
      <c r="S119" s="948"/>
      <c r="T119" s="948"/>
      <c r="U119" s="948"/>
      <c r="V119" s="948"/>
      <c r="W119" s="948"/>
      <c r="X119" s="948"/>
      <c r="Y119" s="948"/>
      <c r="Z119" s="948"/>
      <c r="AA119" s="948"/>
      <c r="AB119" s="948"/>
      <c r="AC119" s="948"/>
      <c r="AD119" s="948"/>
      <c r="AE119" s="948"/>
      <c r="AF119" s="948"/>
      <c r="AG119" s="948"/>
      <c r="AH119" s="947"/>
      <c r="AI119" s="947"/>
      <c r="AJ119" s="947"/>
      <c r="AK119" s="947"/>
      <c r="AL119" s="949"/>
      <c r="AM119" s="949"/>
      <c r="AN119" s="949"/>
      <c r="AO119" s="949"/>
      <c r="AP119" s="949"/>
      <c r="AQ119" s="949"/>
      <c r="AR119" s="949"/>
      <c r="AS119" s="949"/>
      <c r="AT119" s="949"/>
      <c r="AU119" s="949"/>
      <c r="AV119" s="949"/>
      <c r="AW119" s="949"/>
      <c r="AX119" s="949"/>
      <c r="AY119" s="949"/>
      <c r="AZ119" s="949"/>
      <c r="BA119" s="949"/>
      <c r="BB119" s="949"/>
      <c r="BC119" s="949"/>
      <c r="BD119" s="949"/>
      <c r="BE119" s="949"/>
      <c r="BF119" s="949"/>
      <c r="BG119" s="949"/>
      <c r="BH119" s="949"/>
      <c r="BI119" s="949"/>
      <c r="BJ119" s="949"/>
      <c r="BK119" s="949"/>
      <c r="BL119" s="949"/>
      <c r="BM119" s="949"/>
      <c r="BN119" s="949"/>
      <c r="BO119" s="949"/>
      <c r="BP119" s="949"/>
      <c r="BQ119" s="949"/>
      <c r="BR119" s="949"/>
      <c r="BS119" s="949"/>
      <c r="BT119" s="949"/>
      <c r="BU119" s="949"/>
      <c r="BV119" s="949"/>
      <c r="BW119" s="949"/>
      <c r="BX119" s="949"/>
      <c r="BY119" s="949"/>
      <c r="BZ119" s="949"/>
      <c r="CA119" s="949"/>
      <c r="CB119" s="949"/>
      <c r="CC119" s="949"/>
      <c r="CD119" s="949"/>
      <c r="CE119" s="949"/>
      <c r="CF119" s="949"/>
      <c r="CG119" s="949"/>
      <c r="CH119" s="949"/>
      <c r="CI119" s="949"/>
      <c r="CJ119" s="949"/>
      <c r="CK119" s="949"/>
      <c r="CL119" s="949"/>
      <c r="CM119" s="949"/>
      <c r="CN119" s="949"/>
      <c r="CO119" s="949"/>
      <c r="CP119" s="949"/>
      <c r="CQ119" s="949"/>
      <c r="CR119" s="949"/>
      <c r="CS119" s="949"/>
      <c r="CT119" s="949"/>
      <c r="CU119" s="949"/>
      <c r="CV119" s="949"/>
      <c r="CW119" s="949"/>
      <c r="CX119" s="949"/>
      <c r="CY119" s="949"/>
      <c r="CZ119" s="949"/>
      <c r="DA119" s="949"/>
      <c r="DB119" s="949"/>
      <c r="DC119" s="949"/>
      <c r="DD119" s="949"/>
      <c r="DE119" s="949"/>
      <c r="DF119" s="949"/>
      <c r="DG119" s="949"/>
      <c r="DH119" s="949"/>
      <c r="DI119" s="949"/>
      <c r="DJ119" s="949"/>
      <c r="DK119" s="949"/>
      <c r="DL119" s="949"/>
      <c r="DM119" s="949"/>
      <c r="DN119" s="949"/>
      <c r="DO119" s="949"/>
      <c r="DP119" s="949"/>
      <c r="DQ119" s="949"/>
      <c r="DR119" s="949"/>
    </row>
    <row r="120" spans="1:122" x14ac:dyDescent="0.25">
      <c r="A120" s="948"/>
      <c r="B120" s="948"/>
      <c r="C120" s="948"/>
      <c r="D120" s="948"/>
      <c r="E120" s="948"/>
      <c r="F120" s="948"/>
      <c r="G120" s="948"/>
      <c r="H120" s="948"/>
      <c r="I120" s="948"/>
      <c r="J120" s="948"/>
      <c r="K120" s="948"/>
      <c r="L120" s="948"/>
      <c r="M120" s="948"/>
      <c r="N120" s="948"/>
      <c r="O120" s="948"/>
      <c r="P120" s="948"/>
      <c r="Q120" s="948"/>
      <c r="R120" s="948"/>
      <c r="S120" s="948"/>
      <c r="T120" s="948"/>
      <c r="U120" s="948"/>
      <c r="V120" s="948"/>
      <c r="W120" s="948"/>
      <c r="X120" s="948"/>
      <c r="Y120" s="948"/>
      <c r="Z120" s="948"/>
      <c r="AA120" s="948"/>
      <c r="AB120" s="948"/>
      <c r="AC120" s="948"/>
      <c r="AD120" s="948"/>
      <c r="AE120" s="948"/>
      <c r="AF120" s="948"/>
      <c r="AG120" s="948"/>
      <c r="AH120" s="947"/>
      <c r="AI120" s="947"/>
      <c r="AJ120" s="947"/>
      <c r="AK120" s="947"/>
      <c r="AL120" s="949"/>
      <c r="AM120" s="949"/>
      <c r="AN120" s="949"/>
      <c r="AO120" s="949"/>
      <c r="AP120" s="949"/>
      <c r="AQ120" s="949"/>
      <c r="AR120" s="949"/>
      <c r="AS120" s="949"/>
      <c r="AT120" s="949"/>
      <c r="AU120" s="949"/>
      <c r="AV120" s="949"/>
      <c r="AW120" s="949"/>
      <c r="AX120" s="949"/>
      <c r="AY120" s="949"/>
      <c r="AZ120" s="949"/>
      <c r="BA120" s="949"/>
      <c r="BB120" s="949"/>
      <c r="BC120" s="949"/>
      <c r="BD120" s="949"/>
      <c r="BE120" s="949"/>
      <c r="BF120" s="949"/>
      <c r="BG120" s="949"/>
      <c r="BH120" s="949"/>
      <c r="BI120" s="949"/>
      <c r="BJ120" s="949"/>
      <c r="BK120" s="949"/>
      <c r="BL120" s="949"/>
      <c r="BM120" s="949"/>
      <c r="BN120" s="949"/>
      <c r="BO120" s="949"/>
      <c r="BP120" s="949"/>
      <c r="BQ120" s="949"/>
      <c r="BR120" s="949"/>
      <c r="BS120" s="949"/>
      <c r="BT120" s="949"/>
      <c r="BU120" s="949"/>
      <c r="BV120" s="949"/>
      <c r="BW120" s="949"/>
      <c r="BX120" s="949"/>
      <c r="BY120" s="949"/>
      <c r="BZ120" s="949"/>
      <c r="CA120" s="949"/>
      <c r="CB120" s="949"/>
      <c r="CC120" s="949"/>
      <c r="CD120" s="949"/>
      <c r="CE120" s="949"/>
      <c r="CF120" s="949"/>
      <c r="CG120" s="949"/>
      <c r="CH120" s="949"/>
      <c r="CI120" s="949"/>
      <c r="CJ120" s="949"/>
      <c r="CK120" s="949"/>
      <c r="CL120" s="949"/>
      <c r="CM120" s="949"/>
      <c r="CN120" s="949"/>
      <c r="CO120" s="949"/>
      <c r="CP120" s="949"/>
      <c r="CQ120" s="949"/>
      <c r="CR120" s="949"/>
      <c r="CS120" s="949"/>
      <c r="CT120" s="949"/>
      <c r="CU120" s="949"/>
      <c r="CV120" s="949"/>
      <c r="CW120" s="949"/>
      <c r="CX120" s="949"/>
      <c r="CY120" s="949"/>
      <c r="CZ120" s="949"/>
      <c r="DA120" s="949"/>
      <c r="DB120" s="949"/>
      <c r="DC120" s="949"/>
      <c r="DD120" s="949"/>
      <c r="DE120" s="949"/>
      <c r="DF120" s="949"/>
      <c r="DG120" s="949"/>
      <c r="DH120" s="949"/>
      <c r="DI120" s="949"/>
      <c r="DJ120" s="949"/>
      <c r="DK120" s="949"/>
      <c r="DL120" s="949"/>
      <c r="DM120" s="949"/>
      <c r="DN120" s="949"/>
      <c r="DO120" s="949"/>
      <c r="DP120" s="949"/>
      <c r="DQ120" s="949"/>
      <c r="DR120" s="949"/>
    </row>
    <row r="121" spans="1:122" x14ac:dyDescent="0.25">
      <c r="A121" s="948"/>
      <c r="B121" s="948"/>
      <c r="C121" s="948"/>
      <c r="D121" s="948"/>
      <c r="E121" s="948"/>
      <c r="F121" s="948"/>
      <c r="G121" s="948"/>
      <c r="H121" s="948"/>
      <c r="I121" s="948"/>
      <c r="J121" s="948"/>
      <c r="K121" s="948"/>
      <c r="L121" s="948"/>
      <c r="M121" s="948"/>
      <c r="N121" s="948"/>
      <c r="O121" s="948"/>
      <c r="P121" s="948"/>
      <c r="Q121" s="948"/>
      <c r="R121" s="948"/>
      <c r="S121" s="948"/>
      <c r="T121" s="948"/>
      <c r="U121" s="948"/>
      <c r="V121" s="948"/>
      <c r="W121" s="948"/>
      <c r="X121" s="948"/>
      <c r="Y121" s="948"/>
      <c r="Z121" s="948"/>
      <c r="AA121" s="948"/>
      <c r="AB121" s="948"/>
      <c r="AC121" s="948"/>
      <c r="AD121" s="948"/>
      <c r="AE121" s="948"/>
      <c r="AF121" s="948"/>
      <c r="AG121" s="948"/>
      <c r="AH121" s="947"/>
      <c r="AI121" s="947"/>
      <c r="AJ121" s="947"/>
      <c r="AK121" s="947"/>
      <c r="AL121" s="949"/>
      <c r="AM121" s="949"/>
      <c r="AN121" s="949"/>
      <c r="AO121" s="949"/>
      <c r="AP121" s="949"/>
      <c r="AQ121" s="949"/>
      <c r="AR121" s="949"/>
      <c r="AS121" s="949"/>
      <c r="AT121" s="949"/>
      <c r="AU121" s="949"/>
      <c r="AV121" s="949"/>
      <c r="AW121" s="949"/>
      <c r="AX121" s="949"/>
      <c r="AY121" s="949"/>
      <c r="AZ121" s="949"/>
      <c r="BA121" s="949"/>
      <c r="BB121" s="949"/>
      <c r="BC121" s="949"/>
      <c r="BD121" s="949"/>
      <c r="BE121" s="949"/>
      <c r="BF121" s="949"/>
      <c r="BG121" s="949"/>
      <c r="BH121" s="949"/>
      <c r="BI121" s="949"/>
      <c r="BJ121" s="949"/>
      <c r="BK121" s="949"/>
      <c r="BL121" s="949"/>
      <c r="BM121" s="949"/>
      <c r="BN121" s="949"/>
      <c r="BO121" s="949"/>
      <c r="BP121" s="949"/>
      <c r="BQ121" s="949"/>
      <c r="BR121" s="949"/>
      <c r="BS121" s="949"/>
      <c r="BT121" s="949"/>
      <c r="BU121" s="949"/>
      <c r="BV121" s="949"/>
      <c r="BW121" s="949"/>
      <c r="BX121" s="949"/>
      <c r="BY121" s="949"/>
      <c r="BZ121" s="949"/>
      <c r="CA121" s="949"/>
      <c r="CB121" s="949"/>
      <c r="CC121" s="949"/>
      <c r="CD121" s="949"/>
      <c r="CE121" s="949"/>
      <c r="CF121" s="949"/>
      <c r="CG121" s="949"/>
      <c r="CH121" s="949"/>
      <c r="CI121" s="949"/>
      <c r="CJ121" s="949"/>
      <c r="CK121" s="949"/>
      <c r="CL121" s="949"/>
      <c r="CM121" s="949"/>
      <c r="CN121" s="949"/>
      <c r="CO121" s="949"/>
      <c r="CP121" s="949"/>
      <c r="CQ121" s="949"/>
      <c r="CR121" s="949"/>
      <c r="CS121" s="949"/>
      <c r="CT121" s="949"/>
      <c r="CU121" s="949"/>
      <c r="CV121" s="949"/>
      <c r="CW121" s="949"/>
      <c r="CX121" s="949"/>
      <c r="CY121" s="949"/>
      <c r="CZ121" s="949"/>
      <c r="DA121" s="949"/>
      <c r="DB121" s="949"/>
      <c r="DC121" s="949"/>
      <c r="DD121" s="949"/>
      <c r="DE121" s="949"/>
      <c r="DF121" s="949"/>
      <c r="DG121" s="949"/>
      <c r="DH121" s="949"/>
      <c r="DI121" s="949"/>
      <c r="DJ121" s="949"/>
      <c r="DK121" s="949"/>
      <c r="DL121" s="949"/>
      <c r="DM121" s="949"/>
      <c r="DN121" s="949"/>
      <c r="DO121" s="949"/>
      <c r="DP121" s="949"/>
      <c r="DQ121" s="949"/>
      <c r="DR121" s="949"/>
    </row>
    <row r="122" spans="1:122" x14ac:dyDescent="0.25">
      <c r="A122" s="948"/>
      <c r="B122" s="948"/>
      <c r="C122" s="948"/>
      <c r="D122" s="948"/>
      <c r="E122" s="948"/>
      <c r="F122" s="948"/>
      <c r="G122" s="948"/>
      <c r="H122" s="948"/>
      <c r="I122" s="948"/>
      <c r="J122" s="948"/>
      <c r="K122" s="948"/>
      <c r="L122" s="948"/>
      <c r="M122" s="948"/>
      <c r="N122" s="948"/>
      <c r="O122" s="948"/>
      <c r="P122" s="948"/>
      <c r="Q122" s="948"/>
      <c r="R122" s="948"/>
      <c r="S122" s="948"/>
      <c r="T122" s="948"/>
      <c r="U122" s="948"/>
      <c r="V122" s="948"/>
      <c r="W122" s="948"/>
      <c r="X122" s="948"/>
      <c r="Y122" s="948"/>
      <c r="Z122" s="948"/>
      <c r="AA122" s="948"/>
      <c r="AB122" s="948"/>
      <c r="AC122" s="948"/>
      <c r="AD122" s="948"/>
      <c r="AE122" s="948"/>
      <c r="AF122" s="948"/>
      <c r="AG122" s="948"/>
      <c r="AH122" s="947"/>
      <c r="AI122" s="947"/>
      <c r="AJ122" s="947"/>
      <c r="AK122" s="947"/>
      <c r="AL122" s="949"/>
      <c r="AM122" s="949"/>
      <c r="AN122" s="949"/>
      <c r="AO122" s="949"/>
      <c r="AP122" s="949"/>
      <c r="AQ122" s="949"/>
      <c r="AR122" s="949"/>
      <c r="AS122" s="949"/>
      <c r="AT122" s="949"/>
      <c r="AU122" s="949"/>
      <c r="AV122" s="949"/>
      <c r="AW122" s="949"/>
      <c r="AX122" s="949"/>
      <c r="AY122" s="949"/>
      <c r="AZ122" s="949"/>
      <c r="BA122" s="949"/>
      <c r="BB122" s="949"/>
      <c r="BC122" s="949"/>
      <c r="BD122" s="949"/>
      <c r="BE122" s="949"/>
      <c r="BF122" s="949"/>
      <c r="BG122" s="949"/>
      <c r="BH122" s="949"/>
      <c r="BI122" s="949"/>
      <c r="BJ122" s="949"/>
      <c r="BK122" s="949"/>
      <c r="BL122" s="949"/>
      <c r="BM122" s="949"/>
      <c r="BN122" s="949"/>
      <c r="BO122" s="949"/>
      <c r="BP122" s="949"/>
      <c r="BQ122" s="949"/>
      <c r="BR122" s="949"/>
      <c r="BS122" s="949"/>
      <c r="BT122" s="949"/>
      <c r="BU122" s="949"/>
      <c r="BV122" s="949"/>
      <c r="BW122" s="949"/>
      <c r="BX122" s="949"/>
      <c r="BY122" s="949"/>
      <c r="BZ122" s="949"/>
      <c r="CA122" s="949"/>
      <c r="CB122" s="949"/>
      <c r="CC122" s="949"/>
      <c r="CD122" s="949"/>
      <c r="CE122" s="949"/>
      <c r="CF122" s="949"/>
      <c r="CG122" s="949"/>
      <c r="CH122" s="949"/>
      <c r="CI122" s="949"/>
      <c r="CJ122" s="949"/>
      <c r="CK122" s="949"/>
      <c r="CL122" s="949"/>
      <c r="CM122" s="949"/>
      <c r="CN122" s="949"/>
      <c r="CO122" s="949"/>
      <c r="CP122" s="949"/>
      <c r="CQ122" s="949"/>
      <c r="CR122" s="949"/>
      <c r="CS122" s="949"/>
      <c r="CT122" s="949"/>
      <c r="CU122" s="949"/>
      <c r="CV122" s="949"/>
      <c r="CW122" s="949"/>
      <c r="CX122" s="949"/>
      <c r="CY122" s="949"/>
      <c r="CZ122" s="949"/>
      <c r="DA122" s="949"/>
      <c r="DB122" s="949"/>
      <c r="DC122" s="949"/>
      <c r="DD122" s="949"/>
      <c r="DE122" s="949"/>
      <c r="DF122" s="949"/>
      <c r="DG122" s="949"/>
      <c r="DH122" s="949"/>
      <c r="DI122" s="949"/>
      <c r="DJ122" s="949"/>
      <c r="DK122" s="949"/>
      <c r="DL122" s="949"/>
      <c r="DM122" s="949"/>
      <c r="DN122" s="949"/>
      <c r="DO122" s="949"/>
      <c r="DP122" s="949"/>
      <c r="DQ122" s="949"/>
      <c r="DR122" s="949"/>
    </row>
    <row r="123" spans="1:122" x14ac:dyDescent="0.25">
      <c r="A123" s="948"/>
      <c r="B123" s="948"/>
      <c r="C123" s="948"/>
      <c r="D123" s="948"/>
      <c r="E123" s="948"/>
      <c r="F123" s="948"/>
      <c r="G123" s="948"/>
      <c r="H123" s="948"/>
      <c r="I123" s="948"/>
      <c r="J123" s="948"/>
      <c r="K123" s="948"/>
      <c r="L123" s="948"/>
      <c r="M123" s="948"/>
      <c r="N123" s="948"/>
      <c r="O123" s="948"/>
      <c r="P123" s="948"/>
      <c r="Q123" s="948"/>
      <c r="R123" s="948"/>
      <c r="S123" s="948"/>
      <c r="T123" s="948"/>
      <c r="U123" s="948"/>
      <c r="V123" s="948"/>
      <c r="W123" s="948"/>
      <c r="X123" s="948"/>
      <c r="Y123" s="948"/>
      <c r="Z123" s="948"/>
      <c r="AA123" s="948"/>
      <c r="AB123" s="948"/>
      <c r="AC123" s="948"/>
      <c r="AD123" s="948"/>
      <c r="AE123" s="948"/>
      <c r="AF123" s="948"/>
      <c r="AG123" s="948"/>
      <c r="AH123" s="947"/>
      <c r="AI123" s="947"/>
      <c r="AJ123" s="947"/>
      <c r="AK123" s="947"/>
      <c r="AL123" s="949"/>
      <c r="AM123" s="949"/>
      <c r="AN123" s="949"/>
      <c r="AO123" s="949"/>
      <c r="AP123" s="949"/>
      <c r="AQ123" s="949"/>
      <c r="AR123" s="949"/>
      <c r="AS123" s="949"/>
      <c r="AT123" s="949"/>
      <c r="AU123" s="949"/>
      <c r="AV123" s="949"/>
      <c r="AW123" s="949"/>
      <c r="AX123" s="949"/>
      <c r="AY123" s="949"/>
      <c r="AZ123" s="949"/>
      <c r="BA123" s="949"/>
      <c r="BB123" s="949"/>
      <c r="BC123" s="949"/>
      <c r="BD123" s="949"/>
      <c r="BE123" s="949"/>
      <c r="BF123" s="949"/>
      <c r="BG123" s="949"/>
      <c r="BH123" s="949"/>
      <c r="BI123" s="949"/>
      <c r="BJ123" s="949"/>
      <c r="BK123" s="949"/>
      <c r="BL123" s="949"/>
      <c r="BM123" s="949"/>
      <c r="BN123" s="949"/>
      <c r="BO123" s="949"/>
      <c r="BP123" s="949"/>
      <c r="BQ123" s="949"/>
      <c r="BR123" s="949"/>
      <c r="BS123" s="949"/>
      <c r="BT123" s="949"/>
      <c r="BU123" s="949"/>
      <c r="BV123" s="949"/>
      <c r="BW123" s="949"/>
      <c r="BX123" s="949"/>
      <c r="BY123" s="949"/>
      <c r="BZ123" s="949"/>
      <c r="CA123" s="949"/>
      <c r="CB123" s="949"/>
      <c r="CC123" s="949"/>
      <c r="CD123" s="949"/>
      <c r="CE123" s="949"/>
      <c r="CF123" s="949"/>
      <c r="CG123" s="949"/>
      <c r="CH123" s="949"/>
      <c r="CI123" s="949"/>
      <c r="CJ123" s="949"/>
      <c r="CK123" s="949"/>
      <c r="CL123" s="949"/>
      <c r="CM123" s="949"/>
      <c r="CN123" s="949"/>
      <c r="CO123" s="949"/>
      <c r="CP123" s="949"/>
      <c r="CQ123" s="949"/>
      <c r="CR123" s="949"/>
      <c r="CS123" s="949"/>
      <c r="CT123" s="949"/>
      <c r="CU123" s="949"/>
      <c r="CV123" s="949"/>
      <c r="CW123" s="949"/>
      <c r="CX123" s="949"/>
      <c r="CY123" s="949"/>
      <c r="CZ123" s="949"/>
      <c r="DA123" s="949"/>
      <c r="DB123" s="949"/>
      <c r="DC123" s="949"/>
      <c r="DD123" s="949"/>
      <c r="DE123" s="949"/>
      <c r="DF123" s="949"/>
      <c r="DG123" s="949"/>
      <c r="DH123" s="949"/>
      <c r="DI123" s="949"/>
      <c r="DJ123" s="949"/>
      <c r="DK123" s="949"/>
      <c r="DL123" s="949"/>
      <c r="DM123" s="949"/>
      <c r="DN123" s="949"/>
      <c r="DO123" s="949"/>
      <c r="DP123" s="949"/>
      <c r="DQ123" s="949"/>
      <c r="DR123" s="949"/>
    </row>
    <row r="124" spans="1:122" x14ac:dyDescent="0.25">
      <c r="A124" s="948"/>
      <c r="B124" s="948"/>
      <c r="C124" s="948"/>
      <c r="D124" s="948"/>
      <c r="E124" s="948"/>
      <c r="F124" s="948"/>
      <c r="G124" s="948"/>
      <c r="H124" s="948"/>
      <c r="I124" s="948"/>
      <c r="J124" s="948"/>
      <c r="K124" s="948"/>
      <c r="L124" s="948"/>
      <c r="M124" s="948"/>
      <c r="N124" s="948"/>
      <c r="O124" s="948"/>
      <c r="P124" s="948"/>
      <c r="Q124" s="948"/>
      <c r="R124" s="948"/>
      <c r="S124" s="948"/>
      <c r="T124" s="948"/>
      <c r="U124" s="948"/>
      <c r="V124" s="948"/>
      <c r="W124" s="948"/>
      <c r="X124" s="948"/>
      <c r="Y124" s="948"/>
      <c r="Z124" s="948"/>
      <c r="AA124" s="948"/>
      <c r="AB124" s="948"/>
      <c r="AC124" s="948"/>
      <c r="AD124" s="948"/>
      <c r="AE124" s="948"/>
      <c r="AF124" s="948"/>
      <c r="AG124" s="948"/>
      <c r="AH124" s="947"/>
      <c r="AI124" s="947"/>
      <c r="AJ124" s="947"/>
      <c r="AK124" s="947"/>
      <c r="AL124" s="949"/>
      <c r="AM124" s="949"/>
      <c r="AN124" s="949"/>
      <c r="AO124" s="949"/>
      <c r="AP124" s="949"/>
      <c r="AQ124" s="949"/>
      <c r="AR124" s="949"/>
      <c r="AS124" s="949"/>
      <c r="AT124" s="949"/>
      <c r="AU124" s="949"/>
      <c r="AV124" s="949"/>
      <c r="AW124" s="949"/>
      <c r="AX124" s="949"/>
      <c r="AY124" s="949"/>
      <c r="AZ124" s="949"/>
      <c r="BA124" s="949"/>
      <c r="BB124" s="949"/>
      <c r="BC124" s="949"/>
      <c r="BD124" s="949"/>
      <c r="BE124" s="949"/>
      <c r="BF124" s="949"/>
      <c r="BG124" s="949"/>
      <c r="BH124" s="949"/>
      <c r="BI124" s="949"/>
      <c r="BJ124" s="949"/>
      <c r="BK124" s="949"/>
      <c r="BL124" s="949"/>
      <c r="BM124" s="949"/>
      <c r="BN124" s="949"/>
      <c r="BO124" s="949"/>
      <c r="BP124" s="949"/>
      <c r="BQ124" s="949"/>
      <c r="BR124" s="949"/>
      <c r="BS124" s="949"/>
      <c r="BT124" s="949"/>
      <c r="BU124" s="949"/>
      <c r="BV124" s="949"/>
      <c r="BW124" s="949"/>
      <c r="BX124" s="949"/>
      <c r="BY124" s="949"/>
      <c r="BZ124" s="949"/>
      <c r="CA124" s="949"/>
      <c r="CB124" s="949"/>
      <c r="CC124" s="949"/>
      <c r="CD124" s="949"/>
      <c r="CE124" s="949"/>
      <c r="CF124" s="949"/>
      <c r="CG124" s="949"/>
      <c r="CH124" s="949"/>
      <c r="CI124" s="949"/>
      <c r="CJ124" s="949"/>
      <c r="CK124" s="949"/>
      <c r="CL124" s="949"/>
      <c r="CM124" s="949"/>
      <c r="CN124" s="949"/>
      <c r="CO124" s="949"/>
      <c r="CP124" s="949"/>
      <c r="CQ124" s="949"/>
      <c r="CR124" s="949"/>
      <c r="CS124" s="949"/>
      <c r="CT124" s="949"/>
      <c r="CU124" s="949"/>
      <c r="CV124" s="949"/>
      <c r="CW124" s="949"/>
      <c r="CX124" s="949"/>
      <c r="CY124" s="949"/>
      <c r="CZ124" s="949"/>
      <c r="DA124" s="949"/>
      <c r="DB124" s="949"/>
      <c r="DC124" s="949"/>
      <c r="DD124" s="949"/>
      <c r="DE124" s="949"/>
      <c r="DF124" s="949"/>
      <c r="DG124" s="949"/>
      <c r="DH124" s="949"/>
      <c r="DI124" s="949"/>
      <c r="DJ124" s="949"/>
      <c r="DK124" s="949"/>
      <c r="DL124" s="949"/>
      <c r="DM124" s="949"/>
      <c r="DN124" s="949"/>
      <c r="DO124" s="949"/>
      <c r="DP124" s="949"/>
      <c r="DQ124" s="949"/>
      <c r="DR124" s="949"/>
    </row>
    <row r="125" spans="1:122" x14ac:dyDescent="0.25">
      <c r="A125" s="948"/>
      <c r="B125" s="948"/>
      <c r="C125" s="948"/>
      <c r="D125" s="948"/>
      <c r="E125" s="948"/>
      <c r="F125" s="948"/>
      <c r="G125" s="948"/>
      <c r="H125" s="948"/>
      <c r="I125" s="948"/>
      <c r="J125" s="948"/>
      <c r="K125" s="948"/>
      <c r="L125" s="948"/>
      <c r="M125" s="948"/>
      <c r="N125" s="948"/>
      <c r="O125" s="948"/>
      <c r="P125" s="948"/>
      <c r="Q125" s="948"/>
      <c r="R125" s="948"/>
      <c r="S125" s="948"/>
      <c r="T125" s="948"/>
      <c r="U125" s="948"/>
      <c r="V125" s="948"/>
      <c r="W125" s="948"/>
      <c r="X125" s="948"/>
      <c r="Y125" s="948"/>
      <c r="Z125" s="948"/>
      <c r="AA125" s="948"/>
      <c r="AB125" s="948"/>
      <c r="AC125" s="948"/>
      <c r="AD125" s="948"/>
      <c r="AE125" s="948"/>
      <c r="AF125" s="948"/>
      <c r="AG125" s="948"/>
      <c r="AH125" s="947"/>
      <c r="AI125" s="947"/>
      <c r="AJ125" s="947"/>
      <c r="AK125" s="947"/>
      <c r="AL125" s="949"/>
      <c r="AM125" s="949"/>
      <c r="AN125" s="949"/>
      <c r="AO125" s="949"/>
      <c r="AP125" s="949"/>
      <c r="AQ125" s="949"/>
      <c r="AR125" s="949"/>
      <c r="AS125" s="949"/>
      <c r="AT125" s="949"/>
      <c r="AU125" s="949"/>
      <c r="AV125" s="949"/>
      <c r="AW125" s="949"/>
      <c r="AX125" s="949"/>
      <c r="AY125" s="949"/>
      <c r="AZ125" s="949"/>
      <c r="BA125" s="949"/>
      <c r="BB125" s="949"/>
      <c r="BC125" s="949"/>
      <c r="BD125" s="949"/>
      <c r="BE125" s="949"/>
      <c r="BF125" s="949"/>
      <c r="BG125" s="949"/>
      <c r="BH125" s="949"/>
      <c r="BI125" s="949"/>
      <c r="BJ125" s="949"/>
      <c r="BK125" s="949"/>
      <c r="BL125" s="949"/>
      <c r="BM125" s="949"/>
      <c r="BN125" s="949"/>
      <c r="BO125" s="949"/>
      <c r="BP125" s="949"/>
      <c r="BQ125" s="949"/>
      <c r="BR125" s="949"/>
      <c r="BS125" s="949"/>
      <c r="BT125" s="949"/>
      <c r="BU125" s="949"/>
      <c r="BV125" s="949"/>
      <c r="BW125" s="949"/>
      <c r="BX125" s="949"/>
      <c r="BY125" s="949"/>
      <c r="BZ125" s="949"/>
      <c r="CA125" s="949"/>
      <c r="CB125" s="949"/>
      <c r="CC125" s="949"/>
      <c r="CD125" s="949"/>
      <c r="CE125" s="949"/>
      <c r="CF125" s="949"/>
      <c r="CG125" s="949"/>
      <c r="CH125" s="949"/>
      <c r="CI125" s="949"/>
      <c r="CJ125" s="949"/>
      <c r="CK125" s="949"/>
      <c r="CL125" s="949"/>
      <c r="CM125" s="949"/>
      <c r="CN125" s="949"/>
      <c r="CO125" s="949"/>
      <c r="CP125" s="949"/>
      <c r="CQ125" s="949"/>
      <c r="CR125" s="949"/>
      <c r="CS125" s="949"/>
      <c r="CT125" s="949"/>
      <c r="CU125" s="949"/>
      <c r="CV125" s="949"/>
      <c r="CW125" s="949"/>
      <c r="CX125" s="949"/>
      <c r="CY125" s="949"/>
      <c r="CZ125" s="949"/>
      <c r="DA125" s="949"/>
      <c r="DB125" s="949"/>
      <c r="DC125" s="949"/>
      <c r="DD125" s="949"/>
      <c r="DE125" s="949"/>
      <c r="DF125" s="949"/>
      <c r="DG125" s="949"/>
      <c r="DH125" s="949"/>
      <c r="DI125" s="949"/>
      <c r="DJ125" s="949"/>
      <c r="DK125" s="949"/>
      <c r="DL125" s="949"/>
      <c r="DM125" s="949"/>
      <c r="DN125" s="949"/>
      <c r="DO125" s="949"/>
      <c r="DP125" s="949"/>
      <c r="DQ125" s="949"/>
      <c r="DR125" s="949"/>
    </row>
    <row r="126" spans="1:122" x14ac:dyDescent="0.25">
      <c r="A126" s="948"/>
      <c r="B126" s="948"/>
      <c r="C126" s="948"/>
      <c r="D126" s="948"/>
      <c r="E126" s="948"/>
      <c r="F126" s="948"/>
      <c r="G126" s="948"/>
      <c r="H126" s="948"/>
      <c r="I126" s="948"/>
      <c r="J126" s="948"/>
      <c r="K126" s="948"/>
      <c r="L126" s="948"/>
      <c r="M126" s="948"/>
      <c r="N126" s="948"/>
      <c r="O126" s="948"/>
      <c r="P126" s="948"/>
      <c r="Q126" s="948"/>
      <c r="R126" s="948"/>
      <c r="S126" s="948"/>
      <c r="T126" s="948"/>
      <c r="U126" s="948"/>
      <c r="V126" s="948"/>
      <c r="W126" s="948"/>
      <c r="X126" s="948"/>
      <c r="Y126" s="948"/>
      <c r="Z126" s="948"/>
      <c r="AA126" s="948"/>
      <c r="AB126" s="948"/>
      <c r="AC126" s="948"/>
      <c r="AD126" s="948"/>
      <c r="AE126" s="948"/>
      <c r="AF126" s="948"/>
      <c r="AG126" s="948"/>
      <c r="AH126" s="947"/>
      <c r="AI126" s="947"/>
      <c r="AJ126" s="947"/>
      <c r="AK126" s="947"/>
      <c r="AL126" s="949"/>
      <c r="AM126" s="949"/>
      <c r="AN126" s="949"/>
      <c r="AO126" s="949"/>
      <c r="AP126" s="949"/>
      <c r="AQ126" s="949"/>
      <c r="AR126" s="949"/>
      <c r="AS126" s="949"/>
      <c r="AT126" s="949"/>
      <c r="AU126" s="949"/>
      <c r="AV126" s="949"/>
      <c r="AW126" s="949"/>
      <c r="AX126" s="949"/>
      <c r="AY126" s="949"/>
      <c r="AZ126" s="949"/>
      <c r="BA126" s="949"/>
      <c r="BB126" s="949"/>
      <c r="BC126" s="949"/>
      <c r="BD126" s="949"/>
      <c r="BE126" s="949"/>
      <c r="BF126" s="949"/>
      <c r="BG126" s="949"/>
      <c r="BH126" s="949"/>
      <c r="BI126" s="949"/>
      <c r="BJ126" s="949"/>
      <c r="BK126" s="949"/>
      <c r="BL126" s="949"/>
      <c r="BM126" s="949"/>
      <c r="BN126" s="949"/>
      <c r="BO126" s="949"/>
      <c r="BP126" s="949"/>
      <c r="BQ126" s="949"/>
      <c r="BR126" s="949"/>
      <c r="BS126" s="949"/>
      <c r="BT126" s="949"/>
      <c r="BU126" s="949"/>
      <c r="BV126" s="949"/>
      <c r="BW126" s="949"/>
      <c r="BX126" s="949"/>
      <c r="BY126" s="949"/>
      <c r="BZ126" s="949"/>
      <c r="CA126" s="949"/>
      <c r="CB126" s="949"/>
      <c r="CC126" s="949"/>
      <c r="CD126" s="949"/>
      <c r="CE126" s="949"/>
      <c r="CF126" s="949"/>
      <c r="CG126" s="949"/>
      <c r="CH126" s="949"/>
      <c r="CI126" s="949"/>
      <c r="CJ126" s="949"/>
      <c r="CK126" s="949"/>
      <c r="CL126" s="949"/>
      <c r="CM126" s="949"/>
      <c r="CN126" s="949"/>
      <c r="CO126" s="949"/>
      <c r="CP126" s="949"/>
      <c r="CQ126" s="949"/>
      <c r="CR126" s="949"/>
      <c r="CS126" s="949"/>
      <c r="CT126" s="949"/>
      <c r="CU126" s="949"/>
      <c r="CV126" s="949"/>
      <c r="CW126" s="949"/>
      <c r="CX126" s="949"/>
      <c r="CY126" s="949"/>
      <c r="CZ126" s="949"/>
      <c r="DA126" s="949"/>
      <c r="DB126" s="949"/>
      <c r="DC126" s="949"/>
      <c r="DD126" s="949"/>
      <c r="DE126" s="949"/>
      <c r="DF126" s="949"/>
      <c r="DG126" s="949"/>
      <c r="DH126" s="949"/>
      <c r="DI126" s="949"/>
      <c r="DJ126" s="949"/>
      <c r="DK126" s="949"/>
      <c r="DL126" s="949"/>
      <c r="DM126" s="949"/>
      <c r="DN126" s="949"/>
      <c r="DO126" s="949"/>
      <c r="DP126" s="949"/>
      <c r="DQ126" s="949"/>
      <c r="DR126" s="949"/>
    </row>
    <row r="127" spans="1:122" x14ac:dyDescent="0.25">
      <c r="A127" s="948"/>
      <c r="B127" s="948"/>
      <c r="C127" s="948"/>
      <c r="D127" s="948"/>
      <c r="E127" s="948"/>
      <c r="F127" s="948"/>
      <c r="G127" s="948"/>
      <c r="H127" s="948"/>
      <c r="I127" s="948"/>
      <c r="J127" s="948"/>
      <c r="K127" s="948"/>
      <c r="L127" s="948"/>
      <c r="M127" s="948"/>
      <c r="N127" s="948"/>
      <c r="O127" s="948"/>
      <c r="P127" s="948"/>
      <c r="Q127" s="948"/>
      <c r="R127" s="948"/>
      <c r="S127" s="948"/>
      <c r="T127" s="948"/>
      <c r="U127" s="948"/>
      <c r="V127" s="948"/>
      <c r="W127" s="948"/>
      <c r="X127" s="948"/>
      <c r="Y127" s="948"/>
      <c r="Z127" s="948"/>
      <c r="AA127" s="948"/>
      <c r="AB127" s="948"/>
      <c r="AC127" s="948"/>
      <c r="AD127" s="948"/>
      <c r="AE127" s="948"/>
      <c r="AF127" s="948"/>
      <c r="AG127" s="948"/>
      <c r="AH127" s="947"/>
      <c r="AI127" s="947"/>
      <c r="AJ127" s="947"/>
      <c r="AK127" s="947"/>
      <c r="AL127" s="949"/>
      <c r="AM127" s="949"/>
      <c r="AN127" s="949"/>
      <c r="AO127" s="949"/>
      <c r="AP127" s="949"/>
      <c r="AQ127" s="949"/>
      <c r="AR127" s="949"/>
      <c r="AS127" s="949"/>
      <c r="AT127" s="949"/>
      <c r="AU127" s="949"/>
      <c r="AV127" s="949"/>
      <c r="AW127" s="949"/>
      <c r="AX127" s="949"/>
      <c r="AY127" s="949"/>
      <c r="AZ127" s="949"/>
      <c r="BA127" s="949"/>
      <c r="BB127" s="949"/>
      <c r="BC127" s="949"/>
      <c r="BD127" s="949"/>
      <c r="BE127" s="949"/>
      <c r="BF127" s="949"/>
      <c r="BG127" s="949"/>
      <c r="BH127" s="949"/>
      <c r="BI127" s="949"/>
      <c r="BJ127" s="949"/>
      <c r="BK127" s="949"/>
      <c r="BL127" s="949"/>
      <c r="BM127" s="949"/>
      <c r="BN127" s="949"/>
      <c r="BO127" s="949"/>
      <c r="BP127" s="949"/>
      <c r="BQ127" s="949"/>
      <c r="BR127" s="949"/>
      <c r="BS127" s="949"/>
      <c r="BT127" s="949"/>
      <c r="BU127" s="949"/>
      <c r="BV127" s="949"/>
      <c r="BW127" s="949"/>
      <c r="BX127" s="949"/>
      <c r="BY127" s="949"/>
      <c r="BZ127" s="949"/>
      <c r="CA127" s="949"/>
      <c r="CB127" s="949"/>
      <c r="CC127" s="949"/>
      <c r="CD127" s="949"/>
      <c r="CE127" s="949"/>
      <c r="CF127" s="949"/>
      <c r="CG127" s="949"/>
      <c r="CH127" s="949"/>
      <c r="CI127" s="949"/>
      <c r="CJ127" s="949"/>
      <c r="CK127" s="949"/>
      <c r="CL127" s="949"/>
      <c r="CM127" s="949"/>
      <c r="CN127" s="949"/>
      <c r="CO127" s="949"/>
      <c r="CP127" s="949"/>
      <c r="CQ127" s="949"/>
      <c r="CR127" s="949"/>
      <c r="CS127" s="949"/>
      <c r="CT127" s="949"/>
      <c r="CU127" s="949"/>
      <c r="CV127" s="949"/>
      <c r="CW127" s="949"/>
      <c r="CX127" s="949"/>
      <c r="CY127" s="949"/>
      <c r="CZ127" s="949"/>
      <c r="DA127" s="949"/>
      <c r="DB127" s="949"/>
      <c r="DC127" s="949"/>
      <c r="DD127" s="949"/>
      <c r="DE127" s="949"/>
      <c r="DF127" s="949"/>
      <c r="DG127" s="949"/>
      <c r="DH127" s="949"/>
      <c r="DI127" s="949"/>
      <c r="DJ127" s="949"/>
      <c r="DK127" s="949"/>
      <c r="DL127" s="949"/>
      <c r="DM127" s="949"/>
      <c r="DN127" s="949"/>
      <c r="DO127" s="949"/>
      <c r="DP127" s="949"/>
      <c r="DQ127" s="949"/>
      <c r="DR127" s="949"/>
    </row>
    <row r="128" spans="1:122" x14ac:dyDescent="0.25">
      <c r="A128" s="948"/>
      <c r="B128" s="948"/>
      <c r="C128" s="948"/>
      <c r="D128" s="948"/>
      <c r="E128" s="948"/>
      <c r="F128" s="948"/>
      <c r="G128" s="948"/>
      <c r="H128" s="948"/>
      <c r="I128" s="948"/>
      <c r="J128" s="948"/>
      <c r="K128" s="948"/>
      <c r="L128" s="948"/>
      <c r="M128" s="948"/>
      <c r="N128" s="948"/>
      <c r="O128" s="948"/>
      <c r="P128" s="948"/>
      <c r="Q128" s="948"/>
      <c r="R128" s="948"/>
      <c r="S128" s="948"/>
      <c r="T128" s="948"/>
      <c r="U128" s="948"/>
      <c r="V128" s="948"/>
      <c r="W128" s="948"/>
      <c r="X128" s="948"/>
      <c r="Y128" s="948"/>
      <c r="Z128" s="948"/>
      <c r="AA128" s="948"/>
      <c r="AB128" s="948"/>
      <c r="AC128" s="948"/>
      <c r="AD128" s="948"/>
      <c r="AE128" s="948"/>
      <c r="AF128" s="948"/>
      <c r="AG128" s="948"/>
      <c r="AH128" s="947"/>
      <c r="AI128" s="947"/>
      <c r="AJ128" s="947"/>
      <c r="AK128" s="947"/>
      <c r="AL128" s="949"/>
      <c r="AM128" s="949"/>
      <c r="AN128" s="949"/>
      <c r="AO128" s="949"/>
      <c r="AP128" s="949"/>
      <c r="AQ128" s="949"/>
      <c r="AR128" s="949"/>
      <c r="AS128" s="949"/>
      <c r="AT128" s="949"/>
      <c r="AU128" s="949"/>
      <c r="AV128" s="949"/>
      <c r="AW128" s="949"/>
      <c r="AX128" s="949"/>
      <c r="AY128" s="949"/>
      <c r="AZ128" s="949"/>
      <c r="BA128" s="949"/>
      <c r="BB128" s="949"/>
      <c r="BC128" s="949"/>
      <c r="BD128" s="949"/>
      <c r="BE128" s="949"/>
      <c r="BF128" s="949"/>
      <c r="BG128" s="949"/>
      <c r="BH128" s="949"/>
      <c r="BI128" s="949"/>
      <c r="BJ128" s="949"/>
      <c r="BK128" s="949"/>
      <c r="BL128" s="949"/>
      <c r="BM128" s="949"/>
      <c r="BN128" s="949"/>
      <c r="BO128" s="949"/>
      <c r="BP128" s="949"/>
      <c r="BQ128" s="949"/>
      <c r="BR128" s="949"/>
      <c r="BS128" s="949"/>
      <c r="BT128" s="949"/>
      <c r="BU128" s="949"/>
      <c r="BV128" s="949"/>
      <c r="BW128" s="949"/>
      <c r="BX128" s="949"/>
      <c r="BY128" s="949"/>
      <c r="BZ128" s="949"/>
      <c r="CA128" s="949"/>
      <c r="CB128" s="949"/>
      <c r="CC128" s="949"/>
      <c r="CD128" s="949"/>
      <c r="CE128" s="949"/>
      <c r="CF128" s="949"/>
      <c r="CG128" s="949"/>
      <c r="CH128" s="949"/>
      <c r="CI128" s="949"/>
      <c r="CJ128" s="949"/>
      <c r="CK128" s="949"/>
      <c r="CL128" s="949"/>
      <c r="CM128" s="949"/>
      <c r="CN128" s="949"/>
      <c r="CO128" s="949"/>
      <c r="CP128" s="949"/>
      <c r="CQ128" s="949"/>
      <c r="CR128" s="949"/>
      <c r="CS128" s="949"/>
      <c r="CT128" s="949"/>
      <c r="CU128" s="949"/>
      <c r="CV128" s="949"/>
      <c r="CW128" s="949"/>
      <c r="CX128" s="949"/>
      <c r="CY128" s="949"/>
      <c r="CZ128" s="949"/>
      <c r="DA128" s="949"/>
      <c r="DB128" s="949"/>
      <c r="DC128" s="949"/>
      <c r="DD128" s="949"/>
      <c r="DE128" s="949"/>
      <c r="DF128" s="949"/>
      <c r="DG128" s="949"/>
      <c r="DH128" s="949"/>
      <c r="DI128" s="949"/>
      <c r="DJ128" s="949"/>
      <c r="DK128" s="949"/>
      <c r="DL128" s="949"/>
      <c r="DM128" s="949"/>
      <c r="DN128" s="949"/>
      <c r="DO128" s="949"/>
      <c r="DP128" s="949"/>
      <c r="DQ128" s="949"/>
      <c r="DR128" s="949"/>
    </row>
    <row r="129" spans="1:122" x14ac:dyDescent="0.25">
      <c r="A129" s="948"/>
      <c r="B129" s="948"/>
      <c r="C129" s="948"/>
      <c r="D129" s="948"/>
      <c r="E129" s="948"/>
      <c r="F129" s="948"/>
      <c r="G129" s="948"/>
      <c r="H129" s="948"/>
      <c r="I129" s="948"/>
      <c r="J129" s="948"/>
      <c r="K129" s="948"/>
      <c r="L129" s="948"/>
      <c r="M129" s="948"/>
      <c r="N129" s="948"/>
      <c r="O129" s="948"/>
      <c r="P129" s="948"/>
      <c r="Q129" s="948"/>
      <c r="R129" s="948"/>
      <c r="S129" s="948"/>
      <c r="T129" s="948"/>
      <c r="U129" s="948"/>
      <c r="V129" s="948"/>
      <c r="W129" s="948"/>
      <c r="X129" s="948"/>
      <c r="Y129" s="948"/>
      <c r="Z129" s="948"/>
      <c r="AA129" s="948"/>
      <c r="AB129" s="948"/>
      <c r="AC129" s="948"/>
      <c r="AD129" s="948"/>
      <c r="AE129" s="948"/>
      <c r="AF129" s="948"/>
      <c r="AG129" s="948"/>
      <c r="AH129" s="947"/>
      <c r="AI129" s="947"/>
      <c r="AJ129" s="947"/>
      <c r="AK129" s="947"/>
      <c r="AL129" s="949"/>
      <c r="AM129" s="949"/>
      <c r="AN129" s="949"/>
      <c r="AO129" s="949"/>
      <c r="AP129" s="949"/>
      <c r="AQ129" s="949"/>
      <c r="AR129" s="949"/>
      <c r="AS129" s="949"/>
      <c r="AT129" s="949"/>
      <c r="AU129" s="949"/>
      <c r="AV129" s="949"/>
      <c r="AW129" s="949"/>
      <c r="AX129" s="949"/>
      <c r="AY129" s="949"/>
      <c r="AZ129" s="949"/>
      <c r="BA129" s="949"/>
      <c r="BB129" s="949"/>
      <c r="BC129" s="949"/>
      <c r="BD129" s="949"/>
      <c r="BE129" s="949"/>
      <c r="BF129" s="949"/>
      <c r="BG129" s="949"/>
      <c r="BH129" s="949"/>
      <c r="BI129" s="949"/>
      <c r="BJ129" s="949"/>
      <c r="BK129" s="949"/>
      <c r="BL129" s="949"/>
      <c r="BM129" s="949"/>
      <c r="BN129" s="949"/>
      <c r="BO129" s="949"/>
      <c r="BP129" s="949"/>
      <c r="BQ129" s="949"/>
      <c r="BR129" s="949"/>
      <c r="BS129" s="949"/>
      <c r="BT129" s="949"/>
      <c r="BU129" s="949"/>
      <c r="BV129" s="949"/>
      <c r="BW129" s="949"/>
      <c r="BX129" s="949"/>
      <c r="BY129" s="949"/>
      <c r="BZ129" s="949"/>
      <c r="CA129" s="949"/>
      <c r="CB129" s="949"/>
      <c r="CC129" s="949"/>
      <c r="CD129" s="949"/>
      <c r="CE129" s="949"/>
      <c r="CF129" s="949"/>
      <c r="CG129" s="949"/>
      <c r="CH129" s="949"/>
      <c r="CI129" s="949"/>
      <c r="CJ129" s="949"/>
      <c r="CK129" s="949"/>
      <c r="CL129" s="949"/>
      <c r="CM129" s="949"/>
      <c r="CN129" s="949"/>
      <c r="CO129" s="949"/>
      <c r="CP129" s="949"/>
      <c r="CQ129" s="949"/>
      <c r="CR129" s="949"/>
      <c r="CS129" s="949"/>
      <c r="CT129" s="949"/>
      <c r="CU129" s="949"/>
      <c r="CV129" s="949"/>
      <c r="CW129" s="949"/>
      <c r="CX129" s="949"/>
      <c r="CY129" s="949"/>
      <c r="CZ129" s="949"/>
      <c r="DA129" s="949"/>
      <c r="DB129" s="949"/>
      <c r="DC129" s="949"/>
      <c r="DD129" s="949"/>
      <c r="DE129" s="949"/>
      <c r="DF129" s="949"/>
      <c r="DG129" s="949"/>
      <c r="DH129" s="949"/>
      <c r="DI129" s="949"/>
      <c r="DJ129" s="949"/>
      <c r="DK129" s="949"/>
      <c r="DL129" s="949"/>
      <c r="DM129" s="949"/>
      <c r="DN129" s="949"/>
      <c r="DO129" s="949"/>
      <c r="DP129" s="949"/>
      <c r="DQ129" s="949"/>
      <c r="DR129" s="949"/>
    </row>
    <row r="130" spans="1:122" x14ac:dyDescent="0.25">
      <c r="A130" s="948"/>
      <c r="B130" s="948"/>
      <c r="C130" s="948"/>
      <c r="D130" s="948"/>
      <c r="E130" s="948"/>
      <c r="F130" s="948"/>
      <c r="G130" s="948"/>
      <c r="H130" s="948"/>
      <c r="I130" s="948"/>
      <c r="J130" s="948"/>
      <c r="K130" s="948"/>
      <c r="L130" s="948"/>
      <c r="M130" s="948"/>
      <c r="N130" s="948"/>
      <c r="O130" s="948"/>
      <c r="P130" s="948"/>
      <c r="Q130" s="948"/>
      <c r="R130" s="948"/>
      <c r="S130" s="948"/>
      <c r="T130" s="948"/>
      <c r="U130" s="948"/>
      <c r="V130" s="948"/>
      <c r="W130" s="948"/>
      <c r="X130" s="948"/>
      <c r="Y130" s="948"/>
      <c r="Z130" s="948"/>
      <c r="AA130" s="948"/>
      <c r="AB130" s="948"/>
      <c r="AC130" s="948"/>
      <c r="AD130" s="948"/>
      <c r="AE130" s="948"/>
      <c r="AF130" s="948"/>
      <c r="AG130" s="948"/>
      <c r="AH130" s="947"/>
      <c r="AI130" s="947"/>
      <c r="AJ130" s="947"/>
      <c r="AK130" s="947"/>
      <c r="AL130" s="949"/>
      <c r="AM130" s="949"/>
      <c r="AN130" s="949"/>
      <c r="AO130" s="949"/>
      <c r="AP130" s="949"/>
      <c r="AQ130" s="949"/>
      <c r="AR130" s="949"/>
      <c r="AS130" s="949"/>
      <c r="AT130" s="949"/>
      <c r="AU130" s="949"/>
      <c r="AV130" s="949"/>
      <c r="AW130" s="949"/>
      <c r="AX130" s="949"/>
      <c r="AY130" s="949"/>
      <c r="AZ130" s="949"/>
      <c r="BA130" s="949"/>
      <c r="BB130" s="949"/>
      <c r="BC130" s="949"/>
      <c r="BD130" s="949"/>
      <c r="BE130" s="949"/>
      <c r="BF130" s="949"/>
      <c r="BG130" s="949"/>
      <c r="BH130" s="949"/>
      <c r="BI130" s="949"/>
      <c r="BJ130" s="949"/>
      <c r="BK130" s="949"/>
      <c r="BL130" s="949"/>
      <c r="BM130" s="949"/>
      <c r="BN130" s="949"/>
      <c r="BO130" s="949"/>
      <c r="BP130" s="949"/>
      <c r="BQ130" s="949"/>
      <c r="BR130" s="949"/>
      <c r="BS130" s="949"/>
      <c r="BT130" s="949"/>
      <c r="BU130" s="949"/>
      <c r="BV130" s="949"/>
      <c r="BW130" s="949"/>
      <c r="BX130" s="949"/>
      <c r="BY130" s="949"/>
      <c r="BZ130" s="949"/>
      <c r="CA130" s="949"/>
      <c r="CB130" s="949"/>
      <c r="CC130" s="949"/>
      <c r="CD130" s="949"/>
      <c r="CE130" s="949"/>
      <c r="CF130" s="949"/>
      <c r="CG130" s="949"/>
      <c r="CH130" s="949"/>
      <c r="CI130" s="949"/>
      <c r="CJ130" s="949"/>
      <c r="CK130" s="949"/>
      <c r="CL130" s="949"/>
      <c r="CM130" s="949"/>
      <c r="CN130" s="949"/>
      <c r="CO130" s="949"/>
      <c r="CP130" s="949"/>
      <c r="CQ130" s="949"/>
      <c r="CR130" s="949"/>
      <c r="CS130" s="949"/>
      <c r="CT130" s="949"/>
      <c r="CU130" s="949"/>
      <c r="CV130" s="949"/>
      <c r="CW130" s="949"/>
      <c r="CX130" s="949"/>
      <c r="CY130" s="949"/>
      <c r="CZ130" s="949"/>
      <c r="DA130" s="949"/>
      <c r="DB130" s="949"/>
      <c r="DC130" s="949"/>
      <c r="DD130" s="949"/>
      <c r="DE130" s="949"/>
      <c r="DF130" s="949"/>
      <c r="DG130" s="949"/>
      <c r="DH130" s="949"/>
      <c r="DI130" s="949"/>
      <c r="DJ130" s="949"/>
      <c r="DK130" s="949"/>
      <c r="DL130" s="949"/>
      <c r="DM130" s="949"/>
      <c r="DN130" s="949"/>
      <c r="DO130" s="949"/>
      <c r="DP130" s="949"/>
      <c r="DQ130" s="949"/>
      <c r="DR130" s="949"/>
    </row>
    <row r="131" spans="1:122" x14ac:dyDescent="0.25">
      <c r="A131" s="948"/>
      <c r="B131" s="948"/>
      <c r="C131" s="948"/>
      <c r="D131" s="948"/>
      <c r="E131" s="948"/>
      <c r="F131" s="948"/>
      <c r="G131" s="948"/>
      <c r="H131" s="948"/>
      <c r="I131" s="948"/>
      <c r="J131" s="948"/>
      <c r="K131" s="948"/>
      <c r="L131" s="948"/>
      <c r="M131" s="948"/>
      <c r="N131" s="948"/>
      <c r="O131" s="948"/>
      <c r="P131" s="948"/>
      <c r="Q131" s="948"/>
      <c r="R131" s="948"/>
      <c r="S131" s="948"/>
      <c r="T131" s="948"/>
      <c r="U131" s="948"/>
      <c r="V131" s="948"/>
      <c r="W131" s="948"/>
      <c r="X131" s="948"/>
      <c r="Y131" s="948"/>
      <c r="Z131" s="948"/>
      <c r="AA131" s="948"/>
      <c r="AB131" s="948"/>
      <c r="AC131" s="948"/>
      <c r="AD131" s="948"/>
      <c r="AE131" s="948"/>
      <c r="AF131" s="948"/>
      <c r="AG131" s="948"/>
      <c r="AH131" s="947"/>
      <c r="AI131" s="947"/>
      <c r="AJ131" s="947"/>
      <c r="AK131" s="947"/>
      <c r="AL131" s="949"/>
      <c r="AM131" s="949"/>
      <c r="AN131" s="949"/>
      <c r="AO131" s="949"/>
      <c r="AP131" s="949"/>
      <c r="AQ131" s="949"/>
      <c r="AR131" s="949"/>
      <c r="AS131" s="949"/>
      <c r="AT131" s="949"/>
      <c r="AU131" s="949"/>
      <c r="AV131" s="949"/>
      <c r="AW131" s="949"/>
      <c r="AX131" s="949"/>
      <c r="AY131" s="949"/>
      <c r="AZ131" s="949"/>
      <c r="BA131" s="949"/>
      <c r="BB131" s="949"/>
      <c r="BC131" s="949"/>
      <c r="BD131" s="949"/>
      <c r="BE131" s="949"/>
      <c r="BF131" s="949"/>
      <c r="BG131" s="949"/>
      <c r="BH131" s="949"/>
      <c r="BI131" s="949"/>
      <c r="BJ131" s="949"/>
      <c r="BK131" s="949"/>
      <c r="BL131" s="949"/>
      <c r="BM131" s="949"/>
      <c r="BN131" s="949"/>
      <c r="BO131" s="949"/>
      <c r="BP131" s="949"/>
      <c r="BQ131" s="949"/>
      <c r="BR131" s="949"/>
      <c r="BS131" s="949"/>
      <c r="BT131" s="949"/>
      <c r="BU131" s="949"/>
      <c r="BV131" s="949"/>
      <c r="BW131" s="949"/>
      <c r="BX131" s="949"/>
      <c r="BY131" s="949"/>
      <c r="BZ131" s="949"/>
      <c r="CA131" s="949"/>
      <c r="CB131" s="949"/>
      <c r="CC131" s="949"/>
      <c r="CD131" s="949"/>
      <c r="CE131" s="949"/>
      <c r="CF131" s="949"/>
      <c r="CG131" s="949"/>
      <c r="CH131" s="949"/>
      <c r="CI131" s="949"/>
      <c r="CJ131" s="949"/>
      <c r="CK131" s="949"/>
      <c r="CL131" s="949"/>
      <c r="CM131" s="949"/>
      <c r="CN131" s="949"/>
      <c r="CO131" s="949"/>
      <c r="CP131" s="949"/>
      <c r="CQ131" s="949"/>
      <c r="CR131" s="949"/>
      <c r="CS131" s="949"/>
      <c r="CT131" s="949"/>
      <c r="CU131" s="949"/>
      <c r="CV131" s="949"/>
      <c r="CW131" s="949"/>
      <c r="CX131" s="949"/>
      <c r="CY131" s="949"/>
      <c r="CZ131" s="949"/>
      <c r="DA131" s="949"/>
      <c r="DB131" s="949"/>
      <c r="DC131" s="949"/>
      <c r="DD131" s="949"/>
      <c r="DE131" s="949"/>
      <c r="DF131" s="949"/>
      <c r="DG131" s="949"/>
      <c r="DH131" s="949"/>
      <c r="DI131" s="949"/>
      <c r="DJ131" s="949"/>
      <c r="DK131" s="949"/>
      <c r="DL131" s="949"/>
      <c r="DM131" s="949"/>
      <c r="DN131" s="949"/>
      <c r="DO131" s="949"/>
      <c r="DP131" s="949"/>
      <c r="DQ131" s="949"/>
      <c r="DR131" s="949"/>
    </row>
    <row r="132" spans="1:122" x14ac:dyDescent="0.25">
      <c r="A132" s="948"/>
      <c r="B132" s="948"/>
      <c r="C132" s="948"/>
      <c r="D132" s="948"/>
      <c r="E132" s="948"/>
      <c r="F132" s="948"/>
      <c r="G132" s="948"/>
      <c r="H132" s="948"/>
      <c r="I132" s="948"/>
      <c r="J132" s="948"/>
      <c r="K132" s="948"/>
      <c r="L132" s="948"/>
      <c r="M132" s="948"/>
      <c r="N132" s="948"/>
      <c r="O132" s="948"/>
      <c r="P132" s="948"/>
      <c r="Q132" s="948"/>
      <c r="R132" s="948"/>
      <c r="S132" s="948"/>
      <c r="T132" s="948"/>
      <c r="U132" s="948"/>
      <c r="V132" s="948"/>
      <c r="W132" s="948"/>
      <c r="X132" s="948"/>
      <c r="Y132" s="948"/>
      <c r="Z132" s="948"/>
      <c r="AA132" s="948"/>
      <c r="AB132" s="948"/>
      <c r="AC132" s="948"/>
      <c r="AD132" s="948"/>
      <c r="AE132" s="948"/>
      <c r="AF132" s="948"/>
      <c r="AG132" s="948"/>
      <c r="AH132" s="947"/>
      <c r="AI132" s="947"/>
      <c r="AJ132" s="947"/>
      <c r="AK132" s="947"/>
      <c r="AL132" s="949"/>
      <c r="AM132" s="949"/>
      <c r="AN132" s="949"/>
      <c r="AO132" s="949"/>
      <c r="AP132" s="949"/>
      <c r="AQ132" s="949"/>
      <c r="AR132" s="949"/>
      <c r="AS132" s="949"/>
      <c r="AT132" s="949"/>
      <c r="AU132" s="949"/>
      <c r="AV132" s="949"/>
      <c r="AW132" s="949"/>
      <c r="AX132" s="949"/>
      <c r="AY132" s="949"/>
      <c r="AZ132" s="949"/>
      <c r="BA132" s="949"/>
      <c r="BB132" s="949"/>
      <c r="BC132" s="949"/>
      <c r="BD132" s="949"/>
      <c r="BE132" s="949"/>
      <c r="BF132" s="949"/>
      <c r="BG132" s="949"/>
      <c r="BH132" s="949"/>
      <c r="BI132" s="949"/>
      <c r="BJ132" s="949"/>
      <c r="BK132" s="949"/>
      <c r="BL132" s="949"/>
      <c r="BM132" s="949"/>
      <c r="BN132" s="949"/>
      <c r="BO132" s="949"/>
      <c r="BP132" s="949"/>
      <c r="BQ132" s="949"/>
      <c r="BR132" s="949"/>
      <c r="BS132" s="949"/>
      <c r="BT132" s="949"/>
      <c r="BU132" s="949"/>
      <c r="BV132" s="949"/>
      <c r="BW132" s="949"/>
      <c r="BX132" s="949"/>
      <c r="BY132" s="949"/>
      <c r="BZ132" s="949"/>
      <c r="CA132" s="949"/>
      <c r="CB132" s="949"/>
      <c r="CC132" s="949"/>
      <c r="CD132" s="949"/>
      <c r="CE132" s="949"/>
      <c r="CF132" s="949"/>
      <c r="CG132" s="949"/>
      <c r="CH132" s="949"/>
      <c r="CI132" s="949"/>
      <c r="CJ132" s="949"/>
      <c r="CK132" s="949"/>
      <c r="CL132" s="949"/>
      <c r="CM132" s="949"/>
      <c r="CN132" s="949"/>
      <c r="CO132" s="949"/>
      <c r="CP132" s="949"/>
      <c r="CQ132" s="949"/>
      <c r="CR132" s="949"/>
      <c r="CS132" s="949"/>
      <c r="CT132" s="949"/>
      <c r="CU132" s="949"/>
      <c r="CV132" s="949"/>
      <c r="CW132" s="949"/>
      <c r="CX132" s="949"/>
      <c r="CY132" s="949"/>
      <c r="CZ132" s="949"/>
      <c r="DA132" s="949"/>
      <c r="DB132" s="949"/>
      <c r="DC132" s="949"/>
      <c r="DD132" s="949"/>
      <c r="DE132" s="949"/>
      <c r="DF132" s="949"/>
      <c r="DG132" s="949"/>
      <c r="DH132" s="949"/>
      <c r="DI132" s="949"/>
      <c r="DJ132" s="949"/>
      <c r="DK132" s="949"/>
      <c r="DL132" s="949"/>
      <c r="DM132" s="949"/>
      <c r="DN132" s="949"/>
      <c r="DO132" s="949"/>
      <c r="DP132" s="949"/>
      <c r="DQ132" s="949"/>
      <c r="DR132" s="949"/>
    </row>
    <row r="133" spans="1:122" x14ac:dyDescent="0.25">
      <c r="A133" s="948"/>
      <c r="B133" s="948"/>
      <c r="C133" s="948"/>
      <c r="D133" s="948"/>
      <c r="E133" s="948"/>
      <c r="F133" s="948"/>
      <c r="G133" s="948"/>
      <c r="H133" s="948"/>
      <c r="I133" s="948"/>
      <c r="J133" s="948"/>
      <c r="K133" s="948"/>
      <c r="L133" s="948"/>
      <c r="M133" s="948"/>
      <c r="N133" s="948"/>
      <c r="O133" s="948"/>
      <c r="P133" s="948"/>
      <c r="Q133" s="948"/>
      <c r="R133" s="948"/>
      <c r="S133" s="948"/>
      <c r="T133" s="948"/>
      <c r="U133" s="948"/>
      <c r="V133" s="948"/>
      <c r="W133" s="948"/>
      <c r="X133" s="948"/>
      <c r="Y133" s="948"/>
      <c r="Z133" s="948"/>
      <c r="AA133" s="948"/>
      <c r="AB133" s="948"/>
      <c r="AC133" s="948"/>
      <c r="AD133" s="948"/>
      <c r="AE133" s="948"/>
      <c r="AF133" s="948"/>
      <c r="AG133" s="948"/>
      <c r="AH133" s="947"/>
      <c r="AI133" s="947"/>
      <c r="AJ133" s="947"/>
      <c r="AK133" s="947"/>
      <c r="AL133" s="949"/>
      <c r="AM133" s="949"/>
      <c r="AN133" s="949"/>
      <c r="AO133" s="949"/>
      <c r="AP133" s="949"/>
      <c r="AQ133" s="949"/>
      <c r="AR133" s="949"/>
      <c r="AS133" s="949"/>
      <c r="AT133" s="949"/>
      <c r="AU133" s="949"/>
      <c r="AV133" s="949"/>
      <c r="AW133" s="949"/>
      <c r="AX133" s="949"/>
      <c r="AY133" s="949"/>
      <c r="AZ133" s="949"/>
      <c r="BA133" s="949"/>
      <c r="BB133" s="949"/>
      <c r="BC133" s="949"/>
      <c r="BD133" s="949"/>
      <c r="BE133" s="949"/>
      <c r="BF133" s="949"/>
      <c r="BG133" s="949"/>
      <c r="BH133" s="949"/>
      <c r="BI133" s="949"/>
      <c r="BJ133" s="949"/>
      <c r="BK133" s="949"/>
      <c r="BL133" s="949"/>
      <c r="BM133" s="949"/>
      <c r="BN133" s="949"/>
      <c r="BO133" s="949"/>
      <c r="BP133" s="949"/>
      <c r="BQ133" s="949"/>
      <c r="BR133" s="949"/>
      <c r="BS133" s="949"/>
      <c r="BT133" s="949"/>
      <c r="BU133" s="949"/>
      <c r="BV133" s="949"/>
      <c r="BW133" s="949"/>
      <c r="BX133" s="949"/>
      <c r="BY133" s="949"/>
      <c r="BZ133" s="949"/>
      <c r="CA133" s="949"/>
      <c r="CB133" s="949"/>
      <c r="CC133" s="949"/>
      <c r="CD133" s="949"/>
      <c r="CE133" s="949"/>
      <c r="CF133" s="949"/>
      <c r="CG133" s="949"/>
      <c r="CH133" s="949"/>
      <c r="CI133" s="949"/>
      <c r="CJ133" s="949"/>
      <c r="CK133" s="949"/>
      <c r="CL133" s="949"/>
      <c r="CM133" s="949"/>
      <c r="CN133" s="949"/>
      <c r="CO133" s="949"/>
      <c r="CP133" s="949"/>
      <c r="CQ133" s="949"/>
      <c r="CR133" s="949"/>
      <c r="CS133" s="949"/>
      <c r="CT133" s="949"/>
      <c r="CU133" s="949"/>
      <c r="CV133" s="949"/>
      <c r="CW133" s="949"/>
      <c r="CX133" s="949"/>
      <c r="CY133" s="949"/>
      <c r="CZ133" s="949"/>
      <c r="DA133" s="949"/>
      <c r="DB133" s="949"/>
      <c r="DC133" s="949"/>
      <c r="DD133" s="949"/>
      <c r="DE133" s="949"/>
      <c r="DF133" s="949"/>
      <c r="DG133" s="949"/>
      <c r="DH133" s="949"/>
      <c r="DI133" s="949"/>
      <c r="DJ133" s="949"/>
      <c r="DK133" s="949"/>
      <c r="DL133" s="949"/>
      <c r="DM133" s="949"/>
      <c r="DN133" s="949"/>
      <c r="DO133" s="949"/>
      <c r="DP133" s="949"/>
      <c r="DQ133" s="949"/>
      <c r="DR133" s="949"/>
    </row>
    <row r="134" spans="1:122" x14ac:dyDescent="0.25">
      <c r="A134" s="948"/>
      <c r="B134" s="948"/>
      <c r="C134" s="948"/>
      <c r="D134" s="948"/>
      <c r="E134" s="948"/>
      <c r="F134" s="948"/>
      <c r="G134" s="948"/>
      <c r="H134" s="948"/>
      <c r="I134" s="948"/>
      <c r="J134" s="948"/>
      <c r="K134" s="948"/>
      <c r="L134" s="948"/>
      <c r="M134" s="948"/>
      <c r="N134" s="948"/>
      <c r="O134" s="948"/>
      <c r="P134" s="948"/>
      <c r="Q134" s="948"/>
      <c r="R134" s="948"/>
      <c r="S134" s="948"/>
      <c r="T134" s="948"/>
      <c r="U134" s="948"/>
      <c r="V134" s="948"/>
      <c r="W134" s="948"/>
      <c r="X134" s="948"/>
      <c r="Y134" s="948"/>
      <c r="Z134" s="948"/>
      <c r="AA134" s="948"/>
      <c r="AB134" s="948"/>
      <c r="AC134" s="948"/>
      <c r="AD134" s="948"/>
      <c r="AE134" s="948"/>
      <c r="AF134" s="948"/>
      <c r="AG134" s="948"/>
      <c r="AH134" s="947"/>
      <c r="AI134" s="947"/>
      <c r="AJ134" s="947"/>
      <c r="AK134" s="947"/>
      <c r="AL134" s="949"/>
      <c r="AM134" s="949"/>
      <c r="AN134" s="949"/>
      <c r="AO134" s="949"/>
      <c r="AP134" s="949"/>
      <c r="AQ134" s="949"/>
      <c r="AR134" s="949"/>
      <c r="AS134" s="949"/>
      <c r="AT134" s="949"/>
      <c r="AU134" s="949"/>
      <c r="AV134" s="949"/>
      <c r="AW134" s="949"/>
      <c r="AX134" s="949"/>
      <c r="AY134" s="949"/>
      <c r="AZ134" s="949"/>
      <c r="BA134" s="949"/>
      <c r="BB134" s="949"/>
      <c r="BC134" s="949"/>
      <c r="BD134" s="949"/>
      <c r="BE134" s="949"/>
      <c r="BF134" s="949"/>
      <c r="BG134" s="949"/>
      <c r="BH134" s="949"/>
      <c r="BI134" s="949"/>
      <c r="BJ134" s="949"/>
      <c r="BK134" s="949"/>
      <c r="BL134" s="949"/>
      <c r="BM134" s="949"/>
      <c r="BN134" s="949"/>
      <c r="BO134" s="949"/>
      <c r="BP134" s="949"/>
      <c r="BQ134" s="949"/>
      <c r="BR134" s="949"/>
      <c r="BS134" s="949"/>
      <c r="BT134" s="949"/>
      <c r="BU134" s="949"/>
      <c r="BV134" s="949"/>
      <c r="BW134" s="949"/>
      <c r="BX134" s="949"/>
      <c r="BY134" s="949"/>
      <c r="BZ134" s="949"/>
      <c r="CA134" s="949"/>
      <c r="CB134" s="949"/>
      <c r="CC134" s="949"/>
      <c r="CD134" s="949"/>
      <c r="CE134" s="949"/>
      <c r="CF134" s="949"/>
      <c r="CG134" s="949"/>
      <c r="CH134" s="949"/>
      <c r="CI134" s="949"/>
      <c r="CJ134" s="949"/>
      <c r="CK134" s="949"/>
      <c r="CL134" s="949"/>
      <c r="CM134" s="949"/>
      <c r="CN134" s="949"/>
      <c r="CO134" s="949"/>
      <c r="CP134" s="949"/>
      <c r="CQ134" s="949"/>
      <c r="CR134" s="949"/>
      <c r="CS134" s="949"/>
      <c r="CT134" s="949"/>
      <c r="CU134" s="949"/>
      <c r="CV134" s="949"/>
      <c r="CW134" s="949"/>
      <c r="CX134" s="949"/>
      <c r="CY134" s="949"/>
      <c r="CZ134" s="949"/>
      <c r="DA134" s="949"/>
      <c r="DB134" s="949"/>
      <c r="DC134" s="949"/>
      <c r="DD134" s="949"/>
      <c r="DE134" s="949"/>
      <c r="DF134" s="949"/>
      <c r="DG134" s="949"/>
      <c r="DH134" s="949"/>
      <c r="DI134" s="949"/>
      <c r="DJ134" s="949"/>
      <c r="DK134" s="949"/>
      <c r="DL134" s="949"/>
      <c r="DM134" s="949"/>
      <c r="DN134" s="949"/>
      <c r="DO134" s="949"/>
      <c r="DP134" s="949"/>
      <c r="DQ134" s="949"/>
      <c r="DR134" s="949"/>
    </row>
    <row r="135" spans="1:122" x14ac:dyDescent="0.25">
      <c r="A135" s="948"/>
      <c r="B135" s="948"/>
      <c r="C135" s="948"/>
      <c r="D135" s="948"/>
      <c r="E135" s="948"/>
      <c r="F135" s="948"/>
      <c r="G135" s="948"/>
      <c r="H135" s="948"/>
      <c r="I135" s="948"/>
      <c r="J135" s="948"/>
      <c r="K135" s="948"/>
      <c r="L135" s="948"/>
      <c r="M135" s="948"/>
      <c r="N135" s="948"/>
      <c r="O135" s="948"/>
      <c r="P135" s="948"/>
      <c r="Q135" s="948"/>
      <c r="R135" s="948"/>
      <c r="S135" s="948"/>
      <c r="T135" s="948"/>
      <c r="U135" s="948"/>
      <c r="V135" s="948"/>
      <c r="W135" s="948"/>
      <c r="X135" s="948"/>
      <c r="Y135" s="948"/>
      <c r="Z135" s="948"/>
      <c r="AA135" s="948"/>
      <c r="AB135" s="948"/>
      <c r="AC135" s="948"/>
      <c r="AD135" s="948"/>
      <c r="AE135" s="948"/>
      <c r="AF135" s="948"/>
      <c r="AG135" s="948"/>
      <c r="AH135" s="947"/>
      <c r="AI135" s="947"/>
      <c r="AJ135" s="947"/>
      <c r="AK135" s="947"/>
      <c r="AL135" s="949"/>
      <c r="AM135" s="949"/>
      <c r="AN135" s="949"/>
      <c r="AO135" s="949"/>
      <c r="AP135" s="949"/>
      <c r="AQ135" s="949"/>
      <c r="AR135" s="949"/>
      <c r="AS135" s="949"/>
      <c r="AT135" s="949"/>
      <c r="AU135" s="949"/>
      <c r="AV135" s="949"/>
      <c r="AW135" s="949"/>
      <c r="AX135" s="949"/>
      <c r="AY135" s="949"/>
      <c r="AZ135" s="949"/>
      <c r="BA135" s="949"/>
      <c r="BB135" s="949"/>
      <c r="BC135" s="949"/>
      <c r="BD135" s="949"/>
      <c r="BE135" s="949"/>
      <c r="BF135" s="949"/>
      <c r="BG135" s="949"/>
      <c r="BH135" s="949"/>
      <c r="BI135" s="949"/>
      <c r="BJ135" s="949"/>
      <c r="BK135" s="949"/>
      <c r="BL135" s="949"/>
      <c r="BM135" s="949"/>
      <c r="BN135" s="949"/>
      <c r="BO135" s="949"/>
      <c r="BP135" s="949"/>
      <c r="BQ135" s="949"/>
      <c r="BR135" s="949"/>
      <c r="BS135" s="949"/>
      <c r="BT135" s="949"/>
      <c r="BU135" s="949"/>
      <c r="BV135" s="949"/>
      <c r="BW135" s="949"/>
      <c r="BX135" s="949"/>
      <c r="BY135" s="949"/>
      <c r="BZ135" s="949"/>
      <c r="CA135" s="949"/>
      <c r="CB135" s="949"/>
      <c r="CC135" s="949"/>
      <c r="CD135" s="949"/>
      <c r="CE135" s="949"/>
      <c r="CF135" s="949"/>
      <c r="CG135" s="949"/>
      <c r="CH135" s="949"/>
      <c r="CI135" s="949"/>
      <c r="CJ135" s="949"/>
      <c r="CK135" s="949"/>
      <c r="CL135" s="949"/>
      <c r="CM135" s="949"/>
      <c r="CN135" s="949"/>
      <c r="CO135" s="949"/>
      <c r="CP135" s="949"/>
      <c r="CQ135" s="949"/>
      <c r="CR135" s="949"/>
      <c r="CS135" s="949"/>
      <c r="CT135" s="949"/>
      <c r="CU135" s="949"/>
      <c r="CV135" s="949"/>
      <c r="CW135" s="949"/>
      <c r="CX135" s="949"/>
      <c r="CY135" s="949"/>
      <c r="CZ135" s="949"/>
      <c r="DA135" s="949"/>
      <c r="DB135" s="949"/>
      <c r="DC135" s="949"/>
      <c r="DD135" s="949"/>
      <c r="DE135" s="949"/>
      <c r="DF135" s="949"/>
      <c r="DG135" s="949"/>
      <c r="DH135" s="949"/>
      <c r="DI135" s="949"/>
      <c r="DJ135" s="949"/>
      <c r="DK135" s="949"/>
      <c r="DL135" s="949"/>
      <c r="DM135" s="949"/>
      <c r="DN135" s="949"/>
      <c r="DO135" s="949"/>
      <c r="DP135" s="949"/>
      <c r="DQ135" s="949"/>
      <c r="DR135" s="949"/>
    </row>
    <row r="136" spans="1:122" x14ac:dyDescent="0.25">
      <c r="A136" s="948"/>
      <c r="B136" s="948"/>
      <c r="C136" s="948"/>
      <c r="D136" s="948"/>
      <c r="E136" s="948"/>
      <c r="F136" s="948"/>
      <c r="G136" s="948"/>
      <c r="H136" s="948"/>
      <c r="I136" s="948"/>
      <c r="J136" s="948"/>
      <c r="K136" s="948"/>
      <c r="L136" s="948"/>
      <c r="M136" s="948"/>
      <c r="N136" s="948"/>
      <c r="O136" s="948"/>
      <c r="P136" s="948"/>
      <c r="Q136" s="948"/>
      <c r="R136" s="948"/>
      <c r="S136" s="948"/>
      <c r="T136" s="948"/>
      <c r="U136" s="948"/>
      <c r="V136" s="948"/>
      <c r="W136" s="948"/>
      <c r="X136" s="948"/>
      <c r="Y136" s="948"/>
      <c r="Z136" s="948"/>
      <c r="AA136" s="948"/>
      <c r="AB136" s="948"/>
      <c r="AC136" s="948"/>
      <c r="AD136" s="948"/>
      <c r="AE136" s="948"/>
      <c r="AF136" s="948"/>
      <c r="AG136" s="948"/>
      <c r="AH136" s="947"/>
      <c r="AI136" s="947"/>
      <c r="AJ136" s="947"/>
      <c r="AK136" s="947"/>
      <c r="AL136" s="949"/>
      <c r="AM136" s="949"/>
      <c r="AN136" s="949"/>
      <c r="AO136" s="949"/>
      <c r="AP136" s="949"/>
      <c r="AQ136" s="949"/>
      <c r="AR136" s="949"/>
      <c r="AS136" s="949"/>
      <c r="AT136" s="949"/>
      <c r="AU136" s="949"/>
      <c r="AV136" s="949"/>
      <c r="AW136" s="949"/>
      <c r="AX136" s="949"/>
      <c r="AY136" s="949"/>
      <c r="AZ136" s="949"/>
      <c r="BA136" s="949"/>
      <c r="BB136" s="949"/>
      <c r="BC136" s="949"/>
      <c r="BD136" s="949"/>
      <c r="BE136" s="949"/>
      <c r="BF136" s="949"/>
      <c r="BG136" s="949"/>
      <c r="BH136" s="949"/>
      <c r="BI136" s="949"/>
      <c r="BJ136" s="949"/>
      <c r="BK136" s="949"/>
      <c r="BL136" s="949"/>
      <c r="BM136" s="949"/>
      <c r="BN136" s="949"/>
      <c r="BO136" s="949"/>
      <c r="BP136" s="949"/>
      <c r="BQ136" s="949"/>
      <c r="BR136" s="949"/>
      <c r="BS136" s="949"/>
      <c r="BT136" s="949"/>
      <c r="BU136" s="949"/>
      <c r="BV136" s="949"/>
      <c r="BW136" s="949"/>
      <c r="BX136" s="949"/>
      <c r="BY136" s="949"/>
      <c r="BZ136" s="949"/>
      <c r="CA136" s="949"/>
      <c r="CB136" s="949"/>
      <c r="CC136" s="949"/>
      <c r="CD136" s="949"/>
      <c r="CE136" s="949"/>
      <c r="CF136" s="949"/>
      <c r="CG136" s="949"/>
      <c r="CH136" s="949"/>
      <c r="CI136" s="949"/>
      <c r="CJ136" s="949"/>
      <c r="CK136" s="949"/>
      <c r="CL136" s="949"/>
      <c r="CM136" s="949"/>
      <c r="CN136" s="949"/>
      <c r="CO136" s="949"/>
      <c r="CP136" s="949"/>
      <c r="CQ136" s="949"/>
      <c r="CR136" s="949"/>
      <c r="CS136" s="949"/>
      <c r="CT136" s="949"/>
      <c r="CU136" s="949"/>
      <c r="CV136" s="949"/>
      <c r="CW136" s="949"/>
      <c r="CX136" s="949"/>
      <c r="CY136" s="949"/>
      <c r="CZ136" s="949"/>
      <c r="DA136" s="949"/>
      <c r="DB136" s="949"/>
      <c r="DC136" s="949"/>
      <c r="DD136" s="949"/>
      <c r="DE136" s="949"/>
      <c r="DF136" s="949"/>
      <c r="DG136" s="949"/>
      <c r="DH136" s="949"/>
      <c r="DI136" s="949"/>
      <c r="DJ136" s="949"/>
      <c r="DK136" s="949"/>
      <c r="DL136" s="949"/>
      <c r="DM136" s="949"/>
      <c r="DN136" s="949"/>
      <c r="DO136" s="949"/>
      <c r="DP136" s="949"/>
      <c r="DQ136" s="949"/>
      <c r="DR136" s="949"/>
    </row>
    <row r="137" spans="1:122" x14ac:dyDescent="0.25">
      <c r="A137" s="948"/>
      <c r="B137" s="948"/>
      <c r="C137" s="948"/>
      <c r="D137" s="948"/>
      <c r="E137" s="948"/>
      <c r="F137" s="948"/>
      <c r="G137" s="948"/>
      <c r="H137" s="948"/>
      <c r="I137" s="948"/>
      <c r="J137" s="948"/>
      <c r="K137" s="948"/>
      <c r="L137" s="948"/>
      <c r="M137" s="948"/>
      <c r="N137" s="948"/>
      <c r="O137" s="948"/>
      <c r="P137" s="948"/>
      <c r="Q137" s="948"/>
      <c r="R137" s="948"/>
      <c r="S137" s="948"/>
      <c r="T137" s="948"/>
      <c r="U137" s="948"/>
      <c r="V137" s="948"/>
      <c r="W137" s="948"/>
      <c r="X137" s="948"/>
      <c r="Y137" s="948"/>
      <c r="Z137" s="948"/>
      <c r="AA137" s="948"/>
      <c r="AB137" s="948"/>
      <c r="AC137" s="948"/>
      <c r="AD137" s="948"/>
      <c r="AE137" s="948"/>
      <c r="AF137" s="948"/>
      <c r="AG137" s="948"/>
      <c r="AH137" s="947"/>
      <c r="AI137" s="947"/>
      <c r="AJ137" s="947"/>
      <c r="AK137" s="947"/>
      <c r="AL137" s="949"/>
      <c r="AM137" s="949"/>
      <c r="AN137" s="949"/>
      <c r="AO137" s="949"/>
      <c r="AP137" s="949"/>
      <c r="AQ137" s="949"/>
      <c r="AR137" s="949"/>
      <c r="AS137" s="949"/>
      <c r="AT137" s="949"/>
      <c r="AU137" s="949"/>
      <c r="AV137" s="949"/>
      <c r="AW137" s="949"/>
      <c r="AX137" s="949"/>
      <c r="AY137" s="949"/>
      <c r="AZ137" s="949"/>
      <c r="BA137" s="949"/>
      <c r="BB137" s="949"/>
      <c r="BC137" s="949"/>
      <c r="BD137" s="949"/>
      <c r="BE137" s="949"/>
      <c r="BF137" s="949"/>
      <c r="BG137" s="949"/>
      <c r="BH137" s="949"/>
      <c r="BI137" s="949"/>
      <c r="BJ137" s="949"/>
      <c r="BK137" s="949"/>
      <c r="BL137" s="949"/>
      <c r="BM137" s="949"/>
      <c r="BN137" s="949"/>
      <c r="BO137" s="949"/>
      <c r="BP137" s="949"/>
      <c r="BQ137" s="949"/>
      <c r="BR137" s="949"/>
      <c r="BS137" s="949"/>
      <c r="BT137" s="949"/>
      <c r="BU137" s="949"/>
      <c r="BV137" s="949"/>
      <c r="BW137" s="949"/>
      <c r="BX137" s="949"/>
      <c r="BY137" s="949"/>
      <c r="BZ137" s="949"/>
      <c r="CA137" s="949"/>
      <c r="CB137" s="949"/>
      <c r="CC137" s="949"/>
      <c r="CD137" s="949"/>
      <c r="CE137" s="949"/>
      <c r="CF137" s="949"/>
      <c r="CG137" s="949"/>
      <c r="CH137" s="949"/>
      <c r="CI137" s="949"/>
      <c r="CJ137" s="949"/>
      <c r="CK137" s="949"/>
      <c r="CL137" s="949"/>
      <c r="CM137" s="949"/>
      <c r="CN137" s="949"/>
      <c r="CO137" s="949"/>
      <c r="CP137" s="949"/>
      <c r="CQ137" s="949"/>
      <c r="CR137" s="949"/>
      <c r="CS137" s="949"/>
      <c r="CT137" s="949"/>
      <c r="CU137" s="949"/>
      <c r="CV137" s="949"/>
      <c r="CW137" s="949"/>
      <c r="CX137" s="949"/>
      <c r="CY137" s="949"/>
      <c r="CZ137" s="949"/>
      <c r="DA137" s="949"/>
      <c r="DB137" s="949"/>
      <c r="DC137" s="949"/>
      <c r="DD137" s="949"/>
      <c r="DE137" s="949"/>
      <c r="DF137" s="949"/>
      <c r="DG137" s="949"/>
      <c r="DH137" s="949"/>
      <c r="DI137" s="949"/>
      <c r="DJ137" s="949"/>
      <c r="DK137" s="949"/>
      <c r="DL137" s="949"/>
      <c r="DM137" s="949"/>
      <c r="DN137" s="949"/>
      <c r="DO137" s="949"/>
      <c r="DP137" s="949"/>
      <c r="DQ137" s="949"/>
      <c r="DR137" s="949"/>
    </row>
    <row r="138" spans="1:122" x14ac:dyDescent="0.25">
      <c r="A138" s="948"/>
      <c r="B138" s="948"/>
      <c r="C138" s="948"/>
      <c r="D138" s="948"/>
      <c r="E138" s="948"/>
      <c r="F138" s="948"/>
      <c r="G138" s="948"/>
      <c r="H138" s="948"/>
      <c r="I138" s="948"/>
      <c r="J138" s="948"/>
      <c r="K138" s="948"/>
      <c r="L138" s="948"/>
      <c r="M138" s="948"/>
      <c r="N138" s="948"/>
      <c r="O138" s="948"/>
      <c r="P138" s="948"/>
      <c r="Q138" s="948"/>
      <c r="R138" s="948"/>
      <c r="S138" s="948"/>
      <c r="T138" s="948"/>
      <c r="U138" s="948"/>
      <c r="V138" s="948"/>
      <c r="W138" s="948"/>
      <c r="X138" s="948"/>
      <c r="Y138" s="948"/>
      <c r="Z138" s="948"/>
      <c r="AA138" s="948"/>
      <c r="AB138" s="948"/>
      <c r="AC138" s="948"/>
      <c r="AD138" s="948"/>
      <c r="AE138" s="948"/>
      <c r="AF138" s="948"/>
      <c r="AG138" s="948"/>
      <c r="AH138" s="947"/>
      <c r="AI138" s="947"/>
      <c r="AJ138" s="947"/>
      <c r="AK138" s="947"/>
      <c r="AL138" s="949"/>
      <c r="AM138" s="949"/>
      <c r="AN138" s="949"/>
      <c r="AO138" s="949"/>
      <c r="AP138" s="949"/>
      <c r="AQ138" s="949"/>
      <c r="AR138" s="949"/>
      <c r="AS138" s="949"/>
      <c r="AT138" s="949"/>
      <c r="AU138" s="949"/>
      <c r="AV138" s="949"/>
      <c r="AW138" s="949"/>
      <c r="AX138" s="949"/>
      <c r="AY138" s="949"/>
      <c r="AZ138" s="949"/>
      <c r="BA138" s="949"/>
      <c r="BB138" s="949"/>
      <c r="BC138" s="949"/>
      <c r="BD138" s="949"/>
      <c r="BE138" s="949"/>
      <c r="BF138" s="949"/>
      <c r="BG138" s="949"/>
      <c r="BH138" s="949"/>
      <c r="BI138" s="949"/>
      <c r="BJ138" s="949"/>
      <c r="BK138" s="949"/>
      <c r="BL138" s="949"/>
      <c r="BM138" s="949"/>
      <c r="BN138" s="949"/>
      <c r="BO138" s="949"/>
      <c r="BP138" s="949"/>
      <c r="BQ138" s="949"/>
      <c r="BR138" s="949"/>
      <c r="BS138" s="949"/>
      <c r="BT138" s="949"/>
      <c r="BU138" s="949"/>
      <c r="BV138" s="949"/>
      <c r="BW138" s="949"/>
      <c r="BX138" s="949"/>
      <c r="BY138" s="949"/>
      <c r="BZ138" s="949"/>
      <c r="CA138" s="949"/>
      <c r="CB138" s="949"/>
      <c r="CC138" s="949"/>
      <c r="CD138" s="949"/>
      <c r="CE138" s="949"/>
      <c r="CF138" s="949"/>
      <c r="CG138" s="949"/>
      <c r="CH138" s="949"/>
      <c r="CI138" s="949"/>
      <c r="CJ138" s="949"/>
      <c r="CK138" s="949"/>
      <c r="CL138" s="949"/>
      <c r="CM138" s="949"/>
      <c r="CN138" s="949"/>
      <c r="CO138" s="949"/>
      <c r="CP138" s="949"/>
      <c r="CQ138" s="949"/>
      <c r="CR138" s="949"/>
      <c r="CS138" s="949"/>
      <c r="CT138" s="949"/>
      <c r="CU138" s="949"/>
      <c r="CV138" s="949"/>
      <c r="CW138" s="949"/>
      <c r="CX138" s="949"/>
      <c r="CY138" s="949"/>
      <c r="CZ138" s="949"/>
      <c r="DA138" s="949"/>
      <c r="DB138" s="949"/>
      <c r="DC138" s="949"/>
      <c r="DD138" s="949"/>
      <c r="DE138" s="949"/>
      <c r="DF138" s="949"/>
      <c r="DG138" s="949"/>
      <c r="DH138" s="949"/>
      <c r="DI138" s="949"/>
      <c r="DJ138" s="949"/>
      <c r="DK138" s="949"/>
      <c r="DL138" s="949"/>
      <c r="DM138" s="949"/>
      <c r="DN138" s="949"/>
      <c r="DO138" s="949"/>
      <c r="DP138" s="949"/>
      <c r="DQ138" s="949"/>
      <c r="DR138" s="949"/>
    </row>
    <row r="139" spans="1:122" x14ac:dyDescent="0.25">
      <c r="A139" s="948"/>
      <c r="B139" s="948"/>
      <c r="C139" s="948"/>
      <c r="D139" s="948"/>
      <c r="E139" s="948"/>
      <c r="F139" s="948"/>
      <c r="G139" s="948"/>
      <c r="H139" s="948"/>
      <c r="I139" s="948"/>
      <c r="J139" s="948"/>
      <c r="K139" s="948"/>
      <c r="L139" s="948"/>
      <c r="M139" s="948"/>
      <c r="N139" s="948"/>
      <c r="O139" s="948"/>
      <c r="P139" s="948"/>
      <c r="Q139" s="948"/>
      <c r="R139" s="948"/>
      <c r="S139" s="948"/>
      <c r="T139" s="948"/>
      <c r="U139" s="948"/>
      <c r="V139" s="948"/>
      <c r="W139" s="948"/>
      <c r="X139" s="948"/>
      <c r="Y139" s="948"/>
      <c r="Z139" s="948"/>
      <c r="AA139" s="948"/>
      <c r="AB139" s="948"/>
      <c r="AC139" s="948"/>
      <c r="AD139" s="948"/>
      <c r="AE139" s="948"/>
      <c r="AF139" s="948"/>
      <c r="AG139" s="948"/>
      <c r="AH139" s="947"/>
      <c r="AI139" s="947"/>
      <c r="AJ139" s="947"/>
      <c r="AK139" s="947"/>
      <c r="AL139" s="949"/>
      <c r="AM139" s="949"/>
      <c r="AN139" s="949"/>
      <c r="AO139" s="949"/>
      <c r="AP139" s="949"/>
      <c r="AQ139" s="949"/>
      <c r="AR139" s="949"/>
      <c r="AS139" s="949"/>
      <c r="AT139" s="949"/>
      <c r="AU139" s="949"/>
      <c r="AV139" s="949"/>
      <c r="AW139" s="949"/>
      <c r="AX139" s="949"/>
      <c r="AY139" s="949"/>
      <c r="AZ139" s="949"/>
      <c r="BA139" s="949"/>
      <c r="BB139" s="949"/>
      <c r="BC139" s="949"/>
      <c r="BD139" s="949"/>
      <c r="BE139" s="949"/>
      <c r="BF139" s="949"/>
      <c r="BG139" s="949"/>
      <c r="BH139" s="949"/>
      <c r="BI139" s="949"/>
      <c r="BJ139" s="949"/>
      <c r="BK139" s="949"/>
      <c r="BL139" s="949"/>
      <c r="BM139" s="949"/>
      <c r="BN139" s="949"/>
      <c r="BO139" s="949"/>
      <c r="BP139" s="949"/>
      <c r="BQ139" s="949"/>
      <c r="BR139" s="949"/>
      <c r="BS139" s="949"/>
      <c r="BT139" s="949"/>
      <c r="BU139" s="949"/>
      <c r="BV139" s="949"/>
      <c r="BW139" s="949"/>
      <c r="BX139" s="949"/>
      <c r="BY139" s="949"/>
      <c r="BZ139" s="949"/>
      <c r="CA139" s="949"/>
      <c r="CB139" s="949"/>
      <c r="CC139" s="949"/>
      <c r="CD139" s="949"/>
      <c r="CE139" s="949"/>
      <c r="CF139" s="949"/>
      <c r="CG139" s="949"/>
      <c r="CH139" s="949"/>
      <c r="CI139" s="949"/>
      <c r="CJ139" s="949"/>
      <c r="CK139" s="949"/>
      <c r="CL139" s="949"/>
      <c r="CM139" s="949"/>
      <c r="CN139" s="949"/>
      <c r="CO139" s="949"/>
      <c r="CP139" s="949"/>
      <c r="CQ139" s="949"/>
      <c r="CR139" s="949"/>
      <c r="CS139" s="949"/>
      <c r="CT139" s="949"/>
      <c r="CU139" s="949"/>
      <c r="CV139" s="949"/>
      <c r="CW139" s="949"/>
      <c r="CX139" s="949"/>
      <c r="CY139" s="949"/>
      <c r="CZ139" s="949"/>
      <c r="DA139" s="949"/>
      <c r="DB139" s="949"/>
      <c r="DC139" s="949"/>
      <c r="DD139" s="949"/>
      <c r="DE139" s="949"/>
      <c r="DF139" s="949"/>
      <c r="DG139" s="949"/>
      <c r="DH139" s="949"/>
      <c r="DI139" s="949"/>
      <c r="DJ139" s="949"/>
      <c r="DK139" s="949"/>
      <c r="DL139" s="949"/>
      <c r="DM139" s="949"/>
      <c r="DN139" s="949"/>
      <c r="DO139" s="949"/>
      <c r="DP139" s="949"/>
      <c r="DQ139" s="949"/>
      <c r="DR139" s="949"/>
    </row>
    <row r="140" spans="1:122" x14ac:dyDescent="0.25">
      <c r="A140" s="948"/>
      <c r="B140" s="948"/>
      <c r="C140" s="948"/>
      <c r="D140" s="948"/>
      <c r="E140" s="948"/>
      <c r="F140" s="948"/>
      <c r="G140" s="948"/>
      <c r="H140" s="948"/>
      <c r="I140" s="948"/>
      <c r="J140" s="948"/>
      <c r="K140" s="948"/>
      <c r="L140" s="948"/>
      <c r="M140" s="948"/>
      <c r="N140" s="948"/>
      <c r="O140" s="948"/>
      <c r="P140" s="948"/>
      <c r="Q140" s="948"/>
      <c r="R140" s="948"/>
      <c r="S140" s="948"/>
      <c r="T140" s="948"/>
      <c r="U140" s="948"/>
      <c r="V140" s="948"/>
      <c r="W140" s="948"/>
      <c r="X140" s="948"/>
      <c r="Y140" s="948"/>
      <c r="Z140" s="948"/>
      <c r="AA140" s="948"/>
      <c r="AB140" s="948"/>
      <c r="AC140" s="948"/>
      <c r="AD140" s="948"/>
      <c r="AE140" s="948"/>
      <c r="AF140" s="948"/>
      <c r="AG140" s="948"/>
      <c r="AH140" s="947"/>
      <c r="AI140" s="947"/>
      <c r="AJ140" s="947"/>
      <c r="AK140" s="947"/>
      <c r="AL140" s="949"/>
      <c r="AM140" s="949"/>
      <c r="AN140" s="949"/>
      <c r="AO140" s="949"/>
      <c r="AP140" s="949"/>
      <c r="AQ140" s="949"/>
      <c r="AR140" s="949"/>
      <c r="AS140" s="949"/>
      <c r="AT140" s="949"/>
      <c r="AU140" s="949"/>
      <c r="AV140" s="949"/>
      <c r="AW140" s="949"/>
      <c r="AX140" s="949"/>
      <c r="AY140" s="949"/>
      <c r="AZ140" s="949"/>
      <c r="BA140" s="949"/>
      <c r="BB140" s="949"/>
      <c r="BC140" s="949"/>
      <c r="BD140" s="949"/>
      <c r="BE140" s="949"/>
      <c r="BF140" s="949"/>
      <c r="BG140" s="949"/>
      <c r="BH140" s="949"/>
      <c r="BI140" s="949"/>
      <c r="BJ140" s="949"/>
      <c r="BK140" s="949"/>
      <c r="BL140" s="949"/>
      <c r="BM140" s="949"/>
      <c r="BN140" s="949"/>
      <c r="BO140" s="949"/>
      <c r="BP140" s="949"/>
      <c r="BQ140" s="949"/>
      <c r="BR140" s="949"/>
      <c r="BS140" s="949"/>
      <c r="BT140" s="949"/>
      <c r="BU140" s="949"/>
      <c r="BV140" s="949"/>
      <c r="BW140" s="949"/>
      <c r="BX140" s="949"/>
      <c r="BY140" s="949"/>
      <c r="BZ140" s="949"/>
      <c r="CA140" s="949"/>
      <c r="CB140" s="949"/>
      <c r="CC140" s="949"/>
      <c r="CD140" s="949"/>
      <c r="CE140" s="949"/>
      <c r="CF140" s="949"/>
      <c r="CG140" s="949"/>
      <c r="CH140" s="949"/>
      <c r="CI140" s="949"/>
      <c r="CJ140" s="949"/>
      <c r="CK140" s="949"/>
      <c r="CL140" s="949"/>
      <c r="CM140" s="949"/>
      <c r="CN140" s="949"/>
      <c r="CO140" s="949"/>
      <c r="CP140" s="949"/>
      <c r="CQ140" s="949"/>
      <c r="CR140" s="949"/>
      <c r="CS140" s="949"/>
      <c r="CT140" s="949"/>
      <c r="CU140" s="949"/>
      <c r="CV140" s="949"/>
      <c r="CW140" s="949"/>
      <c r="CX140" s="949"/>
      <c r="CY140" s="949"/>
      <c r="CZ140" s="949"/>
      <c r="DA140" s="949"/>
      <c r="DB140" s="949"/>
      <c r="DC140" s="949"/>
      <c r="DD140" s="949"/>
      <c r="DE140" s="949"/>
      <c r="DF140" s="949"/>
      <c r="DG140" s="949"/>
      <c r="DH140" s="949"/>
      <c r="DI140" s="949"/>
      <c r="DJ140" s="949"/>
      <c r="DK140" s="949"/>
      <c r="DL140" s="949"/>
      <c r="DM140" s="949"/>
      <c r="DN140" s="949"/>
      <c r="DO140" s="949"/>
      <c r="DP140" s="949"/>
      <c r="DQ140" s="949"/>
      <c r="DR140" s="949"/>
    </row>
    <row r="141" spans="1:122" x14ac:dyDescent="0.25">
      <c r="A141" s="948"/>
      <c r="B141" s="948"/>
      <c r="C141" s="948"/>
      <c r="D141" s="948"/>
      <c r="E141" s="948"/>
      <c r="F141" s="948"/>
      <c r="G141" s="948"/>
      <c r="H141" s="948"/>
      <c r="I141" s="948"/>
      <c r="J141" s="948"/>
      <c r="K141" s="948"/>
      <c r="L141" s="948"/>
      <c r="M141" s="948"/>
      <c r="N141" s="948"/>
      <c r="O141" s="948"/>
      <c r="P141" s="948"/>
      <c r="Q141" s="948"/>
      <c r="R141" s="948"/>
      <c r="S141" s="948"/>
      <c r="T141" s="948"/>
      <c r="U141" s="948"/>
      <c r="V141" s="948"/>
      <c r="W141" s="948"/>
      <c r="X141" s="948"/>
      <c r="Y141" s="948"/>
      <c r="Z141" s="948"/>
      <c r="AA141" s="948"/>
      <c r="AB141" s="948"/>
      <c r="AC141" s="948"/>
      <c r="AD141" s="948"/>
      <c r="AE141" s="948"/>
      <c r="AF141" s="948"/>
      <c r="AG141" s="948"/>
      <c r="AH141" s="947"/>
      <c r="AI141" s="947"/>
      <c r="AJ141" s="947"/>
      <c r="AK141" s="947"/>
      <c r="AL141" s="949"/>
      <c r="AM141" s="949"/>
      <c r="AN141" s="949"/>
      <c r="AO141" s="949"/>
      <c r="AP141" s="949"/>
      <c r="AQ141" s="949"/>
      <c r="AR141" s="949"/>
      <c r="AS141" s="949"/>
      <c r="AT141" s="949"/>
      <c r="AU141" s="949"/>
      <c r="AV141" s="949"/>
      <c r="AW141" s="949"/>
      <c r="AX141" s="949"/>
      <c r="AY141" s="949"/>
      <c r="AZ141" s="949"/>
      <c r="BA141" s="949"/>
      <c r="BB141" s="949"/>
      <c r="BC141" s="949"/>
      <c r="BD141" s="949"/>
      <c r="BE141" s="949"/>
      <c r="BF141" s="949"/>
      <c r="BG141" s="949"/>
      <c r="BH141" s="949"/>
      <c r="BI141" s="949"/>
      <c r="BJ141" s="949"/>
      <c r="BK141" s="949"/>
      <c r="BL141" s="949"/>
      <c r="BM141" s="949"/>
      <c r="BN141" s="949"/>
      <c r="BO141" s="949"/>
      <c r="BP141" s="949"/>
      <c r="BQ141" s="949"/>
      <c r="BR141" s="949"/>
      <c r="BS141" s="949"/>
      <c r="BT141" s="949"/>
      <c r="BU141" s="949"/>
      <c r="BV141" s="949"/>
      <c r="BW141" s="949"/>
      <c r="BX141" s="949"/>
      <c r="BY141" s="949"/>
      <c r="BZ141" s="949"/>
      <c r="CA141" s="949"/>
      <c r="CB141" s="949"/>
      <c r="CC141" s="949"/>
      <c r="CD141" s="949"/>
      <c r="CE141" s="949"/>
      <c r="CF141" s="949"/>
      <c r="CG141" s="949"/>
      <c r="CH141" s="949"/>
      <c r="CI141" s="949"/>
      <c r="CJ141" s="949"/>
      <c r="CK141" s="949"/>
      <c r="CL141" s="949"/>
      <c r="CM141" s="949"/>
      <c r="CN141" s="949"/>
      <c r="CO141" s="949"/>
      <c r="CP141" s="949"/>
      <c r="CQ141" s="949"/>
      <c r="CR141" s="949"/>
      <c r="CS141" s="949"/>
      <c r="CT141" s="949"/>
      <c r="CU141" s="949"/>
      <c r="CV141" s="949"/>
      <c r="CW141" s="949"/>
      <c r="CX141" s="949"/>
      <c r="CY141" s="949"/>
      <c r="CZ141" s="949"/>
      <c r="DA141" s="949"/>
      <c r="DB141" s="949"/>
      <c r="DC141" s="949"/>
      <c r="DD141" s="949"/>
      <c r="DE141" s="949"/>
      <c r="DF141" s="949"/>
      <c r="DG141" s="949"/>
      <c r="DH141" s="949"/>
      <c r="DI141" s="949"/>
      <c r="DJ141" s="949"/>
      <c r="DK141" s="949"/>
      <c r="DL141" s="949"/>
      <c r="DM141" s="949"/>
      <c r="DN141" s="949"/>
      <c r="DO141" s="949"/>
      <c r="DP141" s="949"/>
      <c r="DQ141" s="949"/>
      <c r="DR141" s="949"/>
    </row>
    <row r="142" spans="1:122" x14ac:dyDescent="0.25">
      <c r="A142" s="948"/>
      <c r="B142" s="948"/>
      <c r="C142" s="948"/>
      <c r="D142" s="948"/>
      <c r="E142" s="948"/>
      <c r="F142" s="948"/>
      <c r="G142" s="948"/>
      <c r="H142" s="948"/>
      <c r="I142" s="948"/>
      <c r="J142" s="948"/>
      <c r="K142" s="948"/>
      <c r="L142" s="948"/>
      <c r="M142" s="948"/>
      <c r="N142" s="948"/>
      <c r="O142" s="948"/>
      <c r="P142" s="948"/>
      <c r="Q142" s="948"/>
      <c r="R142" s="948"/>
      <c r="S142" s="948"/>
      <c r="T142" s="948"/>
      <c r="U142" s="948"/>
      <c r="V142" s="948"/>
      <c r="W142" s="948"/>
      <c r="X142" s="948"/>
      <c r="Y142" s="948"/>
      <c r="Z142" s="948"/>
      <c r="AA142" s="948"/>
      <c r="AB142" s="948"/>
      <c r="AC142" s="948"/>
      <c r="AD142" s="948"/>
      <c r="AE142" s="948"/>
      <c r="AF142" s="948"/>
      <c r="AG142" s="948"/>
      <c r="AH142" s="947"/>
      <c r="AI142" s="947"/>
      <c r="AJ142" s="947"/>
      <c r="AK142" s="947"/>
      <c r="AL142" s="949"/>
      <c r="AM142" s="949"/>
      <c r="AN142" s="949"/>
      <c r="AO142" s="949"/>
      <c r="AP142" s="949"/>
      <c r="AQ142" s="949"/>
      <c r="AR142" s="949"/>
      <c r="AS142" s="949"/>
      <c r="AT142" s="949"/>
      <c r="AU142" s="949"/>
      <c r="AV142" s="949"/>
      <c r="AW142" s="949"/>
      <c r="AX142" s="949"/>
      <c r="AY142" s="949"/>
      <c r="AZ142" s="949"/>
      <c r="BA142" s="949"/>
      <c r="BB142" s="949"/>
      <c r="BC142" s="949"/>
      <c r="BD142" s="949"/>
      <c r="BE142" s="949"/>
      <c r="BF142" s="949"/>
      <c r="BG142" s="949"/>
      <c r="BH142" s="949"/>
      <c r="BI142" s="949"/>
      <c r="BJ142" s="949"/>
      <c r="BK142" s="949"/>
      <c r="BL142" s="949"/>
      <c r="BM142" s="949"/>
      <c r="BN142" s="949"/>
      <c r="BO142" s="949"/>
      <c r="BP142" s="949"/>
      <c r="BQ142" s="949"/>
      <c r="BR142" s="949"/>
      <c r="BS142" s="949"/>
      <c r="BT142" s="949"/>
      <c r="BU142" s="949"/>
      <c r="BV142" s="949"/>
      <c r="BW142" s="949"/>
      <c r="BX142" s="949"/>
      <c r="BY142" s="949"/>
      <c r="BZ142" s="949"/>
      <c r="CA142" s="949"/>
      <c r="CB142" s="949"/>
      <c r="CC142" s="949"/>
      <c r="CD142" s="949"/>
      <c r="CE142" s="949"/>
      <c r="CF142" s="949"/>
      <c r="CG142" s="949"/>
      <c r="CH142" s="949"/>
      <c r="CI142" s="949"/>
      <c r="CJ142" s="949"/>
      <c r="CK142" s="949"/>
      <c r="CL142" s="949"/>
      <c r="CM142" s="949"/>
      <c r="CN142" s="949"/>
      <c r="CO142" s="949"/>
      <c r="CP142" s="949"/>
      <c r="CQ142" s="949"/>
      <c r="CR142" s="949"/>
      <c r="CS142" s="949"/>
      <c r="CT142" s="949"/>
      <c r="CU142" s="949"/>
      <c r="CV142" s="949"/>
      <c r="CW142" s="949"/>
      <c r="CX142" s="949"/>
      <c r="CY142" s="949"/>
      <c r="CZ142" s="949"/>
      <c r="DA142" s="949"/>
      <c r="DB142" s="949"/>
      <c r="DC142" s="949"/>
      <c r="DD142" s="949"/>
      <c r="DE142" s="949"/>
      <c r="DF142" s="949"/>
      <c r="DG142" s="949"/>
      <c r="DH142" s="949"/>
      <c r="DI142" s="949"/>
      <c r="DJ142" s="949"/>
      <c r="DK142" s="949"/>
      <c r="DL142" s="949"/>
      <c r="DM142" s="949"/>
      <c r="DN142" s="949"/>
      <c r="DO142" s="949"/>
      <c r="DP142" s="949"/>
      <c r="DQ142" s="949"/>
      <c r="DR142" s="949"/>
    </row>
    <row r="143" spans="1:122" x14ac:dyDescent="0.25">
      <c r="A143" s="948"/>
      <c r="B143" s="948"/>
      <c r="C143" s="948"/>
      <c r="D143" s="948"/>
      <c r="E143" s="948"/>
      <c r="F143" s="948"/>
      <c r="G143" s="948"/>
      <c r="H143" s="948"/>
      <c r="I143" s="948"/>
      <c r="J143" s="948"/>
      <c r="K143" s="948"/>
      <c r="L143" s="948"/>
      <c r="M143" s="948"/>
      <c r="N143" s="948"/>
      <c r="O143" s="948"/>
      <c r="P143" s="948"/>
      <c r="Q143" s="948"/>
      <c r="R143" s="948"/>
      <c r="S143" s="948"/>
      <c r="T143" s="948"/>
      <c r="U143" s="948"/>
      <c r="V143" s="948"/>
      <c r="W143" s="948"/>
      <c r="X143" s="948"/>
      <c r="Y143" s="948"/>
      <c r="Z143" s="948"/>
      <c r="AA143" s="948"/>
      <c r="AB143" s="948"/>
      <c r="AC143" s="948"/>
      <c r="AD143" s="948"/>
      <c r="AE143" s="948"/>
      <c r="AF143" s="948"/>
      <c r="AG143" s="948"/>
      <c r="AH143" s="947"/>
      <c r="AI143" s="947"/>
      <c r="AJ143" s="947"/>
      <c r="AK143" s="947"/>
      <c r="AL143" s="949"/>
      <c r="AM143" s="949"/>
      <c r="AN143" s="949"/>
      <c r="AO143" s="949"/>
      <c r="AP143" s="949"/>
      <c r="AQ143" s="949"/>
      <c r="AR143" s="949"/>
      <c r="AS143" s="949"/>
      <c r="AT143" s="949"/>
      <c r="AU143" s="949"/>
      <c r="AV143" s="949"/>
      <c r="AW143" s="949"/>
      <c r="AX143" s="949"/>
      <c r="AY143" s="949"/>
      <c r="AZ143" s="949"/>
      <c r="BA143" s="949"/>
      <c r="BB143" s="949"/>
      <c r="BC143" s="949"/>
      <c r="BD143" s="949"/>
      <c r="BE143" s="949"/>
      <c r="BF143" s="949"/>
      <c r="BG143" s="949"/>
      <c r="BH143" s="949"/>
      <c r="BI143" s="949"/>
      <c r="BJ143" s="949"/>
      <c r="BK143" s="949"/>
      <c r="BL143" s="949"/>
      <c r="BM143" s="949"/>
      <c r="BN143" s="949"/>
      <c r="BO143" s="949"/>
      <c r="BP143" s="949"/>
      <c r="BQ143" s="949"/>
      <c r="BR143" s="949"/>
      <c r="BS143" s="949"/>
      <c r="BT143" s="949"/>
      <c r="BU143" s="949"/>
      <c r="BV143" s="949"/>
      <c r="BW143" s="949"/>
      <c r="BX143" s="949"/>
      <c r="BY143" s="949"/>
      <c r="BZ143" s="949"/>
      <c r="CA143" s="949"/>
      <c r="CB143" s="949"/>
      <c r="CC143" s="949"/>
      <c r="CD143" s="949"/>
      <c r="CE143" s="949"/>
      <c r="CF143" s="949"/>
      <c r="CG143" s="949"/>
      <c r="CH143" s="949"/>
      <c r="CI143" s="949"/>
      <c r="CJ143" s="949"/>
      <c r="CK143" s="949"/>
      <c r="CL143" s="949"/>
      <c r="CM143" s="949"/>
      <c r="CN143" s="949"/>
      <c r="CO143" s="949"/>
      <c r="CP143" s="949"/>
      <c r="CQ143" s="949"/>
      <c r="CR143" s="949"/>
      <c r="CS143" s="949"/>
      <c r="CT143" s="949"/>
      <c r="CU143" s="949"/>
      <c r="CV143" s="949"/>
      <c r="CW143" s="949"/>
      <c r="CX143" s="949"/>
      <c r="CY143" s="949"/>
      <c r="CZ143" s="949"/>
      <c r="DA143" s="949"/>
      <c r="DB143" s="949"/>
      <c r="DC143" s="949"/>
      <c r="DD143" s="949"/>
      <c r="DE143" s="949"/>
      <c r="DF143" s="949"/>
      <c r="DG143" s="949"/>
      <c r="DH143" s="949"/>
      <c r="DI143" s="949"/>
      <c r="DJ143" s="949"/>
      <c r="DK143" s="949"/>
      <c r="DL143" s="949"/>
      <c r="DM143" s="949"/>
      <c r="DN143" s="949"/>
      <c r="DO143" s="949"/>
      <c r="DP143" s="949"/>
      <c r="DQ143" s="949"/>
      <c r="DR143" s="949"/>
    </row>
    <row r="144" spans="1:122" x14ac:dyDescent="0.25">
      <c r="A144" s="948"/>
      <c r="B144" s="948"/>
      <c r="C144" s="948"/>
      <c r="D144" s="948"/>
      <c r="E144" s="948"/>
      <c r="F144" s="948"/>
      <c r="G144" s="948"/>
      <c r="H144" s="948"/>
      <c r="I144" s="948"/>
      <c r="J144" s="948"/>
      <c r="K144" s="948"/>
      <c r="L144" s="948"/>
      <c r="M144" s="948"/>
      <c r="N144" s="948"/>
      <c r="O144" s="948"/>
      <c r="P144" s="948"/>
      <c r="Q144" s="948"/>
      <c r="R144" s="948"/>
      <c r="S144" s="948"/>
      <c r="T144" s="948"/>
      <c r="U144" s="948"/>
      <c r="V144" s="948"/>
      <c r="W144" s="948"/>
      <c r="X144" s="948"/>
      <c r="Y144" s="948"/>
      <c r="Z144" s="948"/>
      <c r="AA144" s="948"/>
      <c r="AB144" s="948"/>
      <c r="AC144" s="948"/>
      <c r="AD144" s="948"/>
      <c r="AE144" s="948"/>
      <c r="AF144" s="948"/>
      <c r="AG144" s="948"/>
      <c r="AH144" s="947"/>
      <c r="AI144" s="947"/>
      <c r="AJ144" s="947"/>
      <c r="AK144" s="947"/>
      <c r="AL144" s="949"/>
      <c r="AM144" s="949"/>
      <c r="AN144" s="949"/>
      <c r="AO144" s="949"/>
      <c r="AP144" s="949"/>
      <c r="AQ144" s="949"/>
      <c r="AR144" s="949"/>
      <c r="AS144" s="949"/>
      <c r="AT144" s="949"/>
      <c r="AU144" s="949"/>
      <c r="AV144" s="949"/>
      <c r="AW144" s="949"/>
      <c r="AX144" s="949"/>
      <c r="AY144" s="949"/>
      <c r="AZ144" s="949"/>
      <c r="BA144" s="949"/>
      <c r="BB144" s="949"/>
      <c r="BC144" s="949"/>
      <c r="BD144" s="949"/>
      <c r="BE144" s="949"/>
      <c r="BF144" s="949"/>
      <c r="BG144" s="949"/>
      <c r="BH144" s="949"/>
      <c r="BI144" s="949"/>
      <c r="BJ144" s="949"/>
      <c r="BK144" s="949"/>
      <c r="BL144" s="949"/>
      <c r="BM144" s="949"/>
      <c r="BN144" s="949"/>
      <c r="BO144" s="949"/>
      <c r="BP144" s="949"/>
      <c r="BQ144" s="949"/>
      <c r="BR144" s="949"/>
      <c r="BS144" s="949"/>
      <c r="BT144" s="949"/>
      <c r="BU144" s="949"/>
      <c r="BV144" s="949"/>
      <c r="BW144" s="949"/>
      <c r="BX144" s="949"/>
      <c r="BY144" s="949"/>
      <c r="BZ144" s="949"/>
      <c r="CA144" s="949"/>
      <c r="CB144" s="949"/>
      <c r="CC144" s="949"/>
      <c r="CD144" s="949"/>
      <c r="CE144" s="949"/>
      <c r="CF144" s="949"/>
      <c r="CG144" s="949"/>
      <c r="CH144" s="949"/>
      <c r="CI144" s="949"/>
      <c r="CJ144" s="949"/>
      <c r="CK144" s="949"/>
      <c r="CL144" s="949"/>
      <c r="CM144" s="949"/>
      <c r="CN144" s="949"/>
      <c r="CO144" s="949"/>
      <c r="CP144" s="949"/>
      <c r="CQ144" s="949"/>
      <c r="CR144" s="949"/>
      <c r="CS144" s="949"/>
      <c r="CT144" s="949"/>
      <c r="CU144" s="949"/>
      <c r="CV144" s="949"/>
      <c r="CW144" s="949"/>
      <c r="CX144" s="949"/>
      <c r="CY144" s="949"/>
      <c r="CZ144" s="949"/>
      <c r="DA144" s="949"/>
      <c r="DB144" s="949"/>
      <c r="DC144" s="949"/>
      <c r="DD144" s="949"/>
      <c r="DE144" s="949"/>
      <c r="DF144" s="949"/>
      <c r="DG144" s="949"/>
      <c r="DH144" s="949"/>
      <c r="DI144" s="949"/>
      <c r="DJ144" s="949"/>
      <c r="DK144" s="949"/>
      <c r="DL144" s="949"/>
      <c r="DM144" s="949"/>
      <c r="DN144" s="949"/>
      <c r="DO144" s="949"/>
      <c r="DP144" s="949"/>
      <c r="DQ144" s="949"/>
      <c r="DR144" s="949"/>
    </row>
    <row r="145" spans="1:122" x14ac:dyDescent="0.25">
      <c r="A145" s="948"/>
      <c r="B145" s="948"/>
      <c r="C145" s="948"/>
      <c r="D145" s="948"/>
      <c r="E145" s="948"/>
      <c r="F145" s="948"/>
      <c r="G145" s="948"/>
      <c r="H145" s="948"/>
      <c r="I145" s="948"/>
      <c r="J145" s="948"/>
      <c r="K145" s="948"/>
      <c r="L145" s="948"/>
      <c r="M145" s="948"/>
      <c r="N145" s="948"/>
      <c r="O145" s="948"/>
      <c r="P145" s="948"/>
      <c r="Q145" s="948"/>
      <c r="R145" s="948"/>
      <c r="S145" s="948"/>
      <c r="T145" s="948"/>
      <c r="U145" s="948"/>
      <c r="V145" s="948"/>
      <c r="W145" s="948"/>
      <c r="X145" s="948"/>
      <c r="Y145" s="948"/>
      <c r="Z145" s="948"/>
      <c r="AA145" s="948"/>
      <c r="AB145" s="948"/>
      <c r="AC145" s="948"/>
      <c r="AD145" s="948"/>
      <c r="AE145" s="948"/>
      <c r="AF145" s="948"/>
      <c r="AG145" s="948"/>
      <c r="AH145" s="947"/>
      <c r="AI145" s="947"/>
      <c r="AJ145" s="947"/>
      <c r="AK145" s="947"/>
      <c r="AL145" s="949"/>
      <c r="AM145" s="949"/>
      <c r="AN145" s="949"/>
      <c r="AO145" s="949"/>
      <c r="AP145" s="949"/>
      <c r="AQ145" s="949"/>
      <c r="AR145" s="949"/>
      <c r="AS145" s="949"/>
      <c r="AT145" s="949"/>
      <c r="AU145" s="949"/>
      <c r="AV145" s="949"/>
      <c r="AW145" s="949"/>
      <c r="AX145" s="949"/>
      <c r="AY145" s="949"/>
      <c r="AZ145" s="949"/>
      <c r="BA145" s="949"/>
      <c r="BB145" s="949"/>
      <c r="BC145" s="949"/>
      <c r="BD145" s="949"/>
      <c r="BE145" s="949"/>
      <c r="BF145" s="949"/>
      <c r="BG145" s="949"/>
      <c r="BH145" s="949"/>
      <c r="BI145" s="949"/>
      <c r="BJ145" s="949"/>
      <c r="BK145" s="949"/>
      <c r="BL145" s="949"/>
      <c r="BM145" s="949"/>
      <c r="BN145" s="949"/>
      <c r="BO145" s="949"/>
      <c r="BP145" s="949"/>
      <c r="BQ145" s="949"/>
      <c r="BR145" s="949"/>
      <c r="BS145" s="949"/>
      <c r="BT145" s="949"/>
      <c r="BU145" s="949"/>
      <c r="BV145" s="949"/>
      <c r="BW145" s="949"/>
      <c r="BX145" s="949"/>
      <c r="BY145" s="949"/>
      <c r="BZ145" s="949"/>
      <c r="CA145" s="949"/>
      <c r="CB145" s="949"/>
      <c r="CC145" s="949"/>
      <c r="CD145" s="949"/>
      <c r="CE145" s="949"/>
      <c r="CF145" s="949"/>
      <c r="CG145" s="949"/>
      <c r="CH145" s="949"/>
      <c r="CI145" s="949"/>
      <c r="CJ145" s="949"/>
      <c r="CK145" s="949"/>
      <c r="CL145" s="949"/>
      <c r="CM145" s="949"/>
      <c r="CN145" s="949"/>
      <c r="CO145" s="949"/>
      <c r="CP145" s="949"/>
      <c r="CQ145" s="949"/>
      <c r="CR145" s="949"/>
      <c r="CS145" s="949"/>
      <c r="CT145" s="949"/>
      <c r="CU145" s="949"/>
      <c r="CV145" s="949"/>
      <c r="CW145" s="949"/>
      <c r="CX145" s="949"/>
      <c r="CY145" s="949"/>
      <c r="CZ145" s="949"/>
      <c r="DA145" s="949"/>
      <c r="DB145" s="949"/>
      <c r="DC145" s="949"/>
      <c r="DD145" s="949"/>
      <c r="DE145" s="949"/>
      <c r="DF145" s="949"/>
      <c r="DG145" s="949"/>
      <c r="DH145" s="949"/>
      <c r="DI145" s="949"/>
      <c r="DJ145" s="949"/>
      <c r="DK145" s="949"/>
      <c r="DL145" s="949"/>
      <c r="DM145" s="949"/>
      <c r="DN145" s="949"/>
      <c r="DO145" s="949"/>
      <c r="DP145" s="949"/>
      <c r="DQ145" s="949"/>
      <c r="DR145" s="949"/>
    </row>
    <row r="146" spans="1:122" x14ac:dyDescent="0.25">
      <c r="A146" s="948"/>
      <c r="B146" s="948"/>
      <c r="C146" s="948"/>
      <c r="D146" s="948"/>
      <c r="E146" s="948"/>
      <c r="F146" s="948"/>
      <c r="G146" s="948"/>
      <c r="H146" s="948"/>
      <c r="I146" s="948"/>
      <c r="J146" s="948"/>
      <c r="K146" s="948"/>
      <c r="L146" s="948"/>
      <c r="M146" s="948"/>
      <c r="N146" s="948"/>
      <c r="O146" s="948"/>
      <c r="P146" s="948"/>
      <c r="Q146" s="948"/>
      <c r="R146" s="948"/>
      <c r="S146" s="948"/>
      <c r="T146" s="948"/>
      <c r="U146" s="948"/>
      <c r="V146" s="948"/>
      <c r="W146" s="948"/>
      <c r="X146" s="948"/>
      <c r="Y146" s="948"/>
      <c r="Z146" s="948"/>
      <c r="AA146" s="948"/>
      <c r="AB146" s="948"/>
      <c r="AC146" s="948"/>
      <c r="AD146" s="948"/>
      <c r="AE146" s="948"/>
      <c r="AF146" s="948"/>
      <c r="AG146" s="948"/>
      <c r="AH146" s="947"/>
      <c r="AI146" s="947"/>
      <c r="AJ146" s="947"/>
      <c r="AK146" s="947"/>
      <c r="AL146" s="949"/>
      <c r="AM146" s="949"/>
      <c r="AN146" s="949"/>
      <c r="AO146" s="949"/>
      <c r="AP146" s="949"/>
      <c r="AQ146" s="949"/>
      <c r="AR146" s="949"/>
      <c r="AS146" s="949"/>
      <c r="AT146" s="949"/>
      <c r="AU146" s="949"/>
      <c r="AV146" s="949"/>
      <c r="AW146" s="949"/>
      <c r="AX146" s="949"/>
      <c r="AY146" s="949"/>
      <c r="AZ146" s="949"/>
      <c r="BA146" s="949"/>
      <c r="BB146" s="949"/>
      <c r="BC146" s="949"/>
      <c r="BD146" s="949"/>
      <c r="BE146" s="949"/>
      <c r="BF146" s="949"/>
      <c r="BG146" s="949"/>
      <c r="BH146" s="949"/>
      <c r="BI146" s="949"/>
      <c r="BJ146" s="949"/>
      <c r="BK146" s="949"/>
      <c r="BL146" s="949"/>
      <c r="BM146" s="949"/>
      <c r="BN146" s="949"/>
      <c r="BO146" s="949"/>
      <c r="BP146" s="949"/>
      <c r="BQ146" s="949"/>
      <c r="BR146" s="949"/>
      <c r="BS146" s="949"/>
      <c r="BT146" s="949"/>
      <c r="BU146" s="949"/>
      <c r="BV146" s="949"/>
      <c r="BW146" s="949"/>
      <c r="BX146" s="949"/>
      <c r="BY146" s="949"/>
      <c r="BZ146" s="949"/>
      <c r="CA146" s="949"/>
      <c r="CB146" s="949"/>
      <c r="CC146" s="949"/>
      <c r="CD146" s="949"/>
      <c r="CE146" s="949"/>
      <c r="CF146" s="949"/>
      <c r="CG146" s="949"/>
      <c r="CH146" s="949"/>
      <c r="CI146" s="949"/>
      <c r="CJ146" s="949"/>
      <c r="CK146" s="949"/>
      <c r="CL146" s="949"/>
      <c r="CM146" s="949"/>
      <c r="CN146" s="949"/>
      <c r="CO146" s="949"/>
      <c r="CP146" s="949"/>
      <c r="CQ146" s="949"/>
      <c r="CR146" s="949"/>
      <c r="CS146" s="949"/>
      <c r="CT146" s="949"/>
      <c r="CU146" s="949"/>
      <c r="CV146" s="949"/>
      <c r="CW146" s="949"/>
      <c r="CX146" s="949"/>
      <c r="CY146" s="949"/>
      <c r="CZ146" s="949"/>
      <c r="DA146" s="949"/>
      <c r="DB146" s="949"/>
      <c r="DC146" s="949"/>
      <c r="DD146" s="949"/>
      <c r="DE146" s="949"/>
      <c r="DF146" s="949"/>
      <c r="DG146" s="949"/>
      <c r="DH146" s="949"/>
      <c r="DI146" s="949"/>
      <c r="DJ146" s="949"/>
      <c r="DK146" s="949"/>
      <c r="DL146" s="949"/>
      <c r="DM146" s="949"/>
      <c r="DN146" s="949"/>
      <c r="DO146" s="949"/>
      <c r="DP146" s="949"/>
      <c r="DQ146" s="949"/>
      <c r="DR146" s="949"/>
    </row>
    <row r="147" spans="1:122" x14ac:dyDescent="0.25">
      <c r="A147" s="948"/>
      <c r="B147" s="948"/>
      <c r="C147" s="948"/>
      <c r="D147" s="948"/>
      <c r="E147" s="948"/>
      <c r="F147" s="948"/>
      <c r="G147" s="948"/>
      <c r="H147" s="948"/>
      <c r="I147" s="948"/>
      <c r="J147" s="948"/>
      <c r="K147" s="948"/>
      <c r="L147" s="948"/>
      <c r="M147" s="948"/>
      <c r="N147" s="948"/>
      <c r="O147" s="948"/>
      <c r="P147" s="948"/>
      <c r="Q147" s="948"/>
      <c r="R147" s="948"/>
      <c r="S147" s="948"/>
      <c r="T147" s="948"/>
      <c r="U147" s="948"/>
      <c r="V147" s="948"/>
      <c r="W147" s="948"/>
      <c r="X147" s="948"/>
      <c r="Y147" s="948"/>
      <c r="Z147" s="948"/>
      <c r="AA147" s="948"/>
      <c r="AB147" s="948"/>
      <c r="AC147" s="948"/>
      <c r="AD147" s="948"/>
      <c r="AE147" s="948"/>
      <c r="AF147" s="948"/>
      <c r="AG147" s="948"/>
      <c r="AH147" s="947"/>
      <c r="AI147" s="947"/>
      <c r="AJ147" s="947"/>
      <c r="AK147" s="947"/>
      <c r="AL147" s="949"/>
      <c r="AM147" s="949"/>
      <c r="AN147" s="949"/>
      <c r="AO147" s="949"/>
      <c r="AP147" s="949"/>
      <c r="AQ147" s="949"/>
      <c r="AR147" s="949"/>
      <c r="AS147" s="949"/>
      <c r="AT147" s="949"/>
      <c r="AU147" s="949"/>
      <c r="AV147" s="949"/>
      <c r="AW147" s="949"/>
      <c r="AX147" s="949"/>
      <c r="AY147" s="949"/>
      <c r="AZ147" s="949"/>
      <c r="BA147" s="949"/>
      <c r="BB147" s="949"/>
      <c r="BC147" s="949"/>
      <c r="BD147" s="949"/>
      <c r="BE147" s="949"/>
      <c r="BF147" s="949"/>
      <c r="BG147" s="949"/>
      <c r="BH147" s="949"/>
      <c r="BI147" s="949"/>
      <c r="BJ147" s="949"/>
      <c r="BK147" s="949"/>
      <c r="BL147" s="949"/>
      <c r="BM147" s="949"/>
      <c r="BN147" s="949"/>
      <c r="BO147" s="949"/>
      <c r="BP147" s="949"/>
      <c r="BQ147" s="949"/>
      <c r="BR147" s="949"/>
      <c r="BS147" s="949"/>
      <c r="BT147" s="949"/>
      <c r="BU147" s="949"/>
      <c r="BV147" s="949"/>
      <c r="BW147" s="949"/>
      <c r="BX147" s="949"/>
      <c r="BY147" s="949"/>
      <c r="BZ147" s="949"/>
      <c r="CA147" s="949"/>
      <c r="CB147" s="949"/>
      <c r="CC147" s="949"/>
      <c r="CD147" s="949"/>
      <c r="CE147" s="949"/>
      <c r="CF147" s="949"/>
      <c r="CG147" s="949"/>
      <c r="CH147" s="949"/>
      <c r="CI147" s="949"/>
      <c r="CJ147" s="949"/>
      <c r="CK147" s="949"/>
      <c r="CL147" s="949"/>
      <c r="CM147" s="949"/>
      <c r="CN147" s="949"/>
      <c r="CO147" s="949"/>
      <c r="CP147" s="949"/>
      <c r="CQ147" s="949"/>
      <c r="CR147" s="949"/>
      <c r="CS147" s="949"/>
      <c r="CT147" s="949"/>
      <c r="CU147" s="949"/>
      <c r="CV147" s="949"/>
      <c r="CW147" s="949"/>
      <c r="CX147" s="949"/>
      <c r="CY147" s="949"/>
      <c r="CZ147" s="949"/>
      <c r="DA147" s="949"/>
      <c r="DB147" s="949"/>
      <c r="DC147" s="949"/>
      <c r="DD147" s="949"/>
      <c r="DE147" s="949"/>
      <c r="DF147" s="949"/>
      <c r="DG147" s="949"/>
      <c r="DH147" s="949"/>
      <c r="DI147" s="949"/>
      <c r="DJ147" s="949"/>
      <c r="DK147" s="949"/>
      <c r="DL147" s="949"/>
      <c r="DM147" s="949"/>
      <c r="DN147" s="949"/>
      <c r="DO147" s="949"/>
      <c r="DP147" s="949"/>
      <c r="DQ147" s="949"/>
      <c r="DR147" s="949"/>
    </row>
    <row r="148" spans="1:122" x14ac:dyDescent="0.25">
      <c r="A148" s="948"/>
      <c r="B148" s="948"/>
      <c r="C148" s="948"/>
      <c r="D148" s="948"/>
      <c r="E148" s="948"/>
      <c r="F148" s="948"/>
      <c r="G148" s="948"/>
      <c r="H148" s="948"/>
      <c r="I148" s="948"/>
      <c r="J148" s="948"/>
      <c r="K148" s="948"/>
      <c r="L148" s="948"/>
      <c r="M148" s="948"/>
      <c r="N148" s="948"/>
      <c r="O148" s="948"/>
      <c r="P148" s="948"/>
      <c r="Q148" s="948"/>
      <c r="R148" s="948"/>
      <c r="S148" s="948"/>
      <c r="T148" s="948"/>
      <c r="U148" s="948"/>
      <c r="V148" s="948"/>
      <c r="W148" s="948"/>
      <c r="X148" s="948"/>
      <c r="Y148" s="948"/>
      <c r="Z148" s="948"/>
      <c r="AA148" s="948"/>
      <c r="AB148" s="948"/>
      <c r="AC148" s="948"/>
      <c r="AD148" s="948"/>
      <c r="AE148" s="948"/>
      <c r="AF148" s="948"/>
      <c r="AG148" s="948"/>
      <c r="AH148" s="947"/>
      <c r="AI148" s="947"/>
      <c r="AJ148" s="947"/>
      <c r="AK148" s="947"/>
      <c r="AL148" s="949"/>
      <c r="AM148" s="949"/>
      <c r="AN148" s="949"/>
      <c r="AO148" s="949"/>
      <c r="AP148" s="949"/>
      <c r="AQ148" s="949"/>
      <c r="AR148" s="949"/>
      <c r="AS148" s="949"/>
      <c r="AT148" s="949"/>
      <c r="AU148" s="949"/>
      <c r="AV148" s="949"/>
      <c r="AW148" s="949"/>
      <c r="AX148" s="949"/>
      <c r="AY148" s="949"/>
      <c r="AZ148" s="949"/>
      <c r="BA148" s="949"/>
      <c r="BB148" s="949"/>
      <c r="BC148" s="949"/>
      <c r="BD148" s="949"/>
      <c r="BE148" s="949"/>
      <c r="BF148" s="949"/>
      <c r="BG148" s="949"/>
      <c r="BH148" s="949"/>
      <c r="BI148" s="949"/>
      <c r="BJ148" s="949"/>
      <c r="BK148" s="949"/>
      <c r="BL148" s="949"/>
      <c r="BM148" s="949"/>
      <c r="BN148" s="949"/>
      <c r="BO148" s="949"/>
      <c r="BP148" s="949"/>
      <c r="BQ148" s="949"/>
      <c r="BR148" s="949"/>
      <c r="BS148" s="949"/>
      <c r="BT148" s="949"/>
      <c r="BU148" s="949"/>
      <c r="BV148" s="949"/>
      <c r="BW148" s="949"/>
      <c r="BX148" s="949"/>
      <c r="BY148" s="949"/>
      <c r="BZ148" s="949"/>
      <c r="CA148" s="949"/>
      <c r="CB148" s="949"/>
      <c r="CC148" s="949"/>
      <c r="CD148" s="949"/>
      <c r="CE148" s="949"/>
      <c r="CF148" s="949"/>
      <c r="CG148" s="949"/>
      <c r="CH148" s="949"/>
      <c r="CI148" s="949"/>
      <c r="CJ148" s="949"/>
      <c r="CK148" s="949"/>
      <c r="CL148" s="949"/>
      <c r="CM148" s="949"/>
      <c r="CN148" s="949"/>
      <c r="CO148" s="949"/>
      <c r="CP148" s="949"/>
      <c r="CQ148" s="949"/>
      <c r="CR148" s="949"/>
      <c r="CS148" s="949"/>
      <c r="CT148" s="949"/>
      <c r="CU148" s="949"/>
      <c r="CV148" s="949"/>
      <c r="CW148" s="949"/>
      <c r="CX148" s="949"/>
      <c r="CY148" s="949"/>
      <c r="CZ148" s="949"/>
      <c r="DA148" s="949"/>
      <c r="DB148" s="949"/>
      <c r="DC148" s="949"/>
      <c r="DD148" s="949"/>
      <c r="DE148" s="949"/>
      <c r="DF148" s="949"/>
      <c r="DG148" s="949"/>
      <c r="DH148" s="949"/>
      <c r="DI148" s="949"/>
      <c r="DJ148" s="949"/>
      <c r="DK148" s="949"/>
      <c r="DL148" s="949"/>
      <c r="DM148" s="949"/>
      <c r="DN148" s="949"/>
      <c r="DO148" s="949"/>
      <c r="DP148" s="949"/>
      <c r="DQ148" s="949"/>
      <c r="DR148" s="949"/>
    </row>
    <row r="149" spans="1:122" x14ac:dyDescent="0.25">
      <c r="A149" s="948"/>
      <c r="B149" s="948"/>
      <c r="C149" s="948"/>
      <c r="D149" s="948"/>
      <c r="E149" s="948"/>
      <c r="F149" s="948"/>
      <c r="G149" s="948"/>
      <c r="H149" s="948"/>
      <c r="I149" s="948"/>
      <c r="J149" s="948"/>
      <c r="K149" s="948"/>
      <c r="L149" s="948"/>
      <c r="M149" s="948"/>
      <c r="N149" s="948"/>
      <c r="O149" s="948"/>
      <c r="P149" s="948"/>
      <c r="Q149" s="948"/>
      <c r="R149" s="948"/>
      <c r="S149" s="948"/>
      <c r="T149" s="948"/>
      <c r="U149" s="948"/>
      <c r="V149" s="948"/>
      <c r="W149" s="948"/>
      <c r="X149" s="948"/>
      <c r="Y149" s="948"/>
      <c r="Z149" s="948"/>
      <c r="AA149" s="948"/>
      <c r="AB149" s="948"/>
      <c r="AC149" s="948"/>
      <c r="AD149" s="948"/>
      <c r="AE149" s="948"/>
      <c r="AF149" s="948"/>
      <c r="AG149" s="948"/>
      <c r="AH149" s="947"/>
      <c r="AI149" s="947"/>
      <c r="AJ149" s="947"/>
      <c r="AK149" s="947"/>
      <c r="AL149" s="949"/>
      <c r="AM149" s="949"/>
      <c r="AN149" s="949"/>
      <c r="AO149" s="949"/>
      <c r="AP149" s="949"/>
      <c r="AQ149" s="949"/>
      <c r="AR149" s="949"/>
      <c r="AS149" s="949"/>
      <c r="AT149" s="949"/>
      <c r="AU149" s="949"/>
      <c r="AV149" s="949"/>
      <c r="AW149" s="949"/>
      <c r="AX149" s="949"/>
      <c r="AY149" s="949"/>
      <c r="AZ149" s="949"/>
      <c r="BA149" s="949"/>
      <c r="BB149" s="949"/>
      <c r="BC149" s="949"/>
      <c r="BD149" s="949"/>
      <c r="BE149" s="949"/>
      <c r="BF149" s="949"/>
      <c r="BG149" s="949"/>
      <c r="BH149" s="949"/>
      <c r="BI149" s="949"/>
      <c r="BJ149" s="949"/>
      <c r="BK149" s="949"/>
      <c r="BL149" s="949"/>
      <c r="BM149" s="949"/>
      <c r="BN149" s="949"/>
      <c r="BO149" s="949"/>
      <c r="BP149" s="949"/>
      <c r="BQ149" s="949"/>
      <c r="BR149" s="949"/>
      <c r="BS149" s="949"/>
      <c r="BT149" s="949"/>
      <c r="BU149" s="949"/>
      <c r="BV149" s="949"/>
      <c r="BW149" s="949"/>
      <c r="BX149" s="949"/>
      <c r="BY149" s="949"/>
      <c r="BZ149" s="949"/>
      <c r="CA149" s="949"/>
      <c r="CB149" s="949"/>
      <c r="CC149" s="949"/>
      <c r="CD149" s="949"/>
      <c r="CE149" s="949"/>
      <c r="CF149" s="949"/>
      <c r="CG149" s="949"/>
      <c r="CH149" s="949"/>
      <c r="CI149" s="949"/>
      <c r="CJ149" s="949"/>
      <c r="CK149" s="949"/>
      <c r="CL149" s="949"/>
      <c r="CM149" s="949"/>
      <c r="CN149" s="949"/>
      <c r="CO149" s="949"/>
      <c r="CP149" s="949"/>
      <c r="CQ149" s="949"/>
      <c r="CR149" s="949"/>
      <c r="CS149" s="949"/>
      <c r="CT149" s="949"/>
      <c r="CU149" s="949"/>
      <c r="CV149" s="949"/>
      <c r="CW149" s="949"/>
      <c r="CX149" s="949"/>
      <c r="CY149" s="949"/>
      <c r="CZ149" s="949"/>
      <c r="DA149" s="949"/>
      <c r="DB149" s="949"/>
      <c r="DC149" s="949"/>
      <c r="DD149" s="949"/>
      <c r="DE149" s="949"/>
      <c r="DF149" s="949"/>
      <c r="DG149" s="949"/>
      <c r="DH149" s="949"/>
      <c r="DI149" s="949"/>
      <c r="DJ149" s="949"/>
      <c r="DK149" s="949"/>
      <c r="DL149" s="949"/>
      <c r="DM149" s="949"/>
      <c r="DN149" s="949"/>
      <c r="DO149" s="949"/>
      <c r="DP149" s="949"/>
      <c r="DQ149" s="949"/>
      <c r="DR149" s="949"/>
    </row>
    <row r="150" spans="1:122" x14ac:dyDescent="0.25">
      <c r="A150" s="948"/>
      <c r="B150" s="948"/>
      <c r="C150" s="948"/>
      <c r="D150" s="948"/>
      <c r="E150" s="948"/>
      <c r="F150" s="948"/>
      <c r="G150" s="948"/>
      <c r="H150" s="948"/>
      <c r="I150" s="948"/>
      <c r="J150" s="948"/>
      <c r="K150" s="948"/>
      <c r="L150" s="948"/>
      <c r="M150" s="948"/>
      <c r="N150" s="948"/>
      <c r="O150" s="948"/>
      <c r="P150" s="948"/>
      <c r="Q150" s="948"/>
      <c r="R150" s="948"/>
      <c r="S150" s="948"/>
      <c r="T150" s="948"/>
      <c r="U150" s="948"/>
      <c r="V150" s="948"/>
      <c r="W150" s="948"/>
      <c r="X150" s="948"/>
      <c r="Y150" s="948"/>
      <c r="Z150" s="948"/>
      <c r="AA150" s="948"/>
      <c r="AB150" s="948"/>
      <c r="AC150" s="948"/>
      <c r="AD150" s="948"/>
      <c r="AE150" s="948"/>
      <c r="AF150" s="948"/>
      <c r="AG150" s="948"/>
      <c r="AH150" s="947"/>
      <c r="AI150" s="947"/>
      <c r="AJ150" s="947"/>
      <c r="AK150" s="947"/>
      <c r="AL150" s="949"/>
      <c r="AM150" s="949"/>
      <c r="AN150" s="949"/>
      <c r="AO150" s="949"/>
      <c r="AP150" s="949"/>
      <c r="AQ150" s="949"/>
      <c r="AR150" s="949"/>
      <c r="AS150" s="949"/>
      <c r="AT150" s="949"/>
      <c r="AU150" s="949"/>
      <c r="AV150" s="949"/>
      <c r="AW150" s="949"/>
      <c r="AX150" s="949"/>
      <c r="AY150" s="949"/>
      <c r="AZ150" s="949"/>
      <c r="BA150" s="949"/>
      <c r="BB150" s="949"/>
      <c r="BC150" s="949"/>
      <c r="BD150" s="949"/>
      <c r="BE150" s="949"/>
      <c r="BF150" s="949"/>
      <c r="BG150" s="949"/>
      <c r="BH150" s="949"/>
      <c r="BI150" s="949"/>
      <c r="BJ150" s="949"/>
      <c r="BK150" s="949"/>
      <c r="BL150" s="949"/>
      <c r="BM150" s="949"/>
      <c r="BN150" s="949"/>
      <c r="BO150" s="949"/>
      <c r="BP150" s="949"/>
      <c r="BQ150" s="949"/>
      <c r="BR150" s="949"/>
      <c r="BS150" s="949"/>
      <c r="BT150" s="949"/>
      <c r="BU150" s="949"/>
      <c r="BV150" s="949"/>
      <c r="BW150" s="949"/>
      <c r="BX150" s="949"/>
      <c r="BY150" s="949"/>
      <c r="BZ150" s="949"/>
      <c r="CA150" s="949"/>
      <c r="CB150" s="949"/>
      <c r="CC150" s="949"/>
      <c r="CD150" s="949"/>
      <c r="CE150" s="949"/>
      <c r="CF150" s="949"/>
      <c r="CG150" s="949"/>
      <c r="CH150" s="949"/>
      <c r="CI150" s="949"/>
      <c r="CJ150" s="949"/>
      <c r="CK150" s="949"/>
      <c r="CL150" s="949"/>
      <c r="CM150" s="949"/>
      <c r="CN150" s="949"/>
      <c r="CO150" s="949"/>
      <c r="CP150" s="949"/>
      <c r="CQ150" s="949"/>
      <c r="CR150" s="949"/>
      <c r="CS150" s="949"/>
      <c r="CT150" s="949"/>
      <c r="CU150" s="949"/>
      <c r="CV150" s="949"/>
      <c r="CW150" s="949"/>
      <c r="CX150" s="949"/>
      <c r="CY150" s="949"/>
      <c r="CZ150" s="949"/>
      <c r="DA150" s="949"/>
      <c r="DB150" s="949"/>
      <c r="DC150" s="949"/>
      <c r="DD150" s="949"/>
      <c r="DE150" s="949"/>
      <c r="DF150" s="949"/>
      <c r="DG150" s="949"/>
      <c r="DH150" s="949"/>
      <c r="DI150" s="949"/>
      <c r="DJ150" s="949"/>
      <c r="DK150" s="949"/>
      <c r="DL150" s="949"/>
      <c r="DM150" s="949"/>
      <c r="DN150" s="949"/>
      <c r="DO150" s="949"/>
      <c r="DP150" s="949"/>
      <c r="DQ150" s="949"/>
      <c r="DR150" s="949"/>
    </row>
    <row r="151" spans="1:122" x14ac:dyDescent="0.25">
      <c r="A151" s="948"/>
      <c r="B151" s="948"/>
      <c r="C151" s="948"/>
      <c r="D151" s="948"/>
      <c r="E151" s="948"/>
      <c r="F151" s="948"/>
      <c r="G151" s="948"/>
      <c r="H151" s="948"/>
      <c r="I151" s="948"/>
      <c r="J151" s="948"/>
      <c r="K151" s="948"/>
      <c r="L151" s="948"/>
      <c r="M151" s="948"/>
      <c r="N151" s="948"/>
      <c r="O151" s="948"/>
      <c r="P151" s="948"/>
      <c r="Q151" s="948"/>
      <c r="R151" s="948"/>
      <c r="S151" s="948"/>
      <c r="T151" s="948"/>
      <c r="U151" s="948"/>
      <c r="V151" s="948"/>
      <c r="W151" s="948"/>
      <c r="X151" s="948"/>
      <c r="Y151" s="948"/>
      <c r="Z151" s="948"/>
      <c r="AA151" s="948"/>
      <c r="AB151" s="948"/>
      <c r="AC151" s="948"/>
      <c r="AD151" s="948"/>
      <c r="AE151" s="948"/>
      <c r="AF151" s="948"/>
      <c r="AG151" s="948"/>
      <c r="AH151" s="947"/>
      <c r="AI151" s="947"/>
      <c r="AJ151" s="947"/>
      <c r="AK151" s="947"/>
      <c r="AL151" s="949"/>
      <c r="AM151" s="949"/>
      <c r="AN151" s="949"/>
      <c r="AO151" s="949"/>
      <c r="AP151" s="949"/>
      <c r="AQ151" s="949"/>
      <c r="AR151" s="949"/>
      <c r="AS151" s="949"/>
      <c r="AT151" s="949"/>
      <c r="AU151" s="949"/>
      <c r="AV151" s="949"/>
      <c r="AW151" s="949"/>
      <c r="AX151" s="949"/>
      <c r="AY151" s="949"/>
      <c r="AZ151" s="949"/>
      <c r="BA151" s="949"/>
      <c r="BB151" s="949"/>
      <c r="BC151" s="949"/>
      <c r="BD151" s="949"/>
      <c r="BE151" s="949"/>
      <c r="BF151" s="949"/>
      <c r="BG151" s="949"/>
      <c r="BH151" s="949"/>
      <c r="BI151" s="949"/>
      <c r="BJ151" s="949"/>
      <c r="BK151" s="949"/>
      <c r="BL151" s="949"/>
      <c r="BM151" s="949"/>
      <c r="BN151" s="949"/>
      <c r="BO151" s="949"/>
      <c r="BP151" s="949"/>
      <c r="BQ151" s="949"/>
      <c r="BR151" s="949"/>
      <c r="BS151" s="949"/>
      <c r="BT151" s="949"/>
      <c r="BU151" s="949"/>
      <c r="BV151" s="949"/>
      <c r="BW151" s="949"/>
      <c r="BX151" s="949"/>
      <c r="BY151" s="949"/>
      <c r="BZ151" s="949"/>
      <c r="CA151" s="949"/>
      <c r="CB151" s="949"/>
      <c r="CC151" s="949"/>
      <c r="CD151" s="949"/>
      <c r="CE151" s="949"/>
      <c r="CF151" s="949"/>
      <c r="CG151" s="949"/>
      <c r="CH151" s="949"/>
      <c r="CI151" s="949"/>
      <c r="CJ151" s="949"/>
      <c r="CK151" s="949"/>
      <c r="CL151" s="949"/>
      <c r="CM151" s="949"/>
      <c r="CN151" s="949"/>
      <c r="CO151" s="949"/>
      <c r="CP151" s="949"/>
      <c r="CQ151" s="949"/>
      <c r="CR151" s="949"/>
      <c r="CS151" s="949"/>
      <c r="CT151" s="949"/>
      <c r="CU151" s="949"/>
      <c r="CV151" s="949"/>
      <c r="CW151" s="949"/>
      <c r="CX151" s="949"/>
      <c r="CY151" s="949"/>
      <c r="CZ151" s="949"/>
      <c r="DA151" s="949"/>
      <c r="DB151" s="949"/>
      <c r="DC151" s="949"/>
      <c r="DD151" s="949"/>
      <c r="DE151" s="949"/>
      <c r="DF151" s="949"/>
      <c r="DG151" s="949"/>
      <c r="DH151" s="949"/>
      <c r="DI151" s="949"/>
      <c r="DJ151" s="949"/>
      <c r="DK151" s="949"/>
      <c r="DL151" s="949"/>
      <c r="DM151" s="949"/>
      <c r="DN151" s="949"/>
      <c r="DO151" s="949"/>
      <c r="DP151" s="949"/>
      <c r="DQ151" s="949"/>
      <c r="DR151" s="949"/>
    </row>
    <row r="152" spans="1:122" x14ac:dyDescent="0.25">
      <c r="A152" s="948"/>
      <c r="B152" s="948"/>
      <c r="C152" s="948"/>
      <c r="D152" s="948"/>
      <c r="E152" s="948"/>
      <c r="F152" s="948"/>
      <c r="G152" s="948"/>
      <c r="H152" s="948"/>
      <c r="I152" s="948"/>
      <c r="J152" s="948"/>
      <c r="K152" s="948"/>
      <c r="L152" s="948"/>
      <c r="M152" s="948"/>
      <c r="N152" s="948"/>
      <c r="O152" s="948"/>
      <c r="P152" s="948"/>
      <c r="Q152" s="948"/>
      <c r="R152" s="948"/>
      <c r="S152" s="948"/>
      <c r="T152" s="948"/>
      <c r="U152" s="948"/>
      <c r="V152" s="948"/>
      <c r="W152" s="948"/>
      <c r="X152" s="948"/>
      <c r="Y152" s="948"/>
      <c r="Z152" s="948"/>
      <c r="AA152" s="948"/>
      <c r="AB152" s="948"/>
      <c r="AC152" s="948"/>
      <c r="AD152" s="948"/>
      <c r="AE152" s="948"/>
      <c r="AF152" s="948"/>
      <c r="AG152" s="948"/>
      <c r="AH152" s="947"/>
      <c r="AI152" s="947"/>
      <c r="AJ152" s="947"/>
      <c r="AK152" s="947"/>
      <c r="AL152" s="949"/>
      <c r="AM152" s="949"/>
      <c r="AN152" s="949"/>
      <c r="AO152" s="949"/>
      <c r="AP152" s="949"/>
      <c r="AQ152" s="949"/>
      <c r="AR152" s="949"/>
      <c r="AS152" s="949"/>
      <c r="AT152" s="949"/>
      <c r="AU152" s="949"/>
      <c r="AV152" s="949"/>
      <c r="AW152" s="949"/>
      <c r="AX152" s="949"/>
      <c r="AY152" s="949"/>
      <c r="AZ152" s="949"/>
      <c r="BA152" s="949"/>
      <c r="BB152" s="949"/>
      <c r="BC152" s="949"/>
      <c r="BD152" s="949"/>
      <c r="BE152" s="949"/>
      <c r="BF152" s="949"/>
      <c r="BG152" s="949"/>
      <c r="BH152" s="949"/>
      <c r="BI152" s="949"/>
      <c r="BJ152" s="949"/>
      <c r="BK152" s="949"/>
      <c r="BL152" s="949"/>
      <c r="BM152" s="949"/>
      <c r="BN152" s="949"/>
      <c r="BO152" s="949"/>
      <c r="BP152" s="949"/>
      <c r="BQ152" s="949"/>
      <c r="BR152" s="949"/>
      <c r="BS152" s="949"/>
      <c r="BT152" s="949"/>
      <c r="BU152" s="949"/>
      <c r="BV152" s="949"/>
      <c r="BW152" s="949"/>
      <c r="BX152" s="949"/>
      <c r="BY152" s="949"/>
      <c r="BZ152" s="949"/>
      <c r="CA152" s="949"/>
      <c r="CB152" s="949"/>
      <c r="CC152" s="949"/>
      <c r="CD152" s="949"/>
      <c r="CE152" s="949"/>
      <c r="CF152" s="949"/>
      <c r="CG152" s="949"/>
      <c r="CH152" s="949"/>
      <c r="CI152" s="949"/>
      <c r="CJ152" s="949"/>
      <c r="CK152" s="949"/>
      <c r="CL152" s="949"/>
      <c r="CM152" s="949"/>
      <c r="CN152" s="949"/>
      <c r="CO152" s="949"/>
      <c r="CP152" s="949"/>
      <c r="CQ152" s="949"/>
      <c r="CR152" s="949"/>
      <c r="CS152" s="949"/>
      <c r="CT152" s="949"/>
      <c r="CU152" s="949"/>
      <c r="CV152" s="949"/>
      <c r="CW152" s="949"/>
      <c r="CX152" s="949"/>
      <c r="CY152" s="949"/>
      <c r="CZ152" s="949"/>
      <c r="DA152" s="949"/>
      <c r="DB152" s="949"/>
      <c r="DC152" s="949"/>
      <c r="DD152" s="949"/>
      <c r="DE152" s="949"/>
      <c r="DF152" s="949"/>
      <c r="DG152" s="949"/>
      <c r="DH152" s="949"/>
      <c r="DI152" s="949"/>
      <c r="DJ152" s="949"/>
      <c r="DK152" s="949"/>
      <c r="DL152" s="949"/>
      <c r="DM152" s="949"/>
      <c r="DN152" s="949"/>
      <c r="DO152" s="949"/>
      <c r="DP152" s="949"/>
      <c r="DQ152" s="949"/>
      <c r="DR152" s="949"/>
    </row>
    <row r="153" spans="1:122" x14ac:dyDescent="0.25">
      <c r="A153" s="948"/>
      <c r="B153" s="948"/>
      <c r="C153" s="948"/>
      <c r="D153" s="948"/>
      <c r="E153" s="948"/>
      <c r="F153" s="948"/>
      <c r="G153" s="948"/>
      <c r="H153" s="948"/>
      <c r="I153" s="948"/>
      <c r="J153" s="948"/>
      <c r="K153" s="948"/>
      <c r="L153" s="948"/>
      <c r="M153" s="948"/>
      <c r="N153" s="948"/>
      <c r="O153" s="948"/>
      <c r="P153" s="948"/>
      <c r="Q153" s="948"/>
      <c r="R153" s="948"/>
      <c r="S153" s="948"/>
      <c r="T153" s="948"/>
      <c r="U153" s="948"/>
      <c r="V153" s="948"/>
      <c r="W153" s="948"/>
      <c r="X153" s="948"/>
      <c r="Y153" s="948"/>
      <c r="Z153" s="948"/>
      <c r="AA153" s="948"/>
      <c r="AB153" s="948"/>
      <c r="AC153" s="948"/>
      <c r="AD153" s="948"/>
      <c r="AE153" s="948"/>
      <c r="AF153" s="948"/>
      <c r="AG153" s="948"/>
      <c r="AH153" s="947"/>
      <c r="AI153" s="947"/>
      <c r="AJ153" s="947"/>
      <c r="AK153" s="947"/>
      <c r="AL153" s="949"/>
      <c r="AM153" s="949"/>
      <c r="AN153" s="949"/>
      <c r="AO153" s="949"/>
      <c r="AP153" s="949"/>
      <c r="AQ153" s="949"/>
      <c r="AR153" s="949"/>
      <c r="AS153" s="949"/>
      <c r="AT153" s="949"/>
      <c r="AU153" s="949"/>
      <c r="AV153" s="949"/>
      <c r="AW153" s="949"/>
      <c r="AX153" s="949"/>
      <c r="AY153" s="949"/>
      <c r="AZ153" s="949"/>
      <c r="BA153" s="949"/>
      <c r="BB153" s="949"/>
      <c r="BC153" s="949"/>
      <c r="BD153" s="949"/>
      <c r="BE153" s="949"/>
      <c r="BF153" s="949"/>
      <c r="BG153" s="949"/>
      <c r="BH153" s="949"/>
      <c r="BI153" s="949"/>
      <c r="BJ153" s="949"/>
      <c r="BK153" s="949"/>
      <c r="BL153" s="949"/>
      <c r="BM153" s="949"/>
      <c r="BN153" s="949"/>
      <c r="BO153" s="949"/>
      <c r="BP153" s="949"/>
      <c r="BQ153" s="949"/>
      <c r="BR153" s="949"/>
      <c r="BS153" s="949"/>
      <c r="BT153" s="949"/>
      <c r="BU153" s="949"/>
      <c r="BV153" s="949"/>
      <c r="BW153" s="949"/>
      <c r="BX153" s="949"/>
      <c r="BY153" s="949"/>
      <c r="BZ153" s="949"/>
      <c r="CA153" s="949"/>
      <c r="CB153" s="949"/>
      <c r="CC153" s="949"/>
      <c r="CD153" s="949"/>
      <c r="CE153" s="949"/>
      <c r="CF153" s="949"/>
      <c r="CG153" s="949"/>
      <c r="CH153" s="949"/>
      <c r="CI153" s="949"/>
      <c r="CJ153" s="949"/>
      <c r="CK153" s="949"/>
      <c r="CL153" s="949"/>
      <c r="CM153" s="949"/>
      <c r="CN153" s="949"/>
      <c r="CO153" s="949"/>
      <c r="CP153" s="949"/>
      <c r="CQ153" s="949"/>
      <c r="CR153" s="949"/>
      <c r="CS153" s="949"/>
      <c r="CT153" s="949"/>
      <c r="CU153" s="949"/>
      <c r="CV153" s="949"/>
      <c r="CW153" s="949"/>
      <c r="CX153" s="949"/>
      <c r="CY153" s="949"/>
      <c r="CZ153" s="949"/>
      <c r="DA153" s="949"/>
      <c r="DB153" s="949"/>
      <c r="DC153" s="949"/>
      <c r="DD153" s="949"/>
      <c r="DE153" s="949"/>
      <c r="DF153" s="949"/>
      <c r="DG153" s="949"/>
      <c r="DH153" s="949"/>
      <c r="DI153" s="949"/>
      <c r="DJ153" s="949"/>
      <c r="DK153" s="949"/>
      <c r="DL153" s="949"/>
      <c r="DM153" s="949"/>
      <c r="DN153" s="949"/>
      <c r="DO153" s="949"/>
      <c r="DP153" s="949"/>
      <c r="DQ153" s="949"/>
      <c r="DR153" s="949"/>
    </row>
    <row r="154" spans="1:122" x14ac:dyDescent="0.25">
      <c r="A154" s="948"/>
      <c r="B154" s="948"/>
      <c r="C154" s="948"/>
      <c r="D154" s="948"/>
      <c r="E154" s="948"/>
      <c r="F154" s="948"/>
      <c r="G154" s="948"/>
      <c r="H154" s="948"/>
      <c r="I154" s="948"/>
      <c r="J154" s="948"/>
      <c r="K154" s="948"/>
      <c r="L154" s="948"/>
      <c r="M154" s="948"/>
      <c r="N154" s="948"/>
      <c r="O154" s="948"/>
      <c r="P154" s="948"/>
      <c r="Q154" s="948"/>
      <c r="R154" s="948"/>
      <c r="S154" s="948"/>
      <c r="T154" s="948"/>
      <c r="U154" s="948"/>
      <c r="V154" s="948"/>
      <c r="W154" s="948"/>
      <c r="X154" s="948"/>
      <c r="Y154" s="948"/>
      <c r="Z154" s="948"/>
      <c r="AA154" s="948"/>
      <c r="AB154" s="948"/>
      <c r="AC154" s="948"/>
      <c r="AD154" s="948"/>
      <c r="AE154" s="948"/>
      <c r="AF154" s="948"/>
      <c r="AG154" s="948"/>
      <c r="AH154" s="947"/>
      <c r="AI154" s="947"/>
      <c r="AJ154" s="947"/>
      <c r="AK154" s="947"/>
      <c r="AL154" s="949"/>
      <c r="AM154" s="949"/>
      <c r="AN154" s="949"/>
      <c r="AO154" s="949"/>
      <c r="AP154" s="949"/>
      <c r="AQ154" s="949"/>
      <c r="AR154" s="949"/>
      <c r="AS154" s="949"/>
      <c r="AT154" s="949"/>
      <c r="AU154" s="949"/>
      <c r="AV154" s="949"/>
      <c r="AW154" s="949"/>
      <c r="AX154" s="949"/>
      <c r="AY154" s="949"/>
      <c r="AZ154" s="949"/>
      <c r="BA154" s="949"/>
      <c r="BB154" s="949"/>
      <c r="BC154" s="949"/>
      <c r="BD154" s="949"/>
      <c r="BE154" s="949"/>
      <c r="BF154" s="949"/>
      <c r="BG154" s="949"/>
      <c r="BH154" s="949"/>
      <c r="BI154" s="949"/>
      <c r="BJ154" s="949"/>
      <c r="BK154" s="949"/>
      <c r="BL154" s="949"/>
      <c r="BM154" s="949"/>
      <c r="BN154" s="949"/>
      <c r="BO154" s="949"/>
      <c r="BP154" s="949"/>
      <c r="BQ154" s="949"/>
      <c r="BR154" s="949"/>
      <c r="BS154" s="949"/>
      <c r="BT154" s="949"/>
      <c r="BU154" s="949"/>
      <c r="BV154" s="949"/>
      <c r="BW154" s="949"/>
      <c r="BX154" s="949"/>
      <c r="BY154" s="949"/>
      <c r="BZ154" s="949"/>
      <c r="CA154" s="949"/>
      <c r="CB154" s="949"/>
      <c r="CC154" s="949"/>
      <c r="CD154" s="949"/>
      <c r="CE154" s="949"/>
      <c r="CF154" s="949"/>
      <c r="CG154" s="949"/>
      <c r="CH154" s="949"/>
      <c r="CI154" s="949"/>
      <c r="CJ154" s="949"/>
      <c r="CK154" s="949"/>
      <c r="CL154" s="949"/>
      <c r="CM154" s="949"/>
      <c r="CN154" s="949"/>
      <c r="CO154" s="949"/>
      <c r="CP154" s="949"/>
      <c r="CQ154" s="949"/>
      <c r="CR154" s="949"/>
      <c r="CS154" s="949"/>
      <c r="CT154" s="949"/>
      <c r="CU154" s="949"/>
      <c r="CV154" s="949"/>
      <c r="CW154" s="949"/>
      <c r="CX154" s="949"/>
      <c r="CY154" s="949"/>
      <c r="CZ154" s="949"/>
      <c r="DA154" s="949"/>
      <c r="DB154" s="949"/>
      <c r="DC154" s="949"/>
      <c r="DD154" s="949"/>
      <c r="DE154" s="949"/>
      <c r="DF154" s="949"/>
      <c r="DG154" s="949"/>
      <c r="DH154" s="949"/>
      <c r="DI154" s="949"/>
      <c r="DJ154" s="949"/>
      <c r="DK154" s="949"/>
      <c r="DL154" s="949"/>
      <c r="DM154" s="949"/>
      <c r="DN154" s="949"/>
      <c r="DO154" s="949"/>
      <c r="DP154" s="949"/>
      <c r="DQ154" s="949"/>
      <c r="DR154" s="949"/>
    </row>
    <row r="155" spans="1:122" x14ac:dyDescent="0.25">
      <c r="A155" s="948"/>
      <c r="B155" s="948"/>
      <c r="C155" s="948"/>
      <c r="D155" s="948"/>
      <c r="E155" s="948"/>
      <c r="F155" s="948"/>
      <c r="G155" s="948"/>
      <c r="H155" s="948"/>
      <c r="I155" s="948"/>
      <c r="J155" s="948"/>
      <c r="K155" s="948"/>
      <c r="L155" s="948"/>
      <c r="M155" s="948"/>
      <c r="N155" s="948"/>
      <c r="O155" s="948"/>
      <c r="P155" s="948"/>
      <c r="Q155" s="948"/>
      <c r="R155" s="948"/>
      <c r="S155" s="948"/>
      <c r="T155" s="948"/>
      <c r="U155" s="948"/>
      <c r="V155" s="948"/>
      <c r="W155" s="948"/>
      <c r="X155" s="948"/>
      <c r="Y155" s="948"/>
      <c r="Z155" s="948"/>
      <c r="AA155" s="948"/>
      <c r="AB155" s="948"/>
      <c r="AC155" s="948"/>
      <c r="AD155" s="948"/>
      <c r="AE155" s="948"/>
      <c r="AF155" s="948"/>
      <c r="AG155" s="948"/>
      <c r="AH155" s="947"/>
      <c r="AI155" s="947"/>
      <c r="AJ155" s="947"/>
      <c r="AK155" s="947"/>
      <c r="AL155" s="949"/>
      <c r="AM155" s="949"/>
      <c r="AN155" s="949"/>
      <c r="AO155" s="949"/>
      <c r="AP155" s="949"/>
      <c r="AQ155" s="949"/>
      <c r="AR155" s="949"/>
      <c r="AS155" s="949"/>
      <c r="AT155" s="949"/>
      <c r="AU155" s="949"/>
      <c r="AV155" s="949"/>
      <c r="AW155" s="949"/>
      <c r="AX155" s="949"/>
      <c r="AY155" s="949"/>
      <c r="AZ155" s="949"/>
      <c r="BA155" s="949"/>
      <c r="BB155" s="949"/>
      <c r="BC155" s="949"/>
      <c r="BD155" s="949"/>
      <c r="BE155" s="949"/>
      <c r="BF155" s="949"/>
      <c r="BG155" s="949"/>
      <c r="BH155" s="949"/>
      <c r="BI155" s="949"/>
      <c r="BJ155" s="949"/>
      <c r="BK155" s="949"/>
      <c r="BL155" s="949"/>
      <c r="BM155" s="949"/>
      <c r="BN155" s="949"/>
      <c r="BO155" s="949"/>
      <c r="BP155" s="949"/>
      <c r="BQ155" s="949"/>
      <c r="BR155" s="949"/>
      <c r="BS155" s="949"/>
      <c r="BT155" s="949"/>
      <c r="BU155" s="949"/>
      <c r="BV155" s="949"/>
      <c r="BW155" s="949"/>
      <c r="BX155" s="949"/>
      <c r="BY155" s="949"/>
      <c r="BZ155" s="949"/>
      <c r="CA155" s="949"/>
      <c r="CB155" s="949"/>
      <c r="CC155" s="949"/>
      <c r="CD155" s="949"/>
      <c r="CE155" s="949"/>
      <c r="CF155" s="949"/>
      <c r="CG155" s="949"/>
      <c r="CH155" s="949"/>
      <c r="CI155" s="949"/>
      <c r="CJ155" s="949"/>
      <c r="CK155" s="949"/>
      <c r="CL155" s="949"/>
      <c r="CM155" s="949"/>
      <c r="CN155" s="949"/>
      <c r="CO155" s="949"/>
      <c r="CP155" s="949"/>
      <c r="CQ155" s="949"/>
      <c r="CR155" s="949"/>
      <c r="CS155" s="949"/>
      <c r="CT155" s="949"/>
      <c r="CU155" s="949"/>
      <c r="CV155" s="949"/>
      <c r="CW155" s="949"/>
      <c r="CX155" s="949"/>
      <c r="CY155" s="949"/>
      <c r="CZ155" s="949"/>
      <c r="DA155" s="949"/>
      <c r="DB155" s="949"/>
      <c r="DC155" s="949"/>
      <c r="DD155" s="949"/>
      <c r="DE155" s="949"/>
      <c r="DF155" s="949"/>
      <c r="DG155" s="949"/>
      <c r="DH155" s="949"/>
      <c r="DI155" s="949"/>
      <c r="DJ155" s="949"/>
      <c r="DK155" s="949"/>
      <c r="DL155" s="949"/>
      <c r="DM155" s="949"/>
      <c r="DN155" s="949"/>
      <c r="DO155" s="949"/>
      <c r="DP155" s="949"/>
      <c r="DQ155" s="949"/>
      <c r="DR155" s="949"/>
    </row>
    <row r="156" spans="1:122" x14ac:dyDescent="0.25">
      <c r="A156" s="948"/>
      <c r="B156" s="948"/>
      <c r="C156" s="948"/>
      <c r="D156" s="948"/>
      <c r="E156" s="948"/>
      <c r="F156" s="948"/>
      <c r="G156" s="948"/>
      <c r="H156" s="948"/>
      <c r="I156" s="948"/>
      <c r="J156" s="948"/>
      <c r="K156" s="948"/>
      <c r="L156" s="948"/>
      <c r="M156" s="948"/>
      <c r="N156" s="948"/>
      <c r="O156" s="948"/>
      <c r="P156" s="948"/>
      <c r="Q156" s="948"/>
      <c r="R156" s="948"/>
      <c r="S156" s="948"/>
      <c r="T156" s="948"/>
      <c r="U156" s="948"/>
      <c r="V156" s="948"/>
      <c r="W156" s="948"/>
      <c r="X156" s="948"/>
      <c r="Y156" s="948"/>
      <c r="Z156" s="948"/>
      <c r="AA156" s="948"/>
      <c r="AB156" s="948"/>
      <c r="AC156" s="948"/>
      <c r="AD156" s="948"/>
      <c r="AE156" s="948"/>
      <c r="AF156" s="948"/>
      <c r="AG156" s="948"/>
      <c r="AH156" s="947"/>
      <c r="AI156" s="947"/>
      <c r="AJ156" s="947"/>
      <c r="AK156" s="947"/>
      <c r="AL156" s="949"/>
      <c r="AM156" s="949"/>
      <c r="AN156" s="949"/>
      <c r="AO156" s="949"/>
      <c r="AP156" s="949"/>
      <c r="AQ156" s="949"/>
      <c r="AR156" s="949"/>
      <c r="AS156" s="949"/>
      <c r="AT156" s="949"/>
      <c r="AU156" s="949"/>
      <c r="AV156" s="949"/>
      <c r="AW156" s="949"/>
      <c r="AX156" s="949"/>
      <c r="AY156" s="949"/>
      <c r="AZ156" s="949"/>
      <c r="BA156" s="949"/>
      <c r="BB156" s="949"/>
      <c r="BC156" s="949"/>
      <c r="BD156" s="949"/>
      <c r="BE156" s="949"/>
      <c r="BF156" s="949"/>
      <c r="BG156" s="949"/>
      <c r="BH156" s="949"/>
      <c r="BI156" s="949"/>
      <c r="BJ156" s="949"/>
      <c r="BK156" s="949"/>
      <c r="BL156" s="949"/>
      <c r="BM156" s="949"/>
      <c r="BN156" s="949"/>
      <c r="BO156" s="949"/>
      <c r="BP156" s="949"/>
      <c r="BQ156" s="949"/>
      <c r="BR156" s="949"/>
      <c r="BS156" s="949"/>
      <c r="BT156" s="949"/>
      <c r="BU156" s="949"/>
      <c r="BV156" s="949"/>
      <c r="BW156" s="949"/>
      <c r="BX156" s="949"/>
      <c r="BY156" s="949"/>
      <c r="BZ156" s="949"/>
      <c r="CA156" s="949"/>
      <c r="CB156" s="949"/>
      <c r="CC156" s="949"/>
      <c r="CD156" s="949"/>
      <c r="CE156" s="949"/>
      <c r="CF156" s="949"/>
      <c r="CG156" s="949"/>
      <c r="CH156" s="949"/>
      <c r="CI156" s="949"/>
      <c r="CJ156" s="949"/>
      <c r="CK156" s="949"/>
      <c r="CL156" s="949"/>
      <c r="CM156" s="949"/>
      <c r="CN156" s="949"/>
      <c r="CO156" s="949"/>
      <c r="CP156" s="949"/>
      <c r="CQ156" s="949"/>
      <c r="CR156" s="949"/>
      <c r="CS156" s="949"/>
      <c r="CT156" s="949"/>
      <c r="CU156" s="949"/>
      <c r="CV156" s="949"/>
      <c r="CW156" s="949"/>
      <c r="CX156" s="949"/>
      <c r="CY156" s="949"/>
      <c r="CZ156" s="949"/>
      <c r="DA156" s="949"/>
      <c r="DB156" s="949"/>
      <c r="DC156" s="949"/>
      <c r="DD156" s="949"/>
      <c r="DE156" s="949"/>
      <c r="DF156" s="949"/>
      <c r="DG156" s="949"/>
      <c r="DH156" s="949"/>
      <c r="DI156" s="949"/>
      <c r="DJ156" s="949"/>
      <c r="DK156" s="949"/>
      <c r="DL156" s="949"/>
      <c r="DM156" s="949"/>
      <c r="DN156" s="949"/>
      <c r="DO156" s="949"/>
      <c r="DP156" s="949"/>
      <c r="DQ156" s="949"/>
      <c r="DR156" s="949"/>
    </row>
    <row r="157" spans="1:122" x14ac:dyDescent="0.25">
      <c r="A157" s="948"/>
      <c r="B157" s="948"/>
      <c r="C157" s="948"/>
      <c r="D157" s="948"/>
      <c r="E157" s="948"/>
      <c r="F157" s="948"/>
      <c r="G157" s="948"/>
      <c r="H157" s="948"/>
      <c r="I157" s="948"/>
      <c r="J157" s="948"/>
      <c r="K157" s="948"/>
      <c r="L157" s="948"/>
      <c r="M157" s="948"/>
      <c r="N157" s="948"/>
      <c r="O157" s="948"/>
      <c r="P157" s="948"/>
      <c r="Q157" s="948"/>
      <c r="R157" s="948"/>
      <c r="S157" s="948"/>
      <c r="T157" s="948"/>
      <c r="U157" s="948"/>
      <c r="V157" s="948"/>
      <c r="W157" s="948"/>
      <c r="X157" s="948"/>
      <c r="Y157" s="948"/>
      <c r="Z157" s="948"/>
      <c r="AA157" s="948"/>
      <c r="AB157" s="948"/>
      <c r="AC157" s="948"/>
      <c r="AD157" s="948"/>
      <c r="AE157" s="948"/>
      <c r="AF157" s="948"/>
      <c r="AG157" s="948"/>
      <c r="AH157" s="947"/>
      <c r="AI157" s="947"/>
      <c r="AJ157" s="947"/>
      <c r="AK157" s="947"/>
      <c r="AL157" s="949"/>
      <c r="AM157" s="949"/>
      <c r="AN157" s="949"/>
      <c r="AO157" s="949"/>
      <c r="AP157" s="949"/>
      <c r="AQ157" s="949"/>
      <c r="AR157" s="949"/>
      <c r="AS157" s="949"/>
      <c r="AT157" s="949"/>
      <c r="AU157" s="949"/>
      <c r="AV157" s="949"/>
      <c r="AW157" s="949"/>
      <c r="AX157" s="949"/>
      <c r="AY157" s="949"/>
      <c r="AZ157" s="949"/>
      <c r="BA157" s="949"/>
      <c r="BB157" s="949"/>
      <c r="BC157" s="949"/>
      <c r="BD157" s="949"/>
      <c r="BE157" s="949"/>
      <c r="BF157" s="949"/>
      <c r="BG157" s="949"/>
      <c r="BH157" s="949"/>
      <c r="BI157" s="949"/>
      <c r="BJ157" s="949"/>
      <c r="BK157" s="949"/>
      <c r="BL157" s="949"/>
      <c r="BM157" s="949"/>
      <c r="BN157" s="949"/>
      <c r="BO157" s="949"/>
      <c r="BP157" s="949"/>
      <c r="BQ157" s="949"/>
      <c r="BR157" s="949"/>
      <c r="BS157" s="949"/>
      <c r="BT157" s="949"/>
      <c r="BU157" s="949"/>
      <c r="BV157" s="949"/>
      <c r="BW157" s="949"/>
      <c r="BX157" s="949"/>
      <c r="BY157" s="949"/>
      <c r="BZ157" s="949"/>
      <c r="CA157" s="949"/>
      <c r="CB157" s="949"/>
      <c r="CC157" s="949"/>
      <c r="CD157" s="949"/>
      <c r="CE157" s="949"/>
      <c r="CF157" s="949"/>
      <c r="CG157" s="949"/>
      <c r="CH157" s="949"/>
      <c r="CI157" s="949"/>
      <c r="CJ157" s="949"/>
      <c r="CK157" s="949"/>
      <c r="CL157" s="949"/>
      <c r="CM157" s="949"/>
      <c r="CN157" s="949"/>
      <c r="CO157" s="949"/>
      <c r="CP157" s="949"/>
      <c r="CQ157" s="949"/>
      <c r="CR157" s="949"/>
      <c r="CS157" s="949"/>
      <c r="CT157" s="949"/>
      <c r="CU157" s="949"/>
      <c r="CV157" s="949"/>
      <c r="CW157" s="949"/>
      <c r="CX157" s="949"/>
      <c r="CY157" s="949"/>
      <c r="CZ157" s="949"/>
      <c r="DA157" s="949"/>
      <c r="DB157" s="949"/>
      <c r="DC157" s="949"/>
      <c r="DD157" s="949"/>
      <c r="DE157" s="949"/>
      <c r="DF157" s="949"/>
      <c r="DG157" s="949"/>
      <c r="DH157" s="949"/>
      <c r="DI157" s="949"/>
      <c r="DJ157" s="949"/>
      <c r="DK157" s="949"/>
      <c r="DL157" s="949"/>
      <c r="DM157" s="949"/>
      <c r="DN157" s="949"/>
      <c r="DO157" s="949"/>
      <c r="DP157" s="949"/>
      <c r="DQ157" s="949"/>
      <c r="DR157" s="949"/>
    </row>
    <row r="158" spans="1:122" x14ac:dyDescent="0.25">
      <c r="A158" s="948"/>
      <c r="B158" s="948"/>
      <c r="C158" s="948"/>
      <c r="D158" s="948"/>
      <c r="E158" s="948"/>
      <c r="F158" s="948"/>
      <c r="G158" s="948"/>
      <c r="H158" s="948"/>
      <c r="I158" s="948"/>
      <c r="J158" s="948"/>
      <c r="K158" s="948"/>
      <c r="L158" s="948"/>
      <c r="M158" s="948"/>
      <c r="N158" s="948"/>
      <c r="O158" s="948"/>
      <c r="P158" s="948"/>
      <c r="Q158" s="948"/>
      <c r="R158" s="948"/>
      <c r="S158" s="948"/>
      <c r="T158" s="948"/>
      <c r="U158" s="948"/>
      <c r="V158" s="948"/>
      <c r="W158" s="948"/>
      <c r="X158" s="948"/>
      <c r="Y158" s="948"/>
      <c r="Z158" s="948"/>
      <c r="AA158" s="948"/>
      <c r="AB158" s="948"/>
      <c r="AC158" s="948"/>
      <c r="AD158" s="948"/>
      <c r="AE158" s="948"/>
      <c r="AF158" s="948"/>
      <c r="AG158" s="948"/>
      <c r="AH158" s="947"/>
      <c r="AI158" s="947"/>
      <c r="AJ158" s="947"/>
      <c r="AK158" s="947"/>
      <c r="AL158" s="949"/>
      <c r="AM158" s="949"/>
      <c r="AN158" s="949"/>
      <c r="AO158" s="949"/>
      <c r="AP158" s="949"/>
      <c r="AQ158" s="949"/>
      <c r="AR158" s="949"/>
      <c r="AS158" s="949"/>
      <c r="AT158" s="949"/>
      <c r="AU158" s="949"/>
      <c r="AV158" s="949"/>
      <c r="AW158" s="949"/>
      <c r="AX158" s="949"/>
      <c r="AY158" s="949"/>
      <c r="AZ158" s="949"/>
      <c r="BA158" s="949"/>
      <c r="BB158" s="949"/>
      <c r="BC158" s="949"/>
      <c r="BD158" s="949"/>
      <c r="BE158" s="949"/>
      <c r="BF158" s="949"/>
      <c r="BG158" s="949"/>
      <c r="BH158" s="949"/>
      <c r="BI158" s="949"/>
      <c r="BJ158" s="949"/>
      <c r="BK158" s="949"/>
      <c r="BL158" s="949"/>
      <c r="BM158" s="949"/>
      <c r="BN158" s="949"/>
      <c r="BO158" s="949"/>
      <c r="BP158" s="949"/>
      <c r="BQ158" s="949"/>
      <c r="BR158" s="949"/>
      <c r="BS158" s="949"/>
      <c r="BT158" s="949"/>
      <c r="BU158" s="949"/>
      <c r="BV158" s="949"/>
      <c r="BW158" s="949"/>
      <c r="BX158" s="949"/>
      <c r="BY158" s="949"/>
      <c r="BZ158" s="949"/>
      <c r="CA158" s="949"/>
      <c r="CB158" s="949"/>
      <c r="CC158" s="949"/>
      <c r="CD158" s="949"/>
      <c r="CE158" s="949"/>
      <c r="CF158" s="949"/>
      <c r="CG158" s="949"/>
      <c r="CH158" s="949"/>
      <c r="CI158" s="949"/>
      <c r="CJ158" s="949"/>
      <c r="CK158" s="949"/>
      <c r="CL158" s="949"/>
      <c r="CM158" s="949"/>
      <c r="CN158" s="949"/>
      <c r="CO158" s="949"/>
      <c r="CP158" s="949"/>
      <c r="CQ158" s="949"/>
      <c r="CR158" s="949"/>
      <c r="CS158" s="949"/>
      <c r="CT158" s="949"/>
      <c r="CU158" s="949"/>
      <c r="CV158" s="949"/>
      <c r="CW158" s="949"/>
      <c r="CX158" s="949"/>
      <c r="CY158" s="949"/>
      <c r="CZ158" s="949"/>
      <c r="DA158" s="949"/>
      <c r="DB158" s="949"/>
      <c r="DC158" s="949"/>
      <c r="DD158" s="949"/>
      <c r="DE158" s="949"/>
      <c r="DF158" s="949"/>
      <c r="DG158" s="949"/>
      <c r="DH158" s="949"/>
      <c r="DI158" s="949"/>
      <c r="DJ158" s="949"/>
      <c r="DK158" s="949"/>
      <c r="DL158" s="949"/>
      <c r="DM158" s="949"/>
      <c r="DN158" s="949"/>
      <c r="DO158" s="949"/>
      <c r="DP158" s="949"/>
      <c r="DQ158" s="949"/>
      <c r="DR158" s="949"/>
    </row>
    <row r="159" spans="1:122" x14ac:dyDescent="0.25">
      <c r="A159" s="948"/>
      <c r="B159" s="948"/>
      <c r="C159" s="948"/>
      <c r="D159" s="948"/>
      <c r="E159" s="948"/>
      <c r="F159" s="948"/>
      <c r="G159" s="948"/>
      <c r="H159" s="948"/>
      <c r="I159" s="948"/>
      <c r="J159" s="948"/>
      <c r="K159" s="948"/>
      <c r="L159" s="948"/>
      <c r="M159" s="948"/>
      <c r="N159" s="948"/>
      <c r="O159" s="948"/>
      <c r="P159" s="948"/>
      <c r="Q159" s="948"/>
      <c r="R159" s="948"/>
      <c r="S159" s="948"/>
      <c r="T159" s="948"/>
      <c r="U159" s="948"/>
      <c r="V159" s="948"/>
      <c r="W159" s="948"/>
      <c r="X159" s="948"/>
      <c r="Y159" s="948"/>
      <c r="Z159" s="948"/>
      <c r="AA159" s="948"/>
      <c r="AB159" s="948"/>
      <c r="AC159" s="948"/>
      <c r="AD159" s="948"/>
      <c r="AE159" s="948"/>
      <c r="AF159" s="948"/>
      <c r="AG159" s="948"/>
      <c r="AH159" s="947"/>
      <c r="AI159" s="947"/>
      <c r="AJ159" s="947"/>
      <c r="AK159" s="947"/>
      <c r="AL159" s="949"/>
      <c r="AM159" s="949"/>
      <c r="AN159" s="949"/>
      <c r="AO159" s="949"/>
      <c r="AP159" s="949"/>
      <c r="AQ159" s="949"/>
      <c r="AR159" s="949"/>
      <c r="AS159" s="949"/>
      <c r="AT159" s="949"/>
      <c r="AU159" s="949"/>
      <c r="AV159" s="949"/>
      <c r="AW159" s="949"/>
      <c r="AX159" s="949"/>
      <c r="AY159" s="949"/>
      <c r="AZ159" s="949"/>
      <c r="BA159" s="949"/>
      <c r="BB159" s="949"/>
      <c r="BC159" s="949"/>
      <c r="BD159" s="949"/>
      <c r="BE159" s="949"/>
      <c r="BF159" s="949"/>
      <c r="BG159" s="949"/>
      <c r="BH159" s="949"/>
      <c r="BI159" s="949"/>
      <c r="BJ159" s="949"/>
      <c r="BK159" s="949"/>
      <c r="BL159" s="949"/>
      <c r="BM159" s="949"/>
      <c r="BN159" s="949"/>
      <c r="BO159" s="949"/>
      <c r="BP159" s="949"/>
      <c r="BQ159" s="949"/>
      <c r="BR159" s="949"/>
      <c r="BS159" s="949"/>
      <c r="BT159" s="949"/>
      <c r="BU159" s="949"/>
      <c r="BV159" s="949"/>
      <c r="BW159" s="949"/>
      <c r="BX159" s="949"/>
      <c r="BY159" s="949"/>
      <c r="BZ159" s="949"/>
      <c r="CA159" s="949"/>
      <c r="CB159" s="949"/>
      <c r="CC159" s="949"/>
      <c r="CD159" s="949"/>
      <c r="CE159" s="949"/>
      <c r="CF159" s="949"/>
      <c r="CG159" s="949"/>
      <c r="CH159" s="949"/>
      <c r="CI159" s="949"/>
      <c r="CJ159" s="949"/>
      <c r="CK159" s="949"/>
      <c r="CL159" s="949"/>
      <c r="CM159" s="949"/>
      <c r="CN159" s="949"/>
      <c r="CO159" s="949"/>
      <c r="CP159" s="949"/>
      <c r="CQ159" s="949"/>
      <c r="CR159" s="949"/>
      <c r="CS159" s="949"/>
      <c r="CT159" s="949"/>
      <c r="CU159" s="949"/>
      <c r="CV159" s="949"/>
      <c r="CW159" s="949"/>
      <c r="CX159" s="949"/>
      <c r="CY159" s="949"/>
      <c r="CZ159" s="949"/>
      <c r="DA159" s="949"/>
      <c r="DB159" s="949"/>
      <c r="DC159" s="949"/>
      <c r="DD159" s="949"/>
      <c r="DE159" s="949"/>
      <c r="DF159" s="949"/>
      <c r="DG159" s="949"/>
      <c r="DH159" s="949"/>
      <c r="DI159" s="949"/>
      <c r="DJ159" s="949"/>
      <c r="DK159" s="949"/>
      <c r="DL159" s="949"/>
      <c r="DM159" s="949"/>
      <c r="DN159" s="949"/>
      <c r="DO159" s="949"/>
      <c r="DP159" s="949"/>
      <c r="DQ159" s="949"/>
      <c r="DR159" s="949"/>
    </row>
    <row r="160" spans="1:122" x14ac:dyDescent="0.25">
      <c r="A160" s="948"/>
      <c r="B160" s="948"/>
      <c r="C160" s="948"/>
      <c r="D160" s="948"/>
      <c r="E160" s="948"/>
      <c r="F160" s="948"/>
      <c r="G160" s="948"/>
      <c r="H160" s="948"/>
      <c r="I160" s="948"/>
      <c r="J160" s="948"/>
      <c r="K160" s="948"/>
      <c r="L160" s="948"/>
      <c r="M160" s="948"/>
      <c r="N160" s="948"/>
      <c r="O160" s="948"/>
      <c r="P160" s="948"/>
      <c r="Q160" s="948"/>
      <c r="R160" s="948"/>
      <c r="S160" s="948"/>
      <c r="T160" s="948"/>
      <c r="U160" s="948"/>
      <c r="V160" s="948"/>
      <c r="W160" s="948"/>
      <c r="X160" s="948"/>
      <c r="Y160" s="948"/>
      <c r="Z160" s="948"/>
      <c r="AA160" s="948"/>
      <c r="AB160" s="948"/>
      <c r="AC160" s="948"/>
      <c r="AD160" s="948"/>
      <c r="AE160" s="948"/>
      <c r="AF160" s="948"/>
      <c r="AG160" s="948"/>
      <c r="AH160" s="947"/>
      <c r="AI160" s="947"/>
      <c r="AJ160" s="947"/>
      <c r="AK160" s="947"/>
      <c r="AL160" s="949"/>
      <c r="AM160" s="949"/>
      <c r="AN160" s="949"/>
      <c r="AO160" s="949"/>
      <c r="AP160" s="949"/>
      <c r="AQ160" s="949"/>
      <c r="AR160" s="949"/>
      <c r="AS160" s="949"/>
      <c r="AT160" s="949"/>
      <c r="AU160" s="949"/>
      <c r="AV160" s="949"/>
      <c r="AW160" s="949"/>
      <c r="AX160" s="949"/>
      <c r="AY160" s="949"/>
      <c r="AZ160" s="949"/>
      <c r="BA160" s="949"/>
      <c r="BB160" s="949"/>
      <c r="BC160" s="949"/>
      <c r="BD160" s="949"/>
      <c r="BE160" s="949"/>
      <c r="BF160" s="949"/>
      <c r="BG160" s="949"/>
      <c r="BH160" s="949"/>
      <c r="BI160" s="949"/>
      <c r="BJ160" s="949"/>
      <c r="BK160" s="949"/>
      <c r="BL160" s="949"/>
      <c r="BM160" s="949"/>
      <c r="BN160" s="949"/>
      <c r="BO160" s="949"/>
      <c r="BP160" s="949"/>
      <c r="BQ160" s="949"/>
      <c r="BR160" s="949"/>
      <c r="BS160" s="949"/>
      <c r="BT160" s="949"/>
      <c r="BU160" s="949"/>
      <c r="BV160" s="949"/>
      <c r="BW160" s="949"/>
      <c r="BX160" s="949"/>
      <c r="BY160" s="949"/>
      <c r="BZ160" s="949"/>
      <c r="CA160" s="949"/>
      <c r="CB160" s="949"/>
      <c r="CC160" s="949"/>
      <c r="CD160" s="949"/>
      <c r="CE160" s="949"/>
      <c r="CF160" s="949"/>
      <c r="CG160" s="949"/>
      <c r="CH160" s="949"/>
      <c r="CI160" s="949"/>
      <c r="CJ160" s="949"/>
      <c r="CK160" s="949"/>
      <c r="CL160" s="949"/>
      <c r="CM160" s="949"/>
      <c r="CN160" s="949"/>
      <c r="CO160" s="949"/>
      <c r="CP160" s="949"/>
      <c r="CQ160" s="949"/>
      <c r="CR160" s="949"/>
      <c r="CS160" s="949"/>
      <c r="CT160" s="949"/>
      <c r="CU160" s="949"/>
      <c r="CV160" s="949"/>
      <c r="CW160" s="949"/>
      <c r="CX160" s="949"/>
      <c r="CY160" s="949"/>
      <c r="CZ160" s="949"/>
      <c r="DA160" s="949"/>
      <c r="DB160" s="949"/>
      <c r="DC160" s="949"/>
      <c r="DD160" s="949"/>
      <c r="DE160" s="949"/>
      <c r="DF160" s="949"/>
      <c r="DG160" s="949"/>
      <c r="DH160" s="949"/>
      <c r="DI160" s="949"/>
      <c r="DJ160" s="949"/>
      <c r="DK160" s="949"/>
      <c r="DL160" s="949"/>
      <c r="DM160" s="949"/>
      <c r="DN160" s="949"/>
      <c r="DO160" s="949"/>
      <c r="DP160" s="949"/>
      <c r="DQ160" s="949"/>
      <c r="DR160" s="949"/>
    </row>
    <row r="161" spans="1:122" x14ac:dyDescent="0.25">
      <c r="A161" s="948"/>
      <c r="B161" s="948"/>
      <c r="C161" s="948"/>
      <c r="D161" s="948"/>
      <c r="E161" s="948"/>
      <c r="F161" s="948"/>
      <c r="G161" s="948"/>
      <c r="H161" s="948"/>
      <c r="I161" s="948"/>
      <c r="J161" s="948"/>
      <c r="K161" s="948"/>
      <c r="L161" s="948"/>
      <c r="M161" s="948"/>
      <c r="N161" s="948"/>
      <c r="O161" s="948"/>
      <c r="P161" s="948"/>
      <c r="Q161" s="948"/>
      <c r="R161" s="948"/>
      <c r="S161" s="948"/>
      <c r="T161" s="948"/>
      <c r="U161" s="948"/>
      <c r="V161" s="948"/>
      <c r="W161" s="948"/>
      <c r="X161" s="948"/>
      <c r="Y161" s="948"/>
      <c r="Z161" s="948"/>
      <c r="AA161" s="948"/>
      <c r="AB161" s="948"/>
      <c r="AC161" s="948"/>
      <c r="AD161" s="948"/>
      <c r="AE161" s="948"/>
      <c r="AF161" s="948"/>
      <c r="AG161" s="948"/>
      <c r="AH161" s="947"/>
      <c r="AI161" s="947"/>
      <c r="AJ161" s="947"/>
      <c r="AK161" s="947"/>
      <c r="AL161" s="949"/>
      <c r="AM161" s="949"/>
      <c r="AN161" s="949"/>
      <c r="AO161" s="949"/>
      <c r="AP161" s="949"/>
      <c r="AQ161" s="949"/>
      <c r="AR161" s="949"/>
      <c r="AS161" s="949"/>
      <c r="AT161" s="949"/>
      <c r="AU161" s="949"/>
      <c r="AV161" s="949"/>
      <c r="AW161" s="949"/>
      <c r="AX161" s="949"/>
      <c r="AY161" s="949"/>
      <c r="AZ161" s="949"/>
      <c r="BA161" s="949"/>
      <c r="BB161" s="949"/>
      <c r="BC161" s="949"/>
      <c r="BD161" s="949"/>
      <c r="BE161" s="949"/>
      <c r="BF161" s="949"/>
      <c r="BG161" s="949"/>
      <c r="BH161" s="949"/>
      <c r="BI161" s="949"/>
      <c r="BJ161" s="949"/>
      <c r="BK161" s="949"/>
      <c r="BL161" s="949"/>
      <c r="BM161" s="949"/>
      <c r="BN161" s="949"/>
      <c r="BO161" s="949"/>
      <c r="BP161" s="949"/>
      <c r="BQ161" s="949"/>
      <c r="BR161" s="949"/>
      <c r="BS161" s="949"/>
      <c r="BT161" s="949"/>
      <c r="BU161" s="949"/>
      <c r="BV161" s="949"/>
      <c r="BW161" s="949"/>
      <c r="BX161" s="949"/>
      <c r="BY161" s="949"/>
      <c r="BZ161" s="949"/>
      <c r="CA161" s="949"/>
      <c r="CB161" s="949"/>
      <c r="CC161" s="949"/>
      <c r="CD161" s="949"/>
      <c r="CE161" s="949"/>
      <c r="CF161" s="949"/>
      <c r="CG161" s="949"/>
      <c r="CH161" s="949"/>
      <c r="CI161" s="949"/>
      <c r="CJ161" s="949"/>
      <c r="CK161" s="949"/>
      <c r="CL161" s="949"/>
      <c r="CM161" s="949"/>
      <c r="CN161" s="949"/>
      <c r="CO161" s="949"/>
      <c r="CP161" s="949"/>
      <c r="CQ161" s="949"/>
      <c r="CR161" s="949"/>
      <c r="CS161" s="949"/>
      <c r="CT161" s="949"/>
      <c r="CU161" s="949"/>
      <c r="CV161" s="949"/>
      <c r="CW161" s="949"/>
      <c r="CX161" s="949"/>
      <c r="CY161" s="949"/>
      <c r="CZ161" s="949"/>
      <c r="DA161" s="949"/>
      <c r="DB161" s="949"/>
      <c r="DC161" s="949"/>
      <c r="DD161" s="949"/>
      <c r="DE161" s="949"/>
      <c r="DF161" s="949"/>
      <c r="DG161" s="949"/>
      <c r="DH161" s="949"/>
      <c r="DI161" s="949"/>
      <c r="DJ161" s="949"/>
      <c r="DK161" s="949"/>
      <c r="DL161" s="949"/>
      <c r="DM161" s="949"/>
      <c r="DN161" s="949"/>
      <c r="DO161" s="949"/>
      <c r="DP161" s="949"/>
      <c r="DQ161" s="949"/>
      <c r="DR161" s="949"/>
    </row>
    <row r="162" spans="1:122" x14ac:dyDescent="0.25">
      <c r="A162" s="948"/>
      <c r="B162" s="948"/>
      <c r="C162" s="948"/>
      <c r="D162" s="948"/>
      <c r="E162" s="948"/>
      <c r="F162" s="948"/>
      <c r="G162" s="948"/>
      <c r="H162" s="948"/>
      <c r="I162" s="948"/>
      <c r="J162" s="948"/>
      <c r="K162" s="948"/>
      <c r="L162" s="948"/>
      <c r="M162" s="948"/>
      <c r="N162" s="948"/>
      <c r="O162" s="948"/>
      <c r="P162" s="948"/>
      <c r="Q162" s="948"/>
      <c r="R162" s="948"/>
      <c r="S162" s="948"/>
      <c r="T162" s="948"/>
      <c r="U162" s="948"/>
      <c r="V162" s="948"/>
      <c r="W162" s="948"/>
      <c r="X162" s="948"/>
      <c r="Y162" s="948"/>
      <c r="Z162" s="948"/>
      <c r="AA162" s="948"/>
      <c r="AB162" s="948"/>
      <c r="AC162" s="948"/>
      <c r="AD162" s="948"/>
      <c r="AE162" s="948"/>
      <c r="AF162" s="948"/>
      <c r="AG162" s="948"/>
      <c r="AH162" s="947"/>
      <c r="AI162" s="947"/>
      <c r="AJ162" s="947"/>
      <c r="AK162" s="947"/>
      <c r="AL162" s="949"/>
      <c r="AM162" s="949"/>
      <c r="AN162" s="949"/>
      <c r="AO162" s="949"/>
      <c r="AP162" s="949"/>
      <c r="AQ162" s="949"/>
      <c r="AR162" s="949"/>
      <c r="AS162" s="949"/>
      <c r="AT162" s="949"/>
      <c r="AU162" s="949"/>
      <c r="AV162" s="949"/>
      <c r="AW162" s="949"/>
      <c r="AX162" s="949"/>
      <c r="AY162" s="949"/>
      <c r="AZ162" s="949"/>
      <c r="BA162" s="949"/>
      <c r="BB162" s="949"/>
      <c r="BC162" s="949"/>
      <c r="BD162" s="949"/>
      <c r="BE162" s="949"/>
      <c r="BF162" s="949"/>
      <c r="BG162" s="949"/>
      <c r="BH162" s="949"/>
      <c r="BI162" s="949"/>
      <c r="BJ162" s="949"/>
      <c r="BK162" s="949"/>
      <c r="BL162" s="949"/>
      <c r="BM162" s="949"/>
      <c r="BN162" s="949"/>
      <c r="BO162" s="949"/>
      <c r="BP162" s="949"/>
      <c r="BQ162" s="949"/>
      <c r="BR162" s="949"/>
      <c r="BS162" s="949"/>
      <c r="BT162" s="949"/>
      <c r="BU162" s="949"/>
      <c r="BV162" s="949"/>
      <c r="BW162" s="949"/>
      <c r="BX162" s="949"/>
      <c r="BY162" s="949"/>
      <c r="BZ162" s="949"/>
      <c r="CA162" s="949"/>
      <c r="CB162" s="949"/>
      <c r="CC162" s="949"/>
      <c r="CD162" s="949"/>
      <c r="CE162" s="949"/>
      <c r="CF162" s="949"/>
      <c r="CG162" s="949"/>
      <c r="CH162" s="949"/>
      <c r="CI162" s="949"/>
      <c r="CJ162" s="949"/>
      <c r="CK162" s="949"/>
      <c r="CL162" s="949"/>
      <c r="CM162" s="949"/>
      <c r="CN162" s="949"/>
      <c r="CO162" s="949"/>
      <c r="CP162" s="949"/>
      <c r="CQ162" s="949"/>
      <c r="CR162" s="949"/>
      <c r="CS162" s="949"/>
      <c r="CT162" s="949"/>
      <c r="CU162" s="949"/>
      <c r="CV162" s="949"/>
      <c r="CW162" s="949"/>
      <c r="CX162" s="949"/>
      <c r="CY162" s="949"/>
      <c r="CZ162" s="949"/>
      <c r="DA162" s="949"/>
      <c r="DB162" s="949"/>
      <c r="DC162" s="949"/>
      <c r="DD162" s="949"/>
      <c r="DE162" s="949"/>
      <c r="DF162" s="949"/>
      <c r="DG162" s="949"/>
      <c r="DH162" s="949"/>
      <c r="DI162" s="949"/>
      <c r="DJ162" s="949"/>
      <c r="DK162" s="949"/>
      <c r="DL162" s="949"/>
      <c r="DM162" s="949"/>
      <c r="DN162" s="949"/>
      <c r="DO162" s="949"/>
      <c r="DP162" s="949"/>
      <c r="DQ162" s="949"/>
      <c r="DR162" s="949"/>
    </row>
    <row r="163" spans="1:122" x14ac:dyDescent="0.25">
      <c r="A163" s="948"/>
      <c r="B163" s="948"/>
      <c r="C163" s="948"/>
      <c r="D163" s="948"/>
      <c r="E163" s="948"/>
      <c r="F163" s="948"/>
      <c r="G163" s="948"/>
      <c r="H163" s="948"/>
      <c r="I163" s="948"/>
      <c r="J163" s="948"/>
      <c r="K163" s="948"/>
      <c r="L163" s="948"/>
      <c r="M163" s="948"/>
      <c r="N163" s="948"/>
      <c r="O163" s="948"/>
      <c r="P163" s="948"/>
      <c r="Q163" s="948"/>
      <c r="R163" s="948"/>
      <c r="S163" s="948"/>
      <c r="T163" s="948"/>
      <c r="U163" s="948"/>
      <c r="V163" s="948"/>
      <c r="W163" s="948"/>
      <c r="X163" s="948"/>
      <c r="Y163" s="948"/>
      <c r="Z163" s="948"/>
      <c r="AA163" s="948"/>
      <c r="AB163" s="948"/>
      <c r="AC163" s="948"/>
      <c r="AD163" s="948"/>
      <c r="AE163" s="948"/>
      <c r="AF163" s="948"/>
      <c r="AG163" s="948"/>
      <c r="AH163" s="947"/>
      <c r="AI163" s="947"/>
      <c r="AJ163" s="947"/>
      <c r="AK163" s="947"/>
      <c r="AL163" s="949"/>
      <c r="AM163" s="949"/>
      <c r="AN163" s="949"/>
      <c r="AO163" s="949"/>
      <c r="AP163" s="949"/>
      <c r="AQ163" s="949"/>
      <c r="AR163" s="949"/>
      <c r="AS163" s="949"/>
      <c r="AT163" s="949"/>
      <c r="AU163" s="949"/>
      <c r="AV163" s="949"/>
      <c r="AW163" s="949"/>
      <c r="AX163" s="949"/>
      <c r="AY163" s="949"/>
      <c r="AZ163" s="949"/>
      <c r="BA163" s="949"/>
      <c r="BB163" s="949"/>
      <c r="BC163" s="949"/>
      <c r="BD163" s="949"/>
      <c r="BE163" s="949"/>
      <c r="BF163" s="949"/>
      <c r="BG163" s="949"/>
      <c r="BH163" s="949"/>
      <c r="BI163" s="949"/>
      <c r="BJ163" s="949"/>
      <c r="BK163" s="949"/>
      <c r="BL163" s="949"/>
      <c r="BM163" s="949"/>
      <c r="BN163" s="949"/>
      <c r="BO163" s="949"/>
      <c r="BP163" s="949"/>
      <c r="BQ163" s="949"/>
      <c r="BR163" s="949"/>
      <c r="BS163" s="949"/>
      <c r="BT163" s="949"/>
      <c r="BU163" s="949"/>
      <c r="BV163" s="949"/>
      <c r="BW163" s="949"/>
      <c r="BX163" s="949"/>
      <c r="BY163" s="949"/>
      <c r="BZ163" s="949"/>
      <c r="CA163" s="949"/>
      <c r="CB163" s="949"/>
      <c r="CC163" s="949"/>
      <c r="CD163" s="949"/>
      <c r="CE163" s="949"/>
      <c r="CF163" s="949"/>
      <c r="CG163" s="949"/>
      <c r="CH163" s="949"/>
      <c r="CI163" s="949"/>
      <c r="CJ163" s="949"/>
      <c r="CK163" s="949"/>
      <c r="CL163" s="949"/>
      <c r="CM163" s="949"/>
      <c r="CN163" s="949"/>
      <c r="CO163" s="949"/>
      <c r="CP163" s="949"/>
      <c r="CQ163" s="949"/>
      <c r="CR163" s="949"/>
      <c r="CS163" s="949"/>
      <c r="CT163" s="949"/>
      <c r="CU163" s="949"/>
      <c r="CV163" s="949"/>
      <c r="CW163" s="949"/>
      <c r="CX163" s="949"/>
      <c r="CY163" s="949"/>
      <c r="CZ163" s="949"/>
      <c r="DA163" s="949"/>
      <c r="DB163" s="949"/>
      <c r="DC163" s="949"/>
      <c r="DD163" s="949"/>
      <c r="DE163" s="949"/>
      <c r="DF163" s="949"/>
      <c r="DG163" s="949"/>
      <c r="DH163" s="949"/>
      <c r="DI163" s="949"/>
      <c r="DJ163" s="949"/>
      <c r="DK163" s="949"/>
      <c r="DL163" s="949"/>
      <c r="DM163" s="949"/>
      <c r="DN163" s="949"/>
      <c r="DO163" s="949"/>
      <c r="DP163" s="949"/>
      <c r="DQ163" s="949"/>
      <c r="DR163" s="949"/>
    </row>
    <row r="164" spans="1:122" x14ac:dyDescent="0.25">
      <c r="A164" s="948"/>
      <c r="B164" s="948"/>
      <c r="C164" s="948"/>
      <c r="D164" s="948"/>
      <c r="E164" s="948"/>
      <c r="F164" s="948"/>
      <c r="G164" s="948"/>
      <c r="H164" s="948"/>
      <c r="I164" s="948"/>
      <c r="J164" s="948"/>
      <c r="K164" s="948"/>
      <c r="L164" s="948"/>
      <c r="M164" s="948"/>
      <c r="N164" s="948"/>
      <c r="O164" s="948"/>
      <c r="P164" s="948"/>
      <c r="Q164" s="948"/>
      <c r="R164" s="948"/>
      <c r="S164" s="948"/>
      <c r="T164" s="948"/>
      <c r="U164" s="948"/>
      <c r="V164" s="948"/>
      <c r="W164" s="948"/>
      <c r="X164" s="948"/>
      <c r="Y164" s="948"/>
      <c r="Z164" s="948"/>
      <c r="AA164" s="948"/>
      <c r="AB164" s="948"/>
      <c r="AC164" s="948"/>
      <c r="AD164" s="948"/>
      <c r="AE164" s="948"/>
      <c r="AF164" s="948"/>
      <c r="AG164" s="948"/>
      <c r="AH164" s="947"/>
      <c r="AI164" s="947"/>
      <c r="AJ164" s="947"/>
      <c r="AK164" s="947"/>
      <c r="AL164" s="949"/>
      <c r="AM164" s="949"/>
      <c r="AN164" s="949"/>
      <c r="AO164" s="949"/>
      <c r="AP164" s="949"/>
      <c r="AQ164" s="949"/>
      <c r="AR164" s="949"/>
      <c r="AS164" s="949"/>
      <c r="AT164" s="949"/>
      <c r="AU164" s="949"/>
      <c r="AV164" s="949"/>
      <c r="AW164" s="949"/>
      <c r="AX164" s="949"/>
      <c r="AY164" s="949"/>
      <c r="AZ164" s="949"/>
      <c r="BA164" s="949"/>
      <c r="BB164" s="949"/>
      <c r="BC164" s="949"/>
      <c r="BD164" s="949"/>
      <c r="BE164" s="949"/>
      <c r="BF164" s="949"/>
      <c r="BG164" s="949"/>
      <c r="BH164" s="949"/>
      <c r="BI164" s="949"/>
      <c r="BJ164" s="949"/>
      <c r="BK164" s="949"/>
      <c r="BL164" s="949"/>
      <c r="BM164" s="949"/>
      <c r="BN164" s="949"/>
      <c r="BO164" s="949"/>
      <c r="BP164" s="949"/>
      <c r="BQ164" s="949"/>
      <c r="BR164" s="949"/>
      <c r="BS164" s="949"/>
      <c r="BT164" s="949"/>
      <c r="BU164" s="949"/>
      <c r="BV164" s="949"/>
      <c r="BW164" s="949"/>
      <c r="BX164" s="949"/>
      <c r="BY164" s="949"/>
      <c r="BZ164" s="949"/>
      <c r="CA164" s="949"/>
      <c r="CB164" s="949"/>
      <c r="CC164" s="949"/>
      <c r="CD164" s="949"/>
      <c r="CE164" s="949"/>
      <c r="CF164" s="949"/>
      <c r="CG164" s="949"/>
      <c r="CH164" s="949"/>
      <c r="CI164" s="949"/>
      <c r="CJ164" s="949"/>
      <c r="CK164" s="949"/>
      <c r="CL164" s="949"/>
      <c r="CM164" s="949"/>
      <c r="CN164" s="949"/>
      <c r="CO164" s="949"/>
      <c r="CP164" s="949"/>
      <c r="CQ164" s="949"/>
      <c r="CR164" s="949"/>
      <c r="CS164" s="949"/>
      <c r="CT164" s="949"/>
      <c r="CU164" s="949"/>
      <c r="CV164" s="949"/>
      <c r="CW164" s="949"/>
      <c r="CX164" s="949"/>
      <c r="CY164" s="949"/>
      <c r="CZ164" s="949"/>
      <c r="DA164" s="949"/>
      <c r="DB164" s="949"/>
      <c r="DC164" s="949"/>
      <c r="DD164" s="949"/>
      <c r="DE164" s="949"/>
      <c r="DF164" s="949"/>
      <c r="DG164" s="949"/>
      <c r="DH164" s="949"/>
      <c r="DI164" s="949"/>
      <c r="DJ164" s="949"/>
      <c r="DK164" s="949"/>
      <c r="DL164" s="949"/>
      <c r="DM164" s="949"/>
      <c r="DN164" s="949"/>
      <c r="DO164" s="949"/>
      <c r="DP164" s="949"/>
      <c r="DQ164" s="949"/>
      <c r="DR164" s="949"/>
    </row>
    <row r="165" spans="1:122" x14ac:dyDescent="0.25">
      <c r="A165" s="948"/>
      <c r="B165" s="948"/>
      <c r="C165" s="948"/>
      <c r="D165" s="948"/>
      <c r="E165" s="948"/>
      <c r="F165" s="948"/>
      <c r="G165" s="948"/>
      <c r="H165" s="948"/>
      <c r="I165" s="948"/>
      <c r="J165" s="948"/>
      <c r="K165" s="948"/>
      <c r="L165" s="948"/>
      <c r="M165" s="948"/>
      <c r="N165" s="948"/>
      <c r="O165" s="948"/>
      <c r="P165" s="948"/>
      <c r="Q165" s="948"/>
      <c r="R165" s="948"/>
      <c r="S165" s="948"/>
      <c r="T165" s="948"/>
      <c r="U165" s="948"/>
      <c r="V165" s="948"/>
      <c r="W165" s="948"/>
      <c r="X165" s="948"/>
      <c r="Y165" s="948"/>
      <c r="Z165" s="948"/>
      <c r="AA165" s="948"/>
      <c r="AB165" s="948"/>
      <c r="AC165" s="948"/>
      <c r="AD165" s="948"/>
      <c r="AE165" s="948"/>
      <c r="AF165" s="948"/>
      <c r="AG165" s="948"/>
      <c r="AH165" s="947"/>
      <c r="AI165" s="947"/>
      <c r="AJ165" s="947"/>
      <c r="AK165" s="947"/>
      <c r="AL165" s="949"/>
      <c r="AM165" s="949"/>
      <c r="AN165" s="949"/>
      <c r="AO165" s="949"/>
      <c r="AP165" s="949"/>
      <c r="AQ165" s="949"/>
      <c r="AR165" s="949"/>
      <c r="AS165" s="949"/>
      <c r="AT165" s="949"/>
      <c r="AU165" s="949"/>
      <c r="AV165" s="949"/>
      <c r="AW165" s="949"/>
      <c r="AX165" s="949"/>
      <c r="AY165" s="949"/>
      <c r="AZ165" s="949"/>
      <c r="BA165" s="949"/>
      <c r="BB165" s="949"/>
      <c r="BC165" s="949"/>
      <c r="BD165" s="949"/>
      <c r="BE165" s="949"/>
      <c r="BF165" s="949"/>
      <c r="BG165" s="949"/>
      <c r="BH165" s="949"/>
      <c r="BI165" s="949"/>
      <c r="BJ165" s="949"/>
      <c r="BK165" s="949"/>
      <c r="BL165" s="949"/>
      <c r="BM165" s="949"/>
      <c r="BN165" s="949"/>
      <c r="BO165" s="949"/>
      <c r="BP165" s="949"/>
      <c r="BQ165" s="949"/>
      <c r="BR165" s="949"/>
      <c r="BS165" s="949"/>
      <c r="BT165" s="949"/>
      <c r="BU165" s="949"/>
      <c r="BV165" s="949"/>
      <c r="BW165" s="949"/>
      <c r="BX165" s="949"/>
      <c r="BY165" s="949"/>
      <c r="BZ165" s="949"/>
      <c r="CA165" s="949"/>
      <c r="CB165" s="949"/>
      <c r="CC165" s="949"/>
      <c r="CD165" s="949"/>
      <c r="CE165" s="949"/>
      <c r="CF165" s="949"/>
      <c r="CG165" s="949"/>
      <c r="CH165" s="949"/>
      <c r="CI165" s="949"/>
      <c r="CJ165" s="949"/>
      <c r="CK165" s="949"/>
      <c r="CL165" s="949"/>
      <c r="CM165" s="949"/>
      <c r="CN165" s="949"/>
      <c r="CO165" s="949"/>
      <c r="CP165" s="949"/>
      <c r="CQ165" s="949"/>
      <c r="CR165" s="949"/>
      <c r="CS165" s="949"/>
      <c r="CT165" s="949"/>
      <c r="CU165" s="949"/>
      <c r="CV165" s="949"/>
      <c r="CW165" s="949"/>
      <c r="CX165" s="949"/>
      <c r="CY165" s="949"/>
      <c r="CZ165" s="949"/>
      <c r="DA165" s="949"/>
      <c r="DB165" s="949"/>
      <c r="DC165" s="949"/>
      <c r="DD165" s="949"/>
      <c r="DE165" s="949"/>
      <c r="DF165" s="949"/>
      <c r="DG165" s="949"/>
      <c r="DH165" s="949"/>
      <c r="DI165" s="949"/>
      <c r="DJ165" s="949"/>
      <c r="DK165" s="949"/>
      <c r="DL165" s="949"/>
      <c r="DM165" s="949"/>
      <c r="DN165" s="949"/>
      <c r="DO165" s="949"/>
      <c r="DP165" s="949"/>
      <c r="DQ165" s="949"/>
      <c r="DR165" s="949"/>
    </row>
    <row r="166" spans="1:122" x14ac:dyDescent="0.25">
      <c r="A166" s="948"/>
      <c r="B166" s="948"/>
      <c r="C166" s="948"/>
      <c r="D166" s="948"/>
      <c r="E166" s="948"/>
      <c r="F166" s="948"/>
      <c r="G166" s="948"/>
      <c r="H166" s="948"/>
      <c r="I166" s="948"/>
      <c r="J166" s="948"/>
      <c r="K166" s="948"/>
      <c r="L166" s="948"/>
      <c r="M166" s="948"/>
      <c r="N166" s="948"/>
      <c r="O166" s="948"/>
      <c r="P166" s="948"/>
      <c r="Q166" s="948"/>
      <c r="R166" s="948"/>
      <c r="S166" s="948"/>
      <c r="T166" s="948"/>
      <c r="U166" s="948"/>
      <c r="V166" s="948"/>
      <c r="W166" s="948"/>
      <c r="X166" s="948"/>
      <c r="Y166" s="948"/>
      <c r="Z166" s="948"/>
      <c r="AA166" s="948"/>
      <c r="AB166" s="948"/>
      <c r="AC166" s="948"/>
      <c r="AD166" s="948"/>
      <c r="AE166" s="948"/>
      <c r="AF166" s="948"/>
      <c r="AG166" s="948"/>
      <c r="AH166" s="947"/>
      <c r="AI166" s="947"/>
      <c r="AJ166" s="947"/>
      <c r="AK166" s="947"/>
      <c r="AL166" s="949"/>
      <c r="AM166" s="949"/>
      <c r="AN166" s="949"/>
      <c r="AO166" s="949"/>
      <c r="AP166" s="949"/>
      <c r="AQ166" s="949"/>
      <c r="AR166" s="949"/>
      <c r="AS166" s="949"/>
      <c r="AT166" s="949"/>
      <c r="AU166" s="949"/>
      <c r="AV166" s="949"/>
      <c r="AW166" s="949"/>
      <c r="AX166" s="949"/>
      <c r="AY166" s="949"/>
      <c r="AZ166" s="949"/>
      <c r="BA166" s="949"/>
      <c r="BB166" s="949"/>
      <c r="BC166" s="949"/>
      <c r="BD166" s="949"/>
      <c r="BE166" s="949"/>
      <c r="BF166" s="949"/>
      <c r="BG166" s="949"/>
      <c r="BH166" s="949"/>
      <c r="BI166" s="949"/>
      <c r="BJ166" s="949"/>
      <c r="BK166" s="949"/>
      <c r="BL166" s="949"/>
      <c r="BM166" s="949"/>
      <c r="BN166" s="949"/>
      <c r="BO166" s="949"/>
      <c r="BP166" s="949"/>
      <c r="BQ166" s="949"/>
      <c r="BR166" s="949"/>
      <c r="BS166" s="949"/>
      <c r="BT166" s="949"/>
      <c r="BU166" s="949"/>
      <c r="BV166" s="949"/>
      <c r="BW166" s="949"/>
      <c r="BX166" s="949"/>
      <c r="BY166" s="949"/>
      <c r="BZ166" s="949"/>
      <c r="CA166" s="949"/>
      <c r="CB166" s="949"/>
      <c r="CC166" s="949"/>
      <c r="CD166" s="949"/>
      <c r="CE166" s="949"/>
      <c r="CF166" s="949"/>
      <c r="CG166" s="949"/>
      <c r="CH166" s="949"/>
      <c r="CI166" s="949"/>
      <c r="CJ166" s="949"/>
      <c r="CK166" s="949"/>
      <c r="CL166" s="949"/>
      <c r="CM166" s="949"/>
      <c r="CN166" s="949"/>
      <c r="CO166" s="949"/>
      <c r="CP166" s="949"/>
      <c r="CQ166" s="949"/>
      <c r="CR166" s="949"/>
      <c r="CS166" s="949"/>
      <c r="CT166" s="949"/>
      <c r="CU166" s="949"/>
      <c r="CV166" s="949"/>
      <c r="CW166" s="949"/>
      <c r="CX166" s="949"/>
      <c r="CY166" s="949"/>
      <c r="CZ166" s="949"/>
      <c r="DA166" s="949"/>
      <c r="DB166" s="949"/>
      <c r="DC166" s="949"/>
      <c r="DD166" s="949"/>
      <c r="DE166" s="949"/>
      <c r="DF166" s="949"/>
      <c r="DG166" s="949"/>
      <c r="DH166" s="949"/>
      <c r="DI166" s="949"/>
      <c r="DJ166" s="949"/>
      <c r="DK166" s="949"/>
      <c r="DL166" s="949"/>
      <c r="DM166" s="949"/>
      <c r="DN166" s="949"/>
      <c r="DO166" s="949"/>
      <c r="DP166" s="949"/>
      <c r="DQ166" s="949"/>
      <c r="DR166" s="949"/>
    </row>
    <row r="167" spans="1:122" x14ac:dyDescent="0.25">
      <c r="A167" s="948"/>
      <c r="B167" s="948"/>
      <c r="C167" s="948"/>
      <c r="D167" s="948"/>
      <c r="E167" s="948"/>
      <c r="F167" s="948"/>
      <c r="G167" s="948"/>
      <c r="H167" s="948"/>
      <c r="I167" s="948"/>
      <c r="J167" s="948"/>
      <c r="K167" s="948"/>
      <c r="L167" s="948"/>
      <c r="M167" s="948"/>
      <c r="N167" s="948"/>
      <c r="O167" s="948"/>
      <c r="P167" s="948"/>
      <c r="Q167" s="948"/>
      <c r="R167" s="948"/>
      <c r="S167" s="948"/>
      <c r="T167" s="948"/>
      <c r="U167" s="948"/>
      <c r="V167" s="948"/>
      <c r="W167" s="948"/>
      <c r="X167" s="948"/>
      <c r="Y167" s="948"/>
      <c r="Z167" s="948"/>
      <c r="AA167" s="948"/>
      <c r="AB167" s="948"/>
      <c r="AC167" s="948"/>
      <c r="AD167" s="948"/>
      <c r="AE167" s="948"/>
      <c r="AF167" s="948"/>
      <c r="AG167" s="948"/>
      <c r="AH167" s="947"/>
      <c r="AI167" s="947"/>
      <c r="AJ167" s="947"/>
      <c r="AK167" s="947"/>
      <c r="AL167" s="949"/>
      <c r="AM167" s="949"/>
      <c r="AN167" s="949"/>
      <c r="AO167" s="949"/>
      <c r="AP167" s="949"/>
      <c r="AQ167" s="949"/>
      <c r="AR167" s="949"/>
      <c r="AS167" s="949"/>
      <c r="AT167" s="949"/>
      <c r="AU167" s="949"/>
      <c r="AV167" s="949"/>
      <c r="AW167" s="949"/>
      <c r="AX167" s="949"/>
      <c r="AY167" s="949"/>
      <c r="AZ167" s="949"/>
      <c r="BA167" s="949"/>
      <c r="BB167" s="949"/>
      <c r="BC167" s="949"/>
      <c r="BD167" s="949"/>
      <c r="BE167" s="949"/>
      <c r="BF167" s="949"/>
      <c r="BG167" s="949"/>
      <c r="BH167" s="949"/>
      <c r="BI167" s="949"/>
      <c r="BJ167" s="949"/>
      <c r="BK167" s="949"/>
      <c r="BL167" s="949"/>
      <c r="BM167" s="949"/>
      <c r="BN167" s="949"/>
      <c r="BO167" s="949"/>
      <c r="BP167" s="949"/>
      <c r="BQ167" s="949"/>
      <c r="BR167" s="949"/>
      <c r="BS167" s="949"/>
      <c r="BT167" s="949"/>
      <c r="BU167" s="949"/>
      <c r="BV167" s="949"/>
      <c r="BW167" s="949"/>
      <c r="BX167" s="949"/>
      <c r="BY167" s="949"/>
      <c r="BZ167" s="949"/>
      <c r="CA167" s="949"/>
      <c r="CB167" s="949"/>
      <c r="CC167" s="949"/>
      <c r="CD167" s="949"/>
      <c r="CE167" s="949"/>
      <c r="CF167" s="949"/>
      <c r="CG167" s="949"/>
      <c r="CH167" s="949"/>
      <c r="CI167" s="949"/>
      <c r="CJ167" s="949"/>
      <c r="CK167" s="949"/>
      <c r="CL167" s="949"/>
      <c r="CM167" s="949"/>
      <c r="CN167" s="949"/>
      <c r="CO167" s="949"/>
      <c r="CP167" s="949"/>
      <c r="CQ167" s="949"/>
      <c r="CR167" s="949"/>
      <c r="CS167" s="949"/>
      <c r="CT167" s="949"/>
      <c r="CU167" s="949"/>
      <c r="CV167" s="949"/>
      <c r="CW167" s="949"/>
      <c r="CX167" s="949"/>
      <c r="CY167" s="949"/>
      <c r="CZ167" s="949"/>
      <c r="DA167" s="949"/>
      <c r="DB167" s="949"/>
      <c r="DC167" s="949"/>
      <c r="DD167" s="949"/>
      <c r="DE167" s="949"/>
      <c r="DF167" s="949"/>
      <c r="DG167" s="949"/>
      <c r="DH167" s="949"/>
      <c r="DI167" s="949"/>
      <c r="DJ167" s="949"/>
      <c r="DK167" s="949"/>
      <c r="DL167" s="949"/>
      <c r="DM167" s="949"/>
      <c r="DN167" s="949"/>
      <c r="DO167" s="949"/>
      <c r="DP167" s="949"/>
      <c r="DQ167" s="949"/>
      <c r="DR167" s="949"/>
    </row>
    <row r="168" spans="1:122" x14ac:dyDescent="0.25">
      <c r="A168" s="948"/>
      <c r="B168" s="948"/>
      <c r="C168" s="948"/>
      <c r="D168" s="948"/>
      <c r="E168" s="948"/>
      <c r="F168" s="948"/>
      <c r="G168" s="948"/>
      <c r="H168" s="948"/>
      <c r="I168" s="948"/>
      <c r="J168" s="948"/>
      <c r="K168" s="948"/>
      <c r="L168" s="948"/>
      <c r="M168" s="948"/>
      <c r="N168" s="948"/>
      <c r="O168" s="948"/>
      <c r="P168" s="948"/>
      <c r="Q168" s="948"/>
      <c r="R168" s="948"/>
      <c r="S168" s="948"/>
      <c r="T168" s="948"/>
      <c r="U168" s="948"/>
      <c r="V168" s="948"/>
      <c r="W168" s="948"/>
      <c r="X168" s="948"/>
      <c r="Y168" s="948"/>
      <c r="Z168" s="948"/>
      <c r="AA168" s="948"/>
      <c r="AB168" s="948"/>
      <c r="AC168" s="948"/>
      <c r="AD168" s="948"/>
      <c r="AE168" s="948"/>
      <c r="AF168" s="948"/>
      <c r="AG168" s="948"/>
      <c r="AH168" s="947"/>
      <c r="AI168" s="947"/>
      <c r="AJ168" s="947"/>
      <c r="AK168" s="947"/>
      <c r="AL168" s="949"/>
      <c r="AM168" s="949"/>
      <c r="AN168" s="949"/>
      <c r="AO168" s="949"/>
      <c r="AP168" s="949"/>
      <c r="AQ168" s="949"/>
      <c r="AR168" s="949"/>
      <c r="AS168" s="949"/>
      <c r="AT168" s="949"/>
      <c r="AU168" s="949"/>
      <c r="AV168" s="949"/>
      <c r="AW168" s="949"/>
      <c r="AX168" s="949"/>
      <c r="AY168" s="949"/>
      <c r="AZ168" s="949"/>
      <c r="BA168" s="949"/>
      <c r="BB168" s="949"/>
      <c r="BC168" s="949"/>
      <c r="BD168" s="949"/>
      <c r="BE168" s="949"/>
      <c r="BF168" s="949"/>
      <c r="BG168" s="949"/>
      <c r="BH168" s="949"/>
      <c r="BI168" s="949"/>
      <c r="BJ168" s="949"/>
      <c r="BK168" s="949"/>
      <c r="BL168" s="949"/>
      <c r="BM168" s="949"/>
      <c r="BN168" s="949"/>
      <c r="BO168" s="949"/>
      <c r="BP168" s="949"/>
      <c r="BQ168" s="949"/>
      <c r="BR168" s="949"/>
      <c r="BS168" s="949"/>
      <c r="BT168" s="949"/>
      <c r="BU168" s="949"/>
      <c r="BV168" s="949"/>
      <c r="BW168" s="949"/>
      <c r="BX168" s="949"/>
      <c r="BY168" s="949"/>
      <c r="BZ168" s="949"/>
      <c r="CA168" s="949"/>
      <c r="CB168" s="949"/>
      <c r="CC168" s="949"/>
      <c r="CD168" s="949"/>
      <c r="CE168" s="949"/>
      <c r="CF168" s="949"/>
      <c r="CG168" s="949"/>
      <c r="CH168" s="949"/>
      <c r="CI168" s="949"/>
      <c r="CJ168" s="949"/>
      <c r="CK168" s="949"/>
      <c r="CL168" s="949"/>
      <c r="CM168" s="949"/>
      <c r="CN168" s="949"/>
      <c r="CO168" s="949"/>
      <c r="CP168" s="949"/>
      <c r="CQ168" s="949"/>
      <c r="CR168" s="949"/>
      <c r="CS168" s="949"/>
      <c r="CT168" s="949"/>
      <c r="CU168" s="949"/>
      <c r="CV168" s="949"/>
      <c r="CW168" s="949"/>
      <c r="CX168" s="949"/>
      <c r="CY168" s="949"/>
      <c r="CZ168" s="949"/>
      <c r="DA168" s="949"/>
      <c r="DB168" s="949"/>
      <c r="DC168" s="949"/>
      <c r="DD168" s="949"/>
      <c r="DE168" s="949"/>
      <c r="DF168" s="949"/>
      <c r="DG168" s="949"/>
      <c r="DH168" s="949"/>
      <c r="DI168" s="949"/>
      <c r="DJ168" s="949"/>
      <c r="DK168" s="949"/>
      <c r="DL168" s="949"/>
      <c r="DM168" s="949"/>
      <c r="DN168" s="949"/>
      <c r="DO168" s="949"/>
      <c r="DP168" s="949"/>
      <c r="DQ168" s="949"/>
      <c r="DR168" s="949"/>
    </row>
    <row r="169" spans="1:122" x14ac:dyDescent="0.25">
      <c r="A169" s="948"/>
      <c r="B169" s="948"/>
      <c r="C169" s="948"/>
      <c r="D169" s="948"/>
      <c r="E169" s="948"/>
      <c r="F169" s="948"/>
      <c r="G169" s="948"/>
      <c r="H169" s="948"/>
      <c r="I169" s="948"/>
      <c r="J169" s="948"/>
      <c r="K169" s="948"/>
      <c r="L169" s="948"/>
      <c r="M169" s="948"/>
      <c r="N169" s="948"/>
      <c r="O169" s="948"/>
      <c r="P169" s="948"/>
      <c r="Q169" s="948"/>
      <c r="R169" s="948"/>
      <c r="S169" s="948"/>
      <c r="T169" s="948"/>
      <c r="U169" s="948"/>
      <c r="V169" s="948"/>
      <c r="W169" s="948"/>
      <c r="X169" s="948"/>
      <c r="Y169" s="948"/>
      <c r="Z169" s="948"/>
      <c r="AA169" s="948"/>
      <c r="AB169" s="948"/>
      <c r="AC169" s="948"/>
      <c r="AD169" s="948"/>
      <c r="AE169" s="948"/>
      <c r="AF169" s="948"/>
      <c r="AG169" s="948"/>
      <c r="AH169" s="947"/>
      <c r="AI169" s="947"/>
      <c r="AJ169" s="947"/>
      <c r="AK169" s="947"/>
      <c r="AL169" s="949"/>
      <c r="AM169" s="949"/>
      <c r="AN169" s="949"/>
      <c r="AO169" s="949"/>
      <c r="AP169" s="949"/>
      <c r="AQ169" s="949"/>
      <c r="AR169" s="949"/>
      <c r="AS169" s="949"/>
      <c r="AT169" s="949"/>
      <c r="AU169" s="949"/>
      <c r="AV169" s="949"/>
      <c r="AW169" s="949"/>
      <c r="AX169" s="949"/>
      <c r="AY169" s="949"/>
      <c r="AZ169" s="949"/>
      <c r="BA169" s="949"/>
      <c r="BB169" s="949"/>
      <c r="BC169" s="949"/>
      <c r="BD169" s="949"/>
      <c r="BE169" s="949"/>
      <c r="BF169" s="949"/>
      <c r="BG169" s="949"/>
      <c r="BH169" s="949"/>
      <c r="BI169" s="949"/>
      <c r="BJ169" s="949"/>
      <c r="BK169" s="949"/>
      <c r="BL169" s="949"/>
      <c r="BM169" s="949"/>
      <c r="BN169" s="949"/>
      <c r="BO169" s="949"/>
      <c r="BP169" s="949"/>
      <c r="BQ169" s="949"/>
      <c r="BR169" s="949"/>
      <c r="BS169" s="949"/>
      <c r="BT169" s="949"/>
      <c r="BU169" s="949"/>
      <c r="BV169" s="949"/>
      <c r="BW169" s="949"/>
      <c r="BX169" s="949"/>
      <c r="BY169" s="949"/>
      <c r="BZ169" s="949"/>
      <c r="CA169" s="949"/>
      <c r="CB169" s="949"/>
      <c r="CC169" s="949"/>
      <c r="CD169" s="949"/>
      <c r="CE169" s="949"/>
      <c r="CF169" s="949"/>
      <c r="CG169" s="949"/>
      <c r="CH169" s="949"/>
      <c r="CI169" s="949"/>
      <c r="CJ169" s="949"/>
      <c r="CK169" s="949"/>
      <c r="CL169" s="949"/>
      <c r="CM169" s="949"/>
      <c r="CN169" s="949"/>
      <c r="CO169" s="949"/>
      <c r="CP169" s="949"/>
      <c r="CQ169" s="949"/>
      <c r="CR169" s="949"/>
      <c r="CS169" s="949"/>
      <c r="CT169" s="949"/>
      <c r="CU169" s="949"/>
      <c r="CV169" s="949"/>
      <c r="CW169" s="949"/>
      <c r="CX169" s="949"/>
      <c r="CY169" s="949"/>
      <c r="CZ169" s="949"/>
      <c r="DA169" s="949"/>
      <c r="DB169" s="949"/>
      <c r="DC169" s="949"/>
      <c r="DD169" s="949"/>
      <c r="DE169" s="949"/>
      <c r="DF169" s="949"/>
      <c r="DG169" s="949"/>
      <c r="DH169" s="949"/>
      <c r="DI169" s="949"/>
      <c r="DJ169" s="949"/>
      <c r="DK169" s="949"/>
      <c r="DL169" s="949"/>
      <c r="DM169" s="949"/>
      <c r="DN169" s="949"/>
      <c r="DO169" s="949"/>
      <c r="DP169" s="949"/>
      <c r="DQ169" s="949"/>
      <c r="DR169" s="949"/>
    </row>
    <row r="170" spans="1:122" x14ac:dyDescent="0.25">
      <c r="A170" s="948"/>
      <c r="B170" s="948"/>
      <c r="C170" s="948"/>
      <c r="D170" s="948"/>
      <c r="E170" s="948"/>
      <c r="F170" s="948"/>
      <c r="G170" s="948"/>
      <c r="H170" s="948"/>
      <c r="I170" s="948"/>
      <c r="J170" s="948"/>
      <c r="K170" s="948"/>
      <c r="L170" s="948"/>
      <c r="M170" s="948"/>
      <c r="N170" s="948"/>
      <c r="O170" s="948"/>
      <c r="P170" s="948"/>
      <c r="Q170" s="948"/>
      <c r="R170" s="948"/>
      <c r="S170" s="948"/>
      <c r="T170" s="948"/>
      <c r="U170" s="948"/>
      <c r="V170" s="948"/>
      <c r="W170" s="948"/>
      <c r="X170" s="948"/>
      <c r="Y170" s="948"/>
      <c r="Z170" s="948"/>
      <c r="AA170" s="948"/>
      <c r="AB170" s="948"/>
      <c r="AC170" s="948"/>
      <c r="AD170" s="948"/>
      <c r="AE170" s="948"/>
      <c r="AF170" s="948"/>
      <c r="AG170" s="948"/>
      <c r="AH170" s="947"/>
      <c r="AI170" s="947"/>
      <c r="AJ170" s="947"/>
      <c r="AK170" s="947"/>
      <c r="AL170" s="949"/>
      <c r="AM170" s="949"/>
      <c r="AN170" s="949"/>
      <c r="AO170" s="949"/>
      <c r="AP170" s="949"/>
      <c r="AQ170" s="949"/>
      <c r="AR170" s="949"/>
      <c r="AS170" s="949"/>
      <c r="AT170" s="949"/>
      <c r="AU170" s="949"/>
      <c r="AV170" s="949"/>
      <c r="AW170" s="949"/>
      <c r="AX170" s="949"/>
      <c r="AY170" s="949"/>
      <c r="AZ170" s="949"/>
      <c r="BA170" s="949"/>
      <c r="BB170" s="949"/>
      <c r="BC170" s="949"/>
      <c r="BD170" s="949"/>
      <c r="BE170" s="949"/>
      <c r="BF170" s="949"/>
      <c r="BG170" s="949"/>
      <c r="BH170" s="949"/>
      <c r="BI170" s="949"/>
      <c r="BJ170" s="949"/>
      <c r="BK170" s="949"/>
      <c r="BL170" s="949"/>
      <c r="BM170" s="949"/>
      <c r="BN170" s="949"/>
      <c r="BO170" s="949"/>
      <c r="BP170" s="949"/>
      <c r="BQ170" s="949"/>
      <c r="BR170" s="949"/>
      <c r="BS170" s="949"/>
      <c r="BT170" s="949"/>
      <c r="BU170" s="949"/>
      <c r="BV170" s="949"/>
      <c r="BW170" s="949"/>
      <c r="BX170" s="949"/>
      <c r="BY170" s="949"/>
      <c r="BZ170" s="949"/>
      <c r="CA170" s="949"/>
      <c r="CB170" s="949"/>
      <c r="CC170" s="949"/>
      <c r="CD170" s="949"/>
      <c r="CE170" s="949"/>
      <c r="CF170" s="949"/>
      <c r="CG170" s="949"/>
      <c r="CH170" s="949"/>
      <c r="CI170" s="949"/>
      <c r="CJ170" s="949"/>
      <c r="CK170" s="949"/>
      <c r="CL170" s="949"/>
      <c r="CM170" s="949"/>
      <c r="CN170" s="949"/>
      <c r="CO170" s="949"/>
      <c r="CP170" s="949"/>
      <c r="CQ170" s="949"/>
      <c r="CR170" s="949"/>
      <c r="CS170" s="949"/>
      <c r="CT170" s="949"/>
      <c r="CU170" s="949"/>
      <c r="CV170" s="949"/>
      <c r="CW170" s="949"/>
      <c r="CX170" s="949"/>
      <c r="CY170" s="949"/>
      <c r="CZ170" s="949"/>
      <c r="DA170" s="949"/>
      <c r="DB170" s="949"/>
      <c r="DC170" s="949"/>
      <c r="DD170" s="949"/>
      <c r="DE170" s="949"/>
      <c r="DF170" s="949"/>
      <c r="DG170" s="949"/>
      <c r="DH170" s="949"/>
      <c r="DI170" s="949"/>
      <c r="DJ170" s="949"/>
      <c r="DK170" s="949"/>
      <c r="DL170" s="949"/>
      <c r="DM170" s="949"/>
      <c r="DN170" s="949"/>
      <c r="DO170" s="949"/>
      <c r="DP170" s="949"/>
      <c r="DQ170" s="949"/>
      <c r="DR170" s="949"/>
    </row>
    <row r="171" spans="1:122" x14ac:dyDescent="0.25">
      <c r="A171" s="948"/>
      <c r="B171" s="948"/>
      <c r="C171" s="948"/>
      <c r="D171" s="948"/>
      <c r="E171" s="948"/>
      <c r="F171" s="948"/>
      <c r="G171" s="948"/>
      <c r="H171" s="948"/>
      <c r="I171" s="948"/>
      <c r="J171" s="948"/>
      <c r="K171" s="948"/>
      <c r="L171" s="948"/>
      <c r="M171" s="948"/>
      <c r="N171" s="948"/>
      <c r="O171" s="948"/>
      <c r="P171" s="948"/>
      <c r="Q171" s="948"/>
      <c r="R171" s="948"/>
      <c r="S171" s="948"/>
      <c r="T171" s="948"/>
      <c r="U171" s="948"/>
      <c r="V171" s="948"/>
      <c r="W171" s="948"/>
      <c r="X171" s="948"/>
      <c r="Y171" s="948"/>
      <c r="Z171" s="948"/>
      <c r="AA171" s="948"/>
      <c r="AB171" s="948"/>
      <c r="AC171" s="948"/>
      <c r="AD171" s="948"/>
      <c r="AE171" s="948"/>
      <c r="AF171" s="948"/>
      <c r="AG171" s="948"/>
      <c r="AH171" s="947"/>
      <c r="AI171" s="947"/>
      <c r="AJ171" s="947"/>
      <c r="AK171" s="947"/>
      <c r="AL171" s="949"/>
      <c r="AM171" s="949"/>
      <c r="AN171" s="949"/>
      <c r="AO171" s="949"/>
      <c r="AP171" s="949"/>
      <c r="AQ171" s="949"/>
      <c r="AR171" s="949"/>
      <c r="AS171" s="949"/>
      <c r="AT171" s="949"/>
      <c r="AU171" s="949"/>
      <c r="AV171" s="949"/>
      <c r="AW171" s="949"/>
      <c r="AX171" s="949"/>
      <c r="AY171" s="949"/>
      <c r="AZ171" s="949"/>
      <c r="BA171" s="949"/>
      <c r="BB171" s="949"/>
      <c r="BC171" s="949"/>
      <c r="BD171" s="949"/>
      <c r="BE171" s="949"/>
      <c r="BF171" s="949"/>
      <c r="BG171" s="949"/>
      <c r="BH171" s="949"/>
      <c r="BI171" s="949"/>
      <c r="BJ171" s="949"/>
      <c r="BK171" s="949"/>
      <c r="BL171" s="949"/>
      <c r="BM171" s="949"/>
      <c r="BN171" s="949"/>
      <c r="BO171" s="949"/>
      <c r="BP171" s="949"/>
      <c r="BQ171" s="949"/>
      <c r="BR171" s="949"/>
      <c r="BS171" s="949"/>
      <c r="BT171" s="949"/>
      <c r="BU171" s="949"/>
      <c r="BV171" s="949"/>
      <c r="BW171" s="949"/>
      <c r="BX171" s="949"/>
      <c r="BY171" s="949"/>
      <c r="BZ171" s="949"/>
      <c r="CA171" s="949"/>
      <c r="CB171" s="949"/>
      <c r="CC171" s="949"/>
      <c r="CD171" s="949"/>
      <c r="CE171" s="949"/>
      <c r="CF171" s="949"/>
      <c r="CG171" s="949"/>
      <c r="CH171" s="949"/>
      <c r="CI171" s="949"/>
      <c r="CJ171" s="949"/>
      <c r="CK171" s="949"/>
      <c r="CL171" s="949"/>
      <c r="CM171" s="949"/>
      <c r="CN171" s="949"/>
      <c r="CO171" s="949"/>
      <c r="CP171" s="949"/>
      <c r="CQ171" s="949"/>
      <c r="CR171" s="949"/>
      <c r="CS171" s="949"/>
      <c r="CT171" s="949"/>
      <c r="CU171" s="949"/>
      <c r="CV171" s="949"/>
      <c r="CW171" s="949"/>
      <c r="CX171" s="949"/>
      <c r="CY171" s="949"/>
      <c r="CZ171" s="949"/>
      <c r="DA171" s="949"/>
      <c r="DB171" s="949"/>
      <c r="DC171" s="949"/>
      <c r="DD171" s="949"/>
      <c r="DE171" s="949"/>
      <c r="DF171" s="949"/>
      <c r="DG171" s="949"/>
      <c r="DH171" s="949"/>
      <c r="DI171" s="949"/>
      <c r="DJ171" s="949"/>
      <c r="DK171" s="949"/>
      <c r="DL171" s="949"/>
      <c r="DM171" s="949"/>
      <c r="DN171" s="949"/>
      <c r="DO171" s="949"/>
      <c r="DP171" s="949"/>
      <c r="DQ171" s="949"/>
      <c r="DR171" s="949"/>
    </row>
    <row r="172" spans="1:122" x14ac:dyDescent="0.25">
      <c r="A172" s="948"/>
      <c r="B172" s="948"/>
      <c r="C172" s="948"/>
      <c r="D172" s="948"/>
      <c r="E172" s="948"/>
      <c r="F172" s="948"/>
      <c r="G172" s="948"/>
      <c r="H172" s="948"/>
      <c r="I172" s="948"/>
      <c r="J172" s="948"/>
      <c r="K172" s="948"/>
      <c r="L172" s="948"/>
      <c r="M172" s="948"/>
      <c r="N172" s="948"/>
      <c r="O172" s="948"/>
      <c r="P172" s="948"/>
      <c r="Q172" s="948"/>
      <c r="R172" s="948"/>
      <c r="S172" s="948"/>
      <c r="T172" s="948"/>
      <c r="U172" s="948"/>
      <c r="V172" s="948"/>
      <c r="W172" s="948"/>
      <c r="X172" s="948"/>
      <c r="Y172" s="948"/>
      <c r="Z172" s="948"/>
      <c r="AA172" s="948"/>
      <c r="AB172" s="948"/>
      <c r="AC172" s="948"/>
      <c r="AD172" s="948"/>
      <c r="AE172" s="948"/>
      <c r="AF172" s="948"/>
      <c r="AG172" s="948"/>
      <c r="AH172" s="947"/>
      <c r="AI172" s="947"/>
      <c r="AJ172" s="947"/>
      <c r="AK172" s="947"/>
      <c r="AL172" s="949"/>
      <c r="AM172" s="949"/>
      <c r="AN172" s="949"/>
      <c r="AO172" s="949"/>
      <c r="AP172" s="949"/>
      <c r="AQ172" s="949"/>
      <c r="AR172" s="949"/>
      <c r="AS172" s="949"/>
      <c r="AT172" s="949"/>
      <c r="AU172" s="949"/>
      <c r="AV172" s="949"/>
      <c r="AW172" s="949"/>
      <c r="AX172" s="949"/>
      <c r="AY172" s="949"/>
      <c r="AZ172" s="949"/>
      <c r="BA172" s="949"/>
      <c r="BB172" s="949"/>
      <c r="BC172" s="949"/>
      <c r="BD172" s="949"/>
      <c r="BE172" s="949"/>
      <c r="BF172" s="949"/>
      <c r="BG172" s="949"/>
      <c r="BH172" s="949"/>
      <c r="BI172" s="949"/>
      <c r="BJ172" s="949"/>
      <c r="BK172" s="949"/>
      <c r="BL172" s="949"/>
      <c r="BM172" s="949"/>
      <c r="BN172" s="949"/>
      <c r="BO172" s="949"/>
      <c r="BP172" s="949"/>
      <c r="BQ172" s="949"/>
      <c r="BR172" s="949"/>
      <c r="BS172" s="949"/>
      <c r="BT172" s="949"/>
      <c r="BU172" s="949"/>
      <c r="BV172" s="949"/>
      <c r="BW172" s="949"/>
      <c r="BX172" s="949"/>
      <c r="BY172" s="949"/>
      <c r="BZ172" s="949"/>
      <c r="CA172" s="949"/>
      <c r="CB172" s="949"/>
      <c r="CC172" s="949"/>
      <c r="CD172" s="949"/>
      <c r="CE172" s="949"/>
      <c r="CF172" s="949"/>
      <c r="CG172" s="949"/>
      <c r="CH172" s="949"/>
      <c r="CI172" s="949"/>
      <c r="CJ172" s="949"/>
      <c r="CK172" s="949"/>
      <c r="CL172" s="949"/>
      <c r="CM172" s="949"/>
      <c r="CN172" s="949"/>
      <c r="CO172" s="949"/>
      <c r="CP172" s="949"/>
      <c r="CQ172" s="949"/>
      <c r="CR172" s="949"/>
      <c r="CS172" s="949"/>
      <c r="CT172" s="949"/>
      <c r="CU172" s="949"/>
      <c r="CV172" s="949"/>
      <c r="CW172" s="949"/>
      <c r="CX172" s="949"/>
      <c r="CY172" s="949"/>
      <c r="CZ172" s="949"/>
      <c r="DA172" s="949"/>
      <c r="DB172" s="949"/>
      <c r="DC172" s="949"/>
      <c r="DD172" s="949"/>
      <c r="DE172" s="949"/>
      <c r="DF172" s="949"/>
      <c r="DG172" s="949"/>
      <c r="DH172" s="949"/>
      <c r="DI172" s="949"/>
      <c r="DJ172" s="949"/>
      <c r="DK172" s="949"/>
      <c r="DL172" s="949"/>
      <c r="DM172" s="949"/>
      <c r="DN172" s="949"/>
      <c r="DO172" s="949"/>
      <c r="DP172" s="949"/>
      <c r="DQ172" s="949"/>
      <c r="DR172" s="949"/>
    </row>
    <row r="173" spans="1:122" x14ac:dyDescent="0.25">
      <c r="A173" s="948"/>
      <c r="B173" s="948"/>
      <c r="C173" s="948"/>
      <c r="D173" s="948"/>
      <c r="E173" s="948"/>
      <c r="F173" s="948"/>
      <c r="G173" s="948"/>
      <c r="H173" s="948"/>
      <c r="I173" s="948"/>
      <c r="J173" s="948"/>
      <c r="K173" s="948"/>
      <c r="L173" s="948"/>
      <c r="M173" s="948"/>
      <c r="N173" s="948"/>
      <c r="O173" s="948"/>
      <c r="P173" s="948"/>
      <c r="Q173" s="948"/>
      <c r="R173" s="948"/>
      <c r="S173" s="948"/>
      <c r="T173" s="948"/>
      <c r="U173" s="948"/>
      <c r="V173" s="948"/>
      <c r="W173" s="948"/>
      <c r="X173" s="948"/>
      <c r="Y173" s="948"/>
      <c r="Z173" s="948"/>
      <c r="AA173" s="948"/>
      <c r="AB173" s="948"/>
      <c r="AC173" s="948"/>
      <c r="AD173" s="948"/>
      <c r="AE173" s="948"/>
      <c r="AF173" s="948"/>
      <c r="AG173" s="948"/>
      <c r="AH173" s="947"/>
      <c r="AI173" s="947"/>
      <c r="AJ173" s="947"/>
      <c r="AK173" s="947"/>
      <c r="AL173" s="949"/>
      <c r="AM173" s="949"/>
      <c r="AN173" s="949"/>
      <c r="AO173" s="949"/>
      <c r="AP173" s="949"/>
      <c r="AQ173" s="949"/>
      <c r="AR173" s="949"/>
      <c r="AS173" s="949"/>
      <c r="AT173" s="949"/>
      <c r="AU173" s="949"/>
      <c r="AV173" s="949"/>
      <c r="AW173" s="949"/>
      <c r="AX173" s="949"/>
      <c r="AY173" s="949"/>
      <c r="AZ173" s="949"/>
      <c r="BA173" s="949"/>
      <c r="BB173" s="949"/>
      <c r="BC173" s="949"/>
      <c r="BD173" s="949"/>
      <c r="BE173" s="949"/>
      <c r="BF173" s="949"/>
      <c r="BG173" s="949"/>
      <c r="BH173" s="949"/>
      <c r="BI173" s="949"/>
      <c r="BJ173" s="949"/>
      <c r="BK173" s="949"/>
      <c r="BL173" s="949"/>
      <c r="BM173" s="949"/>
      <c r="BN173" s="949"/>
      <c r="BO173" s="949"/>
      <c r="BP173" s="949"/>
      <c r="BQ173" s="949"/>
      <c r="BR173" s="949"/>
      <c r="BS173" s="949"/>
      <c r="BT173" s="949"/>
      <c r="BU173" s="949"/>
      <c r="BV173" s="949"/>
      <c r="BW173" s="949"/>
      <c r="BX173" s="949"/>
      <c r="BY173" s="949"/>
      <c r="BZ173" s="949"/>
      <c r="CA173" s="949"/>
      <c r="CB173" s="949"/>
      <c r="CC173" s="949"/>
      <c r="CD173" s="949"/>
      <c r="CE173" s="949"/>
      <c r="CF173" s="949"/>
      <c r="CG173" s="949"/>
      <c r="CH173" s="949"/>
      <c r="CI173" s="949"/>
      <c r="CJ173" s="949"/>
      <c r="CK173" s="949"/>
      <c r="CL173" s="949"/>
      <c r="CM173" s="949"/>
      <c r="CN173" s="949"/>
      <c r="CO173" s="949"/>
      <c r="CP173" s="949"/>
      <c r="CQ173" s="949"/>
      <c r="CR173" s="949"/>
      <c r="CS173" s="949"/>
      <c r="CT173" s="949"/>
      <c r="CU173" s="949"/>
      <c r="CV173" s="949"/>
      <c r="CW173" s="949"/>
      <c r="CX173" s="949"/>
      <c r="CY173" s="949"/>
      <c r="CZ173" s="949"/>
      <c r="DA173" s="949"/>
      <c r="DB173" s="949"/>
      <c r="DC173" s="949"/>
      <c r="DD173" s="949"/>
      <c r="DE173" s="949"/>
      <c r="DF173" s="949"/>
      <c r="DG173" s="949"/>
      <c r="DH173" s="949"/>
      <c r="DI173" s="949"/>
      <c r="DJ173" s="949"/>
      <c r="DK173" s="949"/>
      <c r="DL173" s="949"/>
      <c r="DM173" s="949"/>
      <c r="DN173" s="949"/>
      <c r="DO173" s="949"/>
      <c r="DP173" s="949"/>
      <c r="DQ173" s="949"/>
      <c r="DR173" s="949"/>
    </row>
    <row r="174" spans="1:122" x14ac:dyDescent="0.25">
      <c r="A174" s="948"/>
      <c r="B174" s="948"/>
      <c r="C174" s="948"/>
      <c r="D174" s="948"/>
      <c r="E174" s="948"/>
      <c r="F174" s="948"/>
      <c r="G174" s="948"/>
      <c r="H174" s="948"/>
      <c r="I174" s="948"/>
      <c r="J174" s="948"/>
      <c r="K174" s="948"/>
      <c r="L174" s="948"/>
      <c r="M174" s="948"/>
      <c r="N174" s="948"/>
      <c r="O174" s="948"/>
      <c r="P174" s="948"/>
      <c r="Q174" s="948"/>
      <c r="R174" s="948"/>
      <c r="S174" s="948"/>
      <c r="T174" s="948"/>
      <c r="U174" s="948"/>
      <c r="V174" s="948"/>
      <c r="W174" s="948"/>
      <c r="X174" s="948"/>
      <c r="Y174" s="948"/>
      <c r="Z174" s="948"/>
      <c r="AA174" s="948"/>
      <c r="AB174" s="948"/>
      <c r="AC174" s="948"/>
      <c r="AD174" s="948"/>
      <c r="AE174" s="948"/>
      <c r="AF174" s="948"/>
      <c r="AG174" s="948"/>
      <c r="AH174" s="947"/>
      <c r="AI174" s="947"/>
      <c r="AJ174" s="947"/>
      <c r="AK174" s="947"/>
      <c r="AL174" s="949"/>
      <c r="AM174" s="949"/>
      <c r="AN174" s="949"/>
      <c r="AO174" s="949"/>
      <c r="AP174" s="949"/>
      <c r="AQ174" s="949"/>
      <c r="AR174" s="949"/>
      <c r="AS174" s="949"/>
      <c r="AT174" s="949"/>
      <c r="AU174" s="949"/>
      <c r="AV174" s="949"/>
      <c r="AW174" s="949"/>
      <c r="AX174" s="949"/>
      <c r="AY174" s="949"/>
      <c r="AZ174" s="949"/>
      <c r="BA174" s="949"/>
      <c r="BB174" s="949"/>
      <c r="BC174" s="949"/>
      <c r="BD174" s="949"/>
      <c r="BE174" s="949"/>
      <c r="BF174" s="949"/>
      <c r="BG174" s="949"/>
      <c r="BH174" s="949"/>
      <c r="BI174" s="949"/>
      <c r="BJ174" s="949"/>
      <c r="BK174" s="949"/>
      <c r="BL174" s="949"/>
      <c r="BM174" s="949"/>
      <c r="BN174" s="949"/>
      <c r="BO174" s="949"/>
      <c r="BP174" s="949"/>
      <c r="BQ174" s="949"/>
      <c r="BR174" s="949"/>
      <c r="BS174" s="949"/>
      <c r="BT174" s="949"/>
      <c r="BU174" s="949"/>
      <c r="BV174" s="949"/>
      <c r="BW174" s="949"/>
      <c r="BX174" s="949"/>
      <c r="BY174" s="949"/>
      <c r="BZ174" s="949"/>
      <c r="CA174" s="949"/>
      <c r="CB174" s="949"/>
      <c r="CC174" s="949"/>
      <c r="CD174" s="949"/>
      <c r="CE174" s="949"/>
      <c r="CF174" s="949"/>
      <c r="CG174" s="949"/>
      <c r="CH174" s="949"/>
      <c r="CI174" s="949"/>
      <c r="CJ174" s="949"/>
      <c r="CK174" s="949"/>
      <c r="CL174" s="949"/>
      <c r="CM174" s="949"/>
      <c r="CN174" s="949"/>
      <c r="CO174" s="949"/>
      <c r="CP174" s="949"/>
      <c r="CQ174" s="949"/>
      <c r="CR174" s="949"/>
      <c r="CS174" s="949"/>
      <c r="CT174" s="949"/>
      <c r="CU174" s="949"/>
      <c r="CV174" s="949"/>
      <c r="CW174" s="949"/>
      <c r="CX174" s="949"/>
      <c r="CY174" s="949"/>
      <c r="CZ174" s="949"/>
      <c r="DA174" s="949"/>
      <c r="DB174" s="949"/>
      <c r="DC174" s="949"/>
      <c r="DD174" s="949"/>
      <c r="DE174" s="949"/>
      <c r="DF174" s="949"/>
      <c r="DG174" s="949"/>
      <c r="DH174" s="949"/>
      <c r="DI174" s="949"/>
      <c r="DJ174" s="949"/>
      <c r="DK174" s="949"/>
      <c r="DL174" s="949"/>
      <c r="DM174" s="949"/>
      <c r="DN174" s="949"/>
      <c r="DO174" s="949"/>
      <c r="DP174" s="949"/>
      <c r="DQ174" s="949"/>
      <c r="DR174" s="949"/>
    </row>
    <row r="175" spans="1:122" x14ac:dyDescent="0.25">
      <c r="A175" s="948"/>
      <c r="B175" s="948"/>
      <c r="C175" s="948"/>
      <c r="D175" s="948"/>
      <c r="E175" s="948"/>
      <c r="F175" s="948"/>
      <c r="G175" s="948"/>
      <c r="H175" s="948"/>
      <c r="I175" s="948"/>
      <c r="J175" s="948"/>
      <c r="K175" s="948"/>
      <c r="L175" s="948"/>
      <c r="M175" s="948"/>
      <c r="N175" s="948"/>
      <c r="O175" s="948"/>
      <c r="P175" s="948"/>
      <c r="Q175" s="948"/>
      <c r="R175" s="948"/>
      <c r="S175" s="948"/>
      <c r="T175" s="948"/>
      <c r="U175" s="948"/>
      <c r="V175" s="948"/>
      <c r="W175" s="948"/>
      <c r="X175" s="948"/>
      <c r="Y175" s="948"/>
      <c r="Z175" s="948"/>
      <c r="AA175" s="948"/>
      <c r="AB175" s="948"/>
      <c r="AC175" s="948"/>
      <c r="AD175" s="948"/>
      <c r="AE175" s="948"/>
      <c r="AF175" s="948"/>
      <c r="AG175" s="948"/>
      <c r="AH175" s="947"/>
      <c r="AI175" s="947"/>
      <c r="AJ175" s="947"/>
      <c r="AK175" s="947"/>
      <c r="AL175" s="949"/>
      <c r="AM175" s="949"/>
      <c r="AN175" s="949"/>
      <c r="AO175" s="949"/>
      <c r="AP175" s="949"/>
      <c r="AQ175" s="949"/>
      <c r="AR175" s="949"/>
      <c r="AS175" s="949"/>
      <c r="AT175" s="949"/>
      <c r="AU175" s="949"/>
      <c r="AV175" s="949"/>
      <c r="AW175" s="949"/>
      <c r="AX175" s="949"/>
      <c r="AY175" s="949"/>
      <c r="AZ175" s="949"/>
      <c r="BA175" s="949"/>
      <c r="BB175" s="949"/>
      <c r="BC175" s="949"/>
      <c r="BD175" s="949"/>
      <c r="BE175" s="949"/>
      <c r="BF175" s="949"/>
      <c r="BG175" s="949"/>
      <c r="BH175" s="949"/>
      <c r="BI175" s="949"/>
      <c r="BJ175" s="949"/>
      <c r="BK175" s="949"/>
      <c r="BL175" s="949"/>
      <c r="BM175" s="949"/>
      <c r="BN175" s="949"/>
      <c r="BO175" s="949"/>
      <c r="BP175" s="949"/>
      <c r="BQ175" s="949"/>
      <c r="BR175" s="949"/>
      <c r="BS175" s="949"/>
      <c r="BT175" s="949"/>
      <c r="BU175" s="949"/>
      <c r="BV175" s="949"/>
      <c r="BW175" s="949"/>
      <c r="BX175" s="949"/>
      <c r="BY175" s="949"/>
      <c r="BZ175" s="949"/>
      <c r="CA175" s="949"/>
      <c r="CB175" s="949"/>
      <c r="CC175" s="949"/>
      <c r="CD175" s="949"/>
      <c r="CE175" s="949"/>
      <c r="CF175" s="949"/>
      <c r="CG175" s="949"/>
      <c r="CH175" s="949"/>
      <c r="CI175" s="949"/>
      <c r="CJ175" s="949"/>
      <c r="CK175" s="949"/>
      <c r="CL175" s="949"/>
      <c r="CM175" s="949"/>
      <c r="CN175" s="949"/>
      <c r="CO175" s="949"/>
      <c r="CP175" s="949"/>
      <c r="CQ175" s="949"/>
      <c r="CR175" s="949"/>
      <c r="CS175" s="949"/>
      <c r="CT175" s="949"/>
      <c r="CU175" s="949"/>
      <c r="CV175" s="949"/>
      <c r="CW175" s="949"/>
      <c r="CX175" s="949"/>
      <c r="CY175" s="949"/>
      <c r="CZ175" s="949"/>
      <c r="DA175" s="949"/>
      <c r="DB175" s="949"/>
      <c r="DC175" s="949"/>
      <c r="DD175" s="949"/>
      <c r="DE175" s="949"/>
      <c r="DF175" s="949"/>
      <c r="DG175" s="949"/>
      <c r="DH175" s="949"/>
      <c r="DI175" s="949"/>
      <c r="DJ175" s="949"/>
      <c r="DK175" s="949"/>
      <c r="DL175" s="949"/>
      <c r="DM175" s="949"/>
      <c r="DN175" s="949"/>
      <c r="DO175" s="949"/>
      <c r="DP175" s="949"/>
      <c r="DQ175" s="949"/>
      <c r="DR175" s="949"/>
    </row>
    <row r="176" spans="1:122" x14ac:dyDescent="0.25">
      <c r="A176" s="948"/>
      <c r="B176" s="948"/>
      <c r="C176" s="948"/>
      <c r="D176" s="948"/>
      <c r="E176" s="948"/>
      <c r="F176" s="948"/>
      <c r="G176" s="948"/>
      <c r="H176" s="948"/>
      <c r="I176" s="948"/>
      <c r="J176" s="948"/>
      <c r="K176" s="948"/>
      <c r="L176" s="948"/>
      <c r="M176" s="948"/>
      <c r="N176" s="948"/>
      <c r="O176" s="948"/>
      <c r="P176" s="948"/>
      <c r="Q176" s="948"/>
      <c r="R176" s="948"/>
      <c r="S176" s="948"/>
      <c r="T176" s="948"/>
      <c r="U176" s="948"/>
      <c r="V176" s="948"/>
      <c r="W176" s="948"/>
      <c r="X176" s="948"/>
      <c r="Y176" s="948"/>
      <c r="Z176" s="948"/>
      <c r="AA176" s="948"/>
      <c r="AB176" s="948"/>
      <c r="AC176" s="948"/>
      <c r="AD176" s="948"/>
      <c r="AE176" s="948"/>
      <c r="AF176" s="948"/>
      <c r="AG176" s="948"/>
      <c r="AH176" s="947"/>
      <c r="AI176" s="947"/>
      <c r="AJ176" s="947"/>
      <c r="AK176" s="947"/>
      <c r="AL176" s="949"/>
      <c r="AM176" s="949"/>
      <c r="AN176" s="949"/>
      <c r="AO176" s="949"/>
      <c r="AP176" s="949"/>
      <c r="AQ176" s="949"/>
      <c r="AR176" s="949"/>
      <c r="AS176" s="949"/>
      <c r="AT176" s="949"/>
      <c r="AU176" s="949"/>
      <c r="AV176" s="949"/>
      <c r="AW176" s="949"/>
      <c r="AX176" s="949"/>
      <c r="AY176" s="949"/>
      <c r="AZ176" s="949"/>
      <c r="BA176" s="949"/>
      <c r="BB176" s="949"/>
      <c r="BC176" s="949"/>
      <c r="BD176" s="949"/>
      <c r="BE176" s="949"/>
      <c r="BF176" s="949"/>
      <c r="BG176" s="949"/>
      <c r="BH176" s="949"/>
      <c r="BI176" s="949"/>
      <c r="BJ176" s="949"/>
      <c r="BK176" s="949"/>
      <c r="BL176" s="949"/>
      <c r="BM176" s="949"/>
      <c r="BN176" s="949"/>
      <c r="BO176" s="949"/>
      <c r="BP176" s="949"/>
      <c r="BQ176" s="949"/>
      <c r="BR176" s="949"/>
      <c r="BS176" s="949"/>
      <c r="BT176" s="949"/>
      <c r="BU176" s="949"/>
      <c r="BV176" s="949"/>
      <c r="BW176" s="949"/>
      <c r="BX176" s="949"/>
      <c r="BY176" s="949"/>
      <c r="BZ176" s="949"/>
      <c r="CA176" s="949"/>
      <c r="CB176" s="949"/>
      <c r="CC176" s="949"/>
      <c r="CD176" s="949"/>
      <c r="CE176" s="949"/>
      <c r="CF176" s="949"/>
      <c r="CG176" s="949"/>
      <c r="CH176" s="949"/>
      <c r="CI176" s="949"/>
      <c r="CJ176" s="949"/>
      <c r="CK176" s="949"/>
      <c r="CL176" s="949"/>
      <c r="CM176" s="949"/>
      <c r="CN176" s="949"/>
      <c r="CO176" s="949"/>
      <c r="CP176" s="949"/>
      <c r="CQ176" s="949"/>
      <c r="CR176" s="949"/>
      <c r="CS176" s="949"/>
      <c r="CT176" s="949"/>
      <c r="CU176" s="949"/>
      <c r="CV176" s="949"/>
      <c r="CW176" s="949"/>
      <c r="CX176" s="949"/>
      <c r="CY176" s="949"/>
      <c r="CZ176" s="949"/>
      <c r="DA176" s="949"/>
      <c r="DB176" s="949"/>
      <c r="DC176" s="949"/>
      <c r="DD176" s="949"/>
      <c r="DE176" s="949"/>
      <c r="DF176" s="949"/>
      <c r="DG176" s="949"/>
      <c r="DH176" s="949"/>
      <c r="DI176" s="949"/>
      <c r="DJ176" s="949"/>
      <c r="DK176" s="949"/>
      <c r="DL176" s="949"/>
      <c r="DM176" s="949"/>
      <c r="DN176" s="949"/>
      <c r="DO176" s="949"/>
      <c r="DP176" s="949"/>
      <c r="DQ176" s="949"/>
      <c r="DR176" s="949"/>
    </row>
    <row r="177" spans="1:122" x14ac:dyDescent="0.25">
      <c r="A177" s="948"/>
      <c r="B177" s="948"/>
      <c r="C177" s="948"/>
      <c r="D177" s="948"/>
      <c r="E177" s="948"/>
      <c r="F177" s="948"/>
      <c r="G177" s="948"/>
      <c r="H177" s="948"/>
      <c r="I177" s="948"/>
      <c r="J177" s="948"/>
      <c r="K177" s="948"/>
      <c r="L177" s="948"/>
      <c r="M177" s="948"/>
      <c r="N177" s="948"/>
      <c r="O177" s="948"/>
      <c r="P177" s="948"/>
      <c r="Q177" s="948"/>
      <c r="R177" s="948"/>
      <c r="S177" s="948"/>
      <c r="T177" s="948"/>
      <c r="U177" s="948"/>
      <c r="V177" s="948"/>
      <c r="W177" s="948"/>
      <c r="X177" s="948"/>
      <c r="Y177" s="948"/>
      <c r="Z177" s="948"/>
      <c r="AA177" s="948"/>
      <c r="AB177" s="948"/>
      <c r="AC177" s="948"/>
      <c r="AD177" s="948"/>
      <c r="AE177" s="948"/>
      <c r="AF177" s="948"/>
      <c r="AG177" s="948"/>
      <c r="AH177" s="947"/>
      <c r="AI177" s="947"/>
      <c r="AJ177" s="947"/>
      <c r="AK177" s="947"/>
      <c r="AL177" s="949"/>
      <c r="AM177" s="949"/>
      <c r="AN177" s="949"/>
      <c r="AO177" s="949"/>
      <c r="AP177" s="949"/>
      <c r="AQ177" s="949"/>
      <c r="AR177" s="949"/>
      <c r="AS177" s="949"/>
      <c r="AT177" s="949"/>
      <c r="AU177" s="949"/>
      <c r="AV177" s="949"/>
      <c r="AW177" s="949"/>
      <c r="AX177" s="949"/>
      <c r="AY177" s="949"/>
      <c r="AZ177" s="949"/>
      <c r="BA177" s="949"/>
      <c r="BB177" s="949"/>
      <c r="BC177" s="949"/>
      <c r="BD177" s="949"/>
      <c r="BE177" s="949"/>
      <c r="BF177" s="949"/>
      <c r="BG177" s="949"/>
      <c r="BH177" s="949"/>
      <c r="BI177" s="949"/>
      <c r="BJ177" s="949"/>
      <c r="BK177" s="949"/>
      <c r="BL177" s="949"/>
      <c r="BM177" s="949"/>
      <c r="BN177" s="949"/>
      <c r="BO177" s="949"/>
      <c r="BP177" s="949"/>
      <c r="BQ177" s="949"/>
      <c r="BR177" s="949"/>
      <c r="BS177" s="949"/>
      <c r="BT177" s="949"/>
      <c r="BU177" s="949"/>
      <c r="BV177" s="949"/>
      <c r="BW177" s="949"/>
      <c r="BX177" s="949"/>
      <c r="BY177" s="949"/>
      <c r="BZ177" s="949"/>
      <c r="CA177" s="949"/>
      <c r="CB177" s="949"/>
      <c r="CC177" s="949"/>
      <c r="CD177" s="949"/>
      <c r="CE177" s="949"/>
      <c r="CF177" s="949"/>
      <c r="CG177" s="949"/>
      <c r="CH177" s="949"/>
      <c r="CI177" s="949"/>
      <c r="CJ177" s="949"/>
      <c r="CK177" s="949"/>
      <c r="CL177" s="949"/>
      <c r="CM177" s="949"/>
      <c r="CN177" s="949"/>
      <c r="CO177" s="949"/>
      <c r="CP177" s="949"/>
      <c r="CQ177" s="949"/>
      <c r="CR177" s="949"/>
      <c r="CS177" s="949"/>
      <c r="CT177" s="949"/>
      <c r="CU177" s="949"/>
      <c r="CV177" s="949"/>
      <c r="CW177" s="949"/>
      <c r="CX177" s="949"/>
      <c r="CY177" s="949"/>
      <c r="CZ177" s="949"/>
      <c r="DA177" s="949"/>
      <c r="DB177" s="949"/>
      <c r="DC177" s="949"/>
      <c r="DD177" s="949"/>
      <c r="DE177" s="949"/>
      <c r="DF177" s="949"/>
      <c r="DG177" s="949"/>
      <c r="DH177" s="949"/>
      <c r="DI177" s="949"/>
      <c r="DJ177" s="949"/>
      <c r="DK177" s="949"/>
      <c r="DL177" s="949"/>
      <c r="DM177" s="949"/>
      <c r="DN177" s="949"/>
      <c r="DO177" s="949"/>
      <c r="DP177" s="949"/>
      <c r="DQ177" s="949"/>
      <c r="DR177" s="949"/>
    </row>
    <row r="178" spans="1:122" x14ac:dyDescent="0.25">
      <c r="A178" s="948"/>
      <c r="B178" s="948"/>
      <c r="C178" s="948"/>
      <c r="D178" s="948"/>
      <c r="E178" s="948"/>
      <c r="F178" s="948"/>
      <c r="G178" s="948"/>
      <c r="H178" s="948"/>
      <c r="I178" s="948"/>
      <c r="J178" s="948"/>
      <c r="K178" s="948"/>
      <c r="L178" s="948"/>
      <c r="M178" s="948"/>
      <c r="N178" s="948"/>
      <c r="O178" s="948"/>
      <c r="P178" s="948"/>
      <c r="Q178" s="948"/>
      <c r="R178" s="948"/>
      <c r="S178" s="948"/>
      <c r="T178" s="948"/>
      <c r="U178" s="948"/>
      <c r="V178" s="948"/>
      <c r="W178" s="948"/>
      <c r="X178" s="948"/>
      <c r="Y178" s="948"/>
      <c r="Z178" s="948"/>
      <c r="AA178" s="948"/>
      <c r="AB178" s="948"/>
      <c r="AC178" s="948"/>
      <c r="AD178" s="948"/>
      <c r="AE178" s="948"/>
      <c r="AF178" s="948"/>
      <c r="AG178" s="948"/>
      <c r="AH178" s="947"/>
      <c r="AI178" s="947"/>
      <c r="AJ178" s="947"/>
      <c r="AK178" s="947"/>
      <c r="AL178" s="949"/>
      <c r="AM178" s="949"/>
      <c r="AN178" s="949"/>
      <c r="AO178" s="949"/>
      <c r="AP178" s="949"/>
      <c r="AQ178" s="949"/>
      <c r="AR178" s="949"/>
      <c r="AS178" s="949"/>
      <c r="AT178" s="949"/>
      <c r="AU178" s="949"/>
      <c r="AV178" s="949"/>
      <c r="AW178" s="949"/>
      <c r="AX178" s="949"/>
      <c r="AY178" s="949"/>
      <c r="AZ178" s="949"/>
      <c r="BA178" s="949"/>
      <c r="BB178" s="949"/>
      <c r="BC178" s="949"/>
      <c r="BD178" s="949"/>
      <c r="BE178" s="949"/>
      <c r="BF178" s="949"/>
      <c r="BG178" s="949"/>
      <c r="BH178" s="949"/>
      <c r="BI178" s="949"/>
      <c r="BJ178" s="949"/>
      <c r="BK178" s="949"/>
      <c r="BL178" s="949"/>
      <c r="BM178" s="949"/>
      <c r="BN178" s="949"/>
      <c r="BO178" s="949"/>
      <c r="BP178" s="949"/>
      <c r="BQ178" s="949"/>
      <c r="BR178" s="949"/>
      <c r="BS178" s="949"/>
      <c r="BT178" s="949"/>
      <c r="BU178" s="949"/>
      <c r="BV178" s="949"/>
      <c r="BW178" s="949"/>
      <c r="BX178" s="949"/>
      <c r="BY178" s="949"/>
      <c r="BZ178" s="949"/>
      <c r="CA178" s="949"/>
      <c r="CB178" s="949"/>
      <c r="CC178" s="949"/>
      <c r="CD178" s="949"/>
      <c r="CE178" s="949"/>
      <c r="CF178" s="949"/>
      <c r="CG178" s="949"/>
      <c r="CH178" s="949"/>
      <c r="CI178" s="949"/>
      <c r="CJ178" s="949"/>
      <c r="CK178" s="949"/>
      <c r="CL178" s="949"/>
      <c r="CM178" s="949"/>
      <c r="CN178" s="949"/>
      <c r="CO178" s="949"/>
      <c r="CP178" s="949"/>
      <c r="CQ178" s="949"/>
      <c r="CR178" s="949"/>
      <c r="CS178" s="949"/>
      <c r="CT178" s="949"/>
      <c r="CU178" s="949"/>
      <c r="CV178" s="949"/>
      <c r="CW178" s="949"/>
      <c r="CX178" s="949"/>
      <c r="CY178" s="949"/>
      <c r="CZ178" s="949"/>
      <c r="DA178" s="949"/>
      <c r="DB178" s="949"/>
      <c r="DC178" s="949"/>
      <c r="DD178" s="949"/>
      <c r="DE178" s="949"/>
      <c r="DF178" s="949"/>
      <c r="DG178" s="949"/>
      <c r="DH178" s="949"/>
      <c r="DI178" s="949"/>
      <c r="DJ178" s="949"/>
      <c r="DK178" s="949"/>
      <c r="DL178" s="949"/>
      <c r="DM178" s="949"/>
      <c r="DN178" s="949"/>
      <c r="DO178" s="949"/>
      <c r="DP178" s="949"/>
      <c r="DQ178" s="949"/>
      <c r="DR178" s="949"/>
    </row>
    <row r="179" spans="1:122" x14ac:dyDescent="0.25">
      <c r="A179" s="948"/>
      <c r="B179" s="948"/>
      <c r="C179" s="948"/>
      <c r="D179" s="948"/>
      <c r="E179" s="948"/>
      <c r="F179" s="948"/>
      <c r="G179" s="948"/>
      <c r="H179" s="948"/>
      <c r="I179" s="948"/>
      <c r="J179" s="948"/>
      <c r="K179" s="948"/>
      <c r="L179" s="948"/>
      <c r="M179" s="948"/>
      <c r="N179" s="948"/>
      <c r="O179" s="948"/>
      <c r="P179" s="948"/>
      <c r="Q179" s="948"/>
      <c r="R179" s="948"/>
      <c r="S179" s="948"/>
      <c r="T179" s="948"/>
      <c r="U179" s="948"/>
      <c r="V179" s="948"/>
      <c r="W179" s="948"/>
      <c r="X179" s="948"/>
      <c r="Y179" s="948"/>
      <c r="Z179" s="948"/>
      <c r="AA179" s="948"/>
      <c r="AB179" s="948"/>
      <c r="AC179" s="948"/>
      <c r="AD179" s="948"/>
      <c r="AE179" s="948"/>
      <c r="AF179" s="948"/>
      <c r="AG179" s="948"/>
      <c r="AH179" s="947"/>
      <c r="AI179" s="947"/>
      <c r="AJ179" s="947"/>
      <c r="AK179" s="947"/>
      <c r="AL179" s="949"/>
      <c r="AM179" s="949"/>
      <c r="AN179" s="949"/>
      <c r="AO179" s="949"/>
      <c r="AP179" s="949"/>
      <c r="AQ179" s="949"/>
      <c r="AR179" s="949"/>
      <c r="AS179" s="949"/>
      <c r="AT179" s="949"/>
      <c r="AU179" s="949"/>
      <c r="AV179" s="949"/>
      <c r="AW179" s="949"/>
      <c r="AX179" s="949"/>
      <c r="AY179" s="949"/>
      <c r="AZ179" s="949"/>
      <c r="BA179" s="949"/>
      <c r="BB179" s="949"/>
      <c r="BC179" s="949"/>
      <c r="BD179" s="949"/>
      <c r="BE179" s="949"/>
      <c r="BF179" s="949"/>
      <c r="BG179" s="949"/>
      <c r="BH179" s="949"/>
      <c r="BI179" s="949"/>
      <c r="BJ179" s="949"/>
      <c r="BK179" s="949"/>
      <c r="BL179" s="949"/>
      <c r="BM179" s="949"/>
      <c r="BN179" s="949"/>
      <c r="BO179" s="949"/>
      <c r="BP179" s="949"/>
      <c r="BQ179" s="949"/>
      <c r="BR179" s="949"/>
      <c r="BS179" s="949"/>
      <c r="BT179" s="949"/>
      <c r="BU179" s="949"/>
      <c r="BV179" s="949"/>
      <c r="BW179" s="949"/>
      <c r="BX179" s="949"/>
      <c r="BY179" s="949"/>
      <c r="BZ179" s="949"/>
      <c r="CA179" s="949"/>
      <c r="CB179" s="949"/>
      <c r="CC179" s="949"/>
      <c r="CD179" s="949"/>
      <c r="CE179" s="949"/>
      <c r="CF179" s="949"/>
      <c r="CG179" s="949"/>
      <c r="CH179" s="949"/>
      <c r="CI179" s="949"/>
      <c r="CJ179" s="949"/>
      <c r="CK179" s="949"/>
      <c r="CL179" s="949"/>
      <c r="CM179" s="949"/>
      <c r="CN179" s="949"/>
      <c r="CO179" s="949"/>
      <c r="CP179" s="949"/>
      <c r="CQ179" s="949"/>
      <c r="CR179" s="949"/>
      <c r="CS179" s="949"/>
      <c r="CT179" s="949"/>
      <c r="CU179" s="949"/>
      <c r="CV179" s="949"/>
      <c r="CW179" s="949"/>
      <c r="CX179" s="949"/>
      <c r="CY179" s="949"/>
      <c r="CZ179" s="949"/>
      <c r="DA179" s="949"/>
      <c r="DB179" s="949"/>
      <c r="DC179" s="949"/>
      <c r="DD179" s="949"/>
      <c r="DE179" s="949"/>
      <c r="DF179" s="949"/>
      <c r="DG179" s="949"/>
      <c r="DH179" s="949"/>
      <c r="DI179" s="949"/>
      <c r="DJ179" s="949"/>
      <c r="DK179" s="949"/>
      <c r="DL179" s="949"/>
      <c r="DM179" s="949"/>
      <c r="DN179" s="949"/>
      <c r="DO179" s="949"/>
      <c r="DP179" s="949"/>
      <c r="DQ179" s="949"/>
      <c r="DR179" s="949"/>
    </row>
    <row r="180" spans="1:122" x14ac:dyDescent="0.25">
      <c r="A180" s="948"/>
      <c r="B180" s="948"/>
      <c r="C180" s="948"/>
      <c r="D180" s="948"/>
      <c r="E180" s="948"/>
      <c r="F180" s="948"/>
      <c r="G180" s="948"/>
      <c r="H180" s="948"/>
      <c r="I180" s="948"/>
      <c r="J180" s="948"/>
      <c r="K180" s="948"/>
      <c r="L180" s="948"/>
      <c r="M180" s="948"/>
      <c r="N180" s="948"/>
      <c r="O180" s="948"/>
      <c r="P180" s="948"/>
      <c r="Q180" s="948"/>
      <c r="R180" s="948"/>
      <c r="S180" s="948"/>
      <c r="T180" s="948"/>
      <c r="U180" s="948"/>
      <c r="V180" s="948"/>
      <c r="W180" s="948"/>
      <c r="X180" s="948"/>
      <c r="Y180" s="948"/>
      <c r="Z180" s="948"/>
      <c r="AA180" s="948"/>
      <c r="AB180" s="948"/>
      <c r="AC180" s="948"/>
      <c r="AD180" s="948"/>
      <c r="AE180" s="948"/>
      <c r="AF180" s="948"/>
      <c r="AG180" s="948"/>
      <c r="AH180" s="947"/>
      <c r="AI180" s="947"/>
      <c r="AJ180" s="947"/>
      <c r="AK180" s="947"/>
      <c r="AL180" s="949"/>
      <c r="AM180" s="949"/>
      <c r="AN180" s="949"/>
      <c r="AO180" s="949"/>
      <c r="AP180" s="949"/>
      <c r="AQ180" s="949"/>
      <c r="AR180" s="949"/>
      <c r="AS180" s="949"/>
      <c r="AT180" s="949"/>
      <c r="AU180" s="949"/>
      <c r="AV180" s="949"/>
      <c r="AW180" s="949"/>
      <c r="AX180" s="949"/>
      <c r="AY180" s="949"/>
      <c r="AZ180" s="949"/>
      <c r="BA180" s="949"/>
      <c r="BB180" s="949"/>
      <c r="BC180" s="949"/>
      <c r="BD180" s="949"/>
      <c r="BE180" s="949"/>
      <c r="BF180" s="949"/>
      <c r="BG180" s="949"/>
      <c r="BH180" s="949"/>
      <c r="BI180" s="949"/>
      <c r="BJ180" s="949"/>
      <c r="BK180" s="949"/>
      <c r="BL180" s="949"/>
      <c r="BM180" s="949"/>
      <c r="BN180" s="949"/>
      <c r="BO180" s="949"/>
      <c r="BP180" s="949"/>
      <c r="BQ180" s="949"/>
      <c r="BR180" s="949"/>
      <c r="BS180" s="949"/>
      <c r="BT180" s="949"/>
      <c r="BU180" s="949"/>
      <c r="BV180" s="949"/>
      <c r="BW180" s="949"/>
      <c r="BX180" s="949"/>
      <c r="BY180" s="949"/>
      <c r="BZ180" s="949"/>
      <c r="CA180" s="949"/>
      <c r="CB180" s="949"/>
      <c r="CC180" s="949"/>
      <c r="CD180" s="949"/>
      <c r="CE180" s="949"/>
      <c r="CF180" s="949"/>
      <c r="CG180" s="949"/>
      <c r="CH180" s="949"/>
      <c r="CI180" s="949"/>
      <c r="CJ180" s="949"/>
      <c r="CK180" s="949"/>
      <c r="CL180" s="949"/>
      <c r="CM180" s="949"/>
      <c r="CN180" s="949"/>
      <c r="CO180" s="949"/>
      <c r="CP180" s="949"/>
      <c r="CQ180" s="949"/>
      <c r="CR180" s="949"/>
      <c r="CS180" s="949"/>
      <c r="CT180" s="949"/>
      <c r="CU180" s="949"/>
      <c r="CV180" s="949"/>
      <c r="CW180" s="949"/>
      <c r="CX180" s="949"/>
      <c r="CY180" s="949"/>
      <c r="CZ180" s="949"/>
      <c r="DA180" s="949"/>
      <c r="DB180" s="949"/>
      <c r="DC180" s="949"/>
      <c r="DD180" s="949"/>
      <c r="DE180" s="949"/>
      <c r="DF180" s="949"/>
      <c r="DG180" s="949"/>
      <c r="DH180" s="949"/>
      <c r="DI180" s="949"/>
      <c r="DJ180" s="949"/>
      <c r="DK180" s="949"/>
      <c r="DL180" s="949"/>
      <c r="DM180" s="949"/>
      <c r="DN180" s="949"/>
      <c r="DO180" s="949"/>
      <c r="DP180" s="949"/>
      <c r="DQ180" s="949"/>
      <c r="DR180" s="949"/>
    </row>
    <row r="181" spans="1:122" x14ac:dyDescent="0.25">
      <c r="A181" s="948"/>
      <c r="B181" s="948"/>
      <c r="C181" s="948"/>
      <c r="D181" s="948"/>
      <c r="E181" s="948"/>
      <c r="F181" s="948"/>
      <c r="G181" s="948"/>
      <c r="H181" s="948"/>
      <c r="I181" s="948"/>
      <c r="J181" s="948"/>
      <c r="K181" s="948"/>
      <c r="L181" s="948"/>
      <c r="M181" s="948"/>
      <c r="N181" s="948"/>
      <c r="O181" s="948"/>
      <c r="P181" s="948"/>
      <c r="Q181" s="948"/>
      <c r="R181" s="948"/>
      <c r="S181" s="948"/>
      <c r="T181" s="948"/>
      <c r="U181" s="948"/>
      <c r="V181" s="948"/>
      <c r="W181" s="948"/>
      <c r="X181" s="948"/>
      <c r="Y181" s="948"/>
      <c r="Z181" s="948"/>
      <c r="AA181" s="948"/>
      <c r="AB181" s="948"/>
      <c r="AC181" s="948"/>
      <c r="AD181" s="948"/>
      <c r="AE181" s="948"/>
      <c r="AF181" s="948"/>
      <c r="AG181" s="948"/>
      <c r="AH181" s="947"/>
      <c r="AI181" s="947"/>
      <c r="AJ181" s="947"/>
      <c r="AK181" s="947"/>
      <c r="AL181" s="949"/>
      <c r="AM181" s="949"/>
      <c r="AN181" s="949"/>
      <c r="AO181" s="949"/>
      <c r="AP181" s="949"/>
      <c r="AQ181" s="949"/>
      <c r="AR181" s="949"/>
      <c r="AS181" s="949"/>
      <c r="AT181" s="949"/>
      <c r="AU181" s="949"/>
      <c r="AV181" s="949"/>
      <c r="AW181" s="949"/>
      <c r="AX181" s="949"/>
      <c r="AY181" s="949"/>
      <c r="AZ181" s="949"/>
      <c r="BA181" s="949"/>
      <c r="BB181" s="949"/>
      <c r="BC181" s="949"/>
      <c r="BD181" s="949"/>
      <c r="BE181" s="949"/>
      <c r="BF181" s="949"/>
      <c r="BG181" s="949"/>
      <c r="BH181" s="949"/>
      <c r="BI181" s="949"/>
      <c r="BJ181" s="949"/>
      <c r="BK181" s="949"/>
      <c r="BL181" s="949"/>
      <c r="BM181" s="949"/>
      <c r="BN181" s="949"/>
      <c r="BO181" s="949"/>
      <c r="BP181" s="949"/>
      <c r="BQ181" s="949"/>
      <c r="BR181" s="949"/>
      <c r="BS181" s="949"/>
      <c r="BT181" s="949"/>
      <c r="BU181" s="949"/>
      <c r="BV181" s="949"/>
      <c r="BW181" s="949"/>
      <c r="BX181" s="949"/>
      <c r="BY181" s="949"/>
      <c r="BZ181" s="949"/>
      <c r="CA181" s="949"/>
      <c r="CB181" s="949"/>
      <c r="CC181" s="949"/>
      <c r="CD181" s="949"/>
      <c r="CE181" s="949"/>
      <c r="CF181" s="949"/>
      <c r="CG181" s="949"/>
      <c r="CH181" s="949"/>
      <c r="CI181" s="949"/>
      <c r="CJ181" s="949"/>
      <c r="CK181" s="949"/>
      <c r="CL181" s="949"/>
      <c r="CM181" s="949"/>
      <c r="CN181" s="949"/>
      <c r="CO181" s="949"/>
      <c r="CP181" s="949"/>
      <c r="CQ181" s="949"/>
      <c r="CR181" s="949"/>
      <c r="CS181" s="949"/>
      <c r="CT181" s="949"/>
      <c r="CU181" s="949"/>
      <c r="CV181" s="949"/>
      <c r="CW181" s="949"/>
      <c r="CX181" s="949"/>
      <c r="CY181" s="949"/>
      <c r="CZ181" s="949"/>
      <c r="DA181" s="949"/>
      <c r="DB181" s="949"/>
      <c r="DC181" s="949"/>
      <c r="DD181" s="949"/>
      <c r="DE181" s="949"/>
      <c r="DF181" s="949"/>
      <c r="DG181" s="949"/>
      <c r="DH181" s="949"/>
      <c r="DI181" s="949"/>
      <c r="DJ181" s="949"/>
      <c r="DK181" s="949"/>
      <c r="DL181" s="949"/>
      <c r="DM181" s="949"/>
      <c r="DN181" s="949"/>
      <c r="DO181" s="949"/>
      <c r="DP181" s="949"/>
      <c r="DQ181" s="949"/>
      <c r="DR181" s="949"/>
    </row>
    <row r="182" spans="1:122" x14ac:dyDescent="0.25">
      <c r="A182" s="948"/>
      <c r="B182" s="948"/>
      <c r="C182" s="948"/>
      <c r="D182" s="948"/>
      <c r="E182" s="948"/>
      <c r="F182" s="948"/>
      <c r="G182" s="948"/>
      <c r="H182" s="948"/>
      <c r="I182" s="948"/>
      <c r="J182" s="948"/>
      <c r="K182" s="948"/>
      <c r="L182" s="948"/>
      <c r="M182" s="948"/>
      <c r="N182" s="948"/>
      <c r="O182" s="948"/>
      <c r="P182" s="948"/>
      <c r="Q182" s="948"/>
      <c r="R182" s="948"/>
      <c r="S182" s="948"/>
      <c r="T182" s="948"/>
      <c r="U182" s="948"/>
      <c r="V182" s="948"/>
      <c r="W182" s="948"/>
      <c r="X182" s="948"/>
      <c r="Y182" s="948"/>
      <c r="Z182" s="948"/>
      <c r="AA182" s="948"/>
      <c r="AB182" s="948"/>
      <c r="AC182" s="948"/>
      <c r="AD182" s="948"/>
      <c r="AE182" s="948"/>
      <c r="AF182" s="948"/>
      <c r="AG182" s="948"/>
      <c r="AH182" s="947"/>
      <c r="AI182" s="947"/>
      <c r="AJ182" s="947"/>
      <c r="AK182" s="947"/>
      <c r="AL182" s="949"/>
      <c r="AM182" s="949"/>
      <c r="AN182" s="949"/>
      <c r="AO182" s="949"/>
      <c r="AP182" s="949"/>
      <c r="AQ182" s="949"/>
      <c r="AR182" s="949"/>
      <c r="AS182" s="949"/>
      <c r="AT182" s="949"/>
      <c r="AU182" s="949"/>
      <c r="AV182" s="949"/>
      <c r="AW182" s="949"/>
      <c r="AX182" s="949"/>
      <c r="AY182" s="949"/>
      <c r="AZ182" s="949"/>
      <c r="BA182" s="949"/>
      <c r="BB182" s="949"/>
      <c r="BC182" s="949"/>
      <c r="BD182" s="949"/>
      <c r="BE182" s="949"/>
      <c r="BF182" s="949"/>
      <c r="BG182" s="949"/>
      <c r="BH182" s="949"/>
      <c r="BI182" s="949"/>
      <c r="BJ182" s="949"/>
      <c r="BK182" s="949"/>
      <c r="BL182" s="949"/>
      <c r="BM182" s="949"/>
      <c r="BN182" s="949"/>
      <c r="BO182" s="949"/>
      <c r="BP182" s="949"/>
      <c r="BQ182" s="949"/>
      <c r="BR182" s="949"/>
      <c r="BS182" s="949"/>
      <c r="BT182" s="949"/>
      <c r="BU182" s="949"/>
      <c r="BV182" s="949"/>
      <c r="BW182" s="949"/>
      <c r="BX182" s="949"/>
      <c r="BY182" s="949"/>
      <c r="BZ182" s="949"/>
      <c r="CA182" s="949"/>
      <c r="CB182" s="949"/>
      <c r="CC182" s="949"/>
      <c r="CD182" s="949"/>
      <c r="CE182" s="949"/>
      <c r="CF182" s="949"/>
      <c r="CG182" s="949"/>
      <c r="CH182" s="949"/>
      <c r="CI182" s="949"/>
      <c r="CJ182" s="949"/>
      <c r="CK182" s="949"/>
      <c r="CL182" s="949"/>
      <c r="CM182" s="949"/>
      <c r="CN182" s="949"/>
      <c r="CO182" s="949"/>
      <c r="CP182" s="949"/>
      <c r="CQ182" s="949"/>
      <c r="CR182" s="949"/>
      <c r="CS182" s="949"/>
      <c r="CT182" s="949"/>
      <c r="CU182" s="949"/>
      <c r="CV182" s="949"/>
      <c r="CW182" s="949"/>
      <c r="CX182" s="949"/>
      <c r="CY182" s="949"/>
      <c r="CZ182" s="949"/>
      <c r="DA182" s="949"/>
      <c r="DB182" s="949"/>
      <c r="DC182" s="949"/>
      <c r="DD182" s="949"/>
      <c r="DE182" s="949"/>
      <c r="DF182" s="949"/>
      <c r="DG182" s="949"/>
      <c r="DH182" s="949"/>
      <c r="DI182" s="949"/>
      <c r="DJ182" s="949"/>
      <c r="DK182" s="949"/>
      <c r="DL182" s="949"/>
      <c r="DM182" s="949"/>
      <c r="DN182" s="949"/>
      <c r="DO182" s="949"/>
      <c r="DP182" s="949"/>
      <c r="DQ182" s="949"/>
      <c r="DR182" s="949"/>
    </row>
    <row r="183" spans="1:122" x14ac:dyDescent="0.25">
      <c r="A183" s="948"/>
      <c r="B183" s="948"/>
      <c r="C183" s="948"/>
      <c r="D183" s="948"/>
      <c r="E183" s="948"/>
      <c r="F183" s="948"/>
      <c r="G183" s="948"/>
      <c r="H183" s="948"/>
      <c r="I183" s="948"/>
      <c r="J183" s="948"/>
      <c r="K183" s="948"/>
      <c r="L183" s="948"/>
      <c r="M183" s="948"/>
      <c r="N183" s="948"/>
      <c r="O183" s="948"/>
      <c r="P183" s="948"/>
      <c r="Q183" s="948"/>
      <c r="R183" s="948"/>
      <c r="S183" s="948"/>
      <c r="T183" s="948"/>
      <c r="U183" s="948"/>
      <c r="V183" s="948"/>
      <c r="W183" s="948"/>
      <c r="X183" s="948"/>
      <c r="Y183" s="948"/>
      <c r="Z183" s="948"/>
      <c r="AA183" s="948"/>
      <c r="AB183" s="948"/>
      <c r="AC183" s="948"/>
      <c r="AD183" s="948"/>
      <c r="AE183" s="948"/>
      <c r="AF183" s="948"/>
      <c r="AG183" s="948"/>
      <c r="AH183" s="947"/>
      <c r="AI183" s="947"/>
      <c r="AJ183" s="947"/>
      <c r="AK183" s="947"/>
      <c r="AL183" s="949"/>
      <c r="AM183" s="949"/>
      <c r="AN183" s="949"/>
      <c r="AO183" s="949"/>
      <c r="AP183" s="949"/>
      <c r="AQ183" s="949"/>
      <c r="AR183" s="949"/>
      <c r="AS183" s="949"/>
      <c r="AT183" s="949"/>
      <c r="AU183" s="949"/>
      <c r="AV183" s="949"/>
      <c r="AW183" s="949"/>
      <c r="AX183" s="949"/>
      <c r="AY183" s="949"/>
      <c r="AZ183" s="949"/>
      <c r="BA183" s="949"/>
      <c r="BB183" s="949"/>
      <c r="BC183" s="949"/>
      <c r="BD183" s="949"/>
      <c r="BE183" s="949"/>
      <c r="BF183" s="949"/>
      <c r="BG183" s="949"/>
      <c r="BH183" s="949"/>
      <c r="BI183" s="949"/>
      <c r="BJ183" s="949"/>
      <c r="BK183" s="949"/>
      <c r="BL183" s="949"/>
      <c r="BM183" s="949"/>
      <c r="BN183" s="949"/>
      <c r="BO183" s="949"/>
      <c r="BP183" s="949"/>
      <c r="BQ183" s="949"/>
      <c r="BR183" s="949"/>
      <c r="BS183" s="949"/>
      <c r="BT183" s="949"/>
      <c r="BU183" s="949"/>
      <c r="BV183" s="949"/>
      <c r="BW183" s="949"/>
      <c r="BX183" s="949"/>
      <c r="BY183" s="949"/>
      <c r="BZ183" s="949"/>
      <c r="CA183" s="949"/>
      <c r="CB183" s="949"/>
      <c r="CC183" s="949"/>
      <c r="CD183" s="949"/>
      <c r="CE183" s="949"/>
      <c r="CF183" s="949"/>
      <c r="CG183" s="949"/>
      <c r="CH183" s="949"/>
      <c r="CI183" s="949"/>
      <c r="CJ183" s="949"/>
      <c r="CK183" s="949"/>
      <c r="CL183" s="949"/>
      <c r="CM183" s="949"/>
      <c r="CN183" s="949"/>
      <c r="CO183" s="949"/>
      <c r="CP183" s="949"/>
      <c r="CQ183" s="949"/>
      <c r="CR183" s="949"/>
      <c r="CS183" s="949"/>
      <c r="CT183" s="949"/>
      <c r="CU183" s="949"/>
      <c r="CV183" s="949"/>
      <c r="CW183" s="949"/>
      <c r="CX183" s="949"/>
      <c r="CY183" s="949"/>
      <c r="CZ183" s="949"/>
      <c r="DA183" s="949"/>
      <c r="DB183" s="949"/>
      <c r="DC183" s="949"/>
      <c r="DD183" s="949"/>
      <c r="DE183" s="949"/>
      <c r="DF183" s="949"/>
      <c r="DG183" s="949"/>
      <c r="DH183" s="949"/>
      <c r="DI183" s="949"/>
      <c r="DJ183" s="949"/>
      <c r="DK183" s="949"/>
      <c r="DL183" s="949"/>
      <c r="DM183" s="949"/>
      <c r="DN183" s="949"/>
      <c r="DO183" s="949"/>
      <c r="DP183" s="949"/>
      <c r="DQ183" s="949"/>
      <c r="DR183" s="949"/>
    </row>
    <row r="184" spans="1:122" x14ac:dyDescent="0.25">
      <c r="A184" s="948"/>
      <c r="B184" s="948"/>
      <c r="C184" s="948"/>
      <c r="D184" s="948"/>
      <c r="E184" s="948"/>
      <c r="F184" s="948"/>
      <c r="G184" s="948"/>
      <c r="H184" s="948"/>
      <c r="I184" s="948"/>
      <c r="J184" s="948"/>
      <c r="K184" s="948"/>
      <c r="L184" s="948"/>
      <c r="M184" s="948"/>
      <c r="N184" s="948"/>
      <c r="O184" s="948"/>
      <c r="P184" s="948"/>
      <c r="Q184" s="948"/>
      <c r="R184" s="948"/>
      <c r="S184" s="948"/>
      <c r="T184" s="948"/>
      <c r="U184" s="948"/>
      <c r="V184" s="948"/>
      <c r="W184" s="948"/>
      <c r="X184" s="948"/>
      <c r="Y184" s="948"/>
      <c r="Z184" s="948"/>
      <c r="AA184" s="948"/>
      <c r="AB184" s="948"/>
      <c r="AC184" s="948"/>
      <c r="AD184" s="948"/>
      <c r="AE184" s="948"/>
      <c r="AF184" s="948"/>
      <c r="AG184" s="948"/>
      <c r="AH184" s="947"/>
      <c r="AI184" s="947"/>
      <c r="AJ184" s="947"/>
      <c r="AK184" s="947"/>
      <c r="AL184" s="949"/>
      <c r="AM184" s="949"/>
      <c r="AN184" s="949"/>
      <c r="AO184" s="949"/>
      <c r="AP184" s="949"/>
      <c r="AQ184" s="949"/>
      <c r="AR184" s="949"/>
      <c r="AS184" s="949"/>
      <c r="AT184" s="949"/>
      <c r="AU184" s="949"/>
      <c r="AV184" s="949"/>
      <c r="AW184" s="949"/>
      <c r="AX184" s="949"/>
      <c r="AY184" s="949"/>
      <c r="AZ184" s="949"/>
      <c r="BA184" s="949"/>
      <c r="BB184" s="949"/>
      <c r="BC184" s="949"/>
      <c r="BD184" s="949"/>
      <c r="BE184" s="949"/>
      <c r="BF184" s="949"/>
      <c r="BG184" s="949"/>
      <c r="BH184" s="949"/>
      <c r="BI184" s="949"/>
      <c r="BJ184" s="949"/>
      <c r="BK184" s="949"/>
      <c r="BL184" s="949"/>
      <c r="BM184" s="949"/>
      <c r="BN184" s="949"/>
      <c r="BO184" s="949"/>
      <c r="BP184" s="949"/>
      <c r="BQ184" s="949"/>
      <c r="BR184" s="949"/>
      <c r="BS184" s="949"/>
      <c r="BT184" s="949"/>
      <c r="BU184" s="949"/>
      <c r="BV184" s="949"/>
      <c r="BW184" s="949"/>
      <c r="BX184" s="949"/>
      <c r="BY184" s="949"/>
      <c r="BZ184" s="949"/>
      <c r="CA184" s="949"/>
      <c r="CB184" s="949"/>
      <c r="CC184" s="949"/>
      <c r="CD184" s="949"/>
      <c r="CE184" s="949"/>
      <c r="CF184" s="949"/>
      <c r="CG184" s="949"/>
      <c r="CH184" s="949"/>
      <c r="CI184" s="949"/>
      <c r="CJ184" s="949"/>
      <c r="CK184" s="949"/>
      <c r="CL184" s="949"/>
      <c r="CM184" s="949"/>
      <c r="CN184" s="949"/>
      <c r="CO184" s="949"/>
      <c r="CP184" s="949"/>
      <c r="CQ184" s="949"/>
      <c r="CR184" s="949"/>
      <c r="CS184" s="949"/>
      <c r="CT184" s="949"/>
      <c r="CU184" s="949"/>
      <c r="CV184" s="949"/>
      <c r="CW184" s="949"/>
      <c r="CX184" s="949"/>
      <c r="CY184" s="949"/>
      <c r="CZ184" s="949"/>
      <c r="DA184" s="949"/>
      <c r="DB184" s="949"/>
      <c r="DC184" s="949"/>
      <c r="DD184" s="949"/>
      <c r="DE184" s="949"/>
      <c r="DF184" s="949"/>
      <c r="DG184" s="949"/>
      <c r="DH184" s="949"/>
      <c r="DI184" s="949"/>
      <c r="DJ184" s="949"/>
      <c r="DK184" s="949"/>
      <c r="DL184" s="949"/>
      <c r="DM184" s="949"/>
      <c r="DN184" s="949"/>
      <c r="DO184" s="949"/>
      <c r="DP184" s="949"/>
      <c r="DQ184" s="949"/>
      <c r="DR184" s="949"/>
    </row>
    <row r="185" spans="1:122" x14ac:dyDescent="0.25">
      <c r="A185" s="948"/>
      <c r="B185" s="948"/>
      <c r="C185" s="948"/>
      <c r="D185" s="948"/>
      <c r="E185" s="948"/>
      <c r="F185" s="948"/>
      <c r="G185" s="948"/>
      <c r="H185" s="948"/>
      <c r="I185" s="948"/>
      <c r="J185" s="948"/>
      <c r="K185" s="948"/>
      <c r="L185" s="948"/>
      <c r="M185" s="948"/>
      <c r="N185" s="948"/>
      <c r="O185" s="948"/>
      <c r="P185" s="948"/>
      <c r="Q185" s="948"/>
      <c r="R185" s="948"/>
      <c r="S185" s="948"/>
      <c r="T185" s="948"/>
      <c r="U185" s="948"/>
      <c r="V185" s="948"/>
      <c r="W185" s="948"/>
      <c r="X185" s="948"/>
      <c r="Y185" s="948"/>
      <c r="Z185" s="948"/>
      <c r="AA185" s="948"/>
      <c r="AB185" s="948"/>
      <c r="AC185" s="948"/>
      <c r="AD185" s="948"/>
      <c r="AE185" s="948"/>
      <c r="AF185" s="948"/>
      <c r="AG185" s="948"/>
      <c r="AH185" s="947"/>
      <c r="AI185" s="947"/>
      <c r="AJ185" s="947"/>
      <c r="AK185" s="947"/>
      <c r="AL185" s="949"/>
      <c r="AM185" s="949"/>
      <c r="AN185" s="949"/>
      <c r="AO185" s="949"/>
      <c r="AP185" s="949"/>
      <c r="AQ185" s="949"/>
      <c r="AR185" s="949"/>
      <c r="AS185" s="949"/>
      <c r="AT185" s="949"/>
      <c r="AU185" s="949"/>
      <c r="AV185" s="949"/>
      <c r="AW185" s="949"/>
      <c r="AX185" s="949"/>
      <c r="AY185" s="949"/>
      <c r="AZ185" s="949"/>
      <c r="BA185" s="949"/>
      <c r="BB185" s="949"/>
      <c r="BC185" s="949"/>
      <c r="BD185" s="949"/>
      <c r="BE185" s="949"/>
      <c r="BF185" s="949"/>
      <c r="BG185" s="949"/>
      <c r="BH185" s="949"/>
      <c r="BI185" s="949"/>
      <c r="BJ185" s="949"/>
      <c r="BK185" s="949"/>
      <c r="BL185" s="949"/>
      <c r="BM185" s="949"/>
      <c r="BN185" s="949"/>
      <c r="BO185" s="949"/>
      <c r="BP185" s="949"/>
      <c r="BQ185" s="949"/>
      <c r="BR185" s="949"/>
      <c r="BS185" s="949"/>
      <c r="BT185" s="949"/>
      <c r="BU185" s="949"/>
      <c r="BV185" s="949"/>
      <c r="BW185" s="949"/>
      <c r="BX185" s="949"/>
      <c r="BY185" s="949"/>
      <c r="BZ185" s="949"/>
      <c r="CA185" s="949"/>
      <c r="CB185" s="949"/>
      <c r="CC185" s="949"/>
      <c r="CD185" s="949"/>
      <c r="CE185" s="949"/>
      <c r="CF185" s="949"/>
      <c r="CG185" s="949"/>
      <c r="CH185" s="949"/>
      <c r="CI185" s="949"/>
      <c r="CJ185" s="949"/>
      <c r="CK185" s="949"/>
      <c r="CL185" s="949"/>
      <c r="CM185" s="949"/>
      <c r="CN185" s="949"/>
      <c r="CO185" s="949"/>
      <c r="CP185" s="949"/>
      <c r="CQ185" s="949"/>
      <c r="CR185" s="949"/>
      <c r="CS185" s="949"/>
      <c r="CT185" s="949"/>
      <c r="CU185" s="949"/>
      <c r="CV185" s="949"/>
      <c r="CW185" s="949"/>
      <c r="CX185" s="949"/>
      <c r="CY185" s="949"/>
      <c r="CZ185" s="949"/>
      <c r="DA185" s="949"/>
      <c r="DB185" s="949"/>
      <c r="DC185" s="949"/>
      <c r="DD185" s="949"/>
      <c r="DE185" s="949"/>
      <c r="DF185" s="949"/>
      <c r="DG185" s="949"/>
      <c r="DH185" s="949"/>
      <c r="DI185" s="949"/>
      <c r="DJ185" s="949"/>
      <c r="DK185" s="949"/>
      <c r="DL185" s="949"/>
      <c r="DM185" s="949"/>
      <c r="DN185" s="949"/>
      <c r="DO185" s="949"/>
      <c r="DP185" s="949"/>
      <c r="DQ185" s="949"/>
      <c r="DR185" s="949"/>
    </row>
    <row r="186" spans="1:122" x14ac:dyDescent="0.25">
      <c r="A186" s="948"/>
      <c r="B186" s="948"/>
      <c r="C186" s="948"/>
      <c r="D186" s="948"/>
      <c r="E186" s="948"/>
      <c r="F186" s="948"/>
      <c r="G186" s="948"/>
      <c r="H186" s="948"/>
      <c r="I186" s="948"/>
      <c r="J186" s="948"/>
      <c r="K186" s="948"/>
      <c r="L186" s="948"/>
      <c r="M186" s="948"/>
      <c r="N186" s="948"/>
      <c r="O186" s="948"/>
      <c r="P186" s="948"/>
      <c r="Q186" s="948"/>
      <c r="R186" s="948"/>
      <c r="S186" s="948"/>
      <c r="T186" s="948"/>
      <c r="U186" s="948"/>
      <c r="V186" s="948"/>
      <c r="W186" s="948"/>
      <c r="X186" s="948"/>
      <c r="Y186" s="948"/>
      <c r="Z186" s="948"/>
      <c r="AA186" s="948"/>
      <c r="AB186" s="948"/>
      <c r="AC186" s="948"/>
      <c r="AD186" s="948"/>
      <c r="AE186" s="948"/>
      <c r="AF186" s="948"/>
      <c r="AG186" s="948"/>
      <c r="AH186" s="947"/>
      <c r="AI186" s="947"/>
      <c r="AJ186" s="947"/>
      <c r="AK186" s="947"/>
      <c r="AL186" s="949"/>
      <c r="AM186" s="949"/>
      <c r="AN186" s="949"/>
      <c r="AO186" s="949"/>
      <c r="AP186" s="949"/>
      <c r="AQ186" s="949"/>
      <c r="AR186" s="949"/>
      <c r="AS186" s="949"/>
      <c r="AT186" s="949"/>
      <c r="AU186" s="949"/>
      <c r="AV186" s="949"/>
      <c r="AW186" s="949"/>
      <c r="AX186" s="949"/>
      <c r="AY186" s="949"/>
      <c r="AZ186" s="949"/>
      <c r="BA186" s="949"/>
      <c r="BB186" s="949"/>
      <c r="BC186" s="949"/>
      <c r="BD186" s="949"/>
      <c r="BE186" s="949"/>
      <c r="BF186" s="949"/>
      <c r="BG186" s="949"/>
      <c r="BH186" s="949"/>
      <c r="BI186" s="949"/>
      <c r="BJ186" s="949"/>
      <c r="BK186" s="949"/>
      <c r="BL186" s="949"/>
      <c r="BM186" s="949"/>
      <c r="BN186" s="949"/>
      <c r="BO186" s="949"/>
      <c r="BP186" s="949"/>
      <c r="BQ186" s="949"/>
      <c r="BR186" s="949"/>
      <c r="BS186" s="949"/>
      <c r="BT186" s="949"/>
      <c r="BU186" s="949"/>
      <c r="BV186" s="949"/>
      <c r="BW186" s="949"/>
      <c r="BX186" s="949"/>
      <c r="BY186" s="949"/>
      <c r="BZ186" s="949"/>
      <c r="CA186" s="949"/>
      <c r="CB186" s="949"/>
      <c r="CC186" s="949"/>
      <c r="CD186" s="949"/>
      <c r="CE186" s="949"/>
      <c r="CF186" s="949"/>
      <c r="CG186" s="949"/>
      <c r="CH186" s="949"/>
      <c r="CI186" s="949"/>
      <c r="CJ186" s="949"/>
      <c r="CK186" s="949"/>
      <c r="CL186" s="949"/>
      <c r="CM186" s="949"/>
      <c r="CN186" s="949"/>
      <c r="CO186" s="949"/>
      <c r="CP186" s="949"/>
      <c r="CQ186" s="949"/>
      <c r="CR186" s="949"/>
      <c r="CS186" s="949"/>
      <c r="CT186" s="949"/>
      <c r="CU186" s="949"/>
      <c r="CV186" s="949"/>
      <c r="CW186" s="949"/>
      <c r="CX186" s="949"/>
      <c r="CY186" s="949"/>
      <c r="CZ186" s="949"/>
      <c r="DA186" s="949"/>
      <c r="DB186" s="949"/>
      <c r="DC186" s="949"/>
      <c r="DD186" s="949"/>
      <c r="DE186" s="949"/>
      <c r="DF186" s="949"/>
      <c r="DG186" s="949"/>
      <c r="DH186" s="949"/>
      <c r="DI186" s="949"/>
      <c r="DJ186" s="949"/>
      <c r="DK186" s="949"/>
      <c r="DL186" s="949"/>
      <c r="DM186" s="949"/>
      <c r="DN186" s="949"/>
      <c r="DO186" s="949"/>
      <c r="DP186" s="949"/>
      <c r="DQ186" s="949"/>
      <c r="DR186" s="949"/>
    </row>
    <row r="187" spans="1:122" x14ac:dyDescent="0.25">
      <c r="A187" s="948"/>
      <c r="B187" s="948"/>
      <c r="C187" s="948"/>
      <c r="D187" s="948"/>
      <c r="E187" s="948"/>
      <c r="F187" s="948"/>
      <c r="G187" s="948"/>
      <c r="H187" s="948"/>
      <c r="I187" s="948"/>
      <c r="J187" s="948"/>
      <c r="K187" s="948"/>
      <c r="L187" s="948"/>
      <c r="M187" s="948"/>
      <c r="N187" s="948"/>
      <c r="O187" s="948"/>
      <c r="P187" s="948"/>
      <c r="Q187" s="948"/>
      <c r="R187" s="948"/>
      <c r="S187" s="948"/>
      <c r="T187" s="948"/>
      <c r="U187" s="948"/>
      <c r="V187" s="948"/>
      <c r="W187" s="948"/>
      <c r="X187" s="948"/>
      <c r="Y187" s="948"/>
      <c r="Z187" s="948"/>
      <c r="AA187" s="948"/>
      <c r="AB187" s="948"/>
      <c r="AC187" s="948"/>
      <c r="AD187" s="948"/>
      <c r="AE187" s="948"/>
      <c r="AF187" s="948"/>
      <c r="AG187" s="948"/>
      <c r="AH187" s="947"/>
      <c r="AI187" s="947"/>
      <c r="AJ187" s="947"/>
      <c r="AK187" s="947"/>
      <c r="AL187" s="949"/>
      <c r="AM187" s="949"/>
      <c r="AN187" s="949"/>
      <c r="AO187" s="949"/>
      <c r="AP187" s="949"/>
      <c r="AQ187" s="949"/>
      <c r="AR187" s="949"/>
      <c r="AS187" s="949"/>
      <c r="AT187" s="949"/>
      <c r="AU187" s="949"/>
      <c r="AV187" s="949"/>
      <c r="AW187" s="949"/>
      <c r="AX187" s="949"/>
      <c r="AY187" s="949"/>
      <c r="AZ187" s="949"/>
      <c r="BA187" s="949"/>
      <c r="BB187" s="949"/>
      <c r="BC187" s="949"/>
      <c r="BD187" s="949"/>
      <c r="BE187" s="949"/>
      <c r="BF187" s="949"/>
      <c r="BG187" s="949"/>
      <c r="BH187" s="949"/>
      <c r="BI187" s="949"/>
      <c r="BJ187" s="949"/>
      <c r="BK187" s="949"/>
      <c r="BL187" s="949"/>
      <c r="BM187" s="949"/>
      <c r="BN187" s="949"/>
      <c r="BO187" s="949"/>
      <c r="BP187" s="949"/>
      <c r="BQ187" s="949"/>
      <c r="BR187" s="949"/>
      <c r="BS187" s="949"/>
      <c r="BT187" s="949"/>
      <c r="BU187" s="949"/>
      <c r="BV187" s="949"/>
      <c r="BW187" s="949"/>
      <c r="BX187" s="949"/>
      <c r="BY187" s="949"/>
      <c r="BZ187" s="949"/>
      <c r="CA187" s="949"/>
      <c r="CB187" s="949"/>
      <c r="CC187" s="949"/>
      <c r="CD187" s="949"/>
      <c r="CE187" s="949"/>
      <c r="CF187" s="949"/>
      <c r="CG187" s="949"/>
      <c r="CH187" s="949"/>
      <c r="CI187" s="949"/>
      <c r="CJ187" s="949"/>
      <c r="CK187" s="949"/>
      <c r="CL187" s="949"/>
      <c r="CM187" s="949"/>
      <c r="CN187" s="949"/>
      <c r="CO187" s="949"/>
      <c r="CP187" s="949"/>
      <c r="CQ187" s="949"/>
      <c r="CR187" s="949"/>
      <c r="CS187" s="949"/>
      <c r="CT187" s="949"/>
      <c r="CU187" s="949"/>
      <c r="CV187" s="949"/>
      <c r="CW187" s="949"/>
      <c r="CX187" s="949"/>
      <c r="CY187" s="949"/>
      <c r="CZ187" s="949"/>
      <c r="DA187" s="949"/>
      <c r="DB187" s="949"/>
      <c r="DC187" s="949"/>
      <c r="DD187" s="949"/>
      <c r="DE187" s="949"/>
      <c r="DF187" s="949"/>
      <c r="DG187" s="949"/>
      <c r="DH187" s="949"/>
      <c r="DI187" s="949"/>
      <c r="DJ187" s="949"/>
      <c r="DK187" s="949"/>
      <c r="DL187" s="949"/>
      <c r="DM187" s="949"/>
      <c r="DN187" s="949"/>
      <c r="DO187" s="949"/>
      <c r="DP187" s="949"/>
      <c r="DQ187" s="949"/>
      <c r="DR187" s="949"/>
    </row>
    <row r="188" spans="1:122" x14ac:dyDescent="0.25">
      <c r="A188" s="948"/>
      <c r="B188" s="948"/>
      <c r="C188" s="948"/>
      <c r="D188" s="948"/>
      <c r="E188" s="948"/>
      <c r="F188" s="948"/>
      <c r="G188" s="948"/>
      <c r="H188" s="948"/>
      <c r="I188" s="948"/>
      <c r="J188" s="948"/>
      <c r="K188" s="948"/>
      <c r="L188" s="948"/>
      <c r="M188" s="948"/>
      <c r="N188" s="948"/>
      <c r="O188" s="948"/>
      <c r="P188" s="948"/>
      <c r="Q188" s="948"/>
      <c r="R188" s="948"/>
      <c r="S188" s="948"/>
      <c r="T188" s="948"/>
      <c r="U188" s="948"/>
      <c r="V188" s="948"/>
      <c r="W188" s="948"/>
      <c r="X188" s="948"/>
      <c r="Y188" s="948"/>
      <c r="Z188" s="948"/>
      <c r="AA188" s="948"/>
      <c r="AB188" s="948"/>
      <c r="AC188" s="948"/>
      <c r="AD188" s="948"/>
      <c r="AE188" s="948"/>
      <c r="AF188" s="948"/>
      <c r="AG188" s="948"/>
      <c r="AH188" s="947"/>
      <c r="AI188" s="947"/>
      <c r="AJ188" s="947"/>
      <c r="AK188" s="947"/>
      <c r="AL188" s="949"/>
      <c r="AM188" s="949"/>
      <c r="AN188" s="949"/>
      <c r="AO188" s="949"/>
      <c r="AP188" s="949"/>
      <c r="AQ188" s="949"/>
      <c r="AR188" s="949"/>
      <c r="AS188" s="949"/>
      <c r="AT188" s="949"/>
      <c r="AU188" s="949"/>
      <c r="AV188" s="949"/>
      <c r="AW188" s="949"/>
      <c r="AX188" s="949"/>
      <c r="AY188" s="949"/>
      <c r="AZ188" s="949"/>
      <c r="BA188" s="949"/>
      <c r="BB188" s="949"/>
      <c r="BC188" s="949"/>
      <c r="BD188" s="949"/>
      <c r="BE188" s="949"/>
      <c r="BF188" s="949"/>
      <c r="BG188" s="949"/>
      <c r="BH188" s="949"/>
      <c r="BI188" s="949"/>
      <c r="BJ188" s="949"/>
      <c r="BK188" s="949"/>
      <c r="BL188" s="949"/>
      <c r="BM188" s="949"/>
      <c r="BN188" s="949"/>
      <c r="BO188" s="949"/>
      <c r="BP188" s="949"/>
      <c r="BQ188" s="949"/>
      <c r="BR188" s="949"/>
      <c r="BS188" s="949"/>
      <c r="BT188" s="949"/>
      <c r="BU188" s="949"/>
      <c r="BV188" s="949"/>
      <c r="BW188" s="949"/>
      <c r="BX188" s="949"/>
      <c r="BY188" s="949"/>
      <c r="BZ188" s="949"/>
      <c r="CA188" s="949"/>
      <c r="CB188" s="949"/>
      <c r="CC188" s="949"/>
      <c r="CD188" s="949"/>
      <c r="CE188" s="949"/>
      <c r="CF188" s="949"/>
      <c r="CG188" s="949"/>
      <c r="CH188" s="949"/>
      <c r="CI188" s="949"/>
      <c r="CJ188" s="949"/>
      <c r="CK188" s="949"/>
      <c r="CL188" s="949"/>
      <c r="CM188" s="949"/>
      <c r="CN188" s="949"/>
      <c r="CO188" s="949"/>
      <c r="CP188" s="949"/>
      <c r="CQ188" s="949"/>
      <c r="CR188" s="949"/>
      <c r="CS188" s="949"/>
      <c r="CT188" s="949"/>
      <c r="CU188" s="949"/>
      <c r="CV188" s="949"/>
      <c r="CW188" s="949"/>
      <c r="CX188" s="949"/>
      <c r="CY188" s="949"/>
      <c r="CZ188" s="949"/>
      <c r="DA188" s="949"/>
      <c r="DB188" s="949"/>
      <c r="DC188" s="949"/>
      <c r="DD188" s="949"/>
      <c r="DE188" s="949"/>
      <c r="DF188" s="949"/>
      <c r="DG188" s="949"/>
      <c r="DH188" s="949"/>
      <c r="DI188" s="949"/>
      <c r="DJ188" s="949"/>
      <c r="DK188" s="949"/>
      <c r="DL188" s="949"/>
      <c r="DM188" s="949"/>
      <c r="DN188" s="949"/>
      <c r="DO188" s="949"/>
      <c r="DP188" s="949"/>
      <c r="DQ188" s="949"/>
      <c r="DR188" s="949"/>
    </row>
    <row r="189" spans="1:122" x14ac:dyDescent="0.25">
      <c r="A189" s="948"/>
      <c r="B189" s="948"/>
      <c r="C189" s="948"/>
      <c r="D189" s="948"/>
      <c r="E189" s="948"/>
      <c r="F189" s="948"/>
      <c r="G189" s="948"/>
      <c r="H189" s="948"/>
      <c r="I189" s="948"/>
      <c r="J189" s="948"/>
      <c r="K189" s="948"/>
      <c r="L189" s="948"/>
      <c r="M189" s="948"/>
      <c r="N189" s="948"/>
      <c r="O189" s="948"/>
      <c r="P189" s="948"/>
      <c r="Q189" s="948"/>
      <c r="R189" s="948"/>
      <c r="S189" s="948"/>
      <c r="T189" s="948"/>
      <c r="U189" s="948"/>
      <c r="V189" s="948"/>
      <c r="W189" s="948"/>
      <c r="X189" s="948"/>
      <c r="Y189" s="948"/>
      <c r="Z189" s="948"/>
      <c r="AA189" s="948"/>
      <c r="AB189" s="948"/>
      <c r="AC189" s="948"/>
      <c r="AD189" s="948"/>
      <c r="AE189" s="948"/>
      <c r="AF189" s="948"/>
      <c r="AG189" s="948"/>
      <c r="AH189" s="947"/>
      <c r="AI189" s="947"/>
      <c r="AJ189" s="947"/>
      <c r="AK189" s="947"/>
      <c r="AL189" s="949"/>
      <c r="AM189" s="949"/>
      <c r="AN189" s="949"/>
      <c r="AO189" s="949"/>
      <c r="AP189" s="949"/>
      <c r="AQ189" s="949"/>
      <c r="AR189" s="949"/>
      <c r="AS189" s="949"/>
      <c r="AT189" s="949"/>
      <c r="AU189" s="949"/>
      <c r="AV189" s="949"/>
      <c r="AW189" s="949"/>
      <c r="AX189" s="949"/>
      <c r="AY189" s="949"/>
      <c r="AZ189" s="949"/>
      <c r="BA189" s="949"/>
      <c r="BB189" s="949"/>
      <c r="BC189" s="949"/>
      <c r="BD189" s="949"/>
      <c r="BE189" s="949"/>
      <c r="BF189" s="949"/>
      <c r="BG189" s="949"/>
      <c r="BH189" s="949"/>
      <c r="BI189" s="949"/>
      <c r="BJ189" s="949"/>
      <c r="BK189" s="949"/>
      <c r="BL189" s="949"/>
      <c r="BM189" s="949"/>
      <c r="BN189" s="949"/>
      <c r="BO189" s="949"/>
      <c r="BP189" s="949"/>
      <c r="BQ189" s="949"/>
      <c r="BR189" s="949"/>
      <c r="BS189" s="949"/>
      <c r="BT189" s="949"/>
      <c r="BU189" s="949"/>
      <c r="BV189" s="949"/>
      <c r="BW189" s="949"/>
      <c r="BX189" s="949"/>
      <c r="BY189" s="949"/>
      <c r="BZ189" s="949"/>
      <c r="CA189" s="949"/>
      <c r="CB189" s="949"/>
      <c r="CC189" s="949"/>
      <c r="CD189" s="949"/>
      <c r="CE189" s="949"/>
      <c r="CF189" s="949"/>
      <c r="CG189" s="949"/>
      <c r="CH189" s="949"/>
      <c r="CI189" s="949"/>
      <c r="CJ189" s="949"/>
      <c r="CK189" s="949"/>
      <c r="CL189" s="949"/>
      <c r="CM189" s="949"/>
      <c r="CN189" s="949"/>
      <c r="CO189" s="949"/>
      <c r="CP189" s="949"/>
      <c r="CQ189" s="949"/>
      <c r="CR189" s="949"/>
      <c r="CS189" s="949"/>
      <c r="CT189" s="949"/>
      <c r="CU189" s="949"/>
      <c r="CV189" s="949"/>
      <c r="CW189" s="949"/>
      <c r="CX189" s="949"/>
      <c r="CY189" s="949"/>
      <c r="CZ189" s="949"/>
      <c r="DA189" s="949"/>
      <c r="DB189" s="949"/>
      <c r="DC189" s="949"/>
      <c r="DD189" s="949"/>
      <c r="DE189" s="949"/>
      <c r="DF189" s="949"/>
      <c r="DG189" s="949"/>
      <c r="DH189" s="949"/>
      <c r="DI189" s="949"/>
      <c r="DJ189" s="949"/>
      <c r="DK189" s="949"/>
      <c r="DL189" s="949"/>
      <c r="DM189" s="949"/>
      <c r="DN189" s="949"/>
      <c r="DO189" s="949"/>
      <c r="DP189" s="949"/>
      <c r="DQ189" s="949"/>
      <c r="DR189" s="949"/>
    </row>
    <row r="190" spans="1:122" x14ac:dyDescent="0.25">
      <c r="A190" s="948"/>
      <c r="B190" s="948"/>
      <c r="C190" s="948"/>
      <c r="D190" s="948"/>
      <c r="E190" s="948"/>
      <c r="F190" s="948"/>
      <c r="G190" s="948"/>
      <c r="H190" s="948"/>
      <c r="I190" s="948"/>
      <c r="J190" s="948"/>
      <c r="K190" s="948"/>
      <c r="L190" s="948"/>
      <c r="M190" s="948"/>
      <c r="N190" s="948"/>
      <c r="O190" s="948"/>
      <c r="P190" s="948"/>
      <c r="Q190" s="948"/>
      <c r="R190" s="948"/>
      <c r="S190" s="948"/>
      <c r="T190" s="948"/>
      <c r="U190" s="948"/>
      <c r="V190" s="948"/>
      <c r="W190" s="948"/>
      <c r="X190" s="948"/>
      <c r="Y190" s="948"/>
      <c r="Z190" s="948"/>
      <c r="AA190" s="948"/>
      <c r="AB190" s="948"/>
      <c r="AC190" s="948"/>
      <c r="AD190" s="948"/>
      <c r="AE190" s="948"/>
      <c r="AF190" s="948"/>
      <c r="AG190" s="948"/>
      <c r="AH190" s="947"/>
      <c r="AI190" s="947"/>
      <c r="AJ190" s="947"/>
      <c r="AK190" s="947"/>
      <c r="AL190" s="949"/>
      <c r="AM190" s="949"/>
      <c r="AN190" s="949"/>
      <c r="AO190" s="949"/>
      <c r="AP190" s="949"/>
      <c r="AQ190" s="949"/>
      <c r="AR190" s="949"/>
      <c r="AS190" s="949"/>
      <c r="AT190" s="949"/>
      <c r="AU190" s="949"/>
      <c r="AV190" s="949"/>
      <c r="AW190" s="949"/>
      <c r="AX190" s="949"/>
      <c r="AY190" s="949"/>
      <c r="AZ190" s="949"/>
      <c r="BA190" s="949"/>
      <c r="BB190" s="949"/>
      <c r="BC190" s="949"/>
      <c r="BD190" s="949"/>
      <c r="BE190" s="949"/>
      <c r="BF190" s="949"/>
      <c r="BG190" s="949"/>
      <c r="BH190" s="949"/>
      <c r="BI190" s="949"/>
      <c r="BJ190" s="949"/>
      <c r="BK190" s="949"/>
      <c r="BL190" s="949"/>
      <c r="BM190" s="949"/>
      <c r="BN190" s="949"/>
      <c r="BO190" s="949"/>
      <c r="BP190" s="949"/>
      <c r="BQ190" s="949"/>
      <c r="BR190" s="949"/>
      <c r="BS190" s="949"/>
      <c r="BT190" s="949"/>
      <c r="BU190" s="949"/>
      <c r="BV190" s="949"/>
      <c r="BW190" s="949"/>
      <c r="BX190" s="949"/>
      <c r="BY190" s="949"/>
      <c r="BZ190" s="949"/>
      <c r="CA190" s="949"/>
      <c r="CB190" s="949"/>
      <c r="CC190" s="949"/>
      <c r="CD190" s="949"/>
      <c r="CE190" s="949"/>
      <c r="CF190" s="949"/>
      <c r="CG190" s="949"/>
      <c r="CH190" s="949"/>
      <c r="CI190" s="949"/>
      <c r="CJ190" s="949"/>
      <c r="CK190" s="949"/>
      <c r="CL190" s="949"/>
      <c r="CM190" s="949"/>
      <c r="CN190" s="949"/>
      <c r="CO190" s="949"/>
      <c r="CP190" s="949"/>
      <c r="CQ190" s="949"/>
      <c r="CR190" s="949"/>
      <c r="CS190" s="949"/>
      <c r="CT190" s="949"/>
      <c r="CU190" s="949"/>
      <c r="CV190" s="949"/>
      <c r="CW190" s="949"/>
      <c r="CX190" s="949"/>
      <c r="CY190" s="949"/>
      <c r="CZ190" s="949"/>
      <c r="DA190" s="949"/>
      <c r="DB190" s="949"/>
      <c r="DC190" s="949"/>
      <c r="DD190" s="949"/>
      <c r="DE190" s="949"/>
      <c r="DF190" s="949"/>
      <c r="DG190" s="949"/>
      <c r="DH190" s="949"/>
      <c r="DI190" s="949"/>
      <c r="DJ190" s="949"/>
      <c r="DK190" s="949"/>
      <c r="DL190" s="949"/>
      <c r="DM190" s="949"/>
      <c r="DN190" s="949"/>
      <c r="DO190" s="949"/>
      <c r="DP190" s="949"/>
      <c r="DQ190" s="949"/>
      <c r="DR190" s="949"/>
    </row>
    <row r="191" spans="1:122" x14ac:dyDescent="0.25">
      <c r="A191" s="948"/>
      <c r="B191" s="948"/>
      <c r="C191" s="948"/>
      <c r="D191" s="948"/>
      <c r="E191" s="948"/>
      <c r="F191" s="948"/>
      <c r="G191" s="948"/>
      <c r="H191" s="948"/>
      <c r="I191" s="948"/>
      <c r="J191" s="948"/>
      <c r="K191" s="948"/>
      <c r="L191" s="948"/>
      <c r="M191" s="948"/>
      <c r="N191" s="948"/>
      <c r="O191" s="948"/>
      <c r="P191" s="948"/>
      <c r="Q191" s="948"/>
      <c r="R191" s="948"/>
      <c r="S191" s="948"/>
      <c r="T191" s="948"/>
      <c r="U191" s="948"/>
      <c r="V191" s="948"/>
      <c r="W191" s="948"/>
      <c r="X191" s="948"/>
      <c r="Y191" s="948"/>
      <c r="Z191" s="948"/>
      <c r="AA191" s="948"/>
      <c r="AB191" s="948"/>
      <c r="AC191" s="948"/>
      <c r="AD191" s="948"/>
      <c r="AE191" s="948"/>
      <c r="AF191" s="948"/>
      <c r="AG191" s="948"/>
      <c r="AH191" s="947"/>
      <c r="AI191" s="947"/>
      <c r="AJ191" s="947"/>
      <c r="AK191" s="947"/>
      <c r="AL191" s="949"/>
      <c r="AM191" s="949"/>
      <c r="AN191" s="949"/>
      <c r="AO191" s="949"/>
      <c r="AP191" s="949"/>
      <c r="AQ191" s="949"/>
      <c r="AR191" s="949"/>
      <c r="AS191" s="949"/>
      <c r="AT191" s="949"/>
      <c r="AU191" s="949"/>
      <c r="AV191" s="949"/>
      <c r="AW191" s="949"/>
      <c r="AX191" s="949"/>
      <c r="AY191" s="949"/>
      <c r="AZ191" s="949"/>
      <c r="BA191" s="949"/>
      <c r="BB191" s="949"/>
      <c r="BC191" s="949"/>
      <c r="BD191" s="949"/>
      <c r="BE191" s="949"/>
      <c r="BF191" s="949"/>
      <c r="BG191" s="949"/>
      <c r="BH191" s="949"/>
      <c r="BI191" s="949"/>
      <c r="BJ191" s="949"/>
      <c r="BK191" s="949"/>
      <c r="BL191" s="949"/>
      <c r="BM191" s="949"/>
      <c r="BN191" s="949"/>
      <c r="BO191" s="949"/>
      <c r="BP191" s="949"/>
      <c r="BQ191" s="949"/>
      <c r="BR191" s="949"/>
      <c r="BS191" s="949"/>
      <c r="BT191" s="949"/>
      <c r="BU191" s="949"/>
      <c r="BV191" s="949"/>
      <c r="BW191" s="949"/>
      <c r="BX191" s="949"/>
      <c r="BY191" s="949"/>
      <c r="BZ191" s="949"/>
      <c r="CA191" s="949"/>
      <c r="CB191" s="949"/>
      <c r="CC191" s="949"/>
      <c r="CD191" s="949"/>
      <c r="CE191" s="949"/>
      <c r="CF191" s="949"/>
      <c r="CG191" s="949"/>
      <c r="CH191" s="949"/>
      <c r="CI191" s="949"/>
      <c r="CJ191" s="949"/>
      <c r="CK191" s="949"/>
      <c r="CL191" s="949"/>
      <c r="CM191" s="949"/>
      <c r="CN191" s="949"/>
      <c r="CO191" s="949"/>
      <c r="CP191" s="949"/>
      <c r="CQ191" s="949"/>
      <c r="CR191" s="949"/>
      <c r="CS191" s="949"/>
      <c r="CT191" s="949"/>
      <c r="CU191" s="949"/>
      <c r="CV191" s="949"/>
      <c r="CW191" s="949"/>
      <c r="CX191" s="949"/>
      <c r="CY191" s="949"/>
      <c r="CZ191" s="949"/>
      <c r="DA191" s="949"/>
      <c r="DB191" s="949"/>
      <c r="DC191" s="949"/>
      <c r="DD191" s="949"/>
      <c r="DE191" s="949"/>
      <c r="DF191" s="949"/>
      <c r="DG191" s="949"/>
      <c r="DH191" s="949"/>
      <c r="DI191" s="949"/>
      <c r="DJ191" s="949"/>
      <c r="DK191" s="949"/>
      <c r="DL191" s="949"/>
      <c r="DM191" s="949"/>
      <c r="DN191" s="949"/>
      <c r="DO191" s="949"/>
      <c r="DP191" s="949"/>
      <c r="DQ191" s="949"/>
      <c r="DR191" s="949"/>
    </row>
    <row r="192" spans="1:122" x14ac:dyDescent="0.25">
      <c r="A192" s="948"/>
      <c r="B192" s="948"/>
      <c r="C192" s="948"/>
      <c r="D192" s="948"/>
      <c r="E192" s="948"/>
      <c r="F192" s="948"/>
      <c r="G192" s="948"/>
      <c r="H192" s="948"/>
      <c r="I192" s="948"/>
      <c r="J192" s="948"/>
      <c r="K192" s="948"/>
      <c r="L192" s="948"/>
      <c r="M192" s="948"/>
      <c r="N192" s="948"/>
      <c r="O192" s="948"/>
      <c r="P192" s="948"/>
      <c r="Q192" s="948"/>
      <c r="R192" s="948"/>
      <c r="S192" s="948"/>
      <c r="T192" s="948"/>
      <c r="U192" s="948"/>
      <c r="V192" s="948"/>
      <c r="W192" s="948"/>
      <c r="X192" s="948"/>
      <c r="Y192" s="948"/>
      <c r="Z192" s="948"/>
      <c r="AA192" s="948"/>
      <c r="AB192" s="948"/>
      <c r="AC192" s="948"/>
      <c r="AD192" s="948"/>
      <c r="AE192" s="948"/>
      <c r="AF192" s="948"/>
      <c r="AG192" s="948"/>
      <c r="AH192" s="947"/>
      <c r="AI192" s="947"/>
      <c r="AJ192" s="947"/>
      <c r="AK192" s="947"/>
      <c r="AL192" s="949"/>
      <c r="AM192" s="949"/>
      <c r="AN192" s="949"/>
      <c r="AO192" s="949"/>
      <c r="AP192" s="949"/>
      <c r="AQ192" s="949"/>
      <c r="AR192" s="949"/>
      <c r="AS192" s="949"/>
      <c r="AT192" s="949"/>
      <c r="AU192" s="949"/>
      <c r="AV192" s="949"/>
      <c r="AW192" s="949"/>
      <c r="AX192" s="949"/>
      <c r="AY192" s="949"/>
      <c r="AZ192" s="949"/>
      <c r="BA192" s="949"/>
      <c r="BB192" s="949"/>
      <c r="BC192" s="949"/>
      <c r="BD192" s="949"/>
      <c r="BE192" s="949"/>
      <c r="BF192" s="949"/>
      <c r="BG192" s="949"/>
      <c r="BH192" s="949"/>
      <c r="BI192" s="949"/>
      <c r="BJ192" s="949"/>
      <c r="BK192" s="949"/>
      <c r="BL192" s="949"/>
      <c r="BM192" s="949"/>
      <c r="BN192" s="949"/>
      <c r="BO192" s="949"/>
      <c r="BP192" s="949"/>
      <c r="BQ192" s="949"/>
      <c r="BR192" s="949"/>
      <c r="BS192" s="949"/>
      <c r="BT192" s="949"/>
      <c r="BU192" s="949"/>
      <c r="BV192" s="949"/>
      <c r="BW192" s="949"/>
      <c r="BX192" s="949"/>
      <c r="BY192" s="949"/>
      <c r="BZ192" s="949"/>
      <c r="CA192" s="949"/>
      <c r="CB192" s="949"/>
      <c r="CC192" s="949"/>
      <c r="CD192" s="949"/>
      <c r="CE192" s="949"/>
      <c r="CF192" s="949"/>
      <c r="CG192" s="949"/>
      <c r="CH192" s="949"/>
      <c r="CI192" s="949"/>
      <c r="CJ192" s="949"/>
      <c r="CK192" s="949"/>
      <c r="CL192" s="949"/>
      <c r="CM192" s="949"/>
      <c r="CN192" s="949"/>
      <c r="CO192" s="949"/>
      <c r="CP192" s="949"/>
      <c r="CQ192" s="949"/>
      <c r="CR192" s="949"/>
      <c r="CS192" s="949"/>
      <c r="CT192" s="949"/>
      <c r="CU192" s="949"/>
      <c r="CV192" s="949"/>
      <c r="CW192" s="949"/>
      <c r="CX192" s="949"/>
      <c r="CY192" s="949"/>
      <c r="CZ192" s="949"/>
      <c r="DA192" s="949"/>
      <c r="DB192" s="949"/>
      <c r="DC192" s="949"/>
      <c r="DD192" s="949"/>
      <c r="DE192" s="949"/>
      <c r="DF192" s="949"/>
      <c r="DG192" s="949"/>
      <c r="DH192" s="949"/>
      <c r="DI192" s="949"/>
      <c r="DJ192" s="949"/>
      <c r="DK192" s="949"/>
      <c r="DL192" s="949"/>
      <c r="DM192" s="949"/>
      <c r="DN192" s="949"/>
      <c r="DO192" s="949"/>
      <c r="DP192" s="949"/>
      <c r="DQ192" s="949"/>
      <c r="DR192" s="949"/>
    </row>
    <row r="193" spans="1:122" x14ac:dyDescent="0.25">
      <c r="A193" s="948"/>
      <c r="B193" s="948"/>
      <c r="C193" s="948"/>
      <c r="D193" s="948"/>
      <c r="E193" s="948"/>
      <c r="F193" s="948"/>
      <c r="G193" s="948"/>
      <c r="H193" s="948"/>
      <c r="I193" s="948"/>
      <c r="J193" s="948"/>
      <c r="K193" s="948"/>
      <c r="L193" s="948"/>
      <c r="M193" s="948"/>
      <c r="N193" s="948"/>
      <c r="O193" s="948"/>
      <c r="P193" s="948"/>
      <c r="Q193" s="948"/>
      <c r="R193" s="948"/>
      <c r="S193" s="948"/>
      <c r="T193" s="948"/>
      <c r="U193" s="948"/>
      <c r="V193" s="948"/>
      <c r="W193" s="948"/>
      <c r="X193" s="948"/>
      <c r="Y193" s="948"/>
      <c r="Z193" s="948"/>
      <c r="AA193" s="948"/>
      <c r="AB193" s="948"/>
      <c r="AC193" s="948"/>
      <c r="AD193" s="948"/>
      <c r="AE193" s="948"/>
      <c r="AF193" s="948"/>
      <c r="AG193" s="948"/>
      <c r="AH193" s="947"/>
      <c r="AI193" s="947"/>
      <c r="AJ193" s="947"/>
      <c r="AK193" s="947"/>
      <c r="AL193" s="949"/>
      <c r="AM193" s="949"/>
      <c r="AN193" s="949"/>
      <c r="AO193" s="949"/>
      <c r="AP193" s="949"/>
      <c r="AQ193" s="949"/>
      <c r="AR193" s="949"/>
      <c r="AS193" s="949"/>
      <c r="AT193" s="949"/>
      <c r="AU193" s="949"/>
      <c r="AV193" s="949"/>
      <c r="AW193" s="949"/>
      <c r="AX193" s="949"/>
      <c r="AY193" s="949"/>
      <c r="AZ193" s="949"/>
      <c r="BA193" s="949"/>
      <c r="BB193" s="949"/>
      <c r="BC193" s="949"/>
      <c r="BD193" s="949"/>
      <c r="BE193" s="949"/>
      <c r="BF193" s="949"/>
      <c r="BG193" s="949"/>
      <c r="BH193" s="949"/>
      <c r="BI193" s="949"/>
      <c r="BJ193" s="949"/>
      <c r="BK193" s="949"/>
      <c r="BL193" s="949"/>
      <c r="BM193" s="949"/>
      <c r="BN193" s="949"/>
      <c r="BO193" s="949"/>
      <c r="BP193" s="949"/>
      <c r="BQ193" s="949"/>
      <c r="BR193" s="949"/>
      <c r="BS193" s="949"/>
      <c r="BT193" s="949"/>
      <c r="BU193" s="949"/>
      <c r="BV193" s="949"/>
      <c r="BW193" s="949"/>
      <c r="BX193" s="949"/>
      <c r="BY193" s="949"/>
      <c r="BZ193" s="949"/>
      <c r="CA193" s="949"/>
      <c r="CB193" s="949"/>
      <c r="CC193" s="949"/>
      <c r="CD193" s="949"/>
      <c r="CE193" s="949"/>
      <c r="CF193" s="949"/>
      <c r="CG193" s="949"/>
      <c r="CH193" s="949"/>
      <c r="CI193" s="949"/>
      <c r="CJ193" s="949"/>
      <c r="CK193" s="949"/>
      <c r="CL193" s="949"/>
      <c r="CM193" s="949"/>
      <c r="CN193" s="949"/>
      <c r="CO193" s="949"/>
      <c r="CP193" s="949"/>
      <c r="CQ193" s="949"/>
      <c r="CR193" s="949"/>
      <c r="CS193" s="949"/>
      <c r="CT193" s="949"/>
      <c r="CU193" s="949"/>
      <c r="CV193" s="949"/>
      <c r="CW193" s="949"/>
      <c r="CX193" s="949"/>
      <c r="CY193" s="949"/>
      <c r="CZ193" s="949"/>
      <c r="DA193" s="949"/>
      <c r="DB193" s="949"/>
      <c r="DC193" s="949"/>
      <c r="DD193" s="949"/>
      <c r="DE193" s="949"/>
      <c r="DF193" s="949"/>
      <c r="DG193" s="949"/>
      <c r="DH193" s="949"/>
      <c r="DI193" s="949"/>
      <c r="DJ193" s="949"/>
      <c r="DK193" s="949"/>
      <c r="DL193" s="949"/>
      <c r="DM193" s="949"/>
      <c r="DN193" s="949"/>
      <c r="DO193" s="949"/>
      <c r="DP193" s="949"/>
      <c r="DQ193" s="949"/>
      <c r="DR193" s="949"/>
    </row>
    <row r="194" spans="1:122" x14ac:dyDescent="0.25">
      <c r="A194" s="948"/>
      <c r="B194" s="948"/>
      <c r="C194" s="948"/>
      <c r="D194" s="948"/>
      <c r="E194" s="948"/>
      <c r="F194" s="948"/>
      <c r="G194" s="948"/>
      <c r="H194" s="948"/>
      <c r="I194" s="948"/>
      <c r="J194" s="948"/>
      <c r="K194" s="948"/>
      <c r="L194" s="948"/>
      <c r="M194" s="948"/>
      <c r="N194" s="948"/>
      <c r="O194" s="948"/>
      <c r="P194" s="948"/>
      <c r="Q194" s="948"/>
      <c r="R194" s="948"/>
      <c r="S194" s="948"/>
      <c r="T194" s="948"/>
      <c r="U194" s="948"/>
      <c r="V194" s="948"/>
      <c r="W194" s="948"/>
      <c r="X194" s="948"/>
      <c r="Y194" s="948"/>
      <c r="Z194" s="948"/>
      <c r="AA194" s="948"/>
      <c r="AB194" s="948"/>
      <c r="AC194" s="948"/>
      <c r="AD194" s="948"/>
      <c r="AE194" s="948"/>
      <c r="AF194" s="948"/>
      <c r="AG194" s="948"/>
      <c r="AH194" s="947"/>
      <c r="AI194" s="947"/>
      <c r="AJ194" s="947"/>
      <c r="AK194" s="947"/>
      <c r="AL194" s="949"/>
      <c r="AM194" s="949"/>
      <c r="AN194" s="949"/>
      <c r="AO194" s="949"/>
      <c r="AP194" s="949"/>
      <c r="AQ194" s="949"/>
      <c r="AR194" s="949"/>
      <c r="AS194" s="949"/>
      <c r="AT194" s="949"/>
      <c r="AU194" s="949"/>
      <c r="AV194" s="949"/>
      <c r="AW194" s="949"/>
      <c r="AX194" s="949"/>
      <c r="AY194" s="949"/>
      <c r="AZ194" s="949"/>
      <c r="BA194" s="949"/>
      <c r="BB194" s="949"/>
      <c r="BC194" s="949"/>
      <c r="BD194" s="949"/>
      <c r="BE194" s="949"/>
      <c r="BF194" s="949"/>
      <c r="BG194" s="949"/>
      <c r="BH194" s="949"/>
      <c r="BI194" s="949"/>
      <c r="BJ194" s="949"/>
      <c r="BK194" s="949"/>
      <c r="BL194" s="949"/>
      <c r="BM194" s="949"/>
      <c r="BN194" s="949"/>
      <c r="BO194" s="949"/>
      <c r="BP194" s="949"/>
      <c r="BQ194" s="949"/>
      <c r="BR194" s="949"/>
      <c r="BS194" s="949"/>
      <c r="BT194" s="949"/>
      <c r="BU194" s="949"/>
      <c r="BV194" s="949"/>
      <c r="BW194" s="949"/>
      <c r="BX194" s="949"/>
      <c r="BY194" s="949"/>
      <c r="BZ194" s="949"/>
      <c r="CA194" s="949"/>
      <c r="CB194" s="949"/>
      <c r="CC194" s="949"/>
      <c r="CD194" s="949"/>
      <c r="CE194" s="949"/>
      <c r="CF194" s="949"/>
      <c r="CG194" s="949"/>
      <c r="CH194" s="949"/>
      <c r="CI194" s="949"/>
      <c r="CJ194" s="949"/>
      <c r="CK194" s="949"/>
      <c r="CL194" s="949"/>
      <c r="CM194" s="949"/>
      <c r="CN194" s="949"/>
      <c r="CO194" s="949"/>
      <c r="CP194" s="949"/>
      <c r="CQ194" s="949"/>
      <c r="CR194" s="949"/>
      <c r="CS194" s="949"/>
      <c r="CT194" s="949"/>
      <c r="CU194" s="949"/>
      <c r="CV194" s="949"/>
      <c r="CW194" s="949"/>
      <c r="CX194" s="949"/>
      <c r="CY194" s="949"/>
      <c r="CZ194" s="949"/>
      <c r="DA194" s="949"/>
      <c r="DB194" s="949"/>
      <c r="DC194" s="949"/>
      <c r="DD194" s="949"/>
      <c r="DE194" s="949"/>
      <c r="DF194" s="949"/>
      <c r="DG194" s="949"/>
      <c r="DH194" s="949"/>
      <c r="DI194" s="949"/>
      <c r="DJ194" s="949"/>
      <c r="DK194" s="949"/>
      <c r="DL194" s="949"/>
      <c r="DM194" s="949"/>
      <c r="DN194" s="949"/>
      <c r="DO194" s="949"/>
      <c r="DP194" s="949"/>
      <c r="DQ194" s="949"/>
      <c r="DR194" s="949"/>
    </row>
    <row r="195" spans="1:122" x14ac:dyDescent="0.25">
      <c r="A195" s="948"/>
      <c r="B195" s="948"/>
      <c r="C195" s="948"/>
      <c r="D195" s="948"/>
      <c r="E195" s="948"/>
      <c r="F195" s="948"/>
      <c r="G195" s="948"/>
      <c r="H195" s="948"/>
      <c r="I195" s="948"/>
      <c r="J195" s="948"/>
      <c r="K195" s="948"/>
      <c r="L195" s="948"/>
      <c r="M195" s="948"/>
      <c r="N195" s="948"/>
      <c r="O195" s="948"/>
      <c r="P195" s="948"/>
      <c r="Q195" s="948"/>
      <c r="R195" s="948"/>
      <c r="S195" s="948"/>
      <c r="T195" s="948"/>
      <c r="U195" s="948"/>
      <c r="V195" s="948"/>
      <c r="W195" s="948"/>
      <c r="X195" s="948"/>
      <c r="Y195" s="948"/>
      <c r="Z195" s="948"/>
      <c r="AA195" s="948"/>
      <c r="AB195" s="948"/>
      <c r="AC195" s="948"/>
      <c r="AD195" s="948"/>
      <c r="AE195" s="948"/>
      <c r="AF195" s="948"/>
      <c r="AG195" s="948"/>
      <c r="AH195" s="947"/>
      <c r="AI195" s="947"/>
      <c r="AJ195" s="947"/>
      <c r="AK195" s="947"/>
      <c r="AL195" s="949"/>
      <c r="AM195" s="949"/>
      <c r="AN195" s="949"/>
      <c r="AO195" s="949"/>
      <c r="AP195" s="949"/>
      <c r="AQ195" s="949"/>
      <c r="AR195" s="949"/>
      <c r="AS195" s="949"/>
      <c r="AT195" s="949"/>
      <c r="AU195" s="949"/>
      <c r="AV195" s="949"/>
      <c r="AW195" s="949"/>
      <c r="AX195" s="949"/>
      <c r="AY195" s="949"/>
      <c r="AZ195" s="949"/>
      <c r="BA195" s="949"/>
      <c r="BB195" s="949"/>
      <c r="BC195" s="949"/>
      <c r="BD195" s="949"/>
      <c r="BE195" s="949"/>
      <c r="BF195" s="949"/>
      <c r="BG195" s="949"/>
      <c r="BH195" s="949"/>
      <c r="BI195" s="949"/>
      <c r="BJ195" s="949"/>
      <c r="BK195" s="949"/>
      <c r="BL195" s="949"/>
      <c r="BM195" s="949"/>
      <c r="BN195" s="949"/>
      <c r="BO195" s="949"/>
      <c r="BP195" s="949"/>
      <c r="BQ195" s="949"/>
      <c r="BR195" s="949"/>
      <c r="BS195" s="949"/>
      <c r="BT195" s="949"/>
      <c r="BU195" s="949"/>
      <c r="BV195" s="949"/>
      <c r="BW195" s="949"/>
      <c r="BX195" s="949"/>
      <c r="BY195" s="949"/>
      <c r="BZ195" s="949"/>
      <c r="CA195" s="949"/>
      <c r="CB195" s="949"/>
      <c r="CC195" s="949"/>
      <c r="CD195" s="949"/>
      <c r="CE195" s="949"/>
      <c r="CF195" s="949"/>
      <c r="CG195" s="949"/>
      <c r="CH195" s="949"/>
      <c r="CI195" s="949"/>
      <c r="CJ195" s="949"/>
      <c r="CK195" s="949"/>
      <c r="CL195" s="949"/>
      <c r="CM195" s="949"/>
      <c r="CN195" s="949"/>
      <c r="CO195" s="949"/>
      <c r="CP195" s="949"/>
      <c r="CQ195" s="949"/>
      <c r="CR195" s="949"/>
      <c r="CS195" s="949"/>
      <c r="CT195" s="949"/>
      <c r="CU195" s="949"/>
      <c r="CV195" s="949"/>
      <c r="CW195" s="949"/>
      <c r="CX195" s="949"/>
      <c r="CY195" s="949"/>
      <c r="CZ195" s="949"/>
      <c r="DA195" s="949"/>
      <c r="DB195" s="949"/>
      <c r="DC195" s="949"/>
      <c r="DD195" s="949"/>
      <c r="DE195" s="949"/>
      <c r="DF195" s="949"/>
      <c r="DG195" s="949"/>
      <c r="DH195" s="949"/>
      <c r="DI195" s="949"/>
      <c r="DJ195" s="949"/>
      <c r="DK195" s="949"/>
      <c r="DL195" s="949"/>
      <c r="DM195" s="949"/>
      <c r="DN195" s="949"/>
      <c r="DO195" s="949"/>
      <c r="DP195" s="949"/>
      <c r="DQ195" s="949"/>
      <c r="DR195" s="949"/>
    </row>
    <row r="196" spans="1:122" x14ac:dyDescent="0.25">
      <c r="A196" s="948"/>
      <c r="B196" s="948"/>
      <c r="C196" s="948"/>
      <c r="D196" s="948"/>
      <c r="E196" s="948"/>
      <c r="F196" s="948"/>
      <c r="G196" s="948"/>
      <c r="H196" s="948"/>
      <c r="I196" s="948"/>
      <c r="J196" s="948"/>
      <c r="K196" s="948"/>
      <c r="L196" s="948"/>
      <c r="M196" s="948"/>
      <c r="N196" s="948"/>
      <c r="O196" s="948"/>
      <c r="P196" s="948"/>
      <c r="Q196" s="948"/>
      <c r="R196" s="948"/>
      <c r="S196" s="948"/>
      <c r="T196" s="948"/>
      <c r="U196" s="948"/>
      <c r="V196" s="948"/>
      <c r="W196" s="948"/>
      <c r="X196" s="948"/>
      <c r="Y196" s="948"/>
      <c r="Z196" s="948"/>
      <c r="AA196" s="948"/>
      <c r="AB196" s="948"/>
      <c r="AC196" s="948"/>
      <c r="AD196" s="948"/>
      <c r="AE196" s="948"/>
      <c r="AF196" s="948"/>
      <c r="AG196" s="948"/>
      <c r="AH196" s="947"/>
      <c r="AI196" s="947"/>
      <c r="AJ196" s="947"/>
      <c r="AK196" s="947"/>
      <c r="AL196" s="949"/>
      <c r="AM196" s="949"/>
      <c r="AN196" s="949"/>
      <c r="AO196" s="949"/>
      <c r="AP196" s="949"/>
      <c r="AQ196" s="949"/>
      <c r="AR196" s="949"/>
      <c r="AS196" s="949"/>
      <c r="AT196" s="949"/>
      <c r="AU196" s="949"/>
      <c r="AV196" s="949"/>
      <c r="AW196" s="949"/>
      <c r="AX196" s="949"/>
      <c r="AY196" s="949"/>
      <c r="AZ196" s="949"/>
      <c r="BA196" s="949"/>
      <c r="BB196" s="949"/>
      <c r="BC196" s="949"/>
      <c r="BD196" s="949"/>
      <c r="BE196" s="949"/>
      <c r="BF196" s="949"/>
      <c r="BG196" s="949"/>
      <c r="BH196" s="949"/>
      <c r="BI196" s="949"/>
      <c r="BJ196" s="949"/>
      <c r="BK196" s="949"/>
      <c r="BL196" s="949"/>
      <c r="BM196" s="949"/>
      <c r="BN196" s="949"/>
      <c r="BO196" s="949"/>
      <c r="BP196" s="949"/>
      <c r="BQ196" s="949"/>
      <c r="BR196" s="949"/>
      <c r="BS196" s="949"/>
      <c r="BT196" s="949"/>
      <c r="BU196" s="949"/>
      <c r="BV196" s="949"/>
      <c r="BW196" s="949"/>
      <c r="BX196" s="949"/>
      <c r="BY196" s="949"/>
      <c r="BZ196" s="949"/>
      <c r="CA196" s="949"/>
      <c r="CB196" s="949"/>
      <c r="CC196" s="949"/>
      <c r="CD196" s="949"/>
      <c r="CE196" s="949"/>
      <c r="CF196" s="949"/>
      <c r="CG196" s="949"/>
      <c r="CH196" s="949"/>
      <c r="CI196" s="949"/>
      <c r="CJ196" s="949"/>
      <c r="CK196" s="949"/>
      <c r="CL196" s="949"/>
      <c r="CM196" s="949"/>
      <c r="CN196" s="949"/>
      <c r="CO196" s="949"/>
      <c r="CP196" s="949"/>
      <c r="CQ196" s="949"/>
      <c r="CR196" s="949"/>
      <c r="CS196" s="949"/>
      <c r="CT196" s="949"/>
      <c r="CU196" s="949"/>
      <c r="CV196" s="949"/>
      <c r="CW196" s="949"/>
      <c r="CX196" s="949"/>
      <c r="CY196" s="949"/>
      <c r="CZ196" s="949"/>
      <c r="DA196" s="949"/>
      <c r="DB196" s="949"/>
      <c r="DC196" s="949"/>
      <c r="DD196" s="949"/>
      <c r="DE196" s="949"/>
      <c r="DF196" s="949"/>
      <c r="DG196" s="949"/>
      <c r="DH196" s="949"/>
      <c r="DI196" s="949"/>
      <c r="DJ196" s="949"/>
      <c r="DK196" s="949"/>
      <c r="DL196" s="949"/>
      <c r="DM196" s="949"/>
      <c r="DN196" s="949"/>
      <c r="DO196" s="949"/>
      <c r="DP196" s="949"/>
      <c r="DQ196" s="949"/>
      <c r="DR196" s="949"/>
    </row>
    <row r="197" spans="1:122" x14ac:dyDescent="0.25">
      <c r="A197" s="948"/>
      <c r="B197" s="948"/>
      <c r="C197" s="948"/>
      <c r="D197" s="948"/>
      <c r="E197" s="948"/>
      <c r="F197" s="948"/>
      <c r="G197" s="948"/>
      <c r="H197" s="948"/>
      <c r="I197" s="948"/>
      <c r="J197" s="948"/>
      <c r="K197" s="948"/>
      <c r="L197" s="948"/>
      <c r="M197" s="948"/>
      <c r="N197" s="948"/>
      <c r="O197" s="948"/>
      <c r="P197" s="948"/>
      <c r="Q197" s="948"/>
      <c r="R197" s="948"/>
      <c r="S197" s="948"/>
      <c r="T197" s="948"/>
      <c r="U197" s="948"/>
      <c r="V197" s="948"/>
      <c r="W197" s="948"/>
      <c r="X197" s="948"/>
      <c r="Y197" s="948"/>
      <c r="Z197" s="948"/>
      <c r="AA197" s="948"/>
      <c r="AB197" s="948"/>
      <c r="AC197" s="948"/>
      <c r="AD197" s="948"/>
      <c r="AE197" s="948"/>
      <c r="AF197" s="948"/>
      <c r="AG197" s="948"/>
      <c r="AH197" s="947"/>
      <c r="AI197" s="947"/>
      <c r="AJ197" s="947"/>
      <c r="AK197" s="947"/>
      <c r="AL197" s="949"/>
      <c r="AM197" s="949"/>
      <c r="AN197" s="949"/>
      <c r="AO197" s="949"/>
      <c r="AP197" s="949"/>
      <c r="AQ197" s="949"/>
      <c r="AR197" s="949"/>
      <c r="AS197" s="949"/>
      <c r="AT197" s="949"/>
      <c r="AU197" s="949"/>
      <c r="AV197" s="949"/>
      <c r="AW197" s="949"/>
      <c r="AX197" s="949"/>
      <c r="AY197" s="949"/>
      <c r="AZ197" s="949"/>
      <c r="BA197" s="949"/>
      <c r="BB197" s="949"/>
      <c r="BC197" s="949"/>
      <c r="BD197" s="949"/>
      <c r="BE197" s="949"/>
      <c r="BF197" s="949"/>
      <c r="BG197" s="949"/>
      <c r="BH197" s="949"/>
      <c r="BI197" s="949"/>
      <c r="BJ197" s="949"/>
      <c r="BK197" s="949"/>
      <c r="BL197" s="949"/>
      <c r="BM197" s="949"/>
      <c r="BN197" s="949"/>
      <c r="BO197" s="949"/>
      <c r="BP197" s="949"/>
      <c r="BQ197" s="949"/>
      <c r="BR197" s="949"/>
      <c r="BS197" s="949"/>
      <c r="BT197" s="949"/>
      <c r="BU197" s="949"/>
      <c r="BV197" s="949"/>
      <c r="BW197" s="949"/>
      <c r="BX197" s="949"/>
      <c r="BY197" s="949"/>
      <c r="BZ197" s="949"/>
      <c r="CA197" s="949"/>
      <c r="CB197" s="949"/>
      <c r="CC197" s="949"/>
      <c r="CD197" s="949"/>
      <c r="CE197" s="949"/>
      <c r="CF197" s="949"/>
      <c r="CG197" s="949"/>
      <c r="CH197" s="949"/>
      <c r="CI197" s="949"/>
      <c r="CJ197" s="949"/>
      <c r="CK197" s="949"/>
      <c r="CL197" s="949"/>
      <c r="CM197" s="949"/>
      <c r="CN197" s="949"/>
      <c r="CO197" s="949"/>
      <c r="CP197" s="949"/>
      <c r="CQ197" s="949"/>
      <c r="CR197" s="949"/>
      <c r="CS197" s="949"/>
      <c r="CT197" s="949"/>
      <c r="CU197" s="949"/>
      <c r="CV197" s="949"/>
      <c r="CW197" s="949"/>
      <c r="CX197" s="949"/>
      <c r="CY197" s="949"/>
      <c r="CZ197" s="949"/>
      <c r="DA197" s="949"/>
      <c r="DB197" s="949"/>
      <c r="DC197" s="949"/>
      <c r="DD197" s="949"/>
      <c r="DE197" s="949"/>
      <c r="DF197" s="949"/>
      <c r="DG197" s="949"/>
      <c r="DH197" s="949"/>
      <c r="DI197" s="949"/>
      <c r="DJ197" s="949"/>
      <c r="DK197" s="949"/>
      <c r="DL197" s="949"/>
      <c r="DM197" s="949"/>
      <c r="DN197" s="949"/>
      <c r="DO197" s="949"/>
      <c r="DP197" s="949"/>
      <c r="DQ197" s="949"/>
      <c r="DR197" s="949"/>
    </row>
    <row r="198" spans="1:122" x14ac:dyDescent="0.25">
      <c r="A198" s="948"/>
      <c r="B198" s="948"/>
      <c r="C198" s="948"/>
      <c r="D198" s="948"/>
      <c r="E198" s="948"/>
      <c r="F198" s="948"/>
      <c r="G198" s="948"/>
      <c r="H198" s="948"/>
      <c r="I198" s="948"/>
      <c r="J198" s="948"/>
      <c r="K198" s="948"/>
      <c r="L198" s="948"/>
      <c r="M198" s="948"/>
      <c r="N198" s="948"/>
      <c r="O198" s="948"/>
      <c r="P198" s="948"/>
      <c r="Q198" s="948"/>
      <c r="R198" s="948"/>
      <c r="S198" s="948"/>
      <c r="T198" s="948"/>
      <c r="U198" s="948"/>
      <c r="V198" s="948"/>
      <c r="W198" s="948"/>
      <c r="X198" s="948"/>
      <c r="Y198" s="948"/>
      <c r="Z198" s="948"/>
      <c r="AA198" s="948"/>
      <c r="AB198" s="948"/>
      <c r="AC198" s="948"/>
      <c r="AD198" s="948"/>
      <c r="AE198" s="948"/>
      <c r="AF198" s="948"/>
      <c r="AG198" s="948"/>
      <c r="AH198" s="947"/>
      <c r="AI198" s="947"/>
      <c r="AJ198" s="947"/>
      <c r="AK198" s="947"/>
      <c r="AL198" s="949"/>
      <c r="AM198" s="949"/>
      <c r="AN198" s="949"/>
      <c r="AO198" s="949"/>
      <c r="AP198" s="949"/>
      <c r="AQ198" s="949"/>
      <c r="AR198" s="949"/>
      <c r="AS198" s="949"/>
      <c r="AT198" s="949"/>
      <c r="AU198" s="949"/>
      <c r="AV198" s="949"/>
      <c r="AW198" s="949"/>
      <c r="AX198" s="949"/>
      <c r="AY198" s="949"/>
      <c r="AZ198" s="949"/>
      <c r="BA198" s="949"/>
      <c r="BB198" s="949"/>
      <c r="BC198" s="949"/>
      <c r="BD198" s="949"/>
      <c r="BE198" s="949"/>
      <c r="BF198" s="949"/>
      <c r="BG198" s="949"/>
      <c r="BH198" s="949"/>
      <c r="BI198" s="949"/>
      <c r="BJ198" s="949"/>
      <c r="BK198" s="949"/>
      <c r="BL198" s="949"/>
      <c r="BM198" s="949"/>
      <c r="BN198" s="949"/>
      <c r="BO198" s="949"/>
      <c r="BP198" s="949"/>
      <c r="BQ198" s="949"/>
      <c r="BR198" s="949"/>
      <c r="BS198" s="949"/>
      <c r="BT198" s="949"/>
      <c r="BU198" s="949"/>
      <c r="BV198" s="949"/>
      <c r="BW198" s="949"/>
      <c r="BX198" s="949"/>
      <c r="BY198" s="949"/>
      <c r="BZ198" s="949"/>
      <c r="CA198" s="949"/>
      <c r="CB198" s="949"/>
      <c r="CC198" s="949"/>
      <c r="CD198" s="949"/>
      <c r="CE198" s="949"/>
      <c r="CF198" s="949"/>
      <c r="CG198" s="949"/>
      <c r="CH198" s="949"/>
      <c r="CI198" s="949"/>
      <c r="CJ198" s="949"/>
      <c r="CK198" s="949"/>
      <c r="CL198" s="949"/>
      <c r="CM198" s="949"/>
      <c r="CN198" s="949"/>
      <c r="CO198" s="949"/>
      <c r="CP198" s="949"/>
      <c r="CQ198" s="949"/>
      <c r="CR198" s="949"/>
      <c r="CS198" s="949"/>
      <c r="CT198" s="949"/>
      <c r="CU198" s="949"/>
      <c r="CV198" s="949"/>
      <c r="CW198" s="949"/>
      <c r="CX198" s="949"/>
      <c r="CY198" s="949"/>
      <c r="CZ198" s="949"/>
      <c r="DA198" s="949"/>
      <c r="DB198" s="949"/>
      <c r="DC198" s="949"/>
      <c r="DD198" s="949"/>
      <c r="DE198" s="949"/>
      <c r="DF198" s="949"/>
      <c r="DG198" s="949"/>
      <c r="DH198" s="949"/>
      <c r="DI198" s="949"/>
      <c r="DJ198" s="949"/>
      <c r="DK198" s="949"/>
      <c r="DL198" s="949"/>
      <c r="DM198" s="949"/>
      <c r="DN198" s="949"/>
      <c r="DO198" s="949"/>
      <c r="DP198" s="949"/>
      <c r="DQ198" s="949"/>
      <c r="DR198" s="949"/>
    </row>
    <row r="199" spans="1:122" x14ac:dyDescent="0.25">
      <c r="A199" s="948"/>
      <c r="B199" s="948"/>
      <c r="C199" s="948"/>
      <c r="D199" s="948"/>
      <c r="E199" s="948"/>
      <c r="F199" s="948"/>
      <c r="G199" s="948"/>
      <c r="H199" s="948"/>
      <c r="I199" s="948"/>
      <c r="J199" s="948"/>
      <c r="K199" s="948"/>
      <c r="L199" s="948"/>
      <c r="M199" s="948"/>
      <c r="N199" s="948"/>
      <c r="O199" s="948"/>
      <c r="P199" s="948"/>
      <c r="Q199" s="948"/>
      <c r="R199" s="948"/>
      <c r="S199" s="948"/>
      <c r="T199" s="948"/>
      <c r="U199" s="948"/>
      <c r="V199" s="948"/>
      <c r="W199" s="948"/>
      <c r="X199" s="948"/>
      <c r="Y199" s="948"/>
      <c r="Z199" s="948"/>
      <c r="AA199" s="948"/>
      <c r="AB199" s="948"/>
      <c r="AC199" s="948"/>
      <c r="AD199" s="948"/>
      <c r="AE199" s="948"/>
      <c r="AF199" s="948"/>
      <c r="AG199" s="948"/>
      <c r="AH199" s="947"/>
      <c r="AI199" s="947"/>
      <c r="AJ199" s="947"/>
      <c r="AK199" s="947"/>
      <c r="AL199" s="949"/>
      <c r="AM199" s="949"/>
      <c r="AN199" s="949"/>
      <c r="AO199" s="949"/>
      <c r="AP199" s="949"/>
      <c r="AQ199" s="949"/>
      <c r="AR199" s="949"/>
      <c r="AS199" s="949"/>
      <c r="AT199" s="949"/>
      <c r="AU199" s="949"/>
      <c r="AV199" s="949"/>
      <c r="AW199" s="949"/>
      <c r="AX199" s="949"/>
      <c r="AY199" s="949"/>
      <c r="AZ199" s="949"/>
      <c r="BA199" s="949"/>
      <c r="BB199" s="949"/>
      <c r="BC199" s="949"/>
      <c r="BD199" s="949"/>
      <c r="BE199" s="949"/>
      <c r="BF199" s="949"/>
      <c r="BG199" s="949"/>
      <c r="BH199" s="949"/>
      <c r="BI199" s="949"/>
      <c r="BJ199" s="949"/>
      <c r="BK199" s="949"/>
      <c r="BL199" s="949"/>
      <c r="BM199" s="949"/>
      <c r="BN199" s="949"/>
      <c r="BO199" s="949"/>
      <c r="BP199" s="949"/>
      <c r="BQ199" s="949"/>
      <c r="BR199" s="949"/>
      <c r="BS199" s="949"/>
      <c r="BT199" s="949"/>
      <c r="BU199" s="949"/>
      <c r="BV199" s="949"/>
      <c r="BW199" s="949"/>
      <c r="BX199" s="949"/>
      <c r="BY199" s="949"/>
      <c r="BZ199" s="949"/>
      <c r="CA199" s="949"/>
      <c r="CB199" s="949"/>
      <c r="CC199" s="949"/>
      <c r="CD199" s="949"/>
      <c r="CE199" s="949"/>
      <c r="CF199" s="949"/>
      <c r="CG199" s="949"/>
      <c r="CH199" s="949"/>
      <c r="CI199" s="949"/>
      <c r="CJ199" s="949"/>
      <c r="CK199" s="949"/>
      <c r="CL199" s="949"/>
      <c r="CM199" s="949"/>
      <c r="CN199" s="949"/>
      <c r="CO199" s="949"/>
      <c r="CP199" s="949"/>
      <c r="CQ199" s="949"/>
      <c r="CR199" s="949"/>
      <c r="CS199" s="949"/>
      <c r="CT199" s="949"/>
      <c r="CU199" s="949"/>
      <c r="CV199" s="949"/>
      <c r="CW199" s="949"/>
      <c r="CX199" s="949"/>
      <c r="CY199" s="949"/>
      <c r="CZ199" s="949"/>
      <c r="DA199" s="949"/>
      <c r="DB199" s="949"/>
      <c r="DC199" s="949"/>
      <c r="DD199" s="949"/>
      <c r="DE199" s="949"/>
      <c r="DF199" s="949"/>
      <c r="DG199" s="949"/>
      <c r="DH199" s="949"/>
      <c r="DI199" s="949"/>
      <c r="DJ199" s="949"/>
      <c r="DK199" s="949"/>
      <c r="DL199" s="949"/>
      <c r="DM199" s="949"/>
      <c r="DN199" s="949"/>
      <c r="DO199" s="949"/>
      <c r="DP199" s="949"/>
      <c r="DQ199" s="949"/>
      <c r="DR199" s="949"/>
    </row>
    <row r="200" spans="1:122" x14ac:dyDescent="0.25">
      <c r="A200" s="948"/>
      <c r="B200" s="948"/>
      <c r="C200" s="948"/>
      <c r="D200" s="948"/>
      <c r="E200" s="948"/>
      <c r="F200" s="948"/>
      <c r="G200" s="948"/>
      <c r="H200" s="948"/>
      <c r="I200" s="948"/>
      <c r="J200" s="948"/>
      <c r="K200" s="948"/>
      <c r="L200" s="948"/>
      <c r="M200" s="948"/>
      <c r="N200" s="948"/>
      <c r="O200" s="948"/>
      <c r="P200" s="948"/>
      <c r="Q200" s="948"/>
      <c r="R200" s="948"/>
      <c r="S200" s="948"/>
      <c r="T200" s="948"/>
      <c r="U200" s="948"/>
      <c r="V200" s="948"/>
      <c r="W200" s="948"/>
      <c r="X200" s="948"/>
      <c r="Y200" s="948"/>
      <c r="Z200" s="948"/>
      <c r="AA200" s="948"/>
      <c r="AB200" s="948"/>
      <c r="AC200" s="948"/>
      <c r="AD200" s="948"/>
      <c r="AE200" s="948"/>
      <c r="AF200" s="948"/>
      <c r="AG200" s="948"/>
      <c r="AH200" s="947"/>
      <c r="AI200" s="947"/>
      <c r="AJ200" s="947"/>
      <c r="AK200" s="947"/>
      <c r="AL200" s="949"/>
      <c r="AM200" s="949"/>
      <c r="AN200" s="949"/>
      <c r="AO200" s="949"/>
      <c r="AP200" s="949"/>
      <c r="AQ200" s="949"/>
      <c r="AR200" s="949"/>
      <c r="AS200" s="949"/>
      <c r="AT200" s="949"/>
      <c r="AU200" s="949"/>
      <c r="AV200" s="949"/>
      <c r="AW200" s="949"/>
      <c r="AX200" s="949"/>
      <c r="AY200" s="949"/>
      <c r="AZ200" s="949"/>
      <c r="BA200" s="949"/>
      <c r="BB200" s="949"/>
      <c r="BC200" s="949"/>
      <c r="BD200" s="949"/>
      <c r="BE200" s="949"/>
      <c r="BF200" s="949"/>
      <c r="BG200" s="949"/>
      <c r="BH200" s="949"/>
      <c r="BI200" s="949"/>
      <c r="BJ200" s="949"/>
      <c r="BK200" s="949"/>
      <c r="BL200" s="949"/>
      <c r="BM200" s="949"/>
      <c r="BN200" s="949"/>
      <c r="BO200" s="949"/>
      <c r="BP200" s="949"/>
      <c r="BQ200" s="949"/>
      <c r="BR200" s="949"/>
      <c r="BS200" s="949"/>
      <c r="BT200" s="949"/>
      <c r="BU200" s="949"/>
      <c r="BV200" s="949"/>
      <c r="BW200" s="949"/>
      <c r="BX200" s="949"/>
      <c r="BY200" s="949"/>
      <c r="BZ200" s="949"/>
      <c r="CA200" s="949"/>
      <c r="CB200" s="949"/>
      <c r="CC200" s="949"/>
      <c r="CD200" s="949"/>
      <c r="CE200" s="949"/>
      <c r="CF200" s="949"/>
      <c r="CG200" s="949"/>
      <c r="CH200" s="949"/>
      <c r="CI200" s="949"/>
      <c r="CJ200" s="949"/>
      <c r="CK200" s="949"/>
      <c r="CL200" s="949"/>
      <c r="CM200" s="949"/>
      <c r="CN200" s="949"/>
      <c r="CO200" s="949"/>
      <c r="CP200" s="949"/>
      <c r="CQ200" s="949"/>
      <c r="CR200" s="949"/>
      <c r="CS200" s="949"/>
      <c r="CT200" s="949"/>
      <c r="CU200" s="949"/>
      <c r="CV200" s="949"/>
      <c r="CW200" s="949"/>
      <c r="CX200" s="949"/>
      <c r="CY200" s="949"/>
      <c r="CZ200" s="949"/>
      <c r="DA200" s="949"/>
      <c r="DB200" s="949"/>
      <c r="DC200" s="949"/>
      <c r="DD200" s="949"/>
      <c r="DE200" s="949"/>
      <c r="DF200" s="949"/>
      <c r="DG200" s="949"/>
      <c r="DH200" s="949"/>
      <c r="DI200" s="949"/>
      <c r="DJ200" s="949"/>
      <c r="DK200" s="949"/>
      <c r="DL200" s="949"/>
      <c r="DM200" s="949"/>
      <c r="DN200" s="949"/>
      <c r="DO200" s="949"/>
      <c r="DP200" s="949"/>
      <c r="DQ200" s="949"/>
      <c r="DR200" s="949"/>
    </row>
    <row r="201" spans="1:122" x14ac:dyDescent="0.25">
      <c r="A201" s="948"/>
      <c r="B201" s="948"/>
      <c r="C201" s="948"/>
      <c r="D201" s="948"/>
      <c r="E201" s="948"/>
      <c r="F201" s="948"/>
      <c r="G201" s="948"/>
      <c r="H201" s="948"/>
      <c r="I201" s="948"/>
      <c r="J201" s="948"/>
      <c r="K201" s="948"/>
      <c r="L201" s="948"/>
      <c r="M201" s="948"/>
      <c r="N201" s="948"/>
      <c r="O201" s="948"/>
      <c r="P201" s="948"/>
      <c r="Q201" s="948"/>
      <c r="R201" s="948"/>
      <c r="S201" s="948"/>
      <c r="T201" s="948"/>
      <c r="U201" s="948"/>
      <c r="V201" s="948"/>
      <c r="W201" s="948"/>
      <c r="X201" s="948"/>
      <c r="Y201" s="948"/>
      <c r="Z201" s="948"/>
      <c r="AA201" s="948"/>
      <c r="AB201" s="948"/>
      <c r="AC201" s="948"/>
      <c r="AD201" s="948"/>
      <c r="AE201" s="948"/>
      <c r="AF201" s="948"/>
      <c r="AG201" s="948"/>
      <c r="AH201" s="947"/>
      <c r="AI201" s="947"/>
      <c r="AJ201" s="947"/>
      <c r="AK201" s="947"/>
      <c r="AL201" s="949"/>
      <c r="AM201" s="949"/>
      <c r="AN201" s="949"/>
      <c r="AO201" s="949"/>
      <c r="AP201" s="949"/>
      <c r="AQ201" s="949"/>
      <c r="AR201" s="949"/>
      <c r="AS201" s="949"/>
      <c r="AT201" s="949"/>
      <c r="AU201" s="949"/>
      <c r="AV201" s="949"/>
      <c r="AW201" s="949"/>
      <c r="AX201" s="949"/>
      <c r="AY201" s="949"/>
      <c r="AZ201" s="949"/>
      <c r="BA201" s="949"/>
      <c r="BB201" s="949"/>
      <c r="BC201" s="949"/>
      <c r="BD201" s="949"/>
      <c r="BE201" s="949"/>
      <c r="BF201" s="949"/>
      <c r="BG201" s="949"/>
      <c r="BH201" s="949"/>
      <c r="BI201" s="949"/>
      <c r="BJ201" s="949"/>
      <c r="BK201" s="949"/>
      <c r="BL201" s="949"/>
      <c r="BM201" s="949"/>
      <c r="BN201" s="949"/>
      <c r="BO201" s="949"/>
      <c r="BP201" s="949"/>
      <c r="BQ201" s="949"/>
      <c r="BR201" s="949"/>
      <c r="BS201" s="949"/>
      <c r="BT201" s="949"/>
      <c r="BU201" s="949"/>
      <c r="BV201" s="949"/>
      <c r="BW201" s="949"/>
      <c r="BX201" s="949"/>
      <c r="BY201" s="949"/>
      <c r="BZ201" s="949"/>
      <c r="CA201" s="949"/>
      <c r="CB201" s="949"/>
      <c r="CC201" s="949"/>
      <c r="CD201" s="949"/>
      <c r="CE201" s="949"/>
      <c r="CF201" s="949"/>
      <c r="CG201" s="949"/>
      <c r="CH201" s="949"/>
      <c r="CI201" s="949"/>
      <c r="CJ201" s="949"/>
      <c r="CK201" s="949"/>
      <c r="CL201" s="949"/>
      <c r="CM201" s="949"/>
      <c r="CN201" s="949"/>
      <c r="CO201" s="949"/>
      <c r="CP201" s="949"/>
      <c r="CQ201" s="949"/>
      <c r="CR201" s="949"/>
      <c r="CS201" s="949"/>
      <c r="CT201" s="949"/>
      <c r="CU201" s="949"/>
      <c r="CV201" s="949"/>
      <c r="CW201" s="949"/>
      <c r="CX201" s="949"/>
      <c r="CY201" s="949"/>
      <c r="CZ201" s="949"/>
      <c r="DA201" s="949"/>
      <c r="DB201" s="949"/>
      <c r="DC201" s="949"/>
      <c r="DD201" s="949"/>
      <c r="DE201" s="949"/>
      <c r="DF201" s="949"/>
      <c r="DG201" s="949"/>
      <c r="DH201" s="949"/>
      <c r="DI201" s="949"/>
      <c r="DJ201" s="949"/>
      <c r="DK201" s="949"/>
      <c r="DL201" s="949"/>
      <c r="DM201" s="949"/>
      <c r="DN201" s="949"/>
      <c r="DO201" s="949"/>
      <c r="DP201" s="949"/>
      <c r="DQ201" s="949"/>
      <c r="DR201" s="949"/>
    </row>
    <row r="202" spans="1:122" x14ac:dyDescent="0.25">
      <c r="A202" s="948"/>
      <c r="B202" s="948"/>
      <c r="C202" s="948"/>
      <c r="D202" s="948"/>
      <c r="E202" s="948"/>
      <c r="F202" s="948"/>
      <c r="G202" s="948"/>
      <c r="H202" s="948"/>
      <c r="I202" s="948"/>
      <c r="J202" s="948"/>
      <c r="K202" s="948"/>
      <c r="L202" s="948"/>
      <c r="M202" s="948"/>
      <c r="N202" s="948"/>
      <c r="O202" s="948"/>
      <c r="P202" s="948"/>
      <c r="Q202" s="948"/>
      <c r="R202" s="948"/>
      <c r="S202" s="948"/>
      <c r="T202" s="948"/>
      <c r="U202" s="948"/>
      <c r="V202" s="948"/>
      <c r="W202" s="948"/>
      <c r="X202" s="948"/>
      <c r="Y202" s="948"/>
      <c r="Z202" s="948"/>
      <c r="AA202" s="948"/>
      <c r="AB202" s="948"/>
      <c r="AC202" s="948"/>
      <c r="AD202" s="948"/>
      <c r="AE202" s="948"/>
      <c r="AF202" s="948"/>
      <c r="AG202" s="948"/>
      <c r="AH202" s="947"/>
      <c r="AI202" s="947"/>
      <c r="AJ202" s="947"/>
      <c r="AK202" s="947"/>
      <c r="AL202" s="949"/>
      <c r="AM202" s="949"/>
      <c r="AN202" s="949"/>
      <c r="AO202" s="949"/>
      <c r="AP202" s="949"/>
      <c r="AQ202" s="949"/>
      <c r="AR202" s="949"/>
      <c r="AS202" s="949"/>
      <c r="AT202" s="949"/>
      <c r="AU202" s="949"/>
      <c r="AV202" s="949"/>
      <c r="AW202" s="949"/>
      <c r="AX202" s="949"/>
      <c r="AY202" s="949"/>
      <c r="AZ202" s="949"/>
      <c r="BA202" s="949"/>
      <c r="BB202" s="949"/>
      <c r="BC202" s="949"/>
      <c r="BD202" s="949"/>
      <c r="BE202" s="949"/>
      <c r="BF202" s="949"/>
      <c r="BG202" s="949"/>
      <c r="BH202" s="949"/>
      <c r="BI202" s="949"/>
      <c r="BJ202" s="949"/>
      <c r="BK202" s="949"/>
      <c r="BL202" s="949"/>
      <c r="BM202" s="949"/>
      <c r="BN202" s="949"/>
      <c r="BO202" s="949"/>
      <c r="BP202" s="949"/>
      <c r="BQ202" s="949"/>
      <c r="BR202" s="949"/>
      <c r="BS202" s="949"/>
      <c r="BT202" s="949"/>
      <c r="BU202" s="949"/>
      <c r="BV202" s="949"/>
      <c r="BW202" s="949"/>
      <c r="BX202" s="949"/>
      <c r="BY202" s="949"/>
      <c r="BZ202" s="949"/>
      <c r="CA202" s="949"/>
      <c r="CB202" s="949"/>
      <c r="CC202" s="949"/>
      <c r="CD202" s="949"/>
      <c r="CE202" s="949"/>
      <c r="CF202" s="949"/>
      <c r="CG202" s="949"/>
      <c r="CH202" s="949"/>
      <c r="CI202" s="949"/>
      <c r="CJ202" s="949"/>
      <c r="CK202" s="949"/>
      <c r="CL202" s="949"/>
      <c r="CM202" s="949"/>
      <c r="CN202" s="949"/>
      <c r="CO202" s="949"/>
      <c r="CP202" s="949"/>
      <c r="CQ202" s="949"/>
      <c r="CR202" s="949"/>
      <c r="CS202" s="949"/>
      <c r="CT202" s="949"/>
      <c r="CU202" s="949"/>
      <c r="CV202" s="949"/>
      <c r="CW202" s="949"/>
      <c r="CX202" s="949"/>
      <c r="CY202" s="949"/>
      <c r="CZ202" s="949"/>
      <c r="DA202" s="949"/>
      <c r="DB202" s="949"/>
      <c r="DC202" s="949"/>
      <c r="DD202" s="949"/>
      <c r="DE202" s="949"/>
      <c r="DF202" s="949"/>
      <c r="DG202" s="949"/>
      <c r="DH202" s="949"/>
      <c r="DI202" s="949"/>
      <c r="DJ202" s="949"/>
      <c r="DK202" s="949"/>
      <c r="DL202" s="949"/>
      <c r="DM202" s="949"/>
      <c r="DN202" s="949"/>
      <c r="DO202" s="949"/>
      <c r="DP202" s="949"/>
      <c r="DQ202" s="949"/>
      <c r="DR202" s="949"/>
    </row>
    <row r="203" spans="1:122" x14ac:dyDescent="0.25">
      <c r="A203" s="948"/>
      <c r="B203" s="948"/>
      <c r="C203" s="948"/>
      <c r="D203" s="948"/>
      <c r="E203" s="948"/>
      <c r="F203" s="948"/>
      <c r="G203" s="948"/>
      <c r="H203" s="948"/>
      <c r="I203" s="948"/>
      <c r="J203" s="948"/>
      <c r="K203" s="948"/>
      <c r="L203" s="948"/>
      <c r="M203" s="948"/>
      <c r="N203" s="948"/>
      <c r="O203" s="948"/>
      <c r="P203" s="948"/>
      <c r="Q203" s="948"/>
      <c r="R203" s="948"/>
      <c r="S203" s="948"/>
      <c r="T203" s="948"/>
      <c r="U203" s="948"/>
      <c r="V203" s="948"/>
      <c r="W203" s="948"/>
      <c r="X203" s="948"/>
      <c r="Y203" s="948"/>
      <c r="Z203" s="948"/>
      <c r="AA203" s="948"/>
      <c r="AB203" s="948"/>
      <c r="AC203" s="948"/>
      <c r="AD203" s="948"/>
      <c r="AE203" s="948"/>
      <c r="AF203" s="948"/>
      <c r="AG203" s="948"/>
      <c r="AH203" s="947"/>
      <c r="AI203" s="947"/>
      <c r="AJ203" s="947"/>
      <c r="AK203" s="947"/>
      <c r="AL203" s="949"/>
      <c r="AM203" s="949"/>
      <c r="AN203" s="949"/>
      <c r="AO203" s="949"/>
      <c r="AP203" s="949"/>
      <c r="AQ203" s="949"/>
      <c r="AR203" s="949"/>
      <c r="AS203" s="949"/>
      <c r="AT203" s="949"/>
      <c r="AU203" s="949"/>
      <c r="AV203" s="949"/>
      <c r="AW203" s="949"/>
      <c r="AX203" s="949"/>
      <c r="AY203" s="949"/>
      <c r="AZ203" s="949"/>
      <c r="BA203" s="949"/>
      <c r="BB203" s="949"/>
      <c r="BC203" s="949"/>
      <c r="BD203" s="949"/>
      <c r="BE203" s="949"/>
      <c r="BF203" s="949"/>
      <c r="BG203" s="949"/>
      <c r="BH203" s="949"/>
      <c r="BI203" s="949"/>
      <c r="BJ203" s="949"/>
      <c r="BK203" s="949"/>
      <c r="BL203" s="949"/>
      <c r="BM203" s="949"/>
      <c r="BN203" s="949"/>
      <c r="BO203" s="949"/>
      <c r="BP203" s="949"/>
      <c r="BQ203" s="949"/>
      <c r="BR203" s="949"/>
      <c r="BS203" s="949"/>
      <c r="BT203" s="949"/>
      <c r="BU203" s="949"/>
      <c r="BV203" s="949"/>
      <c r="BW203" s="949"/>
      <c r="BX203" s="949"/>
      <c r="BY203" s="949"/>
      <c r="BZ203" s="949"/>
      <c r="CA203" s="949"/>
      <c r="CB203" s="949"/>
      <c r="CC203" s="949"/>
      <c r="CD203" s="949"/>
      <c r="CE203" s="949"/>
      <c r="CF203" s="949"/>
      <c r="CG203" s="949"/>
      <c r="CH203" s="949"/>
      <c r="CI203" s="949"/>
      <c r="CJ203" s="949"/>
      <c r="CK203" s="949"/>
      <c r="CL203" s="949"/>
      <c r="CM203" s="949"/>
      <c r="CN203" s="949"/>
      <c r="CO203" s="949"/>
      <c r="CP203" s="949"/>
      <c r="CQ203" s="949"/>
      <c r="CR203" s="949"/>
      <c r="CS203" s="949"/>
      <c r="CT203" s="949"/>
      <c r="CU203" s="949"/>
      <c r="CV203" s="949"/>
      <c r="CW203" s="949"/>
      <c r="CX203" s="949"/>
      <c r="CY203" s="949"/>
      <c r="CZ203" s="949"/>
      <c r="DA203" s="949"/>
      <c r="DB203" s="949"/>
      <c r="DC203" s="949"/>
      <c r="DD203" s="949"/>
      <c r="DE203" s="949"/>
      <c r="DF203" s="949"/>
      <c r="DG203" s="949"/>
      <c r="DH203" s="949"/>
      <c r="DI203" s="949"/>
      <c r="DJ203" s="949"/>
      <c r="DK203" s="949"/>
      <c r="DL203" s="949"/>
      <c r="DM203" s="949"/>
      <c r="DN203" s="949"/>
      <c r="DO203" s="949"/>
      <c r="DP203" s="949"/>
      <c r="DQ203" s="949"/>
      <c r="DR203" s="949"/>
    </row>
    <row r="204" spans="1:122" x14ac:dyDescent="0.25">
      <c r="A204" s="948"/>
      <c r="B204" s="948"/>
      <c r="C204" s="948"/>
      <c r="D204" s="948"/>
      <c r="E204" s="948"/>
      <c r="F204" s="948"/>
      <c r="G204" s="948"/>
      <c r="H204" s="948"/>
      <c r="I204" s="948"/>
      <c r="J204" s="948"/>
      <c r="K204" s="948"/>
      <c r="L204" s="948"/>
      <c r="M204" s="948"/>
      <c r="N204" s="948"/>
      <c r="O204" s="948"/>
      <c r="P204" s="948"/>
      <c r="Q204" s="948"/>
      <c r="R204" s="948"/>
      <c r="S204" s="948"/>
      <c r="T204" s="948"/>
      <c r="U204" s="948"/>
      <c r="V204" s="948"/>
      <c r="W204" s="948"/>
      <c r="X204" s="948"/>
      <c r="Y204" s="948"/>
      <c r="Z204" s="948"/>
      <c r="AA204" s="948"/>
      <c r="AB204" s="948"/>
      <c r="AC204" s="948"/>
      <c r="AD204" s="948"/>
      <c r="AE204" s="948"/>
      <c r="AF204" s="948"/>
      <c r="AG204" s="948"/>
      <c r="AH204" s="947"/>
      <c r="AI204" s="947"/>
      <c r="AJ204" s="947"/>
      <c r="AK204" s="947"/>
      <c r="AL204" s="949"/>
      <c r="AM204" s="949"/>
      <c r="AN204" s="949"/>
      <c r="AO204" s="949"/>
      <c r="AP204" s="949"/>
      <c r="AQ204" s="949"/>
      <c r="AR204" s="949"/>
      <c r="AS204" s="949"/>
      <c r="AT204" s="949"/>
      <c r="AU204" s="949"/>
      <c r="AV204" s="949"/>
      <c r="AW204" s="949"/>
      <c r="AX204" s="949"/>
      <c r="AY204" s="949"/>
      <c r="AZ204" s="949"/>
      <c r="BA204" s="949"/>
      <c r="BB204" s="949"/>
      <c r="BC204" s="949"/>
      <c r="BD204" s="949"/>
      <c r="BE204" s="949"/>
      <c r="BF204" s="949"/>
      <c r="BG204" s="949"/>
      <c r="BH204" s="949"/>
      <c r="BI204" s="949"/>
      <c r="BJ204" s="949"/>
      <c r="BK204" s="949"/>
      <c r="BL204" s="949"/>
      <c r="BM204" s="949"/>
      <c r="BN204" s="949"/>
      <c r="BO204" s="949"/>
      <c r="BP204" s="949"/>
      <c r="BQ204" s="949"/>
      <c r="BR204" s="949"/>
      <c r="BS204" s="949"/>
      <c r="BT204" s="949"/>
      <c r="BU204" s="949"/>
      <c r="BV204" s="949"/>
      <c r="BW204" s="949"/>
      <c r="BX204" s="949"/>
      <c r="BY204" s="949"/>
      <c r="BZ204" s="949"/>
      <c r="CA204" s="949"/>
      <c r="CB204" s="949"/>
      <c r="CC204" s="949"/>
      <c r="CD204" s="949"/>
      <c r="CE204" s="949"/>
      <c r="CF204" s="949"/>
      <c r="CG204" s="949"/>
      <c r="CH204" s="949"/>
      <c r="CI204" s="949"/>
      <c r="CJ204" s="949"/>
      <c r="CK204" s="949"/>
      <c r="CL204" s="949"/>
      <c r="CM204" s="949"/>
      <c r="CN204" s="949"/>
      <c r="CO204" s="949"/>
      <c r="CP204" s="949"/>
      <c r="CQ204" s="949"/>
      <c r="CR204" s="949"/>
      <c r="CS204" s="949"/>
      <c r="CT204" s="949"/>
      <c r="CU204" s="949"/>
      <c r="CV204" s="949"/>
      <c r="CW204" s="949"/>
      <c r="CX204" s="949"/>
      <c r="CY204" s="949"/>
      <c r="CZ204" s="949"/>
      <c r="DA204" s="949"/>
      <c r="DB204" s="949"/>
      <c r="DC204" s="949"/>
      <c r="DD204" s="949"/>
      <c r="DE204" s="949"/>
      <c r="DF204" s="949"/>
      <c r="DG204" s="949"/>
      <c r="DH204" s="949"/>
      <c r="DI204" s="949"/>
      <c r="DJ204" s="949"/>
      <c r="DK204" s="949"/>
      <c r="DL204" s="949"/>
      <c r="DM204" s="949"/>
      <c r="DN204" s="949"/>
      <c r="DO204" s="949"/>
      <c r="DP204" s="949"/>
      <c r="DQ204" s="949"/>
      <c r="DR204" s="949"/>
    </row>
    <row r="205" spans="1:122" x14ac:dyDescent="0.25">
      <c r="A205" s="948"/>
      <c r="B205" s="948"/>
      <c r="C205" s="948"/>
      <c r="D205" s="948"/>
      <c r="E205" s="948"/>
      <c r="F205" s="948"/>
      <c r="G205" s="948"/>
      <c r="H205" s="948"/>
      <c r="I205" s="948"/>
      <c r="J205" s="948"/>
      <c r="K205" s="948"/>
      <c r="L205" s="948"/>
      <c r="M205" s="948"/>
      <c r="N205" s="948"/>
      <c r="O205" s="948"/>
      <c r="P205" s="948"/>
      <c r="Q205" s="948"/>
      <c r="R205" s="948"/>
      <c r="S205" s="948"/>
      <c r="T205" s="948"/>
      <c r="U205" s="948"/>
      <c r="V205" s="948"/>
      <c r="W205" s="948"/>
      <c r="X205" s="948"/>
      <c r="Y205" s="948"/>
      <c r="Z205" s="948"/>
      <c r="AA205" s="948"/>
      <c r="AB205" s="948"/>
      <c r="AC205" s="948"/>
      <c r="AD205" s="948"/>
      <c r="AE205" s="948"/>
      <c r="AF205" s="948"/>
      <c r="AG205" s="948"/>
      <c r="AH205" s="947"/>
      <c r="AI205" s="947"/>
      <c r="AJ205" s="947"/>
      <c r="AK205" s="947"/>
      <c r="AL205" s="949"/>
      <c r="AM205" s="949"/>
      <c r="AN205" s="949"/>
      <c r="AO205" s="949"/>
      <c r="AP205" s="949"/>
      <c r="AQ205" s="949"/>
      <c r="AR205" s="949"/>
      <c r="AS205" s="949"/>
      <c r="AT205" s="949"/>
      <c r="AU205" s="949"/>
      <c r="AV205" s="949"/>
      <c r="AW205" s="949"/>
      <c r="AX205" s="949"/>
      <c r="AY205" s="949"/>
      <c r="AZ205" s="949"/>
      <c r="BA205" s="949"/>
      <c r="BB205" s="949"/>
      <c r="BC205" s="949"/>
      <c r="BD205" s="949"/>
      <c r="BE205" s="949"/>
      <c r="BF205" s="949"/>
      <c r="BG205" s="949"/>
      <c r="BH205" s="949"/>
      <c r="BI205" s="949"/>
      <c r="BJ205" s="949"/>
      <c r="BK205" s="949"/>
      <c r="BL205" s="949"/>
      <c r="BM205" s="949"/>
      <c r="BN205" s="949"/>
      <c r="BO205" s="949"/>
      <c r="BP205" s="949"/>
      <c r="BQ205" s="949"/>
      <c r="BR205" s="949"/>
      <c r="BS205" s="949"/>
      <c r="BT205" s="949"/>
      <c r="BU205" s="949"/>
      <c r="BV205" s="949"/>
      <c r="BW205" s="949"/>
      <c r="BX205" s="949"/>
      <c r="BY205" s="949"/>
      <c r="BZ205" s="949"/>
      <c r="CA205" s="949"/>
      <c r="CB205" s="949"/>
      <c r="CC205" s="949"/>
      <c r="CD205" s="949"/>
      <c r="CE205" s="949"/>
      <c r="CF205" s="949"/>
      <c r="CG205" s="949"/>
      <c r="CH205" s="949"/>
      <c r="CI205" s="949"/>
      <c r="CJ205" s="949"/>
      <c r="CK205" s="949"/>
      <c r="CL205" s="949"/>
      <c r="CM205" s="949"/>
      <c r="CN205" s="949"/>
      <c r="CO205" s="949"/>
      <c r="CP205" s="949"/>
      <c r="CQ205" s="949"/>
      <c r="CR205" s="949"/>
      <c r="CS205" s="949"/>
      <c r="CT205" s="949"/>
      <c r="CU205" s="949"/>
      <c r="CV205" s="949"/>
      <c r="CW205" s="949"/>
      <c r="CX205" s="949"/>
      <c r="CY205" s="949"/>
      <c r="CZ205" s="949"/>
      <c r="DA205" s="949"/>
      <c r="DB205" s="949"/>
      <c r="DC205" s="949"/>
      <c r="DD205" s="949"/>
      <c r="DE205" s="949"/>
      <c r="DF205" s="949"/>
      <c r="DG205" s="949"/>
      <c r="DH205" s="949"/>
      <c r="DI205" s="949"/>
      <c r="DJ205" s="949"/>
      <c r="DK205" s="949"/>
      <c r="DL205" s="949"/>
      <c r="DM205" s="949"/>
      <c r="DN205" s="949"/>
      <c r="DO205" s="949"/>
      <c r="DP205" s="949"/>
      <c r="DQ205" s="949"/>
      <c r="DR205" s="949"/>
    </row>
    <row r="206" spans="1:122" x14ac:dyDescent="0.25">
      <c r="A206" s="948"/>
      <c r="B206" s="948"/>
      <c r="C206" s="948"/>
      <c r="D206" s="948"/>
      <c r="E206" s="948"/>
      <c r="F206" s="948"/>
      <c r="G206" s="948"/>
      <c r="H206" s="948"/>
      <c r="I206" s="948"/>
      <c r="J206" s="948"/>
      <c r="K206" s="948"/>
      <c r="L206" s="948"/>
      <c r="M206" s="948"/>
      <c r="N206" s="948"/>
      <c r="O206" s="948"/>
      <c r="P206" s="948"/>
      <c r="Q206" s="948"/>
      <c r="R206" s="948"/>
      <c r="S206" s="948"/>
      <c r="T206" s="948"/>
      <c r="U206" s="948"/>
      <c r="V206" s="948"/>
      <c r="W206" s="948"/>
      <c r="X206" s="948"/>
      <c r="Y206" s="948"/>
      <c r="Z206" s="948"/>
      <c r="AA206" s="948"/>
      <c r="AB206" s="948"/>
      <c r="AC206" s="948"/>
      <c r="AD206" s="948"/>
      <c r="AE206" s="948"/>
      <c r="AF206" s="948"/>
      <c r="AG206" s="948"/>
      <c r="AH206" s="947"/>
      <c r="AI206" s="947"/>
      <c r="AJ206" s="947"/>
      <c r="AK206" s="947"/>
      <c r="AL206" s="949"/>
      <c r="AM206" s="949"/>
      <c r="AN206" s="949"/>
      <c r="AO206" s="949"/>
      <c r="AP206" s="949"/>
      <c r="AQ206" s="949"/>
      <c r="AR206" s="949"/>
      <c r="AS206" s="949"/>
      <c r="AT206" s="949"/>
      <c r="AU206" s="949"/>
      <c r="AV206" s="949"/>
      <c r="AW206" s="949"/>
      <c r="AX206" s="949"/>
      <c r="AY206" s="949"/>
      <c r="AZ206" s="949"/>
      <c r="BA206" s="949"/>
      <c r="BB206" s="949"/>
      <c r="BC206" s="949"/>
      <c r="BD206" s="949"/>
      <c r="BE206" s="949"/>
      <c r="BF206" s="949"/>
      <c r="BG206" s="949"/>
      <c r="BH206" s="949"/>
      <c r="BI206" s="949"/>
      <c r="BJ206" s="949"/>
      <c r="BK206" s="949"/>
      <c r="BL206" s="949"/>
      <c r="BM206" s="949"/>
      <c r="BN206" s="949"/>
      <c r="BO206" s="949"/>
      <c r="BP206" s="949"/>
      <c r="BQ206" s="949"/>
      <c r="BR206" s="949"/>
      <c r="BS206" s="949"/>
      <c r="BT206" s="949"/>
      <c r="BU206" s="949"/>
      <c r="BV206" s="949"/>
      <c r="BW206" s="949"/>
      <c r="BX206" s="949"/>
      <c r="BY206" s="949"/>
      <c r="BZ206" s="949"/>
      <c r="CA206" s="949"/>
      <c r="CB206" s="949"/>
      <c r="CC206" s="949"/>
      <c r="CD206" s="949"/>
      <c r="CE206" s="949"/>
      <c r="CF206" s="949"/>
      <c r="CG206" s="949"/>
      <c r="CH206" s="949"/>
      <c r="CI206" s="949"/>
      <c r="CJ206" s="949"/>
      <c r="CK206" s="949"/>
      <c r="CL206" s="949"/>
      <c r="CM206" s="949"/>
      <c r="CN206" s="949"/>
      <c r="CO206" s="949"/>
      <c r="CP206" s="949"/>
      <c r="CQ206" s="949"/>
      <c r="CR206" s="949"/>
      <c r="CS206" s="949"/>
      <c r="CT206" s="949"/>
      <c r="CU206" s="949"/>
      <c r="CV206" s="949"/>
      <c r="CW206" s="949"/>
      <c r="CX206" s="949"/>
      <c r="CY206" s="949"/>
      <c r="CZ206" s="949"/>
      <c r="DA206" s="949"/>
      <c r="DB206" s="949"/>
      <c r="DC206" s="949"/>
      <c r="DD206" s="949"/>
      <c r="DE206" s="949"/>
      <c r="DF206" s="949"/>
      <c r="DG206" s="949"/>
      <c r="DH206" s="949"/>
      <c r="DI206" s="949"/>
      <c r="DJ206" s="949"/>
      <c r="DK206" s="949"/>
      <c r="DL206" s="949"/>
      <c r="DM206" s="949"/>
      <c r="DN206" s="949"/>
      <c r="DO206" s="949"/>
      <c r="DP206" s="949"/>
      <c r="DQ206" s="949"/>
      <c r="DR206" s="949"/>
    </row>
    <row r="207" spans="1:122" x14ac:dyDescent="0.25">
      <c r="A207" s="948"/>
      <c r="B207" s="948"/>
      <c r="C207" s="948"/>
      <c r="D207" s="948"/>
      <c r="E207" s="948"/>
      <c r="F207" s="948"/>
      <c r="G207" s="948"/>
      <c r="H207" s="948"/>
      <c r="I207" s="948"/>
      <c r="J207" s="948"/>
      <c r="K207" s="948"/>
      <c r="L207" s="948"/>
      <c r="M207" s="948"/>
      <c r="N207" s="948"/>
      <c r="O207" s="948"/>
      <c r="P207" s="948"/>
      <c r="Q207" s="948"/>
      <c r="R207" s="948"/>
      <c r="S207" s="948"/>
      <c r="T207" s="948"/>
      <c r="U207" s="948"/>
      <c r="V207" s="948"/>
      <c r="W207" s="948"/>
      <c r="X207" s="948"/>
      <c r="Y207" s="948"/>
      <c r="Z207" s="948"/>
      <c r="AA207" s="948"/>
      <c r="AB207" s="948"/>
      <c r="AC207" s="948"/>
      <c r="AD207" s="948"/>
      <c r="AE207" s="948"/>
      <c r="AF207" s="948"/>
      <c r="AG207" s="948"/>
      <c r="AH207" s="947"/>
      <c r="AI207" s="947"/>
      <c r="AJ207" s="947"/>
      <c r="AK207" s="947"/>
      <c r="AL207" s="949"/>
      <c r="AM207" s="949"/>
      <c r="AN207" s="949"/>
      <c r="AO207" s="949"/>
      <c r="AP207" s="949"/>
      <c r="AQ207" s="949"/>
      <c r="AR207" s="949"/>
      <c r="AS207" s="949"/>
      <c r="AT207" s="949"/>
      <c r="AU207" s="949"/>
      <c r="AV207" s="949"/>
      <c r="AW207" s="949"/>
      <c r="AX207" s="949"/>
      <c r="AY207" s="949"/>
      <c r="AZ207" s="949"/>
      <c r="BA207" s="949"/>
      <c r="BB207" s="949"/>
      <c r="BC207" s="949"/>
      <c r="BD207" s="949"/>
      <c r="BE207" s="949"/>
      <c r="BF207" s="949"/>
      <c r="BG207" s="949"/>
      <c r="BH207" s="949"/>
      <c r="BI207" s="949"/>
      <c r="BJ207" s="949"/>
      <c r="BK207" s="949"/>
      <c r="BL207" s="949"/>
      <c r="BM207" s="949"/>
      <c r="BN207" s="949"/>
      <c r="BO207" s="949"/>
      <c r="BP207" s="949"/>
      <c r="BQ207" s="949"/>
      <c r="BR207" s="949"/>
      <c r="BS207" s="949"/>
      <c r="BT207" s="949"/>
      <c r="BU207" s="949"/>
      <c r="BV207" s="949"/>
      <c r="BW207" s="949"/>
      <c r="BX207" s="949"/>
      <c r="BY207" s="949"/>
      <c r="BZ207" s="949"/>
      <c r="CA207" s="949"/>
      <c r="CB207" s="949"/>
      <c r="CC207" s="949"/>
      <c r="CD207" s="949"/>
      <c r="CE207" s="949"/>
      <c r="CF207" s="949"/>
      <c r="CG207" s="949"/>
      <c r="CH207" s="949"/>
      <c r="CI207" s="949"/>
      <c r="CJ207" s="949"/>
      <c r="CK207" s="949"/>
      <c r="CL207" s="949"/>
      <c r="CM207" s="949"/>
      <c r="CN207" s="949"/>
      <c r="CO207" s="949"/>
      <c r="CP207" s="949"/>
      <c r="CQ207" s="949"/>
      <c r="CR207" s="949"/>
      <c r="CS207" s="949"/>
      <c r="CT207" s="949"/>
      <c r="CU207" s="949"/>
      <c r="CV207" s="949"/>
      <c r="CW207" s="949"/>
      <c r="CX207" s="949"/>
      <c r="CY207" s="949"/>
      <c r="CZ207" s="949"/>
      <c r="DA207" s="949"/>
      <c r="DB207" s="949"/>
      <c r="DC207" s="949"/>
      <c r="DD207" s="949"/>
      <c r="DE207" s="949"/>
      <c r="DF207" s="949"/>
      <c r="DG207" s="949"/>
      <c r="DH207" s="949"/>
      <c r="DI207" s="949"/>
      <c r="DJ207" s="949"/>
      <c r="DK207" s="949"/>
      <c r="DL207" s="949"/>
      <c r="DM207" s="949"/>
      <c r="DN207" s="949"/>
      <c r="DO207" s="949"/>
      <c r="DP207" s="949"/>
      <c r="DQ207" s="949"/>
      <c r="DR207" s="949"/>
    </row>
    <row r="208" spans="1:122" x14ac:dyDescent="0.25">
      <c r="A208" s="948"/>
      <c r="B208" s="948"/>
      <c r="C208" s="948"/>
      <c r="D208" s="948"/>
      <c r="E208" s="948"/>
      <c r="F208" s="948"/>
      <c r="G208" s="948"/>
      <c r="H208" s="948"/>
      <c r="I208" s="948"/>
      <c r="J208" s="948"/>
      <c r="K208" s="948"/>
      <c r="L208" s="948"/>
      <c r="M208" s="948"/>
      <c r="N208" s="948"/>
      <c r="O208" s="948"/>
      <c r="P208" s="948"/>
      <c r="Q208" s="948"/>
      <c r="R208" s="948"/>
      <c r="S208" s="948"/>
      <c r="T208" s="948"/>
      <c r="U208" s="948"/>
      <c r="V208" s="948"/>
      <c r="W208" s="948"/>
      <c r="X208" s="948"/>
      <c r="Y208" s="948"/>
      <c r="Z208" s="948"/>
      <c r="AA208" s="948"/>
      <c r="AB208" s="948"/>
      <c r="AC208" s="948"/>
      <c r="AD208" s="948"/>
      <c r="AE208" s="948"/>
      <c r="AF208" s="948"/>
      <c r="AG208" s="948"/>
      <c r="AH208" s="947"/>
      <c r="AI208" s="947"/>
      <c r="AJ208" s="947"/>
      <c r="AK208" s="947"/>
      <c r="AL208" s="949"/>
      <c r="AM208" s="949"/>
      <c r="AN208" s="949"/>
      <c r="AO208" s="949"/>
      <c r="AP208" s="949"/>
      <c r="AQ208" s="949"/>
      <c r="AR208" s="949"/>
      <c r="AS208" s="949"/>
      <c r="AT208" s="949"/>
      <c r="AU208" s="949"/>
      <c r="AV208" s="949"/>
      <c r="AW208" s="949"/>
      <c r="AX208" s="949"/>
      <c r="AY208" s="949"/>
      <c r="AZ208" s="949"/>
      <c r="BA208" s="949"/>
      <c r="BB208" s="949"/>
      <c r="BC208" s="949"/>
      <c r="BD208" s="949"/>
      <c r="BE208" s="949"/>
      <c r="BF208" s="949"/>
      <c r="BG208" s="949"/>
      <c r="BH208" s="949"/>
      <c r="BI208" s="949"/>
      <c r="BJ208" s="949"/>
      <c r="BK208" s="949"/>
      <c r="BL208" s="949"/>
      <c r="BM208" s="949"/>
      <c r="BN208" s="949"/>
      <c r="BO208" s="949"/>
      <c r="BP208" s="949"/>
      <c r="BQ208" s="949"/>
      <c r="BR208" s="949"/>
      <c r="BS208" s="949"/>
      <c r="BT208" s="949"/>
      <c r="BU208" s="949"/>
      <c r="BV208" s="949"/>
      <c r="BW208" s="949"/>
      <c r="BX208" s="949"/>
      <c r="BY208" s="949"/>
      <c r="BZ208" s="949"/>
      <c r="CA208" s="949"/>
      <c r="CB208" s="949"/>
      <c r="CC208" s="949"/>
      <c r="CD208" s="949"/>
      <c r="CE208" s="949"/>
      <c r="CF208" s="949"/>
      <c r="CG208" s="949"/>
      <c r="CH208" s="949"/>
      <c r="CI208" s="949"/>
      <c r="CJ208" s="949"/>
      <c r="CK208" s="949"/>
      <c r="CL208" s="949"/>
      <c r="CM208" s="949"/>
      <c r="CN208" s="949"/>
      <c r="CO208" s="949"/>
      <c r="CP208" s="949"/>
      <c r="CQ208" s="949"/>
      <c r="CR208" s="949"/>
      <c r="CS208" s="949"/>
      <c r="CT208" s="949"/>
      <c r="CU208" s="949"/>
      <c r="CV208" s="949"/>
      <c r="CW208" s="949"/>
      <c r="CX208" s="949"/>
      <c r="CY208" s="949"/>
      <c r="CZ208" s="949"/>
      <c r="DA208" s="949"/>
      <c r="DB208" s="949"/>
      <c r="DC208" s="949"/>
      <c r="DD208" s="949"/>
      <c r="DE208" s="949"/>
      <c r="DF208" s="949"/>
      <c r="DG208" s="949"/>
      <c r="DH208" s="949"/>
      <c r="DI208" s="949"/>
      <c r="DJ208" s="949"/>
      <c r="DK208" s="949"/>
      <c r="DL208" s="949"/>
      <c r="DM208" s="949"/>
      <c r="DN208" s="949"/>
      <c r="DO208" s="949"/>
      <c r="DP208" s="949"/>
      <c r="DQ208" s="949"/>
      <c r="DR208" s="949"/>
    </row>
    <row r="209" spans="1:122" x14ac:dyDescent="0.25">
      <c r="A209" s="948"/>
      <c r="B209" s="948"/>
      <c r="C209" s="948"/>
      <c r="D209" s="948"/>
      <c r="E209" s="948"/>
      <c r="F209" s="948"/>
      <c r="G209" s="948"/>
      <c r="H209" s="948"/>
      <c r="I209" s="948"/>
      <c r="J209" s="948"/>
      <c r="K209" s="948"/>
      <c r="L209" s="948"/>
      <c r="M209" s="948"/>
      <c r="N209" s="948"/>
      <c r="O209" s="948"/>
      <c r="P209" s="948"/>
      <c r="Q209" s="948"/>
      <c r="R209" s="948"/>
      <c r="S209" s="948"/>
      <c r="T209" s="948"/>
      <c r="U209" s="948"/>
      <c r="V209" s="948"/>
      <c r="W209" s="948"/>
      <c r="X209" s="948"/>
      <c r="Y209" s="948"/>
      <c r="Z209" s="948"/>
      <c r="AA209" s="948"/>
      <c r="AB209" s="948"/>
      <c r="AC209" s="948"/>
      <c r="AD209" s="948"/>
      <c r="AE209" s="948"/>
      <c r="AF209" s="948"/>
      <c r="AG209" s="948"/>
      <c r="AH209" s="947"/>
      <c r="AI209" s="947"/>
      <c r="AJ209" s="947"/>
      <c r="AK209" s="947"/>
      <c r="AL209" s="949"/>
      <c r="AM209" s="949"/>
      <c r="AN209" s="949"/>
      <c r="AO209" s="949"/>
      <c r="AP209" s="949"/>
      <c r="AQ209" s="949"/>
      <c r="AR209" s="949"/>
      <c r="AS209" s="949"/>
      <c r="AT209" s="949"/>
      <c r="AU209" s="949"/>
      <c r="AV209" s="949"/>
      <c r="AW209" s="949"/>
      <c r="AX209" s="949"/>
      <c r="AY209" s="949"/>
      <c r="AZ209" s="949"/>
      <c r="BA209" s="949"/>
      <c r="BB209" s="949"/>
      <c r="BC209" s="949"/>
      <c r="BD209" s="949"/>
      <c r="BE209" s="949"/>
      <c r="BF209" s="949"/>
      <c r="BG209" s="949"/>
      <c r="BH209" s="949"/>
      <c r="BI209" s="949"/>
      <c r="BJ209" s="949"/>
      <c r="BK209" s="949"/>
      <c r="BL209" s="949"/>
      <c r="BM209" s="949"/>
      <c r="BN209" s="949"/>
      <c r="BO209" s="949"/>
      <c r="BP209" s="949"/>
      <c r="BQ209" s="949"/>
      <c r="BR209" s="949"/>
      <c r="BS209" s="949"/>
      <c r="BT209" s="949"/>
      <c r="BU209" s="949"/>
      <c r="BV209" s="949"/>
      <c r="BW209" s="949"/>
      <c r="BX209" s="949"/>
      <c r="BY209" s="949"/>
      <c r="BZ209" s="949"/>
      <c r="CA209" s="949"/>
      <c r="CB209" s="949"/>
      <c r="CC209" s="949"/>
      <c r="CD209" s="949"/>
      <c r="CE209" s="949"/>
      <c r="CF209" s="949"/>
      <c r="CG209" s="949"/>
      <c r="CH209" s="949"/>
      <c r="CI209" s="949"/>
      <c r="CJ209" s="949"/>
      <c r="CK209" s="949"/>
      <c r="CL209" s="949"/>
      <c r="CM209" s="949"/>
      <c r="CN209" s="949"/>
      <c r="CO209" s="949"/>
      <c r="CP209" s="949"/>
      <c r="CQ209" s="949"/>
      <c r="CR209" s="949"/>
      <c r="CS209" s="949"/>
      <c r="CT209" s="949"/>
      <c r="CU209" s="949"/>
      <c r="CV209" s="949"/>
      <c r="CW209" s="949"/>
      <c r="CX209" s="949"/>
      <c r="CY209" s="949"/>
      <c r="CZ209" s="949"/>
      <c r="DA209" s="949"/>
      <c r="DB209" s="949"/>
      <c r="DC209" s="949"/>
      <c r="DD209" s="949"/>
      <c r="DE209" s="949"/>
      <c r="DF209" s="949"/>
      <c r="DG209" s="949"/>
      <c r="DH209" s="949"/>
      <c r="DI209" s="949"/>
      <c r="DJ209" s="949"/>
      <c r="DK209" s="949"/>
      <c r="DL209" s="949"/>
      <c r="DM209" s="949"/>
      <c r="DN209" s="949"/>
      <c r="DO209" s="949"/>
      <c r="DP209" s="949"/>
      <c r="DQ209" s="949"/>
      <c r="DR209" s="949"/>
    </row>
    <row r="210" spans="1:122" x14ac:dyDescent="0.25">
      <c r="A210" s="948"/>
      <c r="B210" s="948"/>
      <c r="C210" s="948"/>
      <c r="D210" s="948"/>
      <c r="E210" s="948"/>
      <c r="F210" s="948"/>
      <c r="G210" s="948"/>
      <c r="H210" s="948"/>
      <c r="I210" s="948"/>
      <c r="J210" s="948"/>
      <c r="K210" s="948"/>
      <c r="L210" s="948"/>
      <c r="M210" s="948"/>
      <c r="N210" s="948"/>
      <c r="O210" s="948"/>
      <c r="P210" s="948"/>
      <c r="Q210" s="948"/>
      <c r="R210" s="948"/>
      <c r="S210" s="948"/>
      <c r="T210" s="948"/>
      <c r="U210" s="948"/>
      <c r="V210" s="948"/>
      <c r="W210" s="948"/>
      <c r="X210" s="948"/>
      <c r="Y210" s="948"/>
      <c r="Z210" s="948"/>
      <c r="AA210" s="948"/>
      <c r="AB210" s="948"/>
      <c r="AC210" s="948"/>
      <c r="AD210" s="948"/>
      <c r="AE210" s="948"/>
      <c r="AF210" s="948"/>
      <c r="AG210" s="948"/>
      <c r="AH210" s="947"/>
      <c r="AI210" s="947"/>
      <c r="AJ210" s="947"/>
      <c r="AK210" s="947"/>
      <c r="AL210" s="949"/>
      <c r="AM210" s="949"/>
      <c r="AN210" s="949"/>
      <c r="AO210" s="949"/>
      <c r="AP210" s="949"/>
      <c r="AQ210" s="949"/>
      <c r="AR210" s="949"/>
      <c r="AS210" s="949"/>
      <c r="AT210" s="949"/>
      <c r="AU210" s="949"/>
      <c r="AV210" s="949"/>
      <c r="AW210" s="949"/>
      <c r="AX210" s="949"/>
      <c r="AY210" s="949"/>
      <c r="AZ210" s="949"/>
      <c r="BA210" s="949"/>
      <c r="BB210" s="949"/>
      <c r="BC210" s="949"/>
      <c r="BD210" s="949"/>
      <c r="BE210" s="949"/>
      <c r="BF210" s="949"/>
      <c r="BG210" s="949"/>
      <c r="BH210" s="949"/>
      <c r="BI210" s="949"/>
      <c r="BJ210" s="949"/>
      <c r="BK210" s="949"/>
      <c r="BL210" s="949"/>
      <c r="BM210" s="949"/>
      <c r="BN210" s="949"/>
      <c r="BO210" s="949"/>
      <c r="BP210" s="949"/>
      <c r="BQ210" s="949"/>
      <c r="BR210" s="949"/>
      <c r="BS210" s="949"/>
      <c r="BT210" s="949"/>
      <c r="BU210" s="949"/>
      <c r="BV210" s="949"/>
      <c r="BW210" s="949"/>
      <c r="BX210" s="949"/>
      <c r="BY210" s="949"/>
      <c r="BZ210" s="949"/>
      <c r="CA210" s="949"/>
      <c r="CB210" s="949"/>
      <c r="CC210" s="949"/>
      <c r="CD210" s="949"/>
      <c r="CE210" s="949"/>
      <c r="CF210" s="949"/>
      <c r="CG210" s="949"/>
      <c r="CH210" s="949"/>
      <c r="CI210" s="949"/>
      <c r="CJ210" s="949"/>
      <c r="CK210" s="949"/>
      <c r="CL210" s="949"/>
      <c r="CM210" s="949"/>
      <c r="CN210" s="949"/>
      <c r="CO210" s="949"/>
      <c r="CP210" s="949"/>
      <c r="CQ210" s="949"/>
      <c r="CR210" s="949"/>
      <c r="CS210" s="949"/>
      <c r="CT210" s="949"/>
      <c r="CU210" s="949"/>
      <c r="CV210" s="949"/>
      <c r="CW210" s="949"/>
      <c r="CX210" s="949"/>
      <c r="CY210" s="949"/>
      <c r="CZ210" s="949"/>
      <c r="DA210" s="949"/>
      <c r="DB210" s="949"/>
      <c r="DC210" s="949"/>
      <c r="DD210" s="949"/>
      <c r="DE210" s="949"/>
      <c r="DF210" s="949"/>
      <c r="DG210" s="949"/>
      <c r="DH210" s="949"/>
      <c r="DI210" s="949"/>
      <c r="DJ210" s="949"/>
      <c r="DK210" s="949"/>
      <c r="DL210" s="949"/>
      <c r="DM210" s="949"/>
      <c r="DN210" s="949"/>
      <c r="DO210" s="949"/>
      <c r="DP210" s="949"/>
      <c r="DQ210" s="949"/>
      <c r="DR210" s="949"/>
    </row>
    <row r="211" spans="1:122" x14ac:dyDescent="0.25">
      <c r="A211" s="948"/>
      <c r="B211" s="948"/>
      <c r="C211" s="948"/>
      <c r="D211" s="948"/>
      <c r="E211" s="948"/>
      <c r="F211" s="948"/>
      <c r="G211" s="948"/>
      <c r="H211" s="948"/>
      <c r="I211" s="948"/>
      <c r="J211" s="948"/>
      <c r="K211" s="948"/>
      <c r="L211" s="948"/>
      <c r="M211" s="948"/>
      <c r="N211" s="948"/>
      <c r="O211" s="948"/>
      <c r="P211" s="948"/>
      <c r="Q211" s="948"/>
      <c r="R211" s="948"/>
      <c r="S211" s="948"/>
      <c r="T211" s="948"/>
      <c r="U211" s="948"/>
      <c r="V211" s="948"/>
      <c r="W211" s="948"/>
      <c r="X211" s="948"/>
      <c r="Y211" s="948"/>
      <c r="Z211" s="948"/>
      <c r="AA211" s="948"/>
      <c r="AB211" s="948"/>
      <c r="AC211" s="948"/>
      <c r="AD211" s="948"/>
      <c r="AE211" s="948"/>
      <c r="AF211" s="948"/>
      <c r="AG211" s="948"/>
      <c r="AH211" s="947"/>
      <c r="AI211" s="947"/>
      <c r="AJ211" s="947"/>
      <c r="AK211" s="947"/>
      <c r="AL211" s="949"/>
      <c r="AM211" s="949"/>
      <c r="AN211" s="949"/>
      <c r="AO211" s="949"/>
      <c r="AP211" s="949"/>
      <c r="AQ211" s="949"/>
      <c r="AR211" s="949"/>
      <c r="AS211" s="949"/>
      <c r="AT211" s="949"/>
      <c r="AU211" s="949"/>
      <c r="AV211" s="949"/>
      <c r="AW211" s="949"/>
      <c r="AX211" s="949"/>
      <c r="AY211" s="949"/>
      <c r="AZ211" s="949"/>
      <c r="BA211" s="949"/>
      <c r="BB211" s="949"/>
      <c r="BC211" s="949"/>
      <c r="BD211" s="949"/>
      <c r="BE211" s="949"/>
      <c r="BF211" s="949"/>
      <c r="BG211" s="949"/>
      <c r="BH211" s="949"/>
      <c r="BI211" s="949"/>
      <c r="BJ211" s="949"/>
      <c r="BK211" s="949"/>
      <c r="BL211" s="949"/>
      <c r="BM211" s="949"/>
      <c r="BN211" s="949"/>
      <c r="BO211" s="949"/>
      <c r="BP211" s="949"/>
      <c r="BQ211" s="949"/>
      <c r="BR211" s="949"/>
      <c r="BS211" s="949"/>
      <c r="BT211" s="949"/>
      <c r="BU211" s="949"/>
      <c r="BV211" s="949"/>
      <c r="BW211" s="949"/>
      <c r="BX211" s="949"/>
      <c r="BY211" s="949"/>
      <c r="BZ211" s="949"/>
      <c r="CA211" s="949"/>
      <c r="CB211" s="949"/>
      <c r="CC211" s="949"/>
      <c r="CD211" s="949"/>
      <c r="CE211" s="949"/>
      <c r="CF211" s="949"/>
      <c r="CG211" s="949"/>
      <c r="CH211" s="949"/>
      <c r="CI211" s="949"/>
      <c r="CJ211" s="949"/>
      <c r="CK211" s="949"/>
      <c r="CL211" s="949"/>
      <c r="CM211" s="949"/>
      <c r="CN211" s="949"/>
      <c r="CO211" s="949"/>
      <c r="CP211" s="949"/>
      <c r="CQ211" s="949"/>
      <c r="CR211" s="949"/>
      <c r="CS211" s="949"/>
      <c r="CT211" s="949"/>
      <c r="CU211" s="949"/>
      <c r="CV211" s="949"/>
      <c r="CW211" s="949"/>
      <c r="CX211" s="949"/>
      <c r="CY211" s="949"/>
      <c r="CZ211" s="949"/>
      <c r="DA211" s="949"/>
      <c r="DB211" s="949"/>
      <c r="DC211" s="949"/>
      <c r="DD211" s="949"/>
      <c r="DE211" s="949"/>
      <c r="DF211" s="949"/>
      <c r="DG211" s="949"/>
      <c r="DH211" s="949"/>
      <c r="DI211" s="949"/>
      <c r="DJ211" s="949"/>
      <c r="DK211" s="949"/>
      <c r="DL211" s="949"/>
      <c r="DM211" s="949"/>
      <c r="DN211" s="949"/>
      <c r="DO211" s="949"/>
      <c r="DP211" s="949"/>
      <c r="DQ211" s="949"/>
      <c r="DR211" s="949"/>
    </row>
    <row r="212" spans="1:122" x14ac:dyDescent="0.25">
      <c r="A212" s="948"/>
      <c r="B212" s="948"/>
      <c r="C212" s="948"/>
      <c r="D212" s="948"/>
      <c r="E212" s="948"/>
      <c r="F212" s="948"/>
      <c r="G212" s="948"/>
      <c r="H212" s="948"/>
      <c r="I212" s="948"/>
      <c r="J212" s="948"/>
      <c r="K212" s="948"/>
      <c r="L212" s="948"/>
      <c r="M212" s="948"/>
      <c r="N212" s="948"/>
      <c r="O212" s="948"/>
      <c r="P212" s="948"/>
      <c r="Q212" s="948"/>
      <c r="R212" s="948"/>
      <c r="S212" s="948"/>
      <c r="T212" s="948"/>
      <c r="U212" s="948"/>
      <c r="V212" s="948"/>
      <c r="W212" s="948"/>
      <c r="X212" s="948"/>
      <c r="Y212" s="948"/>
      <c r="Z212" s="948"/>
      <c r="AA212" s="948"/>
      <c r="AB212" s="948"/>
      <c r="AC212" s="948"/>
      <c r="AD212" s="948"/>
      <c r="AE212" s="948"/>
      <c r="AF212" s="948"/>
      <c r="AG212" s="948"/>
      <c r="AH212" s="947"/>
      <c r="AI212" s="947"/>
      <c r="AJ212" s="947"/>
      <c r="AK212" s="947"/>
      <c r="AL212" s="949"/>
      <c r="AM212" s="949"/>
      <c r="AN212" s="949"/>
      <c r="AO212" s="949"/>
      <c r="AP212" s="949"/>
      <c r="AQ212" s="949"/>
      <c r="AR212" s="949"/>
      <c r="AS212" s="949"/>
      <c r="AT212" s="949"/>
      <c r="AU212" s="949"/>
      <c r="AV212" s="949"/>
      <c r="AW212" s="949"/>
      <c r="AX212" s="949"/>
      <c r="AY212" s="949"/>
      <c r="AZ212" s="949"/>
      <c r="BA212" s="949"/>
      <c r="BB212" s="949"/>
      <c r="BC212" s="949"/>
      <c r="BD212" s="949"/>
      <c r="BE212" s="949"/>
      <c r="BF212" s="949"/>
      <c r="BG212" s="949"/>
      <c r="BH212" s="949"/>
      <c r="BI212" s="949"/>
      <c r="BJ212" s="949"/>
      <c r="BK212" s="949"/>
      <c r="BL212" s="949"/>
      <c r="BM212" s="949"/>
      <c r="BN212" s="949"/>
      <c r="BO212" s="949"/>
      <c r="BP212" s="949"/>
      <c r="BQ212" s="949"/>
      <c r="BR212" s="949"/>
      <c r="BS212" s="949"/>
      <c r="BT212" s="949"/>
      <c r="BU212" s="949"/>
      <c r="BV212" s="949"/>
      <c r="BW212" s="949"/>
      <c r="BX212" s="949"/>
      <c r="BY212" s="949"/>
      <c r="BZ212" s="949"/>
      <c r="CA212" s="949"/>
      <c r="CB212" s="949"/>
      <c r="CC212" s="949"/>
      <c r="CD212" s="949"/>
      <c r="CE212" s="949"/>
      <c r="CF212" s="949"/>
      <c r="CG212" s="949"/>
      <c r="CH212" s="949"/>
      <c r="CI212" s="949"/>
      <c r="CJ212" s="949"/>
      <c r="CK212" s="949"/>
      <c r="CL212" s="949"/>
      <c r="CM212" s="949"/>
      <c r="CN212" s="949"/>
      <c r="CO212" s="949"/>
      <c r="CP212" s="949"/>
      <c r="CQ212" s="949"/>
      <c r="CR212" s="949"/>
      <c r="CS212" s="949"/>
      <c r="CT212" s="949"/>
      <c r="CU212" s="949"/>
      <c r="CV212" s="949"/>
      <c r="CW212" s="949"/>
      <c r="CX212" s="949"/>
      <c r="CY212" s="949"/>
      <c r="CZ212" s="949"/>
      <c r="DA212" s="949"/>
      <c r="DB212" s="949"/>
      <c r="DC212" s="949"/>
      <c r="DD212" s="949"/>
      <c r="DE212" s="949"/>
      <c r="DF212" s="949"/>
      <c r="DG212" s="949"/>
      <c r="DH212" s="949"/>
      <c r="DI212" s="949"/>
      <c r="DJ212" s="949"/>
      <c r="DK212" s="949"/>
      <c r="DL212" s="949"/>
      <c r="DM212" s="949"/>
      <c r="DN212" s="949"/>
      <c r="DO212" s="949"/>
      <c r="DP212" s="949"/>
      <c r="DQ212" s="949"/>
      <c r="DR212" s="949"/>
    </row>
    <row r="213" spans="1:122" x14ac:dyDescent="0.25">
      <c r="A213" s="948"/>
      <c r="B213" s="948"/>
      <c r="C213" s="948"/>
      <c r="D213" s="948"/>
      <c r="E213" s="948"/>
      <c r="F213" s="948"/>
      <c r="G213" s="948"/>
      <c r="H213" s="948"/>
      <c r="I213" s="948"/>
      <c r="J213" s="948"/>
      <c r="K213" s="948"/>
      <c r="L213" s="948"/>
      <c r="M213" s="948"/>
      <c r="N213" s="948"/>
      <c r="O213" s="948"/>
      <c r="P213" s="948"/>
      <c r="Q213" s="948"/>
      <c r="R213" s="948"/>
      <c r="S213" s="948"/>
      <c r="T213" s="948"/>
      <c r="U213" s="948"/>
      <c r="V213" s="948"/>
      <c r="W213" s="948"/>
      <c r="X213" s="948"/>
      <c r="Y213" s="948"/>
      <c r="Z213" s="948"/>
      <c r="AA213" s="948"/>
      <c r="AB213" s="948"/>
      <c r="AC213" s="948"/>
      <c r="AD213" s="948"/>
      <c r="AE213" s="948"/>
      <c r="AF213" s="948"/>
      <c r="AG213" s="948"/>
      <c r="AH213" s="947"/>
      <c r="AI213" s="947"/>
      <c r="AJ213" s="947"/>
      <c r="AK213" s="947"/>
      <c r="AL213" s="949"/>
      <c r="AM213" s="949"/>
      <c r="AN213" s="949"/>
      <c r="AO213" s="949"/>
      <c r="AP213" s="949"/>
      <c r="AQ213" s="949"/>
      <c r="AR213" s="949"/>
      <c r="AS213" s="949"/>
      <c r="AT213" s="949"/>
      <c r="AU213" s="949"/>
      <c r="AV213" s="949"/>
      <c r="AW213" s="949"/>
      <c r="AX213" s="949"/>
      <c r="AY213" s="949"/>
      <c r="AZ213" s="949"/>
      <c r="BA213" s="949"/>
      <c r="BB213" s="949"/>
      <c r="BC213" s="949"/>
      <c r="BD213" s="949"/>
      <c r="BE213" s="949"/>
      <c r="BF213" s="949"/>
      <c r="BG213" s="949"/>
      <c r="BH213" s="949"/>
      <c r="BI213" s="949"/>
      <c r="BJ213" s="949"/>
      <c r="BK213" s="949"/>
      <c r="BL213" s="949"/>
      <c r="BM213" s="949"/>
      <c r="BN213" s="949"/>
      <c r="BO213" s="949"/>
      <c r="BP213" s="949"/>
      <c r="BQ213" s="949"/>
      <c r="BR213" s="949"/>
      <c r="BS213" s="949"/>
      <c r="BT213" s="949"/>
      <c r="BU213" s="949"/>
      <c r="BV213" s="949"/>
      <c r="BW213" s="949"/>
      <c r="BX213" s="949"/>
      <c r="BY213" s="949"/>
      <c r="BZ213" s="949"/>
      <c r="CA213" s="949"/>
      <c r="CB213" s="949"/>
      <c r="CC213" s="949"/>
      <c r="CD213" s="949"/>
      <c r="CE213" s="949"/>
      <c r="CF213" s="949"/>
      <c r="CG213" s="949"/>
      <c r="CH213" s="949"/>
      <c r="CI213" s="949"/>
      <c r="CJ213" s="949"/>
      <c r="CK213" s="949"/>
      <c r="CL213" s="949"/>
      <c r="CM213" s="949"/>
      <c r="CN213" s="949"/>
      <c r="CO213" s="949"/>
      <c r="CP213" s="949"/>
      <c r="CQ213" s="949"/>
      <c r="CR213" s="949"/>
      <c r="CS213" s="949"/>
      <c r="CT213" s="949"/>
      <c r="CU213" s="949"/>
      <c r="CV213" s="949"/>
      <c r="CW213" s="949"/>
      <c r="CX213" s="949"/>
      <c r="CY213" s="949"/>
      <c r="CZ213" s="949"/>
      <c r="DA213" s="949"/>
      <c r="DB213" s="949"/>
      <c r="DC213" s="949"/>
      <c r="DD213" s="949"/>
      <c r="DE213" s="949"/>
      <c r="DF213" s="949"/>
      <c r="DG213" s="949"/>
      <c r="DH213" s="949"/>
      <c r="DI213" s="949"/>
      <c r="DJ213" s="949"/>
      <c r="DK213" s="949"/>
      <c r="DL213" s="949"/>
      <c r="DM213" s="949"/>
      <c r="DN213" s="949"/>
      <c r="DO213" s="949"/>
      <c r="DP213" s="949"/>
      <c r="DQ213" s="949"/>
      <c r="DR213" s="949"/>
    </row>
    <row r="214" spans="1:122" x14ac:dyDescent="0.25">
      <c r="A214" s="948"/>
      <c r="B214" s="948"/>
      <c r="C214" s="948"/>
      <c r="D214" s="948"/>
      <c r="E214" s="948"/>
      <c r="F214" s="948"/>
      <c r="G214" s="948"/>
      <c r="H214" s="948"/>
      <c r="I214" s="948"/>
      <c r="J214" s="948"/>
      <c r="K214" s="948"/>
      <c r="L214" s="948"/>
      <c r="M214" s="948"/>
      <c r="N214" s="948"/>
      <c r="O214" s="948"/>
      <c r="P214" s="948"/>
      <c r="Q214" s="948"/>
      <c r="R214" s="948"/>
      <c r="S214" s="948"/>
      <c r="T214" s="948"/>
      <c r="U214" s="948"/>
      <c r="V214" s="948"/>
      <c r="W214" s="948"/>
      <c r="X214" s="948"/>
      <c r="Y214" s="948"/>
      <c r="Z214" s="948"/>
      <c r="AA214" s="948"/>
      <c r="AB214" s="948"/>
      <c r="AC214" s="948"/>
      <c r="AD214" s="948"/>
      <c r="AE214" s="948"/>
      <c r="AF214" s="948"/>
      <c r="AG214" s="948"/>
      <c r="AH214" s="947"/>
      <c r="AI214" s="947"/>
      <c r="AJ214" s="947"/>
      <c r="AK214" s="947"/>
      <c r="AL214" s="949"/>
      <c r="AM214" s="949"/>
      <c r="AN214" s="949"/>
      <c r="AO214" s="949"/>
      <c r="AP214" s="949"/>
      <c r="AQ214" s="949"/>
      <c r="AR214" s="949"/>
      <c r="AS214" s="949"/>
      <c r="AT214" s="949"/>
      <c r="AU214" s="949"/>
      <c r="AV214" s="949"/>
      <c r="AW214" s="949"/>
      <c r="AX214" s="949"/>
      <c r="AY214" s="949"/>
      <c r="AZ214" s="949"/>
      <c r="BA214" s="949"/>
      <c r="BB214" s="949"/>
      <c r="BC214" s="949"/>
      <c r="BD214" s="949"/>
      <c r="BE214" s="949"/>
      <c r="BF214" s="949"/>
      <c r="BG214" s="949"/>
      <c r="BH214" s="949"/>
      <c r="BI214" s="949"/>
      <c r="BJ214" s="949"/>
      <c r="BK214" s="949"/>
      <c r="BL214" s="949"/>
      <c r="BM214" s="949"/>
      <c r="BN214" s="949"/>
      <c r="BO214" s="949"/>
      <c r="BP214" s="949"/>
      <c r="BQ214" s="949"/>
      <c r="BR214" s="949"/>
      <c r="BS214" s="949"/>
      <c r="BT214" s="949"/>
      <c r="BU214" s="949"/>
      <c r="BV214" s="949"/>
      <c r="BW214" s="949"/>
      <c r="BX214" s="949"/>
      <c r="BY214" s="949"/>
      <c r="BZ214" s="949"/>
      <c r="CA214" s="949"/>
      <c r="CB214" s="949"/>
      <c r="CC214" s="949"/>
      <c r="CD214" s="949"/>
      <c r="CE214" s="949"/>
      <c r="CF214" s="949"/>
      <c r="CG214" s="949"/>
      <c r="CH214" s="949"/>
      <c r="CI214" s="949"/>
      <c r="CJ214" s="949"/>
      <c r="CK214" s="949"/>
      <c r="CL214" s="949"/>
      <c r="CM214" s="949"/>
      <c r="CN214" s="949"/>
      <c r="CO214" s="949"/>
      <c r="CP214" s="949"/>
      <c r="CQ214" s="949"/>
      <c r="CR214" s="949"/>
      <c r="CS214" s="949"/>
      <c r="CT214" s="949"/>
      <c r="CU214" s="949"/>
      <c r="CV214" s="949"/>
      <c r="CW214" s="949"/>
      <c r="CX214" s="949"/>
      <c r="CY214" s="949"/>
      <c r="CZ214" s="949"/>
      <c r="DA214" s="949"/>
      <c r="DB214" s="949"/>
      <c r="DC214" s="949"/>
      <c r="DD214" s="949"/>
      <c r="DE214" s="949"/>
      <c r="DF214" s="949"/>
      <c r="DG214" s="949"/>
      <c r="DH214" s="949"/>
      <c r="DI214" s="949"/>
      <c r="DJ214" s="949"/>
      <c r="DK214" s="949"/>
      <c r="DL214" s="949"/>
      <c r="DM214" s="949"/>
      <c r="DN214" s="949"/>
      <c r="DO214" s="949"/>
      <c r="DP214" s="949"/>
      <c r="DQ214" s="949"/>
      <c r="DR214" s="949"/>
    </row>
    <row r="215" spans="1:122" x14ac:dyDescent="0.25">
      <c r="A215" s="948"/>
      <c r="B215" s="948"/>
      <c r="C215" s="948"/>
      <c r="D215" s="948"/>
      <c r="E215" s="948"/>
      <c r="F215" s="948"/>
      <c r="G215" s="948"/>
      <c r="H215" s="948"/>
      <c r="I215" s="948"/>
      <c r="J215" s="948"/>
      <c r="K215" s="948"/>
      <c r="L215" s="948"/>
      <c r="M215" s="948"/>
      <c r="N215" s="948"/>
      <c r="O215" s="948"/>
      <c r="P215" s="948"/>
      <c r="Q215" s="948"/>
      <c r="R215" s="948"/>
      <c r="S215" s="948"/>
      <c r="T215" s="948"/>
      <c r="U215" s="948"/>
      <c r="V215" s="948"/>
      <c r="W215" s="948"/>
      <c r="X215" s="948"/>
      <c r="Y215" s="948"/>
      <c r="Z215" s="948"/>
      <c r="AA215" s="948"/>
      <c r="AB215" s="948"/>
      <c r="AC215" s="948"/>
      <c r="AD215" s="948"/>
      <c r="AE215" s="948"/>
      <c r="AF215" s="948"/>
      <c r="AG215" s="948"/>
      <c r="AH215" s="947"/>
      <c r="AI215" s="947"/>
      <c r="AJ215" s="947"/>
      <c r="AK215" s="947"/>
      <c r="AL215" s="949"/>
      <c r="AM215" s="949"/>
      <c r="AN215" s="949"/>
      <c r="AO215" s="949"/>
      <c r="AP215" s="949"/>
      <c r="AQ215" s="949"/>
      <c r="AR215" s="949"/>
      <c r="AS215" s="949"/>
      <c r="AT215" s="949"/>
      <c r="AU215" s="949"/>
      <c r="AV215" s="949"/>
      <c r="AW215" s="949"/>
      <c r="AX215" s="949"/>
      <c r="AY215" s="949"/>
      <c r="AZ215" s="949"/>
      <c r="BA215" s="949"/>
      <c r="BB215" s="949"/>
      <c r="BC215" s="949"/>
      <c r="BD215" s="949"/>
      <c r="BE215" s="949"/>
      <c r="BF215" s="949"/>
      <c r="BG215" s="949"/>
      <c r="BH215" s="949"/>
      <c r="BI215" s="949"/>
      <c r="BJ215" s="949"/>
      <c r="BK215" s="949"/>
      <c r="BL215" s="949"/>
      <c r="BM215" s="949"/>
      <c r="BN215" s="949"/>
      <c r="BO215" s="949"/>
      <c r="BP215" s="949"/>
      <c r="BQ215" s="949"/>
      <c r="BR215" s="949"/>
      <c r="BS215" s="949"/>
      <c r="BT215" s="949"/>
      <c r="BU215" s="949"/>
      <c r="BV215" s="949"/>
      <c r="BW215" s="949"/>
      <c r="BX215" s="949"/>
      <c r="BY215" s="949"/>
      <c r="BZ215" s="949"/>
      <c r="CA215" s="949"/>
      <c r="CB215" s="949"/>
      <c r="CC215" s="949"/>
      <c r="CD215" s="949"/>
      <c r="CE215" s="949"/>
      <c r="CF215" s="949"/>
      <c r="CG215" s="949"/>
      <c r="CH215" s="949"/>
      <c r="CI215" s="949"/>
      <c r="CJ215" s="949"/>
      <c r="CK215" s="949"/>
      <c r="CL215" s="949"/>
      <c r="CM215" s="949"/>
      <c r="CN215" s="949"/>
      <c r="CO215" s="949"/>
      <c r="CP215" s="949"/>
      <c r="CQ215" s="949"/>
      <c r="CR215" s="949"/>
      <c r="CS215" s="949"/>
      <c r="CT215" s="949"/>
      <c r="CU215" s="949"/>
      <c r="CV215" s="949"/>
      <c r="CW215" s="949"/>
      <c r="CX215" s="949"/>
      <c r="CY215" s="949"/>
      <c r="CZ215" s="949"/>
      <c r="DA215" s="949"/>
      <c r="DB215" s="949"/>
      <c r="DC215" s="949"/>
      <c r="DD215" s="949"/>
      <c r="DE215" s="949"/>
      <c r="DF215" s="949"/>
      <c r="DG215" s="949"/>
      <c r="DH215" s="949"/>
      <c r="DI215" s="949"/>
      <c r="DJ215" s="949"/>
      <c r="DK215" s="949"/>
      <c r="DL215" s="949"/>
      <c r="DM215" s="949"/>
      <c r="DN215" s="949"/>
      <c r="DO215" s="949"/>
      <c r="DP215" s="949"/>
      <c r="DQ215" s="949"/>
      <c r="DR215" s="949"/>
    </row>
    <row r="216" spans="1:122" x14ac:dyDescent="0.25">
      <c r="A216" s="948"/>
      <c r="B216" s="948"/>
      <c r="C216" s="948"/>
      <c r="D216" s="948"/>
      <c r="E216" s="948"/>
      <c r="F216" s="948"/>
      <c r="G216" s="948"/>
      <c r="H216" s="948"/>
      <c r="I216" s="948"/>
      <c r="J216" s="948"/>
      <c r="K216" s="948"/>
      <c r="L216" s="948"/>
      <c r="M216" s="948"/>
      <c r="N216" s="948"/>
      <c r="O216" s="948"/>
      <c r="P216" s="948"/>
      <c r="Q216" s="948"/>
      <c r="R216" s="948"/>
      <c r="S216" s="948"/>
      <c r="T216" s="948"/>
      <c r="U216" s="948"/>
      <c r="V216" s="948"/>
      <c r="W216" s="948"/>
      <c r="X216" s="948"/>
      <c r="Y216" s="948"/>
      <c r="Z216" s="948"/>
      <c r="AA216" s="948"/>
      <c r="AB216" s="948"/>
      <c r="AC216" s="948"/>
      <c r="AD216" s="948"/>
      <c r="AE216" s="948"/>
      <c r="AF216" s="948"/>
      <c r="AG216" s="948"/>
      <c r="AH216" s="947"/>
      <c r="AI216" s="947"/>
      <c r="AJ216" s="947"/>
      <c r="AK216" s="947"/>
      <c r="AL216" s="949"/>
      <c r="AM216" s="949"/>
      <c r="AN216" s="949"/>
      <c r="AO216" s="949"/>
      <c r="AP216" s="949"/>
      <c r="AQ216" s="949"/>
      <c r="AR216" s="949"/>
      <c r="AS216" s="949"/>
      <c r="AT216" s="949"/>
      <c r="AU216" s="949"/>
      <c r="AV216" s="949"/>
      <c r="AW216" s="949"/>
      <c r="AX216" s="949"/>
      <c r="AY216" s="949"/>
      <c r="AZ216" s="949"/>
      <c r="BA216" s="949"/>
      <c r="BB216" s="949"/>
      <c r="BC216" s="949"/>
      <c r="BD216" s="949"/>
      <c r="BE216" s="949"/>
      <c r="BF216" s="949"/>
      <c r="BG216" s="949"/>
      <c r="BH216" s="949"/>
      <c r="BI216" s="949"/>
      <c r="BJ216" s="949"/>
      <c r="BK216" s="949"/>
      <c r="BL216" s="949"/>
      <c r="BM216" s="949"/>
      <c r="BN216" s="949"/>
      <c r="BO216" s="949"/>
      <c r="BP216" s="949"/>
      <c r="BQ216" s="949"/>
      <c r="BR216" s="949"/>
      <c r="BS216" s="949"/>
      <c r="BT216" s="949"/>
      <c r="BU216" s="949"/>
      <c r="BV216" s="949"/>
      <c r="BW216" s="949"/>
      <c r="BX216" s="949"/>
      <c r="BY216" s="949"/>
      <c r="BZ216" s="949"/>
      <c r="CA216" s="949"/>
      <c r="CB216" s="949"/>
      <c r="CC216" s="949"/>
      <c r="CD216" s="949"/>
      <c r="CE216" s="949"/>
      <c r="CF216" s="949"/>
      <c r="CG216" s="949"/>
      <c r="CH216" s="949"/>
      <c r="CI216" s="949"/>
      <c r="CJ216" s="949"/>
      <c r="CK216" s="949"/>
      <c r="CL216" s="949"/>
      <c r="CM216" s="949"/>
      <c r="CN216" s="949"/>
      <c r="CO216" s="949"/>
      <c r="CP216" s="949"/>
      <c r="CQ216" s="949"/>
      <c r="CR216" s="949"/>
      <c r="CS216" s="949"/>
      <c r="CT216" s="949"/>
      <c r="CU216" s="949"/>
      <c r="CV216" s="949"/>
      <c r="CW216" s="949"/>
      <c r="CX216" s="949"/>
      <c r="CY216" s="949"/>
      <c r="CZ216" s="949"/>
      <c r="DA216" s="949"/>
      <c r="DB216" s="949"/>
      <c r="DC216" s="949"/>
      <c r="DD216" s="949"/>
      <c r="DE216" s="949"/>
      <c r="DF216" s="949"/>
      <c r="DG216" s="949"/>
      <c r="DH216" s="949"/>
      <c r="DI216" s="949"/>
      <c r="DJ216" s="949"/>
      <c r="DK216" s="949"/>
      <c r="DL216" s="949"/>
      <c r="DM216" s="949"/>
      <c r="DN216" s="949"/>
      <c r="DO216" s="949"/>
      <c r="DP216" s="949"/>
      <c r="DQ216" s="949"/>
      <c r="DR216" s="949"/>
    </row>
    <row r="217" spans="1:122" x14ac:dyDescent="0.25">
      <c r="A217" s="948"/>
      <c r="B217" s="948"/>
      <c r="C217" s="948"/>
      <c r="D217" s="948"/>
      <c r="E217" s="948"/>
      <c r="F217" s="948"/>
      <c r="G217" s="948"/>
      <c r="H217" s="948"/>
      <c r="I217" s="948"/>
      <c r="J217" s="948"/>
      <c r="K217" s="948"/>
      <c r="L217" s="948"/>
      <c r="M217" s="948"/>
      <c r="N217" s="948"/>
      <c r="O217" s="948"/>
      <c r="P217" s="948"/>
      <c r="Q217" s="948"/>
      <c r="R217" s="948"/>
      <c r="S217" s="948"/>
      <c r="T217" s="948"/>
      <c r="U217" s="948"/>
      <c r="V217" s="948"/>
      <c r="W217" s="948"/>
      <c r="X217" s="948"/>
      <c r="Y217" s="948"/>
      <c r="Z217" s="948"/>
      <c r="AA217" s="948"/>
      <c r="AB217" s="948"/>
      <c r="AC217" s="948"/>
      <c r="AD217" s="948"/>
      <c r="AE217" s="948"/>
      <c r="AF217" s="948"/>
      <c r="AG217" s="948"/>
      <c r="AH217" s="947"/>
      <c r="AI217" s="947"/>
      <c r="AJ217" s="947"/>
      <c r="AK217" s="947"/>
      <c r="AL217" s="949"/>
      <c r="AM217" s="949"/>
      <c r="AN217" s="949"/>
      <c r="AO217" s="949"/>
      <c r="AP217" s="949"/>
      <c r="AQ217" s="949"/>
      <c r="AR217" s="949"/>
      <c r="AS217" s="949"/>
      <c r="AT217" s="949"/>
      <c r="AU217" s="949"/>
      <c r="AV217" s="949"/>
      <c r="AW217" s="949"/>
      <c r="AX217" s="949"/>
      <c r="AY217" s="949"/>
      <c r="AZ217" s="949"/>
      <c r="BA217" s="949"/>
      <c r="BB217" s="949"/>
      <c r="BC217" s="949"/>
      <c r="BD217" s="949"/>
      <c r="BE217" s="949"/>
      <c r="BF217" s="949"/>
      <c r="BG217" s="949"/>
      <c r="BH217" s="949"/>
      <c r="BI217" s="949"/>
      <c r="BJ217" s="949"/>
      <c r="BK217" s="949"/>
      <c r="BL217" s="949"/>
      <c r="BM217" s="949"/>
      <c r="BN217" s="949"/>
      <c r="BO217" s="949"/>
      <c r="BP217" s="949"/>
      <c r="BQ217" s="949"/>
      <c r="BR217" s="949"/>
      <c r="BS217" s="949"/>
      <c r="BT217" s="949"/>
      <c r="BU217" s="949"/>
      <c r="BV217" s="949"/>
      <c r="BW217" s="949"/>
      <c r="BX217" s="949"/>
      <c r="BY217" s="949"/>
      <c r="BZ217" s="949"/>
      <c r="CA217" s="949"/>
      <c r="CB217" s="949"/>
      <c r="CC217" s="949"/>
      <c r="CD217" s="949"/>
      <c r="CE217" s="949"/>
      <c r="CF217" s="949"/>
      <c r="CG217" s="949"/>
      <c r="CH217" s="949"/>
      <c r="CI217" s="949"/>
      <c r="CJ217" s="949"/>
      <c r="CK217" s="949"/>
      <c r="CL217" s="949"/>
      <c r="CM217" s="949"/>
      <c r="CN217" s="949"/>
      <c r="CO217" s="949"/>
      <c r="CP217" s="949"/>
      <c r="CQ217" s="949"/>
      <c r="CR217" s="949"/>
      <c r="CS217" s="949"/>
      <c r="CT217" s="949"/>
      <c r="CU217" s="949"/>
      <c r="CV217" s="949"/>
      <c r="CW217" s="949"/>
      <c r="CX217" s="949"/>
      <c r="CY217" s="949"/>
      <c r="CZ217" s="949"/>
      <c r="DA217" s="949"/>
      <c r="DB217" s="949"/>
      <c r="DC217" s="949"/>
      <c r="DD217" s="949"/>
      <c r="DE217" s="949"/>
      <c r="DF217" s="949"/>
      <c r="DG217" s="949"/>
      <c r="DH217" s="949"/>
      <c r="DI217" s="949"/>
      <c r="DJ217" s="949"/>
      <c r="DK217" s="949"/>
      <c r="DL217" s="949"/>
      <c r="DM217" s="949"/>
      <c r="DN217" s="949"/>
      <c r="DO217" s="949"/>
      <c r="DP217" s="949"/>
      <c r="DQ217" s="949"/>
      <c r="DR217" s="949"/>
    </row>
    <row r="218" spans="1:122" x14ac:dyDescent="0.25">
      <c r="A218" s="948"/>
      <c r="B218" s="948"/>
      <c r="C218" s="948"/>
      <c r="D218" s="948"/>
      <c r="E218" s="948"/>
      <c r="F218" s="948"/>
      <c r="G218" s="948"/>
      <c r="H218" s="948"/>
      <c r="I218" s="948"/>
      <c r="J218" s="948"/>
      <c r="K218" s="948"/>
      <c r="L218" s="948"/>
      <c r="M218" s="948"/>
      <c r="N218" s="948"/>
      <c r="O218" s="948"/>
      <c r="P218" s="948"/>
      <c r="Q218" s="948"/>
      <c r="R218" s="948"/>
      <c r="S218" s="948"/>
      <c r="T218" s="948"/>
      <c r="U218" s="948"/>
      <c r="V218" s="948"/>
      <c r="W218" s="948"/>
      <c r="X218" s="948"/>
      <c r="Y218" s="948"/>
      <c r="Z218" s="948"/>
      <c r="AA218" s="948"/>
      <c r="AB218" s="948"/>
      <c r="AC218" s="948"/>
      <c r="AD218" s="948"/>
      <c r="AE218" s="948"/>
      <c r="AF218" s="948"/>
      <c r="AG218" s="948"/>
      <c r="AH218" s="947"/>
      <c r="AI218" s="947"/>
      <c r="AJ218" s="947"/>
      <c r="AK218" s="947"/>
      <c r="AL218" s="949"/>
      <c r="AM218" s="949"/>
      <c r="AN218" s="949"/>
      <c r="AO218" s="949"/>
      <c r="AP218" s="949"/>
      <c r="AQ218" s="949"/>
      <c r="AR218" s="949"/>
      <c r="AS218" s="949"/>
      <c r="AT218" s="949"/>
      <c r="AU218" s="949"/>
      <c r="AV218" s="949"/>
      <c r="AW218" s="949"/>
      <c r="AX218" s="949"/>
      <c r="AY218" s="949"/>
      <c r="AZ218" s="949"/>
      <c r="BA218" s="949"/>
      <c r="BB218" s="949"/>
      <c r="BC218" s="949"/>
      <c r="BD218" s="949"/>
      <c r="BE218" s="949"/>
      <c r="BF218" s="949"/>
      <c r="BG218" s="949"/>
      <c r="BH218" s="949"/>
      <c r="BI218" s="949"/>
      <c r="BJ218" s="949"/>
      <c r="BK218" s="949"/>
      <c r="BL218" s="949"/>
      <c r="BM218" s="949"/>
      <c r="BN218" s="949"/>
      <c r="BO218" s="949"/>
      <c r="BP218" s="949"/>
      <c r="BQ218" s="949"/>
      <c r="BR218" s="949"/>
      <c r="BS218" s="949"/>
      <c r="BT218" s="949"/>
      <c r="BU218" s="949"/>
      <c r="BV218" s="949"/>
      <c r="BW218" s="949"/>
      <c r="BX218" s="949"/>
      <c r="BY218" s="949"/>
      <c r="BZ218" s="949"/>
      <c r="CA218" s="949"/>
      <c r="CB218" s="949"/>
      <c r="CC218" s="949"/>
      <c r="CD218" s="949"/>
      <c r="CE218" s="949"/>
      <c r="CF218" s="949"/>
      <c r="CG218" s="949"/>
      <c r="CH218" s="949"/>
      <c r="CI218" s="949"/>
      <c r="CJ218" s="949"/>
      <c r="CK218" s="949"/>
      <c r="CL218" s="949"/>
      <c r="CM218" s="949"/>
      <c r="CN218" s="949"/>
      <c r="CO218" s="949"/>
      <c r="CP218" s="949"/>
      <c r="CQ218" s="949"/>
      <c r="CR218" s="949"/>
      <c r="CS218" s="949"/>
      <c r="CT218" s="949"/>
      <c r="CU218" s="949"/>
      <c r="CV218" s="949"/>
      <c r="CW218" s="949"/>
      <c r="CX218" s="949"/>
      <c r="CY218" s="949"/>
      <c r="CZ218" s="949"/>
      <c r="DA218" s="949"/>
      <c r="DB218" s="949"/>
      <c r="DC218" s="949"/>
      <c r="DD218" s="949"/>
      <c r="DE218" s="949"/>
      <c r="DF218" s="949"/>
      <c r="DG218" s="949"/>
      <c r="DH218" s="949"/>
      <c r="DI218" s="949"/>
      <c r="DJ218" s="949"/>
      <c r="DK218" s="949"/>
      <c r="DL218" s="949"/>
      <c r="DM218" s="949"/>
      <c r="DN218" s="949"/>
      <c r="DO218" s="949"/>
      <c r="DP218" s="949"/>
      <c r="DQ218" s="949"/>
      <c r="DR218" s="949"/>
    </row>
    <row r="219" spans="1:122" x14ac:dyDescent="0.25">
      <c r="A219" s="948"/>
      <c r="B219" s="948"/>
      <c r="C219" s="948"/>
      <c r="D219" s="948"/>
      <c r="E219" s="948"/>
      <c r="F219" s="948"/>
      <c r="G219" s="948"/>
      <c r="H219" s="948"/>
      <c r="I219" s="948"/>
      <c r="J219" s="948"/>
      <c r="K219" s="948"/>
      <c r="L219" s="948"/>
      <c r="M219" s="948"/>
      <c r="N219" s="948"/>
      <c r="O219" s="948"/>
      <c r="P219" s="948"/>
      <c r="Q219" s="948"/>
      <c r="R219" s="948"/>
      <c r="S219" s="948"/>
      <c r="T219" s="948"/>
      <c r="U219" s="948"/>
      <c r="V219" s="948"/>
      <c r="W219" s="948"/>
      <c r="X219" s="948"/>
      <c r="Y219" s="948"/>
      <c r="Z219" s="948"/>
      <c r="AA219" s="948"/>
      <c r="AB219" s="948"/>
      <c r="AC219" s="948"/>
      <c r="AD219" s="948"/>
      <c r="AE219" s="948"/>
      <c r="AF219" s="948"/>
      <c r="AG219" s="948"/>
      <c r="AH219" s="947"/>
      <c r="AI219" s="947"/>
      <c r="AJ219" s="947"/>
      <c r="AK219" s="947"/>
      <c r="AL219" s="949"/>
      <c r="AM219" s="949"/>
      <c r="AN219" s="949"/>
      <c r="AO219" s="949"/>
      <c r="AP219" s="949"/>
      <c r="AQ219" s="949"/>
      <c r="AR219" s="949"/>
      <c r="AS219" s="949"/>
      <c r="AT219" s="949"/>
      <c r="AU219" s="949"/>
      <c r="AV219" s="949"/>
      <c r="AW219" s="949"/>
      <c r="AX219" s="949"/>
      <c r="AY219" s="949"/>
      <c r="AZ219" s="949"/>
      <c r="BA219" s="949"/>
      <c r="BB219" s="949"/>
      <c r="BC219" s="949"/>
      <c r="BD219" s="949"/>
      <c r="BE219" s="949"/>
      <c r="BF219" s="949"/>
      <c r="BG219" s="949"/>
      <c r="BH219" s="949"/>
      <c r="BI219" s="949"/>
      <c r="BJ219" s="949"/>
      <c r="BK219" s="949"/>
      <c r="BL219" s="949"/>
      <c r="BM219" s="949"/>
      <c r="BN219" s="949"/>
      <c r="BO219" s="949"/>
      <c r="BP219" s="949"/>
      <c r="BQ219" s="949"/>
      <c r="BR219" s="949"/>
      <c r="BS219" s="949"/>
      <c r="BT219" s="949"/>
      <c r="BU219" s="949"/>
      <c r="BV219" s="949"/>
      <c r="BW219" s="949"/>
      <c r="BX219" s="949"/>
      <c r="BY219" s="949"/>
      <c r="BZ219" s="949"/>
      <c r="CA219" s="949"/>
      <c r="CB219" s="949"/>
      <c r="CC219" s="949"/>
      <c r="CD219" s="949"/>
      <c r="CE219" s="949"/>
      <c r="CF219" s="949"/>
      <c r="CG219" s="949"/>
      <c r="CH219" s="949"/>
      <c r="CI219" s="949"/>
      <c r="CJ219" s="949"/>
      <c r="CK219" s="949"/>
      <c r="CL219" s="949"/>
      <c r="CM219" s="949"/>
      <c r="CN219" s="949"/>
      <c r="CO219" s="949"/>
      <c r="CP219" s="949"/>
      <c r="CQ219" s="949"/>
      <c r="CR219" s="949"/>
      <c r="CS219" s="949"/>
      <c r="CT219" s="949"/>
      <c r="CU219" s="949"/>
      <c r="CV219" s="949"/>
      <c r="CW219" s="949"/>
      <c r="CX219" s="949"/>
      <c r="CY219" s="949"/>
      <c r="CZ219" s="949"/>
      <c r="DA219" s="949"/>
      <c r="DB219" s="949"/>
      <c r="DC219" s="949"/>
      <c r="DD219" s="949"/>
      <c r="DE219" s="949"/>
      <c r="DF219" s="949"/>
      <c r="DG219" s="949"/>
      <c r="DH219" s="949"/>
      <c r="DI219" s="949"/>
      <c r="DJ219" s="949"/>
      <c r="DK219" s="949"/>
      <c r="DL219" s="949"/>
      <c r="DM219" s="949"/>
      <c r="DN219" s="949"/>
      <c r="DO219" s="949"/>
      <c r="DP219" s="949"/>
      <c r="DQ219" s="949"/>
      <c r="DR219" s="949"/>
    </row>
    <row r="220" spans="1:122" x14ac:dyDescent="0.25">
      <c r="A220" s="948"/>
      <c r="B220" s="948"/>
      <c r="C220" s="948"/>
      <c r="D220" s="948"/>
      <c r="E220" s="948"/>
      <c r="F220" s="948"/>
      <c r="G220" s="948"/>
      <c r="H220" s="948"/>
      <c r="I220" s="948"/>
      <c r="J220" s="948"/>
      <c r="K220" s="948"/>
      <c r="L220" s="948"/>
      <c r="M220" s="948"/>
      <c r="N220" s="948"/>
      <c r="O220" s="948"/>
      <c r="P220" s="948"/>
      <c r="Q220" s="948"/>
      <c r="R220" s="948"/>
      <c r="S220" s="948"/>
      <c r="T220" s="948"/>
      <c r="U220" s="948"/>
      <c r="V220" s="948"/>
      <c r="W220" s="948"/>
      <c r="X220" s="948"/>
      <c r="Y220" s="948"/>
      <c r="Z220" s="948"/>
      <c r="AA220" s="948"/>
      <c r="AB220" s="948"/>
      <c r="AC220" s="948"/>
      <c r="AD220" s="948"/>
      <c r="AE220" s="948"/>
      <c r="AF220" s="948"/>
      <c r="AG220" s="948"/>
      <c r="AH220" s="947"/>
      <c r="AI220" s="947"/>
      <c r="AJ220" s="947"/>
      <c r="AK220" s="947"/>
      <c r="AL220" s="949"/>
      <c r="AM220" s="949"/>
      <c r="AN220" s="949"/>
      <c r="AO220" s="949"/>
      <c r="AP220" s="949"/>
      <c r="AQ220" s="949"/>
      <c r="AR220" s="949"/>
      <c r="AS220" s="949"/>
      <c r="AT220" s="949"/>
      <c r="AU220" s="949"/>
      <c r="AV220" s="949"/>
      <c r="AW220" s="949"/>
      <c r="AX220" s="949"/>
      <c r="AY220" s="949"/>
      <c r="AZ220" s="949"/>
      <c r="BA220" s="949"/>
      <c r="BB220" s="949"/>
      <c r="BC220" s="949"/>
      <c r="BD220" s="949"/>
      <c r="BE220" s="949"/>
      <c r="BF220" s="949"/>
      <c r="BG220" s="949"/>
      <c r="BH220" s="949"/>
      <c r="BI220" s="949"/>
      <c r="BJ220" s="949"/>
      <c r="BK220" s="949"/>
      <c r="BL220" s="949"/>
      <c r="BM220" s="949"/>
      <c r="BN220" s="949"/>
      <c r="BO220" s="949"/>
      <c r="BP220" s="949"/>
      <c r="BQ220" s="949"/>
      <c r="BR220" s="949"/>
      <c r="BS220" s="949"/>
      <c r="BT220" s="949"/>
      <c r="BU220" s="949"/>
      <c r="BV220" s="949"/>
      <c r="BW220" s="949"/>
      <c r="BX220" s="949"/>
      <c r="BY220" s="949"/>
      <c r="BZ220" s="949"/>
      <c r="CA220" s="949"/>
      <c r="CB220" s="949"/>
      <c r="CC220" s="949"/>
      <c r="CD220" s="949"/>
      <c r="CE220" s="949"/>
      <c r="CF220" s="949"/>
      <c r="CG220" s="949"/>
      <c r="CH220" s="949"/>
      <c r="CI220" s="949"/>
      <c r="CJ220" s="949"/>
      <c r="CK220" s="949"/>
      <c r="CL220" s="949"/>
      <c r="CM220" s="949"/>
      <c r="CN220" s="949"/>
      <c r="CO220" s="949"/>
      <c r="CP220" s="949"/>
      <c r="CQ220" s="949"/>
      <c r="CR220" s="949"/>
      <c r="CS220" s="949"/>
      <c r="CT220" s="949"/>
      <c r="CU220" s="949"/>
      <c r="CV220" s="949"/>
      <c r="CW220" s="949"/>
      <c r="CX220" s="949"/>
      <c r="CY220" s="949"/>
      <c r="CZ220" s="949"/>
      <c r="DA220" s="949"/>
      <c r="DB220" s="949"/>
      <c r="DC220" s="949"/>
      <c r="DD220" s="949"/>
      <c r="DE220" s="949"/>
      <c r="DF220" s="949"/>
      <c r="DG220" s="949"/>
      <c r="DH220" s="949"/>
      <c r="DI220" s="949"/>
      <c r="DJ220" s="949"/>
      <c r="DK220" s="949"/>
      <c r="DL220" s="949"/>
      <c r="DM220" s="949"/>
      <c r="DN220" s="949"/>
      <c r="DO220" s="949"/>
      <c r="DP220" s="949"/>
      <c r="DQ220" s="949"/>
      <c r="DR220" s="949"/>
    </row>
    <row r="221" spans="1:122" x14ac:dyDescent="0.25">
      <c r="A221" s="948"/>
      <c r="B221" s="948"/>
      <c r="C221" s="948"/>
      <c r="D221" s="948"/>
      <c r="E221" s="948"/>
      <c r="F221" s="948"/>
      <c r="G221" s="948"/>
      <c r="H221" s="948"/>
      <c r="I221" s="948"/>
      <c r="J221" s="948"/>
      <c r="K221" s="948"/>
      <c r="L221" s="948"/>
      <c r="M221" s="948"/>
      <c r="N221" s="948"/>
      <c r="O221" s="948"/>
      <c r="P221" s="948"/>
      <c r="Q221" s="948"/>
      <c r="R221" s="948"/>
      <c r="S221" s="948"/>
      <c r="T221" s="948"/>
      <c r="U221" s="948"/>
      <c r="V221" s="948"/>
      <c r="W221" s="948"/>
      <c r="X221" s="948"/>
      <c r="Y221" s="948"/>
      <c r="Z221" s="948"/>
      <c r="AA221" s="948"/>
      <c r="AB221" s="948"/>
      <c r="AC221" s="948"/>
      <c r="AD221" s="948"/>
      <c r="AE221" s="948"/>
      <c r="AF221" s="948"/>
      <c r="AG221" s="948"/>
      <c r="AH221" s="947"/>
      <c r="AI221" s="947"/>
      <c r="AJ221" s="947"/>
      <c r="AK221" s="947"/>
      <c r="AL221" s="949"/>
      <c r="AM221" s="949"/>
      <c r="AN221" s="949"/>
      <c r="AO221" s="949"/>
      <c r="AP221" s="949"/>
      <c r="AQ221" s="949"/>
      <c r="AR221" s="949"/>
      <c r="AS221" s="949"/>
      <c r="AT221" s="949"/>
      <c r="AU221" s="949"/>
      <c r="AV221" s="949"/>
      <c r="AW221" s="949"/>
      <c r="AX221" s="949"/>
      <c r="AY221" s="949"/>
      <c r="AZ221" s="949"/>
      <c r="BA221" s="949"/>
      <c r="BB221" s="949"/>
      <c r="BC221" s="949"/>
      <c r="BD221" s="949"/>
      <c r="BE221" s="949"/>
      <c r="BF221" s="949"/>
      <c r="BG221" s="949"/>
      <c r="BH221" s="949"/>
      <c r="BI221" s="949"/>
      <c r="BJ221" s="949"/>
      <c r="BK221" s="949"/>
      <c r="BL221" s="949"/>
      <c r="BM221" s="949"/>
      <c r="BN221" s="949"/>
      <c r="BO221" s="949"/>
      <c r="BP221" s="949"/>
      <c r="BQ221" s="949"/>
      <c r="BR221" s="949"/>
      <c r="BS221" s="949"/>
      <c r="BT221" s="949"/>
      <c r="BU221" s="949"/>
      <c r="BV221" s="949"/>
      <c r="BW221" s="949"/>
      <c r="BX221" s="949"/>
      <c r="BY221" s="949"/>
      <c r="BZ221" s="949"/>
      <c r="CA221" s="949"/>
      <c r="CB221" s="949"/>
      <c r="CC221" s="949"/>
      <c r="CD221" s="949"/>
      <c r="CE221" s="949"/>
      <c r="CF221" s="949"/>
      <c r="CG221" s="949"/>
      <c r="CH221" s="949"/>
      <c r="CI221" s="949"/>
      <c r="CJ221" s="949"/>
      <c r="CK221" s="949"/>
      <c r="CL221" s="949"/>
      <c r="CM221" s="949"/>
      <c r="CN221" s="949"/>
      <c r="CO221" s="949"/>
      <c r="CP221" s="949"/>
      <c r="CQ221" s="949"/>
      <c r="CR221" s="949"/>
      <c r="CS221" s="949"/>
      <c r="CT221" s="949"/>
      <c r="CU221" s="949"/>
      <c r="CV221" s="949"/>
      <c r="CW221" s="949"/>
      <c r="CX221" s="949"/>
      <c r="CY221" s="949"/>
      <c r="CZ221" s="949"/>
      <c r="DA221" s="949"/>
      <c r="DB221" s="949"/>
      <c r="DC221" s="949"/>
      <c r="DD221" s="949"/>
      <c r="DE221" s="949"/>
      <c r="DF221" s="949"/>
      <c r="DG221" s="949"/>
      <c r="DH221" s="949"/>
      <c r="DI221" s="949"/>
      <c r="DJ221" s="949"/>
      <c r="DK221" s="949"/>
      <c r="DL221" s="949"/>
      <c r="DM221" s="949"/>
      <c r="DN221" s="949"/>
      <c r="DO221" s="949"/>
      <c r="DP221" s="949"/>
      <c r="DQ221" s="949"/>
      <c r="DR221" s="949"/>
    </row>
    <row r="222" spans="1:122" x14ac:dyDescent="0.25">
      <c r="A222" s="948"/>
      <c r="B222" s="948"/>
      <c r="C222" s="948"/>
      <c r="D222" s="948"/>
      <c r="E222" s="948"/>
      <c r="F222" s="948"/>
      <c r="G222" s="948"/>
      <c r="H222" s="948"/>
      <c r="I222" s="948"/>
      <c r="J222" s="948"/>
      <c r="K222" s="948"/>
      <c r="L222" s="948"/>
      <c r="M222" s="948"/>
      <c r="N222" s="948"/>
      <c r="O222" s="948"/>
      <c r="P222" s="948"/>
      <c r="Q222" s="948"/>
      <c r="R222" s="948"/>
      <c r="S222" s="948"/>
      <c r="T222" s="948"/>
      <c r="U222" s="948"/>
      <c r="V222" s="948"/>
      <c r="W222" s="948"/>
      <c r="X222" s="948"/>
      <c r="Y222" s="948"/>
      <c r="Z222" s="948"/>
      <c r="AA222" s="948"/>
      <c r="AB222" s="948"/>
      <c r="AC222" s="948"/>
      <c r="AD222" s="948"/>
      <c r="AE222" s="948"/>
      <c r="AF222" s="948"/>
      <c r="AG222" s="948"/>
      <c r="AH222" s="947"/>
      <c r="AI222" s="947"/>
      <c r="AJ222" s="947"/>
      <c r="AK222" s="947"/>
      <c r="AL222" s="949"/>
      <c r="AM222" s="949"/>
      <c r="AN222" s="949"/>
      <c r="AO222" s="949"/>
      <c r="AP222" s="949"/>
      <c r="AQ222" s="949"/>
      <c r="AR222" s="949"/>
      <c r="AS222" s="949"/>
      <c r="AT222" s="949"/>
      <c r="AU222" s="949"/>
      <c r="AV222" s="949"/>
      <c r="AW222" s="949"/>
      <c r="AX222" s="949"/>
      <c r="AY222" s="949"/>
      <c r="AZ222" s="949"/>
      <c r="BA222" s="949"/>
      <c r="BB222" s="949"/>
      <c r="BC222" s="949"/>
      <c r="BD222" s="949"/>
      <c r="BE222" s="949"/>
      <c r="BF222" s="949"/>
      <c r="BG222" s="949"/>
      <c r="BH222" s="949"/>
      <c r="BI222" s="949"/>
      <c r="BJ222" s="949"/>
      <c r="BK222" s="949"/>
      <c r="BL222" s="949"/>
      <c r="BM222" s="949"/>
      <c r="BN222" s="949"/>
      <c r="BO222" s="949"/>
      <c r="BP222" s="949"/>
      <c r="BQ222" s="949"/>
      <c r="BR222" s="949"/>
      <c r="BS222" s="949"/>
      <c r="BT222" s="949"/>
      <c r="BU222" s="949"/>
      <c r="BV222" s="949"/>
      <c r="BW222" s="949"/>
      <c r="BX222" s="949"/>
      <c r="BY222" s="949"/>
      <c r="BZ222" s="949"/>
      <c r="CA222" s="949"/>
      <c r="CB222" s="949"/>
      <c r="CC222" s="949"/>
      <c r="CD222" s="949"/>
      <c r="CE222" s="949"/>
      <c r="CF222" s="949"/>
      <c r="CG222" s="949"/>
      <c r="CH222" s="949"/>
      <c r="CI222" s="949"/>
      <c r="CJ222" s="949"/>
      <c r="CK222" s="949"/>
      <c r="CL222" s="949"/>
      <c r="CM222" s="949"/>
      <c r="CN222" s="949"/>
      <c r="CO222" s="949"/>
      <c r="CP222" s="949"/>
      <c r="CQ222" s="949"/>
      <c r="CR222" s="949"/>
      <c r="CS222" s="949"/>
      <c r="CT222" s="949"/>
      <c r="CU222" s="949"/>
      <c r="CV222" s="949"/>
      <c r="CW222" s="949"/>
      <c r="CX222" s="949"/>
      <c r="CY222" s="949"/>
      <c r="CZ222" s="949"/>
      <c r="DA222" s="949"/>
      <c r="DB222" s="949"/>
      <c r="DC222" s="949"/>
      <c r="DD222" s="949"/>
      <c r="DE222" s="949"/>
      <c r="DF222" s="949"/>
      <c r="DG222" s="949"/>
      <c r="DH222" s="949"/>
      <c r="DI222" s="949"/>
      <c r="DJ222" s="949"/>
      <c r="DK222" s="949"/>
      <c r="DL222" s="949"/>
      <c r="DM222" s="949"/>
      <c r="DN222" s="949"/>
      <c r="DO222" s="949"/>
      <c r="DP222" s="949"/>
      <c r="DQ222" s="949"/>
      <c r="DR222" s="949"/>
    </row>
    <row r="223" spans="1:122" x14ac:dyDescent="0.25">
      <c r="A223" s="948"/>
      <c r="B223" s="948"/>
      <c r="C223" s="948"/>
      <c r="D223" s="948"/>
      <c r="E223" s="948"/>
      <c r="F223" s="948"/>
      <c r="G223" s="948"/>
      <c r="H223" s="948"/>
      <c r="I223" s="948"/>
      <c r="J223" s="948"/>
      <c r="K223" s="948"/>
      <c r="L223" s="948"/>
      <c r="M223" s="948"/>
      <c r="N223" s="948"/>
      <c r="O223" s="948"/>
      <c r="P223" s="948"/>
      <c r="Q223" s="948"/>
      <c r="R223" s="948"/>
      <c r="S223" s="948"/>
      <c r="T223" s="948"/>
      <c r="U223" s="948"/>
      <c r="V223" s="948"/>
      <c r="W223" s="948"/>
      <c r="X223" s="948"/>
      <c r="Y223" s="948"/>
      <c r="Z223" s="948"/>
      <c r="AA223" s="948"/>
      <c r="AB223" s="948"/>
      <c r="AC223" s="948"/>
      <c r="AD223" s="948"/>
      <c r="AE223" s="948"/>
      <c r="AF223" s="948"/>
      <c r="AG223" s="948"/>
      <c r="AH223" s="947"/>
      <c r="AI223" s="947"/>
      <c r="AJ223" s="947"/>
      <c r="AK223" s="947"/>
      <c r="AL223" s="949"/>
      <c r="AM223" s="949"/>
      <c r="AN223" s="949"/>
      <c r="AO223" s="949"/>
      <c r="AP223" s="949"/>
      <c r="AQ223" s="949"/>
      <c r="AR223" s="949"/>
      <c r="AS223" s="949"/>
      <c r="AT223" s="949"/>
      <c r="AU223" s="949"/>
      <c r="AV223" s="949"/>
      <c r="AW223" s="949"/>
      <c r="AX223" s="949"/>
      <c r="AY223" s="949"/>
      <c r="AZ223" s="949"/>
      <c r="BA223" s="949"/>
      <c r="BB223" s="949"/>
      <c r="BC223" s="949"/>
      <c r="BD223" s="949"/>
      <c r="BE223" s="949"/>
      <c r="BF223" s="949"/>
      <c r="BG223" s="949"/>
      <c r="BH223" s="949"/>
      <c r="BI223" s="949"/>
      <c r="BJ223" s="949"/>
      <c r="BK223" s="949"/>
      <c r="BL223" s="949"/>
      <c r="BM223" s="949"/>
      <c r="BN223" s="949"/>
      <c r="BO223" s="949"/>
      <c r="BP223" s="949"/>
      <c r="BQ223" s="949"/>
      <c r="BR223" s="949"/>
      <c r="BS223" s="949"/>
      <c r="BT223" s="949"/>
      <c r="BU223" s="949"/>
      <c r="BV223" s="949"/>
      <c r="BW223" s="949"/>
      <c r="BX223" s="949"/>
      <c r="BY223" s="949"/>
      <c r="BZ223" s="949"/>
      <c r="CA223" s="949"/>
      <c r="CB223" s="949"/>
      <c r="CC223" s="949"/>
      <c r="CD223" s="949"/>
      <c r="CE223" s="949"/>
      <c r="CF223" s="949"/>
      <c r="CG223" s="949"/>
      <c r="CH223" s="949"/>
      <c r="CI223" s="949"/>
      <c r="CJ223" s="949"/>
      <c r="CK223" s="949"/>
      <c r="CL223" s="949"/>
      <c r="CM223" s="949"/>
      <c r="CN223" s="949"/>
      <c r="CO223" s="949"/>
      <c r="CP223" s="949"/>
      <c r="CQ223" s="949"/>
      <c r="CR223" s="949"/>
      <c r="CS223" s="949"/>
      <c r="CT223" s="949"/>
      <c r="CU223" s="949"/>
      <c r="CV223" s="949"/>
      <c r="CW223" s="949"/>
      <c r="CX223" s="949"/>
      <c r="CY223" s="949"/>
      <c r="CZ223" s="949"/>
      <c r="DA223" s="949"/>
      <c r="DB223" s="949"/>
      <c r="DC223" s="949"/>
      <c r="DD223" s="949"/>
      <c r="DE223" s="949"/>
      <c r="DF223" s="949"/>
      <c r="DG223" s="949"/>
      <c r="DH223" s="949"/>
      <c r="DI223" s="949"/>
      <c r="DJ223" s="949"/>
      <c r="DK223" s="949"/>
      <c r="DL223" s="949"/>
      <c r="DM223" s="949"/>
      <c r="DN223" s="949"/>
      <c r="DO223" s="949"/>
      <c r="DP223" s="949"/>
      <c r="DQ223" s="949"/>
      <c r="DR223" s="949"/>
    </row>
    <row r="224" spans="1:122" x14ac:dyDescent="0.25">
      <c r="A224" s="948"/>
      <c r="B224" s="948"/>
      <c r="C224" s="948"/>
      <c r="D224" s="948"/>
      <c r="E224" s="948"/>
      <c r="F224" s="948"/>
      <c r="G224" s="948"/>
      <c r="H224" s="948"/>
      <c r="I224" s="948"/>
      <c r="J224" s="948"/>
      <c r="K224" s="948"/>
      <c r="L224" s="948"/>
      <c r="M224" s="948"/>
      <c r="N224" s="948"/>
      <c r="O224" s="948"/>
      <c r="P224" s="948"/>
      <c r="Q224" s="948"/>
      <c r="R224" s="948"/>
      <c r="S224" s="948"/>
      <c r="T224" s="948"/>
      <c r="U224" s="948"/>
      <c r="V224" s="948"/>
      <c r="W224" s="948"/>
      <c r="X224" s="948"/>
      <c r="Y224" s="948"/>
      <c r="Z224" s="948"/>
      <c r="AA224" s="948"/>
      <c r="AB224" s="948"/>
      <c r="AC224" s="948"/>
      <c r="AD224" s="948"/>
      <c r="AE224" s="948"/>
      <c r="AF224" s="948"/>
      <c r="AG224" s="948"/>
      <c r="AH224" s="947"/>
      <c r="AI224" s="947"/>
      <c r="AJ224" s="947"/>
      <c r="AK224" s="947"/>
      <c r="AL224" s="949"/>
      <c r="AM224" s="949"/>
      <c r="AN224" s="949"/>
      <c r="AO224" s="949"/>
      <c r="AP224" s="949"/>
      <c r="AQ224" s="949"/>
      <c r="AR224" s="949"/>
      <c r="AS224" s="949"/>
      <c r="AT224" s="949"/>
      <c r="AU224" s="949"/>
      <c r="AV224" s="949"/>
      <c r="AW224" s="949"/>
      <c r="AX224" s="949"/>
      <c r="AY224" s="949"/>
      <c r="AZ224" s="949"/>
      <c r="BA224" s="949"/>
      <c r="BB224" s="949"/>
      <c r="BC224" s="949"/>
      <c r="BD224" s="949"/>
      <c r="BE224" s="949"/>
      <c r="BF224" s="949"/>
      <c r="BG224" s="949"/>
      <c r="BH224" s="949"/>
      <c r="BI224" s="949"/>
      <c r="BJ224" s="949"/>
      <c r="BK224" s="949"/>
      <c r="BL224" s="949"/>
      <c r="BM224" s="949"/>
      <c r="BN224" s="949"/>
      <c r="BO224" s="949"/>
      <c r="BP224" s="949"/>
      <c r="BQ224" s="949"/>
      <c r="BR224" s="949"/>
      <c r="BS224" s="949"/>
      <c r="BT224" s="949"/>
      <c r="BU224" s="949"/>
      <c r="BV224" s="949"/>
      <c r="BW224" s="949"/>
      <c r="BX224" s="949"/>
      <c r="BY224" s="949"/>
      <c r="BZ224" s="949"/>
      <c r="CA224" s="949"/>
      <c r="CB224" s="949"/>
      <c r="CC224" s="949"/>
      <c r="CD224" s="949"/>
      <c r="CE224" s="949"/>
      <c r="CF224" s="949"/>
      <c r="CG224" s="949"/>
      <c r="CH224" s="949"/>
      <c r="CI224" s="949"/>
      <c r="CJ224" s="949"/>
      <c r="CK224" s="949"/>
      <c r="CL224" s="949"/>
      <c r="CM224" s="949"/>
      <c r="CN224" s="949"/>
      <c r="CO224" s="949"/>
      <c r="CP224" s="949"/>
      <c r="CQ224" s="949"/>
      <c r="CR224" s="949"/>
      <c r="CS224" s="949"/>
      <c r="CT224" s="949"/>
      <c r="CU224" s="949"/>
      <c r="CV224" s="949"/>
      <c r="CW224" s="949"/>
      <c r="CX224" s="949"/>
      <c r="CY224" s="949"/>
      <c r="CZ224" s="949"/>
      <c r="DA224" s="949"/>
      <c r="DB224" s="949"/>
      <c r="DC224" s="949"/>
      <c r="DD224" s="949"/>
      <c r="DE224" s="949"/>
      <c r="DF224" s="949"/>
      <c r="DG224" s="949"/>
      <c r="DH224" s="949"/>
      <c r="DI224" s="949"/>
      <c r="DJ224" s="949"/>
      <c r="DK224" s="949"/>
      <c r="DL224" s="949"/>
      <c r="DM224" s="949"/>
      <c r="DN224" s="949"/>
      <c r="DO224" s="949"/>
      <c r="DP224" s="949"/>
      <c r="DQ224" s="949"/>
      <c r="DR224" s="949"/>
    </row>
    <row r="225" spans="1:122" x14ac:dyDescent="0.25">
      <c r="A225" s="948"/>
      <c r="B225" s="948"/>
      <c r="C225" s="948"/>
      <c r="D225" s="948"/>
      <c r="E225" s="948"/>
      <c r="F225" s="948"/>
      <c r="G225" s="948"/>
      <c r="H225" s="948"/>
      <c r="I225" s="948"/>
      <c r="J225" s="948"/>
      <c r="K225" s="948"/>
      <c r="L225" s="948"/>
      <c r="M225" s="948"/>
      <c r="N225" s="948"/>
      <c r="O225" s="948"/>
      <c r="P225" s="948"/>
      <c r="Q225" s="948"/>
      <c r="R225" s="948"/>
      <c r="S225" s="948"/>
      <c r="T225" s="948"/>
      <c r="U225" s="948"/>
      <c r="V225" s="948"/>
      <c r="W225" s="948"/>
      <c r="X225" s="948"/>
      <c r="Y225" s="948"/>
      <c r="Z225" s="948"/>
      <c r="AA225" s="948"/>
      <c r="AB225" s="948"/>
      <c r="AC225" s="948"/>
      <c r="AD225" s="948"/>
      <c r="AE225" s="948"/>
      <c r="AF225" s="948"/>
      <c r="AG225" s="948"/>
      <c r="AH225" s="947"/>
      <c r="AI225" s="947"/>
      <c r="AJ225" s="947"/>
      <c r="AK225" s="947"/>
      <c r="AL225" s="949"/>
      <c r="AM225" s="949"/>
      <c r="AN225" s="949"/>
      <c r="AO225" s="949"/>
      <c r="AP225" s="949"/>
      <c r="AQ225" s="949"/>
      <c r="AR225" s="949"/>
      <c r="AS225" s="949"/>
      <c r="AT225" s="949"/>
      <c r="AU225" s="949"/>
      <c r="AV225" s="949"/>
      <c r="AW225" s="949"/>
      <c r="AX225" s="949"/>
      <c r="AY225" s="949"/>
      <c r="AZ225" s="949"/>
      <c r="BA225" s="949"/>
      <c r="BB225" s="949"/>
      <c r="BC225" s="949"/>
      <c r="BD225" s="949"/>
      <c r="BE225" s="949"/>
      <c r="BF225" s="949"/>
      <c r="BG225" s="949"/>
      <c r="BH225" s="949"/>
      <c r="BI225" s="949"/>
      <c r="BJ225" s="949"/>
      <c r="BK225" s="949"/>
      <c r="BL225" s="949"/>
      <c r="BM225" s="949"/>
      <c r="BN225" s="949"/>
      <c r="BO225" s="949"/>
      <c r="BP225" s="949"/>
      <c r="BQ225" s="949"/>
      <c r="BR225" s="949"/>
      <c r="BS225" s="949"/>
      <c r="BT225" s="949"/>
      <c r="BU225" s="949"/>
      <c r="BV225" s="949"/>
      <c r="BW225" s="949"/>
      <c r="BX225" s="949"/>
      <c r="BY225" s="949"/>
      <c r="BZ225" s="949"/>
      <c r="CA225" s="949"/>
      <c r="CB225" s="949"/>
      <c r="CC225" s="949"/>
      <c r="CD225" s="949"/>
      <c r="CE225" s="949"/>
      <c r="CF225" s="949"/>
      <c r="CG225" s="949"/>
      <c r="CH225" s="949"/>
      <c r="CI225" s="949"/>
      <c r="CJ225" s="949"/>
      <c r="CK225" s="949"/>
      <c r="CL225" s="949"/>
      <c r="CM225" s="949"/>
      <c r="CN225" s="949"/>
      <c r="CO225" s="949"/>
      <c r="CP225" s="949"/>
      <c r="CQ225" s="949"/>
      <c r="CR225" s="949"/>
      <c r="CS225" s="949"/>
      <c r="CT225" s="949"/>
      <c r="CU225" s="949"/>
      <c r="CV225" s="949"/>
      <c r="CW225" s="949"/>
      <c r="CX225" s="949"/>
      <c r="CY225" s="949"/>
      <c r="CZ225" s="949"/>
      <c r="DA225" s="949"/>
      <c r="DB225" s="949"/>
      <c r="DC225" s="949"/>
      <c r="DD225" s="949"/>
      <c r="DE225" s="949"/>
      <c r="DF225" s="949"/>
      <c r="DG225" s="949"/>
      <c r="DH225" s="949"/>
      <c r="DI225" s="949"/>
      <c r="DJ225" s="949"/>
      <c r="DK225" s="949"/>
      <c r="DL225" s="949"/>
      <c r="DM225" s="949"/>
      <c r="DN225" s="949"/>
      <c r="DO225" s="949"/>
      <c r="DP225" s="949"/>
      <c r="DQ225" s="949"/>
      <c r="DR225" s="949"/>
    </row>
    <row r="226" spans="1:122" x14ac:dyDescent="0.25">
      <c r="A226" s="948"/>
      <c r="B226" s="948"/>
      <c r="C226" s="948"/>
      <c r="D226" s="948"/>
      <c r="E226" s="948"/>
      <c r="F226" s="948"/>
      <c r="G226" s="948"/>
      <c r="H226" s="948"/>
      <c r="I226" s="948"/>
      <c r="J226" s="948"/>
      <c r="K226" s="948"/>
      <c r="L226" s="948"/>
      <c r="M226" s="948"/>
      <c r="N226" s="948"/>
      <c r="O226" s="948"/>
      <c r="P226" s="948"/>
      <c r="Q226" s="948"/>
      <c r="R226" s="948"/>
      <c r="S226" s="948"/>
      <c r="T226" s="948"/>
      <c r="U226" s="948"/>
      <c r="V226" s="948"/>
      <c r="W226" s="948"/>
      <c r="X226" s="948"/>
      <c r="Y226" s="948"/>
      <c r="Z226" s="948"/>
      <c r="AA226" s="948"/>
      <c r="AB226" s="948"/>
      <c r="AC226" s="948"/>
      <c r="AD226" s="948"/>
      <c r="AE226" s="948"/>
      <c r="AF226" s="948"/>
      <c r="AG226" s="948"/>
      <c r="AH226" s="947"/>
      <c r="AI226" s="947"/>
      <c r="AJ226" s="947"/>
      <c r="AK226" s="947"/>
      <c r="AL226" s="949"/>
      <c r="AM226" s="949"/>
      <c r="AN226" s="949"/>
      <c r="AO226" s="949"/>
      <c r="AP226" s="949"/>
      <c r="AQ226" s="949"/>
      <c r="AR226" s="949"/>
      <c r="AS226" s="949"/>
      <c r="AT226" s="949"/>
      <c r="AU226" s="949"/>
      <c r="AV226" s="949"/>
      <c r="AW226" s="949"/>
      <c r="AX226" s="949"/>
      <c r="AY226" s="949"/>
      <c r="AZ226" s="949"/>
      <c r="BA226" s="949"/>
      <c r="BB226" s="949"/>
      <c r="BC226" s="949"/>
      <c r="BD226" s="949"/>
      <c r="BE226" s="949"/>
      <c r="BF226" s="949"/>
      <c r="BG226" s="949"/>
      <c r="BH226" s="949"/>
      <c r="BI226" s="949"/>
      <c r="BJ226" s="949"/>
      <c r="BK226" s="949"/>
      <c r="BL226" s="949"/>
      <c r="BM226" s="949"/>
      <c r="BN226" s="949"/>
      <c r="BO226" s="949"/>
      <c r="BP226" s="949"/>
      <c r="BQ226" s="949"/>
      <c r="BR226" s="949"/>
      <c r="BS226" s="949"/>
      <c r="BT226" s="949"/>
      <c r="BU226" s="949"/>
      <c r="BV226" s="949"/>
      <c r="BW226" s="949"/>
      <c r="BX226" s="949"/>
      <c r="BY226" s="949"/>
      <c r="BZ226" s="949"/>
      <c r="CA226" s="949"/>
      <c r="CB226" s="949"/>
      <c r="CC226" s="949"/>
      <c r="CD226" s="949"/>
      <c r="CE226" s="949"/>
      <c r="CF226" s="949"/>
      <c r="CG226" s="949"/>
      <c r="CH226" s="949"/>
      <c r="CI226" s="949"/>
      <c r="CJ226" s="949"/>
      <c r="CK226" s="949"/>
      <c r="CL226" s="949"/>
      <c r="CM226" s="949"/>
      <c r="CN226" s="949"/>
      <c r="CO226" s="949"/>
      <c r="CP226" s="949"/>
      <c r="CQ226" s="949"/>
      <c r="CR226" s="949"/>
      <c r="CS226" s="949"/>
      <c r="CT226" s="949"/>
      <c r="CU226" s="949"/>
      <c r="CV226" s="949"/>
      <c r="CW226" s="949"/>
      <c r="CX226" s="949"/>
      <c r="CY226" s="949"/>
      <c r="CZ226" s="949"/>
      <c r="DA226" s="949"/>
      <c r="DB226" s="949"/>
      <c r="DC226" s="949"/>
      <c r="DD226" s="949"/>
      <c r="DE226" s="949"/>
      <c r="DF226" s="949"/>
      <c r="DG226" s="949"/>
      <c r="DH226" s="949"/>
      <c r="DI226" s="949"/>
      <c r="DJ226" s="949"/>
      <c r="DK226" s="949"/>
      <c r="DL226" s="949"/>
      <c r="DM226" s="949"/>
      <c r="DN226" s="949"/>
      <c r="DO226" s="949"/>
      <c r="DP226" s="949"/>
      <c r="DQ226" s="949"/>
      <c r="DR226" s="949"/>
    </row>
    <row r="227" spans="1:122" x14ac:dyDescent="0.25">
      <c r="A227" s="948"/>
      <c r="B227" s="948"/>
      <c r="C227" s="948"/>
      <c r="D227" s="948"/>
      <c r="E227" s="948"/>
      <c r="F227" s="948"/>
      <c r="G227" s="948"/>
      <c r="H227" s="948"/>
      <c r="I227" s="948"/>
      <c r="J227" s="948"/>
      <c r="K227" s="948"/>
      <c r="L227" s="948"/>
      <c r="M227" s="948"/>
      <c r="N227" s="948"/>
      <c r="O227" s="948"/>
      <c r="P227" s="948"/>
      <c r="Q227" s="948"/>
      <c r="R227" s="948"/>
      <c r="S227" s="948"/>
      <c r="T227" s="948"/>
      <c r="U227" s="948"/>
      <c r="V227" s="948"/>
      <c r="W227" s="948"/>
      <c r="X227" s="948"/>
      <c r="Y227" s="948"/>
      <c r="Z227" s="948"/>
      <c r="AA227" s="948"/>
      <c r="AB227" s="948"/>
      <c r="AC227" s="948"/>
      <c r="AD227" s="948"/>
      <c r="AE227" s="948"/>
      <c r="AF227" s="948"/>
      <c r="AG227" s="948"/>
      <c r="AH227" s="947"/>
      <c r="AI227" s="947"/>
      <c r="AJ227" s="947"/>
      <c r="AK227" s="947"/>
      <c r="AL227" s="949"/>
      <c r="AM227" s="949"/>
      <c r="AN227" s="949"/>
      <c r="AO227" s="949"/>
      <c r="AP227" s="949"/>
      <c r="AQ227" s="949"/>
      <c r="AR227" s="949"/>
      <c r="AS227" s="949"/>
      <c r="AT227" s="949"/>
      <c r="AU227" s="949"/>
      <c r="AV227" s="949"/>
      <c r="AW227" s="949"/>
      <c r="AX227" s="949"/>
      <c r="AY227" s="949"/>
      <c r="AZ227" s="949"/>
      <c r="BA227" s="949"/>
      <c r="BB227" s="949"/>
      <c r="BC227" s="949"/>
      <c r="BD227" s="949"/>
      <c r="BE227" s="949"/>
      <c r="BF227" s="949"/>
      <c r="BG227" s="949"/>
      <c r="BH227" s="949"/>
      <c r="BI227" s="949"/>
      <c r="BJ227" s="949"/>
      <c r="BK227" s="949"/>
      <c r="BL227" s="949"/>
      <c r="BM227" s="949"/>
      <c r="BN227" s="949"/>
      <c r="BO227" s="949"/>
      <c r="BP227" s="949"/>
      <c r="BQ227" s="949"/>
      <c r="BR227" s="949"/>
      <c r="BS227" s="949"/>
      <c r="BT227" s="949"/>
      <c r="BU227" s="949"/>
      <c r="BV227" s="949"/>
      <c r="BW227" s="949"/>
      <c r="BX227" s="949"/>
      <c r="BY227" s="949"/>
      <c r="BZ227" s="949"/>
      <c r="CA227" s="949"/>
      <c r="CB227" s="949"/>
      <c r="CC227" s="949"/>
      <c r="CD227" s="949"/>
      <c r="CE227" s="949"/>
      <c r="CF227" s="949"/>
      <c r="CG227" s="949"/>
      <c r="CH227" s="949"/>
      <c r="CI227" s="949"/>
      <c r="CJ227" s="949"/>
      <c r="CK227" s="949"/>
      <c r="CL227" s="949"/>
      <c r="CM227" s="949"/>
      <c r="CN227" s="949"/>
      <c r="CO227" s="949"/>
      <c r="CP227" s="949"/>
      <c r="CQ227" s="949"/>
      <c r="CR227" s="949"/>
      <c r="CS227" s="949"/>
      <c r="CT227" s="949"/>
      <c r="CU227" s="949"/>
      <c r="CV227" s="949"/>
      <c r="CW227" s="949"/>
      <c r="CX227" s="949"/>
      <c r="CY227" s="949"/>
      <c r="CZ227" s="949"/>
      <c r="DA227" s="949"/>
      <c r="DB227" s="949"/>
      <c r="DC227" s="949"/>
      <c r="DD227" s="949"/>
      <c r="DE227" s="949"/>
      <c r="DF227" s="949"/>
      <c r="DG227" s="949"/>
      <c r="DH227" s="949"/>
      <c r="DI227" s="949"/>
      <c r="DJ227" s="949"/>
      <c r="DK227" s="949"/>
      <c r="DL227" s="949"/>
      <c r="DM227" s="949"/>
      <c r="DN227" s="949"/>
      <c r="DO227" s="949"/>
      <c r="DP227" s="949"/>
      <c r="DQ227" s="949"/>
      <c r="DR227" s="949"/>
    </row>
    <row r="228" spans="1:122" x14ac:dyDescent="0.25">
      <c r="A228" s="948"/>
      <c r="B228" s="948"/>
      <c r="C228" s="948"/>
      <c r="D228" s="948"/>
      <c r="E228" s="948"/>
      <c r="F228" s="948"/>
      <c r="G228" s="948"/>
      <c r="H228" s="948"/>
      <c r="I228" s="948"/>
      <c r="J228" s="948"/>
      <c r="K228" s="948"/>
      <c r="L228" s="948"/>
      <c r="M228" s="948"/>
      <c r="N228" s="948"/>
      <c r="O228" s="948"/>
      <c r="P228" s="948"/>
      <c r="Q228" s="948"/>
      <c r="R228" s="948"/>
      <c r="S228" s="948"/>
      <c r="T228" s="948"/>
      <c r="U228" s="948"/>
      <c r="V228" s="948"/>
      <c r="W228" s="948"/>
      <c r="X228" s="948"/>
      <c r="Y228" s="948"/>
      <c r="Z228" s="948"/>
      <c r="AA228" s="948"/>
      <c r="AB228" s="948"/>
      <c r="AC228" s="948"/>
      <c r="AD228" s="948"/>
      <c r="AE228" s="948"/>
      <c r="AF228" s="948"/>
      <c r="AG228" s="948"/>
      <c r="AH228" s="947"/>
      <c r="AI228" s="947"/>
      <c r="AJ228" s="947"/>
      <c r="AK228" s="947"/>
      <c r="AL228" s="949"/>
      <c r="AM228" s="949"/>
      <c r="AN228" s="949"/>
      <c r="AO228" s="949"/>
      <c r="AP228" s="949"/>
      <c r="AQ228" s="949"/>
      <c r="AR228" s="949"/>
      <c r="AS228" s="949"/>
      <c r="AT228" s="949"/>
      <c r="AU228" s="949"/>
      <c r="AV228" s="949"/>
      <c r="AW228" s="949"/>
      <c r="AX228" s="949"/>
      <c r="AY228" s="949"/>
      <c r="AZ228" s="949"/>
      <c r="BA228" s="949"/>
      <c r="BB228" s="949"/>
      <c r="BC228" s="949"/>
      <c r="BD228" s="949"/>
      <c r="BE228" s="949"/>
      <c r="BF228" s="949"/>
      <c r="BG228" s="949"/>
      <c r="BH228" s="949"/>
      <c r="BI228" s="949"/>
      <c r="BJ228" s="949"/>
      <c r="BK228" s="949"/>
      <c r="BL228" s="949"/>
      <c r="BM228" s="949"/>
      <c r="BN228" s="949"/>
      <c r="BO228" s="949"/>
      <c r="BP228" s="949"/>
      <c r="BQ228" s="949"/>
      <c r="BR228" s="949"/>
      <c r="BS228" s="949"/>
      <c r="BT228" s="949"/>
      <c r="BU228" s="949"/>
      <c r="BV228" s="949"/>
      <c r="BW228" s="949"/>
      <c r="BX228" s="949"/>
      <c r="BY228" s="949"/>
      <c r="BZ228" s="949"/>
      <c r="CA228" s="949"/>
      <c r="CB228" s="949"/>
      <c r="CC228" s="949"/>
      <c r="CD228" s="949"/>
      <c r="CE228" s="949"/>
      <c r="CF228" s="949"/>
      <c r="CG228" s="949"/>
      <c r="CH228" s="949"/>
      <c r="CI228" s="949"/>
      <c r="CJ228" s="949"/>
      <c r="CK228" s="949"/>
      <c r="CL228" s="949"/>
      <c r="CM228" s="949"/>
      <c r="CN228" s="949"/>
      <c r="CO228" s="949"/>
      <c r="CP228" s="949"/>
      <c r="CQ228" s="949"/>
      <c r="CR228" s="949"/>
      <c r="CS228" s="949"/>
      <c r="CT228" s="949"/>
      <c r="CU228" s="949"/>
      <c r="CV228" s="949"/>
      <c r="CW228" s="949"/>
      <c r="CX228" s="949"/>
      <c r="CY228" s="949"/>
      <c r="CZ228" s="949"/>
      <c r="DA228" s="949"/>
      <c r="DB228" s="949"/>
      <c r="DC228" s="949"/>
      <c r="DD228" s="949"/>
      <c r="DE228" s="949"/>
      <c r="DF228" s="949"/>
      <c r="DG228" s="949"/>
      <c r="DH228" s="949"/>
      <c r="DI228" s="949"/>
      <c r="DJ228" s="949"/>
      <c r="DK228" s="949"/>
      <c r="DL228" s="949"/>
      <c r="DM228" s="949"/>
      <c r="DN228" s="949"/>
      <c r="DO228" s="949"/>
      <c r="DP228" s="949"/>
      <c r="DQ228" s="949"/>
      <c r="DR228" s="949"/>
    </row>
    <row r="229" spans="1:122" x14ac:dyDescent="0.25">
      <c r="A229" s="948"/>
      <c r="B229" s="948"/>
      <c r="C229" s="948"/>
      <c r="D229" s="948"/>
      <c r="E229" s="948"/>
      <c r="F229" s="948"/>
      <c r="G229" s="948"/>
      <c r="H229" s="948"/>
      <c r="I229" s="948"/>
      <c r="J229" s="948"/>
      <c r="K229" s="948"/>
      <c r="L229" s="948"/>
      <c r="M229" s="948"/>
      <c r="N229" s="948"/>
      <c r="O229" s="948"/>
      <c r="P229" s="948"/>
      <c r="Q229" s="948"/>
      <c r="R229" s="948"/>
      <c r="S229" s="948"/>
      <c r="T229" s="948"/>
      <c r="U229" s="948"/>
      <c r="V229" s="948"/>
      <c r="W229" s="948"/>
      <c r="X229" s="948"/>
      <c r="Y229" s="948"/>
      <c r="Z229" s="948"/>
      <c r="AA229" s="948"/>
      <c r="AB229" s="948"/>
      <c r="AC229" s="948"/>
      <c r="AD229" s="948"/>
      <c r="AE229" s="948"/>
      <c r="AF229" s="948"/>
      <c r="AG229" s="948"/>
      <c r="AH229" s="947"/>
      <c r="AI229" s="947"/>
      <c r="AJ229" s="947"/>
      <c r="AK229" s="947"/>
      <c r="AL229" s="949"/>
      <c r="AM229" s="949"/>
      <c r="AN229" s="949"/>
      <c r="AO229" s="949"/>
      <c r="AP229" s="949"/>
      <c r="AQ229" s="949"/>
      <c r="AR229" s="949"/>
      <c r="AS229" s="949"/>
      <c r="AT229" s="949"/>
      <c r="AU229" s="949"/>
      <c r="AV229" s="949"/>
      <c r="AW229" s="949"/>
      <c r="AX229" s="949"/>
      <c r="AY229" s="949"/>
      <c r="AZ229" s="949"/>
      <c r="BA229" s="949"/>
      <c r="BB229" s="949"/>
      <c r="BC229" s="949"/>
      <c r="BD229" s="949"/>
      <c r="BE229" s="949"/>
      <c r="BF229" s="949"/>
      <c r="BG229" s="949"/>
      <c r="BH229" s="949"/>
      <c r="BI229" s="949"/>
      <c r="BJ229" s="949"/>
      <c r="BK229" s="949"/>
      <c r="BL229" s="949"/>
      <c r="BM229" s="949"/>
      <c r="BN229" s="949"/>
      <c r="BO229" s="949"/>
      <c r="BP229" s="949"/>
      <c r="BQ229" s="949"/>
      <c r="BR229" s="949"/>
      <c r="BS229" s="949"/>
      <c r="BT229" s="949"/>
      <c r="BU229" s="949"/>
      <c r="BV229" s="949"/>
      <c r="BW229" s="949"/>
      <c r="BX229" s="949"/>
      <c r="BY229" s="949"/>
      <c r="BZ229" s="949"/>
      <c r="CA229" s="949"/>
      <c r="CB229" s="949"/>
      <c r="CC229" s="949"/>
      <c r="CD229" s="949"/>
      <c r="CE229" s="949"/>
      <c r="CF229" s="949"/>
      <c r="CG229" s="949"/>
      <c r="CH229" s="949"/>
      <c r="CI229" s="949"/>
      <c r="CJ229" s="949"/>
      <c r="CK229" s="949"/>
      <c r="CL229" s="949"/>
      <c r="CM229" s="949"/>
      <c r="CN229" s="949"/>
      <c r="CO229" s="949"/>
      <c r="CP229" s="949"/>
      <c r="CQ229" s="949"/>
      <c r="CR229" s="949"/>
      <c r="CS229" s="949"/>
      <c r="CT229" s="949"/>
      <c r="CU229" s="949"/>
      <c r="CV229" s="949"/>
      <c r="CW229" s="949"/>
      <c r="CX229" s="949"/>
      <c r="CY229" s="949"/>
      <c r="CZ229" s="949"/>
      <c r="DA229" s="949"/>
      <c r="DB229" s="949"/>
      <c r="DC229" s="949"/>
      <c r="DD229" s="949"/>
      <c r="DE229" s="949"/>
      <c r="DF229" s="949"/>
      <c r="DG229" s="949"/>
      <c r="DH229" s="949"/>
      <c r="DI229" s="949"/>
      <c r="DJ229" s="949"/>
      <c r="DK229" s="949"/>
      <c r="DL229" s="949"/>
      <c r="DM229" s="949"/>
      <c r="DN229" s="949"/>
      <c r="DO229" s="949"/>
      <c r="DP229" s="949"/>
      <c r="DQ229" s="949"/>
      <c r="DR229" s="949"/>
    </row>
    <row r="230" spans="1:122" x14ac:dyDescent="0.25">
      <c r="A230" s="948"/>
      <c r="B230" s="948"/>
      <c r="C230" s="948"/>
      <c r="D230" s="948"/>
      <c r="E230" s="948"/>
      <c r="F230" s="948"/>
      <c r="G230" s="948"/>
      <c r="H230" s="948"/>
      <c r="I230" s="948"/>
      <c r="J230" s="948"/>
      <c r="K230" s="948"/>
      <c r="L230" s="948"/>
      <c r="M230" s="948"/>
      <c r="N230" s="948"/>
      <c r="O230" s="948"/>
      <c r="P230" s="948"/>
      <c r="Q230" s="948"/>
      <c r="R230" s="948"/>
      <c r="S230" s="948"/>
      <c r="T230" s="948"/>
      <c r="U230" s="948"/>
      <c r="V230" s="948"/>
      <c r="W230" s="948"/>
      <c r="X230" s="948"/>
      <c r="Y230" s="948"/>
      <c r="Z230" s="948"/>
      <c r="AA230" s="948"/>
      <c r="AB230" s="948"/>
      <c r="AC230" s="948"/>
      <c r="AD230" s="948"/>
      <c r="AE230" s="948"/>
      <c r="AF230" s="948"/>
      <c r="AG230" s="948"/>
      <c r="AH230" s="947"/>
      <c r="AI230" s="947"/>
      <c r="AJ230" s="947"/>
      <c r="AK230" s="947"/>
      <c r="AL230" s="949"/>
      <c r="AM230" s="949"/>
      <c r="AN230" s="949"/>
      <c r="AO230" s="949"/>
      <c r="AP230" s="949"/>
      <c r="AQ230" s="949"/>
      <c r="AR230" s="949"/>
      <c r="AS230" s="949"/>
      <c r="AT230" s="949"/>
      <c r="AU230" s="949"/>
      <c r="AV230" s="949"/>
      <c r="AW230" s="949"/>
      <c r="AX230" s="949"/>
      <c r="AY230" s="949"/>
      <c r="AZ230" s="949"/>
      <c r="BA230" s="949"/>
      <c r="BB230" s="949"/>
      <c r="BC230" s="949"/>
      <c r="BD230" s="949"/>
      <c r="BE230" s="949"/>
      <c r="BF230" s="949"/>
      <c r="BG230" s="949"/>
      <c r="BH230" s="949"/>
      <c r="BI230" s="949"/>
      <c r="BJ230" s="949"/>
      <c r="BK230" s="949"/>
      <c r="BL230" s="949"/>
      <c r="BM230" s="949"/>
      <c r="BN230" s="949"/>
      <c r="BO230" s="949"/>
      <c r="BP230" s="949"/>
      <c r="BQ230" s="949"/>
      <c r="BR230" s="949"/>
      <c r="BS230" s="949"/>
      <c r="BT230" s="949"/>
      <c r="BU230" s="949"/>
      <c r="BV230" s="949"/>
      <c r="BW230" s="949"/>
      <c r="BX230" s="949"/>
      <c r="BY230" s="949"/>
      <c r="BZ230" s="949"/>
      <c r="CA230" s="949"/>
      <c r="CB230" s="949"/>
      <c r="CC230" s="949"/>
      <c r="CD230" s="949"/>
      <c r="CE230" s="949"/>
      <c r="CF230" s="949"/>
      <c r="CG230" s="949"/>
      <c r="CH230" s="949"/>
      <c r="CI230" s="949"/>
      <c r="CJ230" s="949"/>
      <c r="CK230" s="949"/>
      <c r="CL230" s="949"/>
      <c r="CM230" s="949"/>
      <c r="CN230" s="949"/>
      <c r="CO230" s="949"/>
      <c r="CP230" s="949"/>
      <c r="CQ230" s="949"/>
      <c r="CR230" s="949"/>
      <c r="CS230" s="949"/>
      <c r="CT230" s="949"/>
      <c r="CU230" s="949"/>
      <c r="CV230" s="949"/>
      <c r="CW230" s="949"/>
      <c r="CX230" s="949"/>
      <c r="CY230" s="949"/>
      <c r="CZ230" s="949"/>
      <c r="DA230" s="949"/>
      <c r="DB230" s="949"/>
      <c r="DC230" s="949"/>
      <c r="DD230" s="949"/>
      <c r="DE230" s="949"/>
      <c r="DF230" s="949"/>
      <c r="DG230" s="949"/>
      <c r="DH230" s="949"/>
      <c r="DI230" s="949"/>
      <c r="DJ230" s="949"/>
      <c r="DK230" s="949"/>
      <c r="DL230" s="949"/>
      <c r="DM230" s="949"/>
      <c r="DN230" s="949"/>
      <c r="DO230" s="949"/>
      <c r="DP230" s="949"/>
      <c r="DQ230" s="949"/>
      <c r="DR230" s="949"/>
    </row>
    <row r="231" spans="1:122" x14ac:dyDescent="0.25">
      <c r="A231" s="948"/>
      <c r="B231" s="948"/>
      <c r="C231" s="948"/>
      <c r="D231" s="948"/>
      <c r="E231" s="948"/>
      <c r="F231" s="948"/>
      <c r="G231" s="948"/>
      <c r="H231" s="948"/>
      <c r="I231" s="948"/>
      <c r="J231" s="948"/>
      <c r="K231" s="948"/>
      <c r="L231" s="948"/>
      <c r="M231" s="948"/>
      <c r="N231" s="948"/>
      <c r="O231" s="948"/>
      <c r="P231" s="948"/>
      <c r="Q231" s="948"/>
      <c r="R231" s="948"/>
      <c r="S231" s="948"/>
      <c r="T231" s="948"/>
      <c r="U231" s="948"/>
      <c r="V231" s="948"/>
      <c r="W231" s="948"/>
      <c r="X231" s="948"/>
      <c r="Y231" s="948"/>
      <c r="Z231" s="948"/>
      <c r="AA231" s="948"/>
      <c r="AB231" s="948"/>
      <c r="AC231" s="948"/>
      <c r="AD231" s="948"/>
      <c r="AE231" s="948"/>
      <c r="AF231" s="948"/>
      <c r="AG231" s="948"/>
      <c r="AH231" s="947"/>
      <c r="AI231" s="947"/>
      <c r="AJ231" s="947"/>
      <c r="AK231" s="947"/>
      <c r="AL231" s="949"/>
      <c r="AM231" s="949"/>
      <c r="AN231" s="949"/>
      <c r="AO231" s="949"/>
      <c r="AP231" s="949"/>
      <c r="AQ231" s="949"/>
      <c r="AR231" s="949"/>
      <c r="AS231" s="949"/>
      <c r="AT231" s="949"/>
      <c r="AU231" s="949"/>
      <c r="AV231" s="949"/>
      <c r="AW231" s="949"/>
      <c r="AX231" s="949"/>
      <c r="AY231" s="949"/>
      <c r="AZ231" s="949"/>
      <c r="BA231" s="949"/>
      <c r="BB231" s="949"/>
      <c r="BC231" s="949"/>
      <c r="BD231" s="949"/>
      <c r="BE231" s="949"/>
      <c r="BF231" s="949"/>
      <c r="BG231" s="949"/>
      <c r="BH231" s="949"/>
      <c r="BI231" s="949"/>
      <c r="BJ231" s="949"/>
      <c r="BK231" s="949"/>
      <c r="BL231" s="949"/>
      <c r="BM231" s="949"/>
      <c r="BN231" s="949"/>
      <c r="BO231" s="949"/>
      <c r="BP231" s="949"/>
      <c r="BQ231" s="949"/>
      <c r="BR231" s="949"/>
      <c r="BS231" s="949"/>
      <c r="BT231" s="949"/>
      <c r="BU231" s="949"/>
      <c r="BV231" s="949"/>
      <c r="BW231" s="949"/>
      <c r="BX231" s="949"/>
      <c r="BY231" s="949"/>
      <c r="BZ231" s="949"/>
      <c r="CA231" s="949"/>
      <c r="CB231" s="949"/>
      <c r="CC231" s="949"/>
      <c r="CD231" s="949"/>
      <c r="CE231" s="949"/>
      <c r="CF231" s="949"/>
      <c r="CG231" s="949"/>
      <c r="CH231" s="949"/>
      <c r="CI231" s="949"/>
      <c r="CJ231" s="949"/>
      <c r="CK231" s="949"/>
      <c r="CL231" s="949"/>
      <c r="CM231" s="949"/>
      <c r="CN231" s="949"/>
      <c r="CO231" s="949"/>
      <c r="CP231" s="949"/>
      <c r="CQ231" s="949"/>
      <c r="CR231" s="949"/>
      <c r="CS231" s="949"/>
      <c r="CT231" s="949"/>
      <c r="CU231" s="949"/>
      <c r="CV231" s="949"/>
      <c r="CW231" s="949"/>
      <c r="CX231" s="949"/>
      <c r="CY231" s="949"/>
      <c r="CZ231" s="949"/>
      <c r="DA231" s="949"/>
      <c r="DB231" s="949"/>
      <c r="DC231" s="949"/>
      <c r="DD231" s="949"/>
      <c r="DE231" s="949"/>
      <c r="DF231" s="949"/>
      <c r="DG231" s="949"/>
      <c r="DH231" s="949"/>
      <c r="DI231" s="949"/>
      <c r="DJ231" s="949"/>
      <c r="DK231" s="949"/>
      <c r="DL231" s="949"/>
      <c r="DM231" s="949"/>
      <c r="DN231" s="949"/>
      <c r="DO231" s="949"/>
      <c r="DP231" s="949"/>
      <c r="DQ231" s="949"/>
      <c r="DR231" s="949"/>
    </row>
    <row r="232" spans="1:122" x14ac:dyDescent="0.25">
      <c r="A232" s="948"/>
      <c r="B232" s="948"/>
      <c r="C232" s="948"/>
      <c r="D232" s="948"/>
      <c r="E232" s="948"/>
      <c r="F232" s="948"/>
      <c r="G232" s="948"/>
      <c r="H232" s="948"/>
      <c r="I232" s="948"/>
      <c r="J232" s="948"/>
      <c r="K232" s="948"/>
      <c r="L232" s="948"/>
      <c r="M232" s="948"/>
      <c r="N232" s="948"/>
      <c r="O232" s="948"/>
      <c r="P232" s="948"/>
      <c r="Q232" s="948"/>
      <c r="R232" s="948"/>
      <c r="S232" s="948"/>
      <c r="T232" s="948"/>
      <c r="U232" s="948"/>
      <c r="V232" s="948"/>
      <c r="W232" s="948"/>
      <c r="X232" s="948"/>
      <c r="Y232" s="948"/>
      <c r="Z232" s="948"/>
      <c r="AA232" s="948"/>
      <c r="AB232" s="948"/>
      <c r="AC232" s="948"/>
      <c r="AD232" s="948"/>
      <c r="AE232" s="948"/>
      <c r="AF232" s="948"/>
      <c r="AG232" s="948"/>
      <c r="AH232" s="947"/>
      <c r="AI232" s="947"/>
      <c r="AJ232" s="947"/>
      <c r="AK232" s="947"/>
      <c r="AL232" s="949"/>
      <c r="AM232" s="949"/>
      <c r="AN232" s="949"/>
      <c r="AO232" s="949"/>
      <c r="AP232" s="949"/>
      <c r="AQ232" s="949"/>
      <c r="AR232" s="949"/>
      <c r="AS232" s="949"/>
      <c r="AT232" s="949"/>
      <c r="AU232" s="949"/>
      <c r="AV232" s="949"/>
      <c r="AW232" s="949"/>
      <c r="AX232" s="949"/>
      <c r="AY232" s="949"/>
      <c r="AZ232" s="949"/>
      <c r="BA232" s="949"/>
      <c r="BB232" s="949"/>
      <c r="BC232" s="949"/>
      <c r="BD232" s="949"/>
      <c r="BE232" s="949"/>
      <c r="BF232" s="949"/>
      <c r="BG232" s="949"/>
      <c r="BH232" s="949"/>
      <c r="BI232" s="949"/>
      <c r="BJ232" s="949"/>
      <c r="BK232" s="949"/>
      <c r="BL232" s="949"/>
      <c r="BM232" s="949"/>
      <c r="BN232" s="949"/>
      <c r="BO232" s="949"/>
      <c r="BP232" s="949"/>
      <c r="BQ232" s="949"/>
      <c r="BR232" s="949"/>
      <c r="BS232" s="949"/>
      <c r="BT232" s="949"/>
      <c r="BU232" s="949"/>
      <c r="BV232" s="949"/>
      <c r="BW232" s="949"/>
      <c r="BX232" s="949"/>
      <c r="BY232" s="949"/>
      <c r="BZ232" s="949"/>
      <c r="CA232" s="949"/>
      <c r="CB232" s="949"/>
      <c r="CC232" s="949"/>
      <c r="CD232" s="949"/>
      <c r="CE232" s="949"/>
      <c r="CF232" s="949"/>
      <c r="CG232" s="949"/>
      <c r="CH232" s="949"/>
      <c r="CI232" s="949"/>
      <c r="CJ232" s="949"/>
      <c r="CK232" s="949"/>
      <c r="CL232" s="949"/>
      <c r="CM232" s="949"/>
      <c r="CN232" s="949"/>
      <c r="CO232" s="949"/>
      <c r="CP232" s="949"/>
      <c r="CQ232" s="949"/>
      <c r="CR232" s="949"/>
      <c r="CS232" s="949"/>
      <c r="CT232" s="949"/>
      <c r="CU232" s="949"/>
      <c r="CV232" s="949"/>
      <c r="CW232" s="949"/>
      <c r="CX232" s="949"/>
      <c r="CY232" s="949"/>
      <c r="CZ232" s="949"/>
      <c r="DA232" s="949"/>
      <c r="DB232" s="949"/>
      <c r="DC232" s="949"/>
      <c r="DD232" s="949"/>
      <c r="DE232" s="949"/>
      <c r="DF232" s="949"/>
      <c r="DG232" s="949"/>
      <c r="DH232" s="949"/>
      <c r="DI232" s="949"/>
      <c r="DJ232" s="949"/>
      <c r="DK232" s="949"/>
      <c r="DL232" s="949"/>
      <c r="DM232" s="949"/>
      <c r="DN232" s="949"/>
      <c r="DO232" s="949"/>
      <c r="DP232" s="949"/>
      <c r="DQ232" s="949"/>
      <c r="DR232" s="949"/>
    </row>
    <row r="233" spans="1:122" x14ac:dyDescent="0.25">
      <c r="A233" s="948"/>
      <c r="B233" s="948"/>
      <c r="C233" s="948"/>
      <c r="D233" s="948"/>
      <c r="E233" s="948"/>
      <c r="F233" s="948"/>
      <c r="G233" s="948"/>
      <c r="H233" s="948"/>
      <c r="I233" s="948"/>
      <c r="J233" s="948"/>
      <c r="K233" s="948"/>
      <c r="L233" s="948"/>
      <c r="M233" s="948"/>
      <c r="N233" s="948"/>
      <c r="O233" s="948"/>
      <c r="P233" s="948"/>
      <c r="Q233" s="948"/>
      <c r="R233" s="948"/>
      <c r="S233" s="948"/>
      <c r="T233" s="948"/>
      <c r="U233" s="948"/>
      <c r="V233" s="948"/>
      <c r="W233" s="948"/>
      <c r="X233" s="948"/>
      <c r="Y233" s="948"/>
      <c r="Z233" s="948"/>
      <c r="AA233" s="948"/>
      <c r="AB233" s="948"/>
      <c r="AC233" s="948"/>
      <c r="AD233" s="948"/>
      <c r="AE233" s="948"/>
      <c r="AF233" s="948"/>
      <c r="AG233" s="948"/>
      <c r="AH233" s="947"/>
      <c r="AI233" s="947"/>
      <c r="AJ233" s="947"/>
      <c r="AK233" s="947"/>
      <c r="AL233" s="949"/>
      <c r="AM233" s="949"/>
      <c r="AN233" s="949"/>
      <c r="AO233" s="949"/>
      <c r="AP233" s="949"/>
      <c r="AQ233" s="949"/>
      <c r="AR233" s="949"/>
      <c r="AS233" s="949"/>
      <c r="AT233" s="949"/>
      <c r="AU233" s="949"/>
      <c r="AV233" s="949"/>
      <c r="AW233" s="949"/>
      <c r="AX233" s="949"/>
      <c r="AY233" s="949"/>
      <c r="AZ233" s="949"/>
      <c r="BA233" s="949"/>
      <c r="BB233" s="949"/>
      <c r="BC233" s="949"/>
      <c r="BD233" s="949"/>
      <c r="BE233" s="949"/>
      <c r="BF233" s="949"/>
      <c r="BG233" s="949"/>
      <c r="BH233" s="949"/>
      <c r="BI233" s="949"/>
      <c r="BJ233" s="949"/>
      <c r="BK233" s="949"/>
      <c r="BL233" s="949"/>
      <c r="BM233" s="949"/>
      <c r="BN233" s="949"/>
      <c r="BO233" s="949"/>
      <c r="BP233" s="949"/>
      <c r="BQ233" s="949"/>
      <c r="BR233" s="949"/>
      <c r="BS233" s="949"/>
      <c r="BT233" s="949"/>
      <c r="BU233" s="949"/>
      <c r="BV233" s="949"/>
      <c r="BW233" s="949"/>
      <c r="BX233" s="949"/>
      <c r="BY233" s="949"/>
      <c r="BZ233" s="949"/>
      <c r="CA233" s="949"/>
      <c r="CB233" s="949"/>
      <c r="CC233" s="949"/>
      <c r="CD233" s="949"/>
      <c r="CE233" s="949"/>
      <c r="CF233" s="949"/>
      <c r="CG233" s="949"/>
      <c r="CH233" s="949"/>
      <c r="CI233" s="949"/>
      <c r="CJ233" s="949"/>
      <c r="CK233" s="949"/>
      <c r="CL233" s="949"/>
      <c r="CM233" s="949"/>
      <c r="CN233" s="949"/>
      <c r="CO233" s="949"/>
      <c r="CP233" s="949"/>
      <c r="CQ233" s="949"/>
      <c r="CR233" s="949"/>
      <c r="CS233" s="949"/>
      <c r="CT233" s="949"/>
      <c r="CU233" s="949"/>
      <c r="CV233" s="949"/>
      <c r="CW233" s="949"/>
      <c r="CX233" s="949"/>
      <c r="CY233" s="949"/>
      <c r="CZ233" s="949"/>
      <c r="DA233" s="949"/>
      <c r="DB233" s="949"/>
      <c r="DC233" s="949"/>
      <c r="DD233" s="949"/>
      <c r="DE233" s="949"/>
      <c r="DF233" s="949"/>
      <c r="DG233" s="949"/>
      <c r="DH233" s="949"/>
      <c r="DI233" s="949"/>
      <c r="DJ233" s="949"/>
      <c r="DK233" s="949"/>
      <c r="DL233" s="949"/>
      <c r="DM233" s="949"/>
      <c r="DN233" s="949"/>
      <c r="DO233" s="949"/>
      <c r="DP233" s="949"/>
      <c r="DQ233" s="949"/>
      <c r="DR233" s="949"/>
    </row>
    <row r="234" spans="1:122" x14ac:dyDescent="0.25">
      <c r="A234" s="948"/>
      <c r="B234" s="948"/>
      <c r="C234" s="948"/>
      <c r="D234" s="948"/>
      <c r="E234" s="948"/>
      <c r="F234" s="948"/>
      <c r="G234" s="948"/>
      <c r="H234" s="948"/>
      <c r="I234" s="948"/>
      <c r="J234" s="948"/>
      <c r="K234" s="948"/>
      <c r="L234" s="948"/>
      <c r="M234" s="948"/>
      <c r="N234" s="948"/>
      <c r="O234" s="948"/>
      <c r="P234" s="948"/>
      <c r="Q234" s="948"/>
      <c r="R234" s="948"/>
      <c r="S234" s="948"/>
      <c r="T234" s="948"/>
      <c r="U234" s="948"/>
      <c r="V234" s="948"/>
      <c r="W234" s="948"/>
      <c r="X234" s="948"/>
      <c r="Y234" s="948"/>
      <c r="Z234" s="948"/>
      <c r="AA234" s="948"/>
      <c r="AB234" s="948"/>
      <c r="AC234" s="948"/>
      <c r="AD234" s="948"/>
      <c r="AE234" s="948"/>
      <c r="AF234" s="948"/>
      <c r="AG234" s="948"/>
      <c r="AH234" s="947"/>
      <c r="AI234" s="947"/>
      <c r="AJ234" s="947"/>
      <c r="AK234" s="947"/>
      <c r="AL234" s="949"/>
      <c r="AM234" s="949"/>
      <c r="AN234" s="949"/>
      <c r="AO234" s="949"/>
      <c r="AP234" s="949"/>
      <c r="AQ234" s="949"/>
      <c r="AR234" s="949"/>
      <c r="AS234" s="949"/>
      <c r="AT234" s="949"/>
      <c r="AU234" s="949"/>
      <c r="AV234" s="949"/>
      <c r="AW234" s="949"/>
      <c r="AX234" s="949"/>
      <c r="AY234" s="949"/>
      <c r="AZ234" s="949"/>
      <c r="BA234" s="949"/>
      <c r="BB234" s="949"/>
      <c r="BC234" s="949"/>
      <c r="BD234" s="949"/>
      <c r="BE234" s="949"/>
      <c r="BF234" s="949"/>
      <c r="BG234" s="949"/>
      <c r="BH234" s="949"/>
      <c r="BI234" s="949"/>
      <c r="BJ234" s="949"/>
      <c r="BK234" s="949"/>
      <c r="BL234" s="949"/>
      <c r="BM234" s="949"/>
      <c r="BN234" s="949"/>
      <c r="BO234" s="949"/>
      <c r="BP234" s="949"/>
      <c r="BQ234" s="949"/>
      <c r="BR234" s="949"/>
      <c r="BS234" s="949"/>
      <c r="BT234" s="949"/>
      <c r="BU234" s="949"/>
      <c r="BV234" s="949"/>
      <c r="BW234" s="949"/>
      <c r="BX234" s="949"/>
      <c r="BY234" s="949"/>
      <c r="BZ234" s="949"/>
      <c r="CA234" s="949"/>
      <c r="CB234" s="949"/>
      <c r="CC234" s="949"/>
      <c r="CD234" s="949"/>
      <c r="CE234" s="949"/>
      <c r="CF234" s="949"/>
      <c r="CG234" s="949"/>
      <c r="CH234" s="949"/>
      <c r="CI234" s="949"/>
      <c r="CJ234" s="949"/>
      <c r="CK234" s="949"/>
      <c r="CL234" s="949"/>
      <c r="CM234" s="949"/>
      <c r="CN234" s="949"/>
      <c r="CO234" s="949"/>
      <c r="CP234" s="949"/>
      <c r="CQ234" s="949"/>
      <c r="CR234" s="949"/>
      <c r="CS234" s="949"/>
      <c r="CT234" s="949"/>
      <c r="CU234" s="949"/>
      <c r="CV234" s="949"/>
      <c r="CW234" s="949"/>
      <c r="CX234" s="949"/>
      <c r="CY234" s="949"/>
      <c r="CZ234" s="949"/>
      <c r="DA234" s="949"/>
      <c r="DB234" s="949"/>
      <c r="DC234" s="949"/>
      <c r="DD234" s="949"/>
      <c r="DE234" s="949"/>
      <c r="DF234" s="949"/>
      <c r="DG234" s="949"/>
      <c r="DH234" s="949"/>
      <c r="DI234" s="949"/>
      <c r="DJ234" s="949"/>
      <c r="DK234" s="949"/>
      <c r="DL234" s="949"/>
      <c r="DM234" s="949"/>
      <c r="DN234" s="949"/>
      <c r="DO234" s="949"/>
      <c r="DP234" s="949"/>
      <c r="DQ234" s="949"/>
      <c r="DR234" s="949"/>
    </row>
    <row r="235" spans="1:122" x14ac:dyDescent="0.25">
      <c r="A235" s="948"/>
      <c r="B235" s="948"/>
      <c r="C235" s="948"/>
      <c r="D235" s="948"/>
      <c r="E235" s="948"/>
      <c r="F235" s="948"/>
      <c r="G235" s="948"/>
      <c r="H235" s="948"/>
      <c r="I235" s="948"/>
      <c r="J235" s="948"/>
      <c r="K235" s="948"/>
      <c r="L235" s="948"/>
      <c r="M235" s="948"/>
      <c r="N235" s="948"/>
      <c r="O235" s="948"/>
      <c r="P235" s="948"/>
      <c r="Q235" s="948"/>
      <c r="R235" s="948"/>
      <c r="S235" s="948"/>
      <c r="T235" s="948"/>
      <c r="U235" s="948"/>
      <c r="V235" s="948"/>
      <c r="W235" s="948"/>
      <c r="X235" s="948"/>
      <c r="Y235" s="948"/>
      <c r="Z235" s="948"/>
      <c r="AA235" s="948"/>
      <c r="AB235" s="948"/>
      <c r="AC235" s="948"/>
      <c r="AD235" s="948"/>
      <c r="AE235" s="948"/>
      <c r="AF235" s="948"/>
      <c r="AG235" s="948"/>
      <c r="AH235" s="947"/>
      <c r="AI235" s="947"/>
      <c r="AJ235" s="947"/>
      <c r="AK235" s="947"/>
      <c r="AL235" s="949"/>
      <c r="AM235" s="949"/>
      <c r="AN235" s="949"/>
      <c r="AO235" s="949"/>
      <c r="AP235" s="949"/>
      <c r="AQ235" s="949"/>
      <c r="AR235" s="949"/>
      <c r="AS235" s="949"/>
      <c r="AT235" s="949"/>
      <c r="AU235" s="949"/>
      <c r="AV235" s="949"/>
      <c r="AW235" s="949"/>
      <c r="AX235" s="949"/>
      <c r="AY235" s="949"/>
      <c r="AZ235" s="949"/>
      <c r="BA235" s="949"/>
      <c r="BB235" s="949"/>
      <c r="BC235" s="949"/>
      <c r="BD235" s="949"/>
      <c r="BE235" s="949"/>
      <c r="BF235" s="949"/>
      <c r="BG235" s="949"/>
      <c r="BH235" s="949"/>
      <c r="BI235" s="949"/>
      <c r="BJ235" s="949"/>
      <c r="BK235" s="949"/>
      <c r="BL235" s="949"/>
      <c r="BM235" s="949"/>
      <c r="BN235" s="949"/>
      <c r="BO235" s="949"/>
      <c r="BP235" s="949"/>
      <c r="BQ235" s="949"/>
      <c r="BR235" s="949"/>
      <c r="BS235" s="949"/>
      <c r="BT235" s="949"/>
      <c r="BU235" s="949"/>
      <c r="BV235" s="949"/>
      <c r="BW235" s="949"/>
      <c r="BX235" s="949"/>
      <c r="BY235" s="949"/>
      <c r="BZ235" s="949"/>
      <c r="CA235" s="949"/>
      <c r="CB235" s="949"/>
      <c r="CC235" s="949"/>
      <c r="CD235" s="949"/>
      <c r="CE235" s="949"/>
      <c r="CF235" s="949"/>
      <c r="CG235" s="949"/>
      <c r="CH235" s="949"/>
      <c r="CI235" s="949"/>
      <c r="CJ235" s="949"/>
      <c r="CK235" s="949"/>
      <c r="CL235" s="949"/>
      <c r="CM235" s="949"/>
      <c r="CN235" s="949"/>
      <c r="CO235" s="949"/>
      <c r="CP235" s="949"/>
      <c r="CQ235" s="949"/>
      <c r="CR235" s="949"/>
      <c r="CS235" s="949"/>
      <c r="CT235" s="949"/>
      <c r="CU235" s="949"/>
      <c r="CV235" s="949"/>
      <c r="CW235" s="949"/>
      <c r="CX235" s="949"/>
      <c r="CY235" s="949"/>
      <c r="CZ235" s="949"/>
      <c r="DA235" s="949"/>
      <c r="DB235" s="949"/>
      <c r="DC235" s="949"/>
      <c r="DD235" s="949"/>
      <c r="DE235" s="949"/>
      <c r="DF235" s="949"/>
      <c r="DG235" s="949"/>
      <c r="DH235" s="949"/>
      <c r="DI235" s="949"/>
      <c r="DJ235" s="949"/>
      <c r="DK235" s="949"/>
      <c r="DL235" s="949"/>
      <c r="DM235" s="949"/>
      <c r="DN235" s="949"/>
      <c r="DO235" s="949"/>
      <c r="DP235" s="949"/>
      <c r="DQ235" s="949"/>
      <c r="DR235" s="949"/>
    </row>
    <row r="236" spans="1:122" x14ac:dyDescent="0.25">
      <c r="A236" s="948"/>
      <c r="B236" s="948"/>
      <c r="C236" s="948"/>
      <c r="D236" s="948"/>
      <c r="E236" s="948"/>
      <c r="F236" s="948"/>
      <c r="G236" s="948"/>
      <c r="H236" s="948"/>
      <c r="I236" s="948"/>
      <c r="J236" s="948"/>
      <c r="K236" s="948"/>
      <c r="L236" s="948"/>
      <c r="M236" s="948"/>
      <c r="N236" s="948"/>
      <c r="O236" s="948"/>
      <c r="P236" s="948"/>
      <c r="Q236" s="948"/>
      <c r="R236" s="948"/>
      <c r="S236" s="948"/>
      <c r="T236" s="948"/>
      <c r="U236" s="948"/>
      <c r="V236" s="948"/>
      <c r="W236" s="948"/>
      <c r="X236" s="948"/>
      <c r="Y236" s="948"/>
      <c r="Z236" s="948"/>
      <c r="AA236" s="948"/>
      <c r="AB236" s="948"/>
      <c r="AC236" s="948"/>
      <c r="AD236" s="948"/>
      <c r="AE236" s="948"/>
      <c r="AF236" s="948"/>
      <c r="AG236" s="948"/>
      <c r="AH236" s="947"/>
      <c r="AI236" s="947"/>
      <c r="AJ236" s="947"/>
      <c r="AK236" s="947"/>
      <c r="AL236" s="949"/>
      <c r="AM236" s="949"/>
      <c r="AN236" s="949"/>
      <c r="AO236" s="949"/>
      <c r="AP236" s="949"/>
      <c r="AQ236" s="949"/>
      <c r="AR236" s="949"/>
      <c r="AS236" s="949"/>
      <c r="AT236" s="949"/>
      <c r="AU236" s="949"/>
      <c r="AV236" s="949"/>
      <c r="AW236" s="949"/>
      <c r="AX236" s="949"/>
      <c r="AY236" s="949"/>
      <c r="AZ236" s="949"/>
      <c r="BA236" s="949"/>
      <c r="BB236" s="949"/>
      <c r="BC236" s="949"/>
      <c r="BD236" s="949"/>
      <c r="BE236" s="949"/>
      <c r="BF236" s="949"/>
      <c r="BG236" s="949"/>
      <c r="BH236" s="949"/>
      <c r="BI236" s="949"/>
      <c r="BJ236" s="949"/>
      <c r="BK236" s="949"/>
      <c r="BL236" s="949"/>
      <c r="BM236" s="949"/>
      <c r="BN236" s="949"/>
      <c r="BO236" s="949"/>
      <c r="BP236" s="949"/>
      <c r="BQ236" s="949"/>
      <c r="BR236" s="949"/>
      <c r="BS236" s="949"/>
      <c r="BT236" s="949"/>
      <c r="BU236" s="949"/>
      <c r="BV236" s="949"/>
      <c r="BW236" s="949"/>
      <c r="BX236" s="949"/>
      <c r="BY236" s="949"/>
      <c r="BZ236" s="949"/>
      <c r="CA236" s="949"/>
      <c r="CB236" s="949"/>
      <c r="CC236" s="949"/>
      <c r="CD236" s="949"/>
      <c r="CE236" s="949"/>
      <c r="CF236" s="949"/>
      <c r="CG236" s="949"/>
      <c r="CH236" s="949"/>
      <c r="CI236" s="949"/>
      <c r="CJ236" s="949"/>
      <c r="CK236" s="949"/>
      <c r="CL236" s="949"/>
      <c r="CM236" s="949"/>
      <c r="CN236" s="949"/>
      <c r="CO236" s="949"/>
      <c r="CP236" s="949"/>
      <c r="CQ236" s="949"/>
      <c r="CR236" s="949"/>
      <c r="CS236" s="949"/>
      <c r="CT236" s="949"/>
      <c r="CU236" s="949"/>
      <c r="CV236" s="949"/>
      <c r="CW236" s="949"/>
      <c r="CX236" s="949"/>
      <c r="CY236" s="949"/>
      <c r="CZ236" s="949"/>
      <c r="DA236" s="949"/>
      <c r="DB236" s="949"/>
      <c r="DC236" s="949"/>
      <c r="DD236" s="949"/>
      <c r="DE236" s="949"/>
      <c r="DF236" s="949"/>
      <c r="DG236" s="949"/>
      <c r="DH236" s="949"/>
      <c r="DI236" s="949"/>
      <c r="DJ236" s="949"/>
      <c r="DK236" s="949"/>
      <c r="DL236" s="949"/>
      <c r="DM236" s="949"/>
      <c r="DN236" s="949"/>
      <c r="DO236" s="949"/>
      <c r="DP236" s="949"/>
      <c r="DQ236" s="949"/>
      <c r="DR236" s="949"/>
    </row>
    <row r="237" spans="1:122" x14ac:dyDescent="0.25">
      <c r="A237" s="948"/>
      <c r="B237" s="948"/>
      <c r="C237" s="948"/>
      <c r="D237" s="948"/>
      <c r="E237" s="948"/>
      <c r="F237" s="948"/>
      <c r="G237" s="948"/>
      <c r="H237" s="948"/>
      <c r="I237" s="948"/>
      <c r="J237" s="948"/>
      <c r="K237" s="948"/>
      <c r="L237" s="948"/>
      <c r="M237" s="948"/>
      <c r="N237" s="948"/>
      <c r="O237" s="948"/>
      <c r="P237" s="948"/>
      <c r="Q237" s="948"/>
      <c r="R237" s="948"/>
      <c r="S237" s="948"/>
      <c r="T237" s="948"/>
      <c r="U237" s="948"/>
      <c r="V237" s="948"/>
      <c r="W237" s="948"/>
      <c r="X237" s="948"/>
      <c r="Y237" s="948"/>
      <c r="Z237" s="948"/>
      <c r="AA237" s="948"/>
      <c r="AB237" s="948"/>
      <c r="AC237" s="948"/>
      <c r="AD237" s="948"/>
      <c r="AE237" s="948"/>
      <c r="AF237" s="948"/>
      <c r="AG237" s="948"/>
      <c r="AH237" s="947"/>
      <c r="AI237" s="947"/>
      <c r="AJ237" s="947"/>
      <c r="AK237" s="947"/>
      <c r="AL237" s="949"/>
      <c r="AM237" s="949"/>
      <c r="AN237" s="949"/>
      <c r="AO237" s="949"/>
      <c r="AP237" s="949"/>
      <c r="AQ237" s="949"/>
      <c r="AR237" s="949"/>
      <c r="AS237" s="949"/>
      <c r="AT237" s="949"/>
      <c r="AU237" s="949"/>
      <c r="AV237" s="949"/>
      <c r="AW237" s="949"/>
      <c r="AX237" s="949"/>
      <c r="AY237" s="949"/>
      <c r="AZ237" s="949"/>
      <c r="BA237" s="949"/>
      <c r="BB237" s="949"/>
      <c r="BC237" s="949"/>
      <c r="BD237" s="949"/>
      <c r="BE237" s="949"/>
      <c r="BF237" s="949"/>
      <c r="BG237" s="949"/>
      <c r="BH237" s="949"/>
      <c r="BI237" s="949"/>
      <c r="BJ237" s="949"/>
      <c r="BK237" s="949"/>
      <c r="BL237" s="949"/>
      <c r="BM237" s="949"/>
      <c r="BN237" s="949"/>
      <c r="BO237" s="949"/>
      <c r="BP237" s="949"/>
      <c r="BQ237" s="949"/>
      <c r="BR237" s="949"/>
      <c r="BS237" s="949"/>
      <c r="BT237" s="949"/>
      <c r="BU237" s="949"/>
      <c r="BV237" s="949"/>
      <c r="BW237" s="949"/>
      <c r="BX237" s="949"/>
      <c r="BY237" s="949"/>
      <c r="BZ237" s="949"/>
      <c r="CA237" s="949"/>
      <c r="CB237" s="949"/>
      <c r="CC237" s="949"/>
      <c r="CD237" s="949"/>
      <c r="CE237" s="949"/>
      <c r="CF237" s="949"/>
      <c r="CG237" s="949"/>
      <c r="CH237" s="949"/>
      <c r="CI237" s="949"/>
      <c r="CJ237" s="949"/>
      <c r="CK237" s="949"/>
      <c r="CL237" s="949"/>
      <c r="CM237" s="949"/>
      <c r="CN237" s="949"/>
      <c r="CO237" s="949"/>
      <c r="CP237" s="949"/>
      <c r="CQ237" s="949"/>
      <c r="CR237" s="949"/>
      <c r="CS237" s="949"/>
      <c r="CT237" s="949"/>
      <c r="CU237" s="949"/>
      <c r="CV237" s="949"/>
      <c r="CW237" s="949"/>
      <c r="CX237" s="949"/>
      <c r="CY237" s="949"/>
      <c r="CZ237" s="949"/>
      <c r="DA237" s="949"/>
      <c r="DB237" s="949"/>
      <c r="DC237" s="949"/>
      <c r="DD237" s="949"/>
      <c r="DE237" s="949"/>
      <c r="DF237" s="949"/>
      <c r="DG237" s="949"/>
      <c r="DH237" s="949"/>
      <c r="DI237" s="949"/>
      <c r="DJ237" s="949"/>
      <c r="DK237" s="949"/>
      <c r="DL237" s="949"/>
      <c r="DM237" s="949"/>
      <c r="DN237" s="949"/>
      <c r="DO237" s="949"/>
      <c r="DP237" s="949"/>
      <c r="DQ237" s="949"/>
      <c r="DR237" s="949"/>
    </row>
    <row r="238" spans="1:122" x14ac:dyDescent="0.25">
      <c r="A238" s="948"/>
      <c r="B238" s="948"/>
      <c r="C238" s="948"/>
      <c r="D238" s="948"/>
      <c r="E238" s="948"/>
      <c r="F238" s="948"/>
      <c r="G238" s="948"/>
      <c r="H238" s="948"/>
      <c r="I238" s="948"/>
      <c r="J238" s="948"/>
      <c r="K238" s="948"/>
      <c r="L238" s="948"/>
      <c r="M238" s="948"/>
      <c r="N238" s="948"/>
      <c r="O238" s="948"/>
      <c r="P238" s="948"/>
      <c r="Q238" s="948"/>
      <c r="R238" s="948"/>
      <c r="S238" s="948"/>
      <c r="T238" s="948"/>
      <c r="U238" s="948"/>
      <c r="V238" s="948"/>
      <c r="W238" s="948"/>
      <c r="X238" s="948"/>
      <c r="Y238" s="948"/>
      <c r="Z238" s="948"/>
      <c r="AA238" s="948"/>
      <c r="AB238" s="948"/>
      <c r="AC238" s="948"/>
      <c r="AD238" s="948"/>
      <c r="AE238" s="948"/>
      <c r="AF238" s="948"/>
      <c r="AG238" s="948"/>
      <c r="AH238" s="947"/>
      <c r="AI238" s="947"/>
      <c r="AJ238" s="947"/>
      <c r="AK238" s="947"/>
      <c r="AL238" s="949"/>
      <c r="AM238" s="949"/>
      <c r="AN238" s="949"/>
      <c r="AO238" s="949"/>
      <c r="AP238" s="949"/>
      <c r="AQ238" s="949"/>
      <c r="AR238" s="949"/>
      <c r="AS238" s="949"/>
      <c r="AT238" s="949"/>
      <c r="AU238" s="949"/>
      <c r="AV238" s="949"/>
      <c r="AW238" s="949"/>
      <c r="AX238" s="949"/>
      <c r="AY238" s="949"/>
      <c r="AZ238" s="949"/>
      <c r="BA238" s="949"/>
      <c r="BB238" s="949"/>
      <c r="BC238" s="949"/>
      <c r="BD238" s="949"/>
      <c r="BE238" s="949"/>
      <c r="BF238" s="949"/>
      <c r="BG238" s="949"/>
      <c r="BH238" s="949"/>
      <c r="BI238" s="949"/>
      <c r="BJ238" s="949"/>
      <c r="BK238" s="949"/>
      <c r="BL238" s="949"/>
      <c r="BM238" s="949"/>
      <c r="BN238" s="949"/>
      <c r="BO238" s="949"/>
      <c r="BP238" s="949"/>
      <c r="BQ238" s="949"/>
      <c r="BR238" s="949"/>
      <c r="BS238" s="949"/>
      <c r="BT238" s="949"/>
      <c r="BU238" s="949"/>
      <c r="BV238" s="949"/>
      <c r="BW238" s="949"/>
      <c r="BX238" s="949"/>
      <c r="BY238" s="949"/>
      <c r="BZ238" s="949"/>
      <c r="CA238" s="949"/>
      <c r="CB238" s="949"/>
      <c r="CC238" s="949"/>
      <c r="CD238" s="949"/>
      <c r="CE238" s="949"/>
      <c r="CF238" s="949"/>
      <c r="CG238" s="949"/>
      <c r="CH238" s="949"/>
      <c r="CI238" s="949"/>
      <c r="CJ238" s="949"/>
      <c r="CK238" s="949"/>
      <c r="CL238" s="949"/>
      <c r="CM238" s="949"/>
      <c r="CN238" s="949"/>
      <c r="CO238" s="949"/>
      <c r="CP238" s="949"/>
      <c r="CQ238" s="949"/>
      <c r="CR238" s="949"/>
      <c r="CS238" s="949"/>
      <c r="CT238" s="949"/>
      <c r="CU238" s="949"/>
      <c r="CV238" s="949"/>
      <c r="CW238" s="949"/>
      <c r="CX238" s="949"/>
      <c r="CY238" s="949"/>
      <c r="CZ238" s="949"/>
      <c r="DA238" s="949"/>
      <c r="DB238" s="949"/>
      <c r="DC238" s="949"/>
      <c r="DD238" s="949"/>
      <c r="DE238" s="949"/>
      <c r="DF238" s="949"/>
      <c r="DG238" s="949"/>
      <c r="DH238" s="949"/>
      <c r="DI238" s="949"/>
      <c r="DJ238" s="949"/>
      <c r="DK238" s="949"/>
      <c r="DL238" s="949"/>
      <c r="DM238" s="949"/>
      <c r="DN238" s="949"/>
      <c r="DO238" s="949"/>
      <c r="DP238" s="949"/>
      <c r="DQ238" s="949"/>
      <c r="DR238" s="949"/>
    </row>
    <row r="239" spans="1:122" x14ac:dyDescent="0.25">
      <c r="A239" s="948"/>
      <c r="B239" s="948"/>
      <c r="C239" s="948"/>
      <c r="D239" s="948"/>
      <c r="E239" s="948"/>
      <c r="F239" s="948"/>
      <c r="G239" s="948"/>
      <c r="H239" s="948"/>
      <c r="I239" s="948"/>
      <c r="J239" s="948"/>
      <c r="K239" s="948"/>
      <c r="L239" s="948"/>
      <c r="M239" s="948"/>
      <c r="N239" s="948"/>
      <c r="O239" s="948"/>
      <c r="P239" s="948"/>
      <c r="Q239" s="948"/>
      <c r="R239" s="948"/>
      <c r="S239" s="948"/>
      <c r="T239" s="948"/>
      <c r="U239" s="948"/>
      <c r="V239" s="948"/>
      <c r="W239" s="948"/>
      <c r="X239" s="948"/>
      <c r="Y239" s="948"/>
      <c r="Z239" s="948"/>
      <c r="AA239" s="948"/>
      <c r="AB239" s="948"/>
      <c r="AC239" s="948"/>
      <c r="AD239" s="948"/>
      <c r="AE239" s="948"/>
      <c r="AF239" s="948"/>
      <c r="AG239" s="948"/>
      <c r="AH239" s="947"/>
      <c r="AI239" s="947"/>
      <c r="AJ239" s="947"/>
      <c r="AK239" s="947"/>
      <c r="AL239" s="949"/>
      <c r="AM239" s="949"/>
      <c r="AN239" s="949"/>
      <c r="AO239" s="949"/>
      <c r="AP239" s="949"/>
      <c r="AQ239" s="949"/>
      <c r="AR239" s="949"/>
      <c r="AS239" s="949"/>
      <c r="AT239" s="949"/>
      <c r="AU239" s="949"/>
      <c r="AV239" s="949"/>
      <c r="AW239" s="949"/>
      <c r="AX239" s="949"/>
      <c r="AY239" s="949"/>
      <c r="AZ239" s="949"/>
      <c r="BA239" s="949"/>
      <c r="BB239" s="949"/>
      <c r="BC239" s="949"/>
      <c r="BD239" s="949"/>
      <c r="BE239" s="949"/>
      <c r="BF239" s="949"/>
      <c r="BG239" s="949"/>
      <c r="BH239" s="949"/>
      <c r="BI239" s="949"/>
      <c r="BJ239" s="949"/>
      <c r="BK239" s="949"/>
      <c r="BL239" s="949"/>
      <c r="BM239" s="949"/>
      <c r="BN239" s="949"/>
      <c r="BO239" s="949"/>
      <c r="BP239" s="949"/>
      <c r="BQ239" s="949"/>
      <c r="BR239" s="949"/>
      <c r="BS239" s="949"/>
      <c r="BT239" s="949"/>
      <c r="BU239" s="949"/>
      <c r="BV239" s="949"/>
      <c r="BW239" s="949"/>
      <c r="BX239" s="949"/>
      <c r="BY239" s="949"/>
      <c r="BZ239" s="949"/>
      <c r="CA239" s="949"/>
      <c r="CB239" s="949"/>
      <c r="CC239" s="949"/>
      <c r="CD239" s="949"/>
      <c r="CE239" s="949"/>
      <c r="CF239" s="949"/>
      <c r="CG239" s="949"/>
      <c r="CH239" s="949"/>
      <c r="CI239" s="949"/>
      <c r="CJ239" s="949"/>
      <c r="CK239" s="949"/>
      <c r="CL239" s="949"/>
      <c r="CM239" s="949"/>
      <c r="CN239" s="949"/>
      <c r="CO239" s="949"/>
      <c r="CP239" s="949"/>
      <c r="CQ239" s="949"/>
      <c r="CR239" s="949"/>
      <c r="CS239" s="949"/>
      <c r="CT239" s="949"/>
      <c r="CU239" s="949"/>
      <c r="CV239" s="949"/>
      <c r="CW239" s="949"/>
      <c r="CX239" s="949"/>
      <c r="CY239" s="949"/>
      <c r="CZ239" s="949"/>
      <c r="DA239" s="949"/>
      <c r="DB239" s="949"/>
      <c r="DC239" s="949"/>
      <c r="DD239" s="949"/>
      <c r="DE239" s="949"/>
      <c r="DF239" s="949"/>
      <c r="DG239" s="949"/>
      <c r="DH239" s="949"/>
      <c r="DI239" s="949"/>
      <c r="DJ239" s="949"/>
      <c r="DK239" s="949"/>
      <c r="DL239" s="949"/>
      <c r="DM239" s="949"/>
      <c r="DN239" s="949"/>
      <c r="DO239" s="949"/>
      <c r="DP239" s="949"/>
      <c r="DQ239" s="949"/>
      <c r="DR239" s="949"/>
    </row>
    <row r="240" spans="1:122" x14ac:dyDescent="0.25">
      <c r="A240" s="948"/>
      <c r="B240" s="948"/>
      <c r="C240" s="948"/>
      <c r="D240" s="948"/>
      <c r="E240" s="948"/>
      <c r="F240" s="948"/>
      <c r="G240" s="948"/>
      <c r="H240" s="948"/>
      <c r="I240" s="948"/>
      <c r="J240" s="948"/>
      <c r="K240" s="948"/>
      <c r="L240" s="948"/>
      <c r="M240" s="948"/>
      <c r="N240" s="948"/>
      <c r="O240" s="948"/>
      <c r="P240" s="948"/>
      <c r="Q240" s="948"/>
      <c r="R240" s="948"/>
      <c r="S240" s="948"/>
      <c r="T240" s="948"/>
      <c r="U240" s="948"/>
      <c r="V240" s="948"/>
      <c r="W240" s="948"/>
      <c r="X240" s="948"/>
      <c r="Y240" s="948"/>
      <c r="Z240" s="948"/>
      <c r="AA240" s="948"/>
      <c r="AB240" s="948"/>
      <c r="AC240" s="948"/>
      <c r="AD240" s="948"/>
      <c r="AE240" s="948"/>
      <c r="AF240" s="948"/>
      <c r="AG240" s="948"/>
      <c r="AH240" s="947"/>
      <c r="AI240" s="947"/>
      <c r="AJ240" s="947"/>
      <c r="AK240" s="947"/>
      <c r="AL240" s="949"/>
      <c r="AM240" s="949"/>
      <c r="AN240" s="949"/>
      <c r="AO240" s="949"/>
      <c r="AP240" s="949"/>
      <c r="AQ240" s="949"/>
      <c r="AR240" s="949"/>
      <c r="AS240" s="949"/>
      <c r="AT240" s="949"/>
      <c r="AU240" s="949"/>
      <c r="AV240" s="949"/>
      <c r="AW240" s="949"/>
      <c r="AX240" s="949"/>
      <c r="AY240" s="949"/>
      <c r="AZ240" s="949"/>
      <c r="BA240" s="949"/>
      <c r="BB240" s="949"/>
      <c r="BC240" s="949"/>
      <c r="BD240" s="949"/>
      <c r="BE240" s="949"/>
      <c r="BF240" s="949"/>
      <c r="BG240" s="949"/>
      <c r="BH240" s="949"/>
      <c r="BI240" s="949"/>
      <c r="BJ240" s="949"/>
      <c r="BK240" s="949"/>
      <c r="BL240" s="949"/>
      <c r="BM240" s="949"/>
      <c r="BN240" s="949"/>
      <c r="BO240" s="949"/>
      <c r="BP240" s="949"/>
      <c r="BQ240" s="949"/>
      <c r="BR240" s="949"/>
      <c r="BS240" s="949"/>
      <c r="BT240" s="949"/>
      <c r="BU240" s="949"/>
      <c r="BV240" s="949"/>
      <c r="BW240" s="949"/>
      <c r="BX240" s="949"/>
      <c r="BY240" s="949"/>
      <c r="BZ240" s="949"/>
      <c r="CA240" s="949"/>
      <c r="CB240" s="949"/>
      <c r="CC240" s="949"/>
      <c r="CD240" s="949"/>
      <c r="CE240" s="949"/>
      <c r="CF240" s="949"/>
      <c r="CG240" s="949"/>
      <c r="CH240" s="949"/>
      <c r="CI240" s="949"/>
      <c r="CJ240" s="949"/>
      <c r="CK240" s="949"/>
      <c r="CL240" s="949"/>
      <c r="CM240" s="949"/>
      <c r="CN240" s="949"/>
      <c r="CO240" s="949"/>
      <c r="CP240" s="949"/>
      <c r="CQ240" s="949"/>
      <c r="CR240" s="949"/>
      <c r="CS240" s="949"/>
      <c r="CT240" s="949"/>
      <c r="CU240" s="949"/>
      <c r="CV240" s="949"/>
      <c r="CW240" s="949"/>
      <c r="CX240" s="949"/>
      <c r="CY240" s="949"/>
      <c r="CZ240" s="949"/>
      <c r="DA240" s="949"/>
      <c r="DB240" s="949"/>
      <c r="DC240" s="949"/>
      <c r="DD240" s="949"/>
      <c r="DE240" s="949"/>
      <c r="DF240" s="949"/>
      <c r="DG240" s="949"/>
      <c r="DH240" s="949"/>
      <c r="DI240" s="949"/>
      <c r="DJ240" s="949"/>
      <c r="DK240" s="949"/>
      <c r="DL240" s="949"/>
      <c r="DM240" s="949"/>
      <c r="DN240" s="949"/>
      <c r="DO240" s="949"/>
      <c r="DP240" s="949"/>
      <c r="DQ240" s="949"/>
      <c r="DR240" s="949"/>
    </row>
    <row r="241" spans="1:122" x14ac:dyDescent="0.25">
      <c r="A241" s="948"/>
      <c r="B241" s="948"/>
      <c r="C241" s="948"/>
      <c r="D241" s="948"/>
      <c r="E241" s="948"/>
      <c r="F241" s="948"/>
      <c r="G241" s="948"/>
      <c r="H241" s="948"/>
      <c r="I241" s="948"/>
      <c r="J241" s="948"/>
      <c r="K241" s="948"/>
      <c r="L241" s="948"/>
      <c r="M241" s="948"/>
      <c r="N241" s="948"/>
      <c r="O241" s="948"/>
      <c r="P241" s="948"/>
      <c r="Q241" s="948"/>
      <c r="R241" s="948"/>
      <c r="S241" s="948"/>
      <c r="T241" s="948"/>
      <c r="U241" s="948"/>
      <c r="V241" s="948"/>
      <c r="W241" s="948"/>
      <c r="X241" s="948"/>
      <c r="Y241" s="948"/>
      <c r="Z241" s="948"/>
      <c r="AA241" s="948"/>
      <c r="AB241" s="948"/>
      <c r="AC241" s="948"/>
      <c r="AD241" s="948"/>
      <c r="AE241" s="948"/>
      <c r="AF241" s="948"/>
      <c r="AG241" s="948"/>
      <c r="AH241" s="947"/>
      <c r="AI241" s="947"/>
      <c r="AJ241" s="947"/>
      <c r="AK241" s="947"/>
      <c r="AL241" s="949"/>
      <c r="AM241" s="949"/>
      <c r="AN241" s="949"/>
      <c r="AO241" s="949"/>
      <c r="AP241" s="949"/>
      <c r="AQ241" s="949"/>
      <c r="AR241" s="949"/>
      <c r="AS241" s="949"/>
      <c r="AT241" s="949"/>
      <c r="AU241" s="949"/>
      <c r="AV241" s="949"/>
      <c r="AW241" s="949"/>
      <c r="AX241" s="949"/>
      <c r="AY241" s="949"/>
      <c r="AZ241" s="949"/>
      <c r="BA241" s="949"/>
      <c r="BB241" s="949"/>
      <c r="BC241" s="949"/>
      <c r="BD241" s="949"/>
      <c r="BE241" s="949"/>
      <c r="BF241" s="949"/>
      <c r="BG241" s="949"/>
      <c r="BH241" s="949"/>
      <c r="BI241" s="949"/>
      <c r="BJ241" s="949"/>
      <c r="BK241" s="949"/>
      <c r="BL241" s="949"/>
      <c r="BM241" s="949"/>
      <c r="BN241" s="949"/>
      <c r="BO241" s="949"/>
      <c r="BP241" s="949"/>
      <c r="BQ241" s="949"/>
      <c r="BR241" s="949"/>
      <c r="BS241" s="949"/>
      <c r="BT241" s="949"/>
      <c r="BU241" s="949"/>
      <c r="BV241" s="949"/>
      <c r="BW241" s="949"/>
      <c r="BX241" s="949"/>
      <c r="BY241" s="949"/>
      <c r="BZ241" s="949"/>
      <c r="CA241" s="949"/>
      <c r="CB241" s="949"/>
      <c r="CC241" s="949"/>
      <c r="CD241" s="949"/>
      <c r="CE241" s="949"/>
      <c r="CF241" s="949"/>
      <c r="CG241" s="949"/>
      <c r="CH241" s="949"/>
      <c r="CI241" s="949"/>
      <c r="CJ241" s="949"/>
      <c r="CK241" s="949"/>
      <c r="CL241" s="949"/>
      <c r="CM241" s="949"/>
      <c r="CN241" s="949"/>
      <c r="CO241" s="949"/>
      <c r="CP241" s="949"/>
      <c r="CQ241" s="949"/>
      <c r="CR241" s="949"/>
      <c r="CS241" s="949"/>
      <c r="CT241" s="949"/>
      <c r="CU241" s="949"/>
      <c r="CV241" s="949"/>
      <c r="CW241" s="949"/>
      <c r="CX241" s="949"/>
      <c r="CY241" s="949"/>
      <c r="CZ241" s="949"/>
      <c r="DA241" s="949"/>
      <c r="DB241" s="949"/>
      <c r="DC241" s="949"/>
      <c r="DD241" s="949"/>
      <c r="DE241" s="949"/>
      <c r="DF241" s="949"/>
      <c r="DG241" s="949"/>
      <c r="DH241" s="949"/>
      <c r="DI241" s="949"/>
      <c r="DJ241" s="949"/>
      <c r="DK241" s="949"/>
      <c r="DL241" s="949"/>
      <c r="DM241" s="949"/>
      <c r="DN241" s="949"/>
      <c r="DO241" s="949"/>
      <c r="DP241" s="949"/>
      <c r="DQ241" s="949"/>
      <c r="DR241" s="949"/>
    </row>
    <row r="242" spans="1:122" x14ac:dyDescent="0.25">
      <c r="A242" s="948"/>
      <c r="B242" s="948"/>
      <c r="C242" s="948"/>
      <c r="D242" s="948"/>
      <c r="E242" s="948"/>
      <c r="F242" s="948"/>
      <c r="G242" s="948"/>
      <c r="H242" s="948"/>
      <c r="I242" s="948"/>
      <c r="J242" s="948"/>
      <c r="K242" s="948"/>
      <c r="L242" s="948"/>
      <c r="M242" s="948"/>
      <c r="N242" s="948"/>
      <c r="O242" s="948"/>
      <c r="P242" s="948"/>
      <c r="Q242" s="948"/>
      <c r="R242" s="948"/>
      <c r="S242" s="948"/>
      <c r="T242" s="948"/>
      <c r="U242" s="948"/>
      <c r="V242" s="948"/>
      <c r="W242" s="948"/>
      <c r="X242" s="948"/>
      <c r="Y242" s="948"/>
      <c r="Z242" s="948"/>
      <c r="AA242" s="948"/>
      <c r="AB242" s="948"/>
      <c r="AC242" s="948"/>
      <c r="AD242" s="948"/>
      <c r="AE242" s="948"/>
      <c r="AF242" s="948"/>
      <c r="AG242" s="948"/>
      <c r="AH242" s="947"/>
      <c r="AI242" s="947"/>
      <c r="AJ242" s="947"/>
      <c r="AK242" s="947"/>
      <c r="AL242" s="949"/>
      <c r="AM242" s="949"/>
      <c r="AN242" s="949"/>
      <c r="AO242" s="949"/>
      <c r="AP242" s="949"/>
      <c r="AQ242" s="949"/>
      <c r="AR242" s="949"/>
      <c r="AS242" s="949"/>
      <c r="AT242" s="949"/>
      <c r="AU242" s="949"/>
      <c r="AV242" s="949"/>
      <c r="AW242" s="949"/>
      <c r="AX242" s="949"/>
      <c r="AY242" s="949"/>
      <c r="AZ242" s="949"/>
      <c r="BA242" s="949"/>
      <c r="BB242" s="949"/>
      <c r="BC242" s="949"/>
      <c r="BD242" s="949"/>
      <c r="BE242" s="949"/>
      <c r="BF242" s="949"/>
      <c r="BG242" s="949"/>
      <c r="BH242" s="949"/>
      <c r="BI242" s="949"/>
      <c r="BJ242" s="949"/>
      <c r="BK242" s="949"/>
      <c r="BL242" s="949"/>
      <c r="BM242" s="949"/>
      <c r="BN242" s="949"/>
      <c r="BO242" s="949"/>
      <c r="BP242" s="949"/>
      <c r="BQ242" s="949"/>
      <c r="BR242" s="949"/>
      <c r="BS242" s="949"/>
      <c r="BT242" s="949"/>
      <c r="BU242" s="949"/>
      <c r="BV242" s="949"/>
      <c r="BW242" s="949"/>
      <c r="BX242" s="949"/>
      <c r="BY242" s="949"/>
      <c r="BZ242" s="949"/>
      <c r="CA242" s="949"/>
      <c r="CB242" s="949"/>
      <c r="CC242" s="949"/>
      <c r="CD242" s="949"/>
      <c r="CE242" s="949"/>
      <c r="CF242" s="949"/>
      <c r="CG242" s="949"/>
      <c r="CH242" s="949"/>
      <c r="CI242" s="949"/>
      <c r="CJ242" s="949"/>
      <c r="CK242" s="949"/>
      <c r="CL242" s="949"/>
      <c r="CM242" s="949"/>
      <c r="CN242" s="949"/>
      <c r="CO242" s="949"/>
      <c r="CP242" s="949"/>
      <c r="CQ242" s="949"/>
      <c r="CR242" s="949"/>
      <c r="CS242" s="949"/>
      <c r="CT242" s="949"/>
      <c r="CU242" s="949"/>
      <c r="CV242" s="949"/>
      <c r="CW242" s="949"/>
      <c r="CX242" s="949"/>
      <c r="CY242" s="949"/>
      <c r="CZ242" s="949"/>
      <c r="DA242" s="949"/>
      <c r="DB242" s="949"/>
      <c r="DC242" s="949"/>
      <c r="DD242" s="949"/>
      <c r="DE242" s="949"/>
      <c r="DF242" s="949"/>
      <c r="DG242" s="949"/>
      <c r="DH242" s="949"/>
      <c r="DI242" s="949"/>
      <c r="DJ242" s="949"/>
      <c r="DK242" s="949"/>
      <c r="DL242" s="949"/>
      <c r="DM242" s="949"/>
      <c r="DN242" s="949"/>
      <c r="DO242" s="949"/>
      <c r="DP242" s="949"/>
      <c r="DQ242" s="949"/>
      <c r="DR242" s="949"/>
    </row>
    <row r="243" spans="1:122" x14ac:dyDescent="0.25">
      <c r="A243" s="948"/>
      <c r="B243" s="948"/>
      <c r="C243" s="948"/>
      <c r="D243" s="948"/>
      <c r="E243" s="948"/>
      <c r="F243" s="948"/>
      <c r="G243" s="948"/>
      <c r="H243" s="948"/>
      <c r="I243" s="948"/>
      <c r="J243" s="948"/>
      <c r="K243" s="948"/>
      <c r="L243" s="948"/>
      <c r="M243" s="948"/>
      <c r="N243" s="948"/>
      <c r="O243" s="948"/>
      <c r="P243" s="948"/>
      <c r="Q243" s="948"/>
      <c r="R243" s="948"/>
      <c r="S243" s="948"/>
      <c r="T243" s="948"/>
      <c r="U243" s="948"/>
      <c r="V243" s="948"/>
      <c r="W243" s="948"/>
      <c r="X243" s="948"/>
      <c r="Y243" s="948"/>
      <c r="Z243" s="948"/>
      <c r="AA243" s="948"/>
      <c r="AB243" s="948"/>
      <c r="AC243" s="948"/>
      <c r="AD243" s="948"/>
      <c r="AE243" s="948"/>
      <c r="AF243" s="948"/>
      <c r="AG243" s="948"/>
      <c r="AH243" s="947"/>
      <c r="AI243" s="947"/>
      <c r="AJ243" s="947"/>
      <c r="AK243" s="947"/>
      <c r="AL243" s="949"/>
      <c r="AM243" s="949"/>
      <c r="AN243" s="949"/>
      <c r="AO243" s="949"/>
      <c r="AP243" s="949"/>
      <c r="AQ243" s="949"/>
      <c r="AR243" s="949"/>
      <c r="AS243" s="949"/>
      <c r="AT243" s="949"/>
      <c r="AU243" s="949"/>
      <c r="AV243" s="949"/>
      <c r="AW243" s="949"/>
      <c r="AX243" s="949"/>
      <c r="AY243" s="949"/>
      <c r="AZ243" s="949"/>
      <c r="BA243" s="949"/>
      <c r="BB243" s="949"/>
      <c r="BC243" s="949"/>
      <c r="BD243" s="949"/>
      <c r="BE243" s="949"/>
      <c r="BF243" s="949"/>
      <c r="BG243" s="949"/>
      <c r="BH243" s="949"/>
      <c r="BI243" s="949"/>
      <c r="BJ243" s="949"/>
      <c r="BK243" s="949"/>
      <c r="BL243" s="949"/>
      <c r="BM243" s="949"/>
      <c r="BN243" s="949"/>
      <c r="BO243" s="949"/>
      <c r="BP243" s="949"/>
      <c r="BQ243" s="949"/>
      <c r="BR243" s="949"/>
      <c r="BS243" s="949"/>
      <c r="BT243" s="949"/>
      <c r="BU243" s="949"/>
      <c r="BV243" s="949"/>
      <c r="BW243" s="949"/>
      <c r="BX243" s="949"/>
      <c r="BY243" s="949"/>
      <c r="BZ243" s="949"/>
      <c r="CA243" s="949"/>
      <c r="CB243" s="949"/>
      <c r="CC243" s="949"/>
      <c r="CD243" s="949"/>
      <c r="CE243" s="949"/>
      <c r="CF243" s="949"/>
      <c r="CG243" s="949"/>
      <c r="CH243" s="949"/>
      <c r="CI243" s="949"/>
      <c r="CJ243" s="949"/>
      <c r="CK243" s="949"/>
      <c r="CL243" s="949"/>
      <c r="CM243" s="949"/>
      <c r="CN243" s="949"/>
      <c r="CO243" s="949"/>
      <c r="CP243" s="949"/>
      <c r="CQ243" s="949"/>
      <c r="CR243" s="949"/>
      <c r="CS243" s="949"/>
      <c r="CT243" s="949"/>
      <c r="CU243" s="949"/>
      <c r="CV243" s="949"/>
      <c r="CW243" s="949"/>
      <c r="CX243" s="949"/>
      <c r="CY243" s="949"/>
      <c r="CZ243" s="949"/>
      <c r="DA243" s="949"/>
      <c r="DB243" s="949"/>
      <c r="DC243" s="949"/>
      <c r="DD243" s="949"/>
      <c r="DE243" s="949"/>
      <c r="DF243" s="949"/>
      <c r="DG243" s="949"/>
      <c r="DH243" s="949"/>
      <c r="DI243" s="949"/>
      <c r="DJ243" s="949"/>
      <c r="DK243" s="949"/>
      <c r="DL243" s="949"/>
      <c r="DM243" s="949"/>
      <c r="DN243" s="949"/>
      <c r="DO243" s="949"/>
      <c r="DP243" s="949"/>
      <c r="DQ243" s="949"/>
      <c r="DR243" s="949"/>
    </row>
    <row r="244" spans="1:122" x14ac:dyDescent="0.25">
      <c r="A244" s="948"/>
      <c r="B244" s="948"/>
      <c r="C244" s="948"/>
      <c r="D244" s="948"/>
      <c r="E244" s="948"/>
      <c r="F244" s="948"/>
      <c r="G244" s="948"/>
      <c r="H244" s="948"/>
      <c r="I244" s="948"/>
      <c r="J244" s="948"/>
      <c r="K244" s="948"/>
      <c r="L244" s="948"/>
      <c r="M244" s="948"/>
      <c r="N244" s="948"/>
      <c r="O244" s="948"/>
      <c r="P244" s="948"/>
      <c r="Q244" s="948"/>
      <c r="R244" s="948"/>
      <c r="S244" s="948"/>
      <c r="T244" s="948"/>
      <c r="U244" s="948"/>
      <c r="V244" s="948"/>
      <c r="W244" s="948"/>
      <c r="X244" s="948"/>
      <c r="Y244" s="948"/>
      <c r="Z244" s="948"/>
      <c r="AA244" s="948"/>
      <c r="AB244" s="948"/>
      <c r="AC244" s="948"/>
      <c r="AD244" s="948"/>
      <c r="AE244" s="948"/>
      <c r="AF244" s="948"/>
      <c r="AG244" s="948"/>
      <c r="AH244" s="947"/>
      <c r="AI244" s="947"/>
      <c r="AJ244" s="947"/>
      <c r="AK244" s="947"/>
      <c r="AL244" s="949"/>
      <c r="AM244" s="949"/>
      <c r="AN244" s="949"/>
      <c r="AO244" s="949"/>
      <c r="AP244" s="949"/>
      <c r="AQ244" s="949"/>
      <c r="AR244" s="949"/>
      <c r="AS244" s="949"/>
      <c r="AT244" s="949"/>
      <c r="AU244" s="949"/>
      <c r="AV244" s="949"/>
      <c r="AW244" s="949"/>
      <c r="AX244" s="949"/>
      <c r="AY244" s="949"/>
      <c r="AZ244" s="949"/>
      <c r="BA244" s="949"/>
      <c r="BB244" s="949"/>
      <c r="BC244" s="949"/>
      <c r="BD244" s="949"/>
      <c r="BE244" s="949"/>
      <c r="BF244" s="949"/>
      <c r="BG244" s="949"/>
      <c r="BH244" s="949"/>
      <c r="BI244" s="949"/>
      <c r="BJ244" s="949"/>
      <c r="BK244" s="949"/>
      <c r="BL244" s="949"/>
      <c r="BM244" s="949"/>
      <c r="BN244" s="949"/>
      <c r="BO244" s="949"/>
      <c r="BP244" s="949"/>
      <c r="BQ244" s="949"/>
      <c r="BR244" s="949"/>
      <c r="BS244" s="949"/>
      <c r="BT244" s="949"/>
      <c r="BU244" s="949"/>
      <c r="BV244" s="949"/>
      <c r="BW244" s="949"/>
      <c r="BX244" s="949"/>
      <c r="BY244" s="949"/>
      <c r="BZ244" s="949"/>
      <c r="CA244" s="949"/>
      <c r="CB244" s="949"/>
      <c r="CC244" s="949"/>
      <c r="CD244" s="949"/>
      <c r="CE244" s="949"/>
      <c r="CF244" s="949"/>
      <c r="CG244" s="949"/>
      <c r="CH244" s="949"/>
      <c r="CI244" s="949"/>
      <c r="CJ244" s="949"/>
      <c r="CK244" s="949"/>
      <c r="CL244" s="949"/>
      <c r="CM244" s="949"/>
      <c r="CN244" s="949"/>
      <c r="CO244" s="949"/>
      <c r="CP244" s="949"/>
      <c r="CQ244" s="949"/>
      <c r="CR244" s="949"/>
      <c r="CS244" s="949"/>
      <c r="CT244" s="949"/>
      <c r="CU244" s="949"/>
      <c r="CV244" s="949"/>
      <c r="CW244" s="949"/>
      <c r="CX244" s="949"/>
      <c r="CY244" s="949"/>
      <c r="CZ244" s="949"/>
      <c r="DA244" s="949"/>
      <c r="DB244" s="949"/>
      <c r="DC244" s="949"/>
      <c r="DD244" s="949"/>
      <c r="DE244" s="949"/>
      <c r="DF244" s="949"/>
      <c r="DG244" s="949"/>
      <c r="DH244" s="949"/>
      <c r="DI244" s="949"/>
      <c r="DJ244" s="949"/>
      <c r="DK244" s="949"/>
      <c r="DL244" s="949"/>
      <c r="DM244" s="949"/>
      <c r="DN244" s="949"/>
      <c r="DO244" s="949"/>
      <c r="DP244" s="949"/>
      <c r="DQ244" s="949"/>
      <c r="DR244" s="949"/>
    </row>
    <row r="245" spans="1:122" x14ac:dyDescent="0.25">
      <c r="A245" s="948"/>
      <c r="B245" s="948"/>
      <c r="C245" s="948"/>
      <c r="D245" s="948"/>
      <c r="E245" s="948"/>
      <c r="F245" s="948"/>
      <c r="G245" s="948"/>
      <c r="H245" s="948"/>
      <c r="I245" s="948"/>
      <c r="J245" s="948"/>
      <c r="K245" s="948"/>
      <c r="L245" s="948"/>
      <c r="M245" s="948"/>
      <c r="N245" s="948"/>
      <c r="O245" s="948"/>
      <c r="P245" s="948"/>
      <c r="Q245" s="948"/>
      <c r="R245" s="948"/>
      <c r="S245" s="948"/>
      <c r="T245" s="948"/>
      <c r="U245" s="948"/>
      <c r="V245" s="948"/>
      <c r="W245" s="948"/>
      <c r="X245" s="948"/>
      <c r="Y245" s="948"/>
      <c r="Z245" s="948"/>
      <c r="AA245" s="948"/>
      <c r="AB245" s="948"/>
      <c r="AC245" s="948"/>
      <c r="AD245" s="948"/>
      <c r="AE245" s="948"/>
      <c r="AF245" s="948"/>
      <c r="AG245" s="948"/>
      <c r="AH245" s="947"/>
      <c r="AI245" s="947"/>
      <c r="AJ245" s="947"/>
      <c r="AK245" s="947"/>
      <c r="AL245" s="949"/>
      <c r="AM245" s="949"/>
      <c r="AN245" s="949"/>
      <c r="AO245" s="949"/>
      <c r="AP245" s="949"/>
      <c r="AQ245" s="949"/>
      <c r="AR245" s="949"/>
      <c r="AS245" s="949"/>
      <c r="AT245" s="949"/>
      <c r="AU245" s="949"/>
      <c r="AV245" s="949"/>
      <c r="AW245" s="949"/>
      <c r="AX245" s="949"/>
      <c r="AY245" s="949"/>
      <c r="AZ245" s="949"/>
      <c r="BA245" s="949"/>
      <c r="BB245" s="949"/>
      <c r="BC245" s="949"/>
      <c r="BD245" s="949"/>
      <c r="BE245" s="949"/>
      <c r="BF245" s="949"/>
      <c r="BG245" s="949"/>
      <c r="BH245" s="949"/>
      <c r="BI245" s="949"/>
      <c r="BJ245" s="949"/>
      <c r="BK245" s="949"/>
      <c r="BL245" s="949"/>
      <c r="BM245" s="949"/>
      <c r="BN245" s="949"/>
      <c r="BO245" s="949"/>
      <c r="BP245" s="949"/>
      <c r="BQ245" s="949"/>
      <c r="BR245" s="949"/>
      <c r="BS245" s="949"/>
      <c r="BT245" s="949"/>
      <c r="BU245" s="949"/>
      <c r="BV245" s="949"/>
      <c r="BW245" s="949"/>
      <c r="BX245" s="949"/>
      <c r="BY245" s="949"/>
      <c r="BZ245" s="949"/>
      <c r="CA245" s="949"/>
      <c r="CB245" s="949"/>
      <c r="CC245" s="949"/>
      <c r="CD245" s="949"/>
      <c r="CE245" s="949"/>
      <c r="CF245" s="949"/>
      <c r="CG245" s="949"/>
      <c r="CH245" s="949"/>
      <c r="CI245" s="949"/>
      <c r="CJ245" s="949"/>
      <c r="CK245" s="949"/>
      <c r="CL245" s="949"/>
      <c r="CM245" s="949"/>
      <c r="CN245" s="949"/>
      <c r="CO245" s="949"/>
      <c r="CP245" s="949"/>
      <c r="CQ245" s="949"/>
      <c r="CR245" s="949"/>
      <c r="CS245" s="949"/>
      <c r="CT245" s="949"/>
      <c r="CU245" s="949"/>
      <c r="CV245" s="949"/>
      <c r="CW245" s="949"/>
      <c r="CX245" s="949"/>
      <c r="CY245" s="949"/>
      <c r="CZ245" s="949"/>
      <c r="DA245" s="949"/>
      <c r="DB245" s="949"/>
      <c r="DC245" s="949"/>
      <c r="DD245" s="949"/>
      <c r="DE245" s="949"/>
      <c r="DF245" s="949"/>
      <c r="DG245" s="949"/>
      <c r="DH245" s="949"/>
      <c r="DI245" s="949"/>
      <c r="DJ245" s="949"/>
      <c r="DK245" s="949"/>
      <c r="DL245" s="949"/>
      <c r="DM245" s="949"/>
      <c r="DN245" s="949"/>
      <c r="DO245" s="949"/>
      <c r="DP245" s="949"/>
      <c r="DQ245" s="949"/>
      <c r="DR245" s="949"/>
    </row>
    <row r="246" spans="1:122" x14ac:dyDescent="0.25">
      <c r="A246" s="948"/>
      <c r="B246" s="948"/>
      <c r="C246" s="948"/>
      <c r="D246" s="948"/>
      <c r="E246" s="948"/>
      <c r="F246" s="948"/>
      <c r="G246" s="948"/>
      <c r="H246" s="948"/>
      <c r="I246" s="948"/>
      <c r="J246" s="948"/>
      <c r="K246" s="948"/>
      <c r="L246" s="948"/>
      <c r="M246" s="948"/>
      <c r="N246" s="948"/>
      <c r="O246" s="948"/>
      <c r="P246" s="948"/>
      <c r="Q246" s="948"/>
      <c r="R246" s="948"/>
      <c r="S246" s="948"/>
      <c r="T246" s="948"/>
      <c r="U246" s="948"/>
      <c r="V246" s="948"/>
      <c r="W246" s="948"/>
      <c r="X246" s="948"/>
      <c r="Y246" s="948"/>
      <c r="Z246" s="948"/>
      <c r="AA246" s="948"/>
      <c r="AB246" s="948"/>
      <c r="AC246" s="948"/>
      <c r="AD246" s="948"/>
      <c r="AE246" s="948"/>
      <c r="AF246" s="948"/>
      <c r="AG246" s="948"/>
      <c r="AH246" s="947"/>
      <c r="AI246" s="947"/>
      <c r="AJ246" s="947"/>
      <c r="AK246" s="947"/>
      <c r="AL246" s="949"/>
      <c r="AM246" s="949"/>
      <c r="AN246" s="949"/>
      <c r="AO246" s="949"/>
      <c r="AP246" s="949"/>
      <c r="AQ246" s="949"/>
      <c r="AR246" s="949"/>
      <c r="AS246" s="949"/>
      <c r="AT246" s="949"/>
      <c r="AU246" s="949"/>
      <c r="AV246" s="949"/>
      <c r="AW246" s="949"/>
      <c r="AX246" s="949"/>
      <c r="AY246" s="949"/>
      <c r="AZ246" s="949"/>
      <c r="BA246" s="949"/>
      <c r="BB246" s="949"/>
      <c r="BC246" s="949"/>
      <c r="BD246" s="949"/>
      <c r="BE246" s="949"/>
      <c r="BF246" s="949"/>
      <c r="BG246" s="949"/>
      <c r="BH246" s="949"/>
      <c r="BI246" s="949"/>
      <c r="BJ246" s="949"/>
      <c r="BK246" s="949"/>
      <c r="BL246" s="949"/>
      <c r="BM246" s="949"/>
      <c r="BN246" s="949"/>
      <c r="BO246" s="949"/>
      <c r="BP246" s="949"/>
      <c r="BQ246" s="949"/>
      <c r="BR246" s="949"/>
      <c r="BS246" s="949"/>
      <c r="BT246" s="949"/>
      <c r="BU246" s="949"/>
      <c r="BV246" s="949"/>
      <c r="BW246" s="949"/>
      <c r="BX246" s="949"/>
      <c r="BY246" s="949"/>
      <c r="BZ246" s="949"/>
      <c r="CA246" s="949"/>
      <c r="CB246" s="949"/>
      <c r="CC246" s="949"/>
      <c r="CD246" s="949"/>
      <c r="CE246" s="949"/>
      <c r="CF246" s="949"/>
      <c r="CG246" s="949"/>
      <c r="CH246" s="949"/>
      <c r="CI246" s="949"/>
      <c r="CJ246" s="949"/>
      <c r="CK246" s="949"/>
      <c r="CL246" s="949"/>
      <c r="CM246" s="949"/>
      <c r="CN246" s="949"/>
      <c r="CO246" s="949"/>
      <c r="CP246" s="949"/>
      <c r="CQ246" s="949"/>
      <c r="CR246" s="949"/>
      <c r="CS246" s="949"/>
      <c r="CT246" s="949"/>
      <c r="CU246" s="949"/>
      <c r="CV246" s="949"/>
      <c r="CW246" s="949"/>
      <c r="CX246" s="949"/>
      <c r="CY246" s="949"/>
      <c r="CZ246" s="949"/>
      <c r="DA246" s="949"/>
      <c r="DB246" s="949"/>
      <c r="DC246" s="949"/>
      <c r="DD246" s="949"/>
      <c r="DE246" s="949"/>
      <c r="DF246" s="949"/>
      <c r="DG246" s="949"/>
      <c r="DH246" s="949"/>
      <c r="DI246" s="949"/>
      <c r="DJ246" s="949"/>
      <c r="DK246" s="949"/>
      <c r="DL246" s="949"/>
      <c r="DM246" s="949"/>
      <c r="DN246" s="949"/>
      <c r="DO246" s="949"/>
      <c r="DP246" s="949"/>
      <c r="DQ246" s="949"/>
      <c r="DR246" s="949"/>
    </row>
    <row r="247" spans="1:122" x14ac:dyDescent="0.25">
      <c r="A247" s="948"/>
      <c r="B247" s="948"/>
      <c r="C247" s="948"/>
      <c r="D247" s="948"/>
      <c r="E247" s="948"/>
      <c r="F247" s="948"/>
      <c r="G247" s="948"/>
      <c r="H247" s="948"/>
      <c r="I247" s="948"/>
      <c r="J247" s="948"/>
      <c r="K247" s="948"/>
      <c r="L247" s="948"/>
      <c r="M247" s="948"/>
      <c r="N247" s="948"/>
      <c r="O247" s="948"/>
      <c r="P247" s="948"/>
      <c r="Q247" s="948"/>
      <c r="R247" s="948"/>
      <c r="S247" s="948"/>
      <c r="T247" s="948"/>
      <c r="U247" s="948"/>
      <c r="V247" s="948"/>
      <c r="W247" s="948"/>
      <c r="X247" s="948"/>
      <c r="Y247" s="948"/>
      <c r="Z247" s="948"/>
      <c r="AA247" s="948"/>
      <c r="AB247" s="948"/>
      <c r="AC247" s="948"/>
      <c r="AD247" s="948"/>
      <c r="AE247" s="948"/>
      <c r="AF247" s="948"/>
      <c r="AG247" s="948"/>
      <c r="AH247" s="947"/>
      <c r="AI247" s="947"/>
      <c r="AJ247" s="947"/>
      <c r="AK247" s="947"/>
      <c r="AL247" s="949"/>
      <c r="AM247" s="949"/>
      <c r="AN247" s="949"/>
      <c r="AO247" s="949"/>
      <c r="AP247" s="949"/>
      <c r="AQ247" s="949"/>
      <c r="AR247" s="949"/>
      <c r="AS247" s="949"/>
      <c r="AT247" s="949"/>
      <c r="AU247" s="949"/>
      <c r="AV247" s="949"/>
      <c r="AW247" s="949"/>
      <c r="AX247" s="949"/>
      <c r="AY247" s="949"/>
      <c r="AZ247" s="949"/>
      <c r="BA247" s="949"/>
      <c r="BB247" s="949"/>
      <c r="BC247" s="949"/>
      <c r="BD247" s="949"/>
      <c r="BE247" s="949"/>
      <c r="BF247" s="949"/>
      <c r="BG247" s="949"/>
      <c r="BH247" s="949"/>
      <c r="BI247" s="949"/>
      <c r="BJ247" s="949"/>
      <c r="BK247" s="949"/>
      <c r="BL247" s="949"/>
      <c r="BM247" s="949"/>
      <c r="BN247" s="949"/>
      <c r="BO247" s="949"/>
      <c r="BP247" s="949"/>
      <c r="BQ247" s="949"/>
      <c r="BR247" s="949"/>
      <c r="BS247" s="949"/>
      <c r="BT247" s="949"/>
      <c r="BU247" s="949"/>
      <c r="BV247" s="949"/>
      <c r="BW247" s="949"/>
      <c r="BX247" s="949"/>
      <c r="BY247" s="949"/>
      <c r="BZ247" s="949"/>
      <c r="CA247" s="949"/>
      <c r="CB247" s="949"/>
      <c r="CC247" s="949"/>
      <c r="CD247" s="949"/>
      <c r="CE247" s="949"/>
      <c r="CF247" s="949"/>
      <c r="CG247" s="949"/>
      <c r="CH247" s="949"/>
      <c r="CI247" s="949"/>
      <c r="CJ247" s="949"/>
      <c r="CK247" s="949"/>
      <c r="CL247" s="949"/>
      <c r="CM247" s="949"/>
      <c r="CN247" s="949"/>
      <c r="CO247" s="949"/>
      <c r="CP247" s="949"/>
      <c r="CQ247" s="949"/>
      <c r="CR247" s="949"/>
      <c r="CS247" s="949"/>
      <c r="CT247" s="949"/>
      <c r="CU247" s="949"/>
      <c r="CV247" s="949"/>
      <c r="CW247" s="949"/>
      <c r="CX247" s="949"/>
      <c r="CY247" s="949"/>
      <c r="CZ247" s="949"/>
      <c r="DA247" s="949"/>
      <c r="DB247" s="949"/>
      <c r="DC247" s="949"/>
      <c r="DD247" s="949"/>
      <c r="DE247" s="949"/>
      <c r="DF247" s="949"/>
      <c r="DG247" s="949"/>
      <c r="DH247" s="949"/>
      <c r="DI247" s="949"/>
      <c r="DJ247" s="949"/>
      <c r="DK247" s="949"/>
      <c r="DL247" s="949"/>
      <c r="DM247" s="949"/>
      <c r="DN247" s="949"/>
      <c r="DO247" s="949"/>
      <c r="DP247" s="949"/>
      <c r="DQ247" s="949"/>
      <c r="DR247" s="949"/>
    </row>
    <row r="248" spans="1:122" x14ac:dyDescent="0.25">
      <c r="A248" s="948"/>
      <c r="B248" s="948"/>
      <c r="C248" s="948"/>
      <c r="D248" s="948"/>
      <c r="E248" s="948"/>
      <c r="F248" s="948"/>
      <c r="G248" s="948"/>
      <c r="H248" s="948"/>
      <c r="I248" s="948"/>
      <c r="J248" s="948"/>
      <c r="K248" s="948"/>
      <c r="L248" s="948"/>
      <c r="M248" s="948"/>
      <c r="N248" s="948"/>
      <c r="O248" s="948"/>
      <c r="P248" s="948"/>
      <c r="Q248" s="948"/>
      <c r="R248" s="948"/>
      <c r="S248" s="948"/>
      <c r="T248" s="948"/>
      <c r="U248" s="948"/>
      <c r="V248" s="948"/>
      <c r="W248" s="948"/>
      <c r="X248" s="948"/>
      <c r="Y248" s="948"/>
      <c r="Z248" s="948"/>
      <c r="AA248" s="948"/>
      <c r="AB248" s="948"/>
      <c r="AC248" s="948"/>
      <c r="AD248" s="948"/>
      <c r="AE248" s="948"/>
      <c r="AF248" s="948"/>
      <c r="AG248" s="948"/>
      <c r="AH248" s="947"/>
      <c r="AI248" s="947"/>
      <c r="AJ248" s="947"/>
      <c r="AK248" s="947"/>
      <c r="AL248" s="949"/>
      <c r="AM248" s="949"/>
      <c r="AN248" s="949"/>
      <c r="AO248" s="949"/>
      <c r="AP248" s="949"/>
      <c r="AQ248" s="949"/>
      <c r="AR248" s="949"/>
      <c r="AS248" s="949"/>
      <c r="AT248" s="949"/>
      <c r="AU248" s="949"/>
      <c r="AV248" s="949"/>
      <c r="AW248" s="949"/>
      <c r="AX248" s="949"/>
      <c r="AY248" s="949"/>
      <c r="AZ248" s="949"/>
      <c r="BA248" s="949"/>
      <c r="BB248" s="949"/>
      <c r="BC248" s="949"/>
      <c r="BD248" s="949"/>
      <c r="BE248" s="949"/>
      <c r="BF248" s="949"/>
      <c r="BG248" s="949"/>
      <c r="BH248" s="949"/>
      <c r="BI248" s="949"/>
      <c r="BJ248" s="949"/>
      <c r="BK248" s="949"/>
      <c r="BL248" s="949"/>
      <c r="BM248" s="949"/>
      <c r="BN248" s="949"/>
      <c r="BO248" s="949"/>
      <c r="BP248" s="949"/>
      <c r="BQ248" s="949"/>
      <c r="BR248" s="949"/>
      <c r="BS248" s="949"/>
      <c r="BT248" s="949"/>
      <c r="BU248" s="949"/>
      <c r="BV248" s="949"/>
      <c r="BW248" s="949"/>
      <c r="BX248" s="949"/>
      <c r="BY248" s="949"/>
      <c r="BZ248" s="949"/>
      <c r="CA248" s="949"/>
      <c r="CB248" s="949"/>
      <c r="CC248" s="949"/>
      <c r="CD248" s="949"/>
      <c r="CE248" s="949"/>
      <c r="CF248" s="949"/>
      <c r="CG248" s="949"/>
      <c r="CH248" s="949"/>
      <c r="CI248" s="949"/>
      <c r="CJ248" s="949"/>
      <c r="CK248" s="949"/>
      <c r="CL248" s="949"/>
      <c r="CM248" s="949"/>
      <c r="CN248" s="949"/>
      <c r="CO248" s="949"/>
      <c r="CP248" s="949"/>
      <c r="CQ248" s="949"/>
      <c r="CR248" s="949"/>
      <c r="CS248" s="949"/>
      <c r="CT248" s="949"/>
      <c r="CU248" s="949"/>
      <c r="CV248" s="949"/>
      <c r="CW248" s="949"/>
      <c r="CX248" s="949"/>
      <c r="CY248" s="949"/>
      <c r="CZ248" s="949"/>
      <c r="DA248" s="949"/>
      <c r="DB248" s="949"/>
      <c r="DC248" s="949"/>
      <c r="DD248" s="949"/>
      <c r="DE248" s="949"/>
      <c r="DF248" s="949"/>
      <c r="DG248" s="949"/>
      <c r="DH248" s="949"/>
      <c r="DI248" s="949"/>
      <c r="DJ248" s="949"/>
      <c r="DK248" s="949"/>
      <c r="DL248" s="949"/>
      <c r="DM248" s="949"/>
      <c r="DN248" s="949"/>
      <c r="DO248" s="949"/>
      <c r="DP248" s="949"/>
      <c r="DQ248" s="949"/>
      <c r="DR248" s="949"/>
    </row>
    <row r="249" spans="1:122" x14ac:dyDescent="0.25">
      <c r="A249" s="948"/>
      <c r="B249" s="948"/>
      <c r="C249" s="948"/>
      <c r="D249" s="948"/>
      <c r="E249" s="948"/>
      <c r="F249" s="948"/>
      <c r="G249" s="948"/>
      <c r="H249" s="948"/>
      <c r="I249" s="948"/>
      <c r="J249" s="948"/>
      <c r="K249" s="948"/>
      <c r="L249" s="948"/>
      <c r="M249" s="948"/>
      <c r="N249" s="948"/>
      <c r="O249" s="948"/>
      <c r="P249" s="948"/>
      <c r="Q249" s="948"/>
      <c r="R249" s="948"/>
      <c r="S249" s="948"/>
      <c r="T249" s="948"/>
      <c r="U249" s="948"/>
      <c r="V249" s="948"/>
      <c r="W249" s="948"/>
      <c r="X249" s="948"/>
      <c r="Y249" s="948"/>
      <c r="Z249" s="948"/>
      <c r="AA249" s="948"/>
      <c r="AB249" s="948"/>
      <c r="AC249" s="948"/>
      <c r="AD249" s="948"/>
      <c r="AE249" s="948"/>
      <c r="AF249" s="948"/>
      <c r="AG249" s="948"/>
      <c r="AH249" s="947"/>
      <c r="AI249" s="947"/>
      <c r="AJ249" s="947"/>
      <c r="AK249" s="947"/>
      <c r="AL249" s="949"/>
      <c r="AM249" s="949"/>
      <c r="AN249" s="949"/>
      <c r="AO249" s="949"/>
      <c r="AP249" s="949"/>
      <c r="AQ249" s="949"/>
      <c r="AR249" s="949"/>
      <c r="AS249" s="949"/>
      <c r="AT249" s="949"/>
      <c r="AU249" s="949"/>
      <c r="AV249" s="949"/>
      <c r="AW249" s="949"/>
      <c r="AX249" s="949"/>
      <c r="AY249" s="949"/>
      <c r="AZ249" s="949"/>
      <c r="BA249" s="949"/>
      <c r="BB249" s="949"/>
      <c r="BC249" s="949"/>
      <c r="BD249" s="949"/>
      <c r="BE249" s="949"/>
      <c r="BF249" s="949"/>
      <c r="BG249" s="949"/>
      <c r="BH249" s="949"/>
      <c r="BI249" s="949"/>
      <c r="BJ249" s="949"/>
      <c r="BK249" s="949"/>
      <c r="BL249" s="949"/>
      <c r="BM249" s="949"/>
      <c r="BN249" s="949"/>
      <c r="BO249" s="949"/>
      <c r="BP249" s="949"/>
      <c r="BQ249" s="949"/>
      <c r="BR249" s="949"/>
      <c r="BS249" s="949"/>
      <c r="BT249" s="949"/>
      <c r="BU249" s="949"/>
      <c r="BV249" s="949"/>
      <c r="BW249" s="949"/>
      <c r="BX249" s="949"/>
      <c r="BY249" s="949"/>
      <c r="BZ249" s="949"/>
      <c r="CA249" s="949"/>
      <c r="CB249" s="949"/>
      <c r="CC249" s="949"/>
      <c r="CD249" s="949"/>
      <c r="CE249" s="949"/>
      <c r="CF249" s="949"/>
      <c r="CG249" s="949"/>
      <c r="CH249" s="949"/>
      <c r="CI249" s="949"/>
      <c r="CJ249" s="949"/>
      <c r="CK249" s="949"/>
      <c r="CL249" s="949"/>
      <c r="CM249" s="949"/>
      <c r="CN249" s="949"/>
      <c r="CO249" s="949"/>
      <c r="CP249" s="949"/>
      <c r="CQ249" s="949"/>
      <c r="CR249" s="949"/>
      <c r="CS249" s="949"/>
      <c r="CT249" s="949"/>
      <c r="CU249" s="949"/>
      <c r="CV249" s="949"/>
      <c r="CW249" s="949"/>
      <c r="CX249" s="949"/>
      <c r="CY249" s="949"/>
      <c r="CZ249" s="949"/>
      <c r="DA249" s="949"/>
      <c r="DB249" s="949"/>
      <c r="DC249" s="949"/>
      <c r="DD249" s="949"/>
      <c r="DE249" s="949"/>
      <c r="DF249" s="949"/>
      <c r="DG249" s="949"/>
      <c r="DH249" s="949"/>
      <c r="DI249" s="949"/>
      <c r="DJ249" s="949"/>
      <c r="DK249" s="949"/>
      <c r="DL249" s="949"/>
      <c r="DM249" s="949"/>
      <c r="DN249" s="949"/>
      <c r="DO249" s="949"/>
      <c r="DP249" s="949"/>
      <c r="DQ249" s="949"/>
      <c r="DR249" s="949"/>
    </row>
    <row r="250" spans="1:122" x14ac:dyDescent="0.25">
      <c r="A250" s="948"/>
      <c r="B250" s="948"/>
      <c r="C250" s="948"/>
      <c r="D250" s="948"/>
      <c r="E250" s="948"/>
      <c r="F250" s="948"/>
      <c r="G250" s="948"/>
      <c r="H250" s="948"/>
      <c r="I250" s="948"/>
      <c r="J250" s="948"/>
      <c r="K250" s="948"/>
      <c r="L250" s="948"/>
      <c r="M250" s="948"/>
      <c r="N250" s="948"/>
      <c r="O250" s="948"/>
      <c r="P250" s="948"/>
      <c r="Q250" s="948"/>
      <c r="R250" s="948"/>
      <c r="S250" s="948"/>
      <c r="T250" s="948"/>
      <c r="U250" s="948"/>
      <c r="V250" s="948"/>
      <c r="W250" s="948"/>
      <c r="X250" s="948"/>
      <c r="Y250" s="948"/>
      <c r="Z250" s="948"/>
      <c r="AA250" s="948"/>
      <c r="AB250" s="948"/>
      <c r="AC250" s="948"/>
      <c r="AD250" s="948"/>
      <c r="AE250" s="948"/>
      <c r="AF250" s="948"/>
      <c r="AG250" s="948"/>
      <c r="AH250" s="947"/>
      <c r="AI250" s="947"/>
      <c r="AJ250" s="947"/>
      <c r="AK250" s="947"/>
      <c r="AL250" s="949"/>
      <c r="AM250" s="949"/>
      <c r="AN250" s="949"/>
      <c r="AO250" s="949"/>
      <c r="AP250" s="949"/>
      <c r="AQ250" s="949"/>
      <c r="AR250" s="949"/>
      <c r="AS250" s="949"/>
      <c r="AT250" s="949"/>
      <c r="AU250" s="949"/>
      <c r="AV250" s="949"/>
      <c r="AW250" s="949"/>
      <c r="AX250" s="949"/>
      <c r="AY250" s="949"/>
      <c r="AZ250" s="949"/>
      <c r="BA250" s="949"/>
      <c r="BB250" s="949"/>
      <c r="BC250" s="949"/>
      <c r="BD250" s="949"/>
      <c r="BE250" s="949"/>
      <c r="BF250" s="949"/>
      <c r="BG250" s="949"/>
      <c r="BH250" s="949"/>
      <c r="BI250" s="949"/>
      <c r="BJ250" s="949"/>
      <c r="BK250" s="949"/>
      <c r="BL250" s="949"/>
      <c r="BM250" s="949"/>
      <c r="BN250" s="949"/>
      <c r="BO250" s="949"/>
      <c r="BP250" s="949"/>
      <c r="BQ250" s="949"/>
      <c r="BR250" s="949"/>
      <c r="BS250" s="949"/>
      <c r="BT250" s="949"/>
      <c r="BU250" s="949"/>
      <c r="BV250" s="949"/>
      <c r="BW250" s="949"/>
      <c r="BX250" s="949"/>
      <c r="BY250" s="949"/>
      <c r="BZ250" s="949"/>
      <c r="CA250" s="949"/>
      <c r="CB250" s="949"/>
      <c r="CC250" s="949"/>
      <c r="CD250" s="949"/>
      <c r="CE250" s="949"/>
      <c r="CF250" s="949"/>
      <c r="CG250" s="949"/>
      <c r="CH250" s="949"/>
      <c r="CI250" s="949"/>
      <c r="CJ250" s="949"/>
      <c r="CK250" s="949"/>
      <c r="CL250" s="949"/>
      <c r="CM250" s="949"/>
      <c r="CN250" s="949"/>
      <c r="CO250" s="949"/>
      <c r="CP250" s="949"/>
      <c r="CQ250" s="949"/>
      <c r="CR250" s="949"/>
      <c r="CS250" s="949"/>
      <c r="CT250" s="949"/>
      <c r="CU250" s="949"/>
      <c r="CV250" s="949"/>
      <c r="CW250" s="949"/>
      <c r="CX250" s="949"/>
      <c r="CY250" s="949"/>
      <c r="CZ250" s="949"/>
      <c r="DA250" s="949"/>
      <c r="DB250" s="949"/>
      <c r="DC250" s="949"/>
      <c r="DD250" s="949"/>
      <c r="DE250" s="949"/>
      <c r="DF250" s="949"/>
      <c r="DG250" s="949"/>
      <c r="DH250" s="949"/>
      <c r="DI250" s="949"/>
      <c r="DJ250" s="949"/>
      <c r="DK250" s="949"/>
      <c r="DL250" s="949"/>
      <c r="DM250" s="949"/>
      <c r="DN250" s="949"/>
      <c r="DO250" s="949"/>
      <c r="DP250" s="949"/>
      <c r="DQ250" s="949"/>
      <c r="DR250" s="949"/>
    </row>
    <row r="251" spans="1:122" x14ac:dyDescent="0.25">
      <c r="A251" s="948"/>
      <c r="B251" s="948"/>
      <c r="C251" s="948"/>
      <c r="D251" s="948"/>
      <c r="E251" s="948"/>
      <c r="F251" s="948"/>
      <c r="G251" s="948"/>
      <c r="H251" s="948"/>
      <c r="I251" s="948"/>
      <c r="J251" s="948"/>
      <c r="K251" s="948"/>
      <c r="L251" s="948"/>
      <c r="M251" s="948"/>
      <c r="N251" s="948"/>
      <c r="O251" s="948"/>
      <c r="P251" s="948"/>
      <c r="Q251" s="948"/>
      <c r="R251" s="948"/>
      <c r="S251" s="948"/>
      <c r="T251" s="948"/>
      <c r="U251" s="948"/>
      <c r="V251" s="948"/>
      <c r="W251" s="948"/>
      <c r="X251" s="948"/>
      <c r="Y251" s="948"/>
      <c r="Z251" s="948"/>
      <c r="AA251" s="948"/>
      <c r="AB251" s="948"/>
      <c r="AC251" s="948"/>
      <c r="AD251" s="948"/>
      <c r="AE251" s="948"/>
      <c r="AF251" s="948"/>
      <c r="AG251" s="948"/>
      <c r="AH251" s="947"/>
      <c r="AI251" s="947"/>
      <c r="AJ251" s="947"/>
      <c r="AK251" s="947"/>
      <c r="AL251" s="949"/>
      <c r="AM251" s="949"/>
      <c r="AN251" s="949"/>
      <c r="AO251" s="949"/>
      <c r="AP251" s="949"/>
      <c r="AQ251" s="949"/>
      <c r="AR251" s="949"/>
      <c r="AS251" s="949"/>
      <c r="AT251" s="949"/>
      <c r="AU251" s="949"/>
      <c r="AV251" s="949"/>
      <c r="AW251" s="949"/>
      <c r="AX251" s="949"/>
      <c r="AY251" s="949"/>
      <c r="AZ251" s="949"/>
      <c r="BA251" s="949"/>
      <c r="BB251" s="949"/>
      <c r="BC251" s="949"/>
      <c r="BD251" s="949"/>
      <c r="BE251" s="949"/>
      <c r="BF251" s="949"/>
      <c r="BG251" s="949"/>
      <c r="BH251" s="949"/>
      <c r="BI251" s="949"/>
      <c r="BJ251" s="949"/>
      <c r="BK251" s="949"/>
      <c r="BL251" s="949"/>
      <c r="BM251" s="949"/>
      <c r="BN251" s="949"/>
      <c r="BO251" s="949"/>
      <c r="BP251" s="949"/>
      <c r="BQ251" s="949"/>
      <c r="BR251" s="949"/>
      <c r="BS251" s="949"/>
      <c r="BT251" s="949"/>
      <c r="BU251" s="949"/>
      <c r="BV251" s="949"/>
      <c r="BW251" s="949"/>
      <c r="BX251" s="949"/>
      <c r="BY251" s="949"/>
      <c r="BZ251" s="949"/>
      <c r="CA251" s="949"/>
      <c r="CB251" s="949"/>
      <c r="CC251" s="949"/>
      <c r="CD251" s="949"/>
      <c r="CE251" s="949"/>
      <c r="CF251" s="949"/>
      <c r="CG251" s="949"/>
      <c r="CH251" s="949"/>
      <c r="CI251" s="949"/>
      <c r="CJ251" s="949"/>
      <c r="CK251" s="949"/>
      <c r="CL251" s="949"/>
      <c r="CM251" s="949"/>
      <c r="CN251" s="949"/>
      <c r="CO251" s="949"/>
      <c r="CP251" s="949"/>
      <c r="CQ251" s="949"/>
      <c r="CR251" s="949"/>
      <c r="CS251" s="949"/>
      <c r="CT251" s="949"/>
      <c r="CU251" s="949"/>
      <c r="CV251" s="949"/>
      <c r="CW251" s="949"/>
      <c r="CX251" s="949"/>
      <c r="CY251" s="949"/>
      <c r="CZ251" s="949"/>
      <c r="DA251" s="949"/>
      <c r="DB251" s="949"/>
      <c r="DC251" s="949"/>
      <c r="DD251" s="949"/>
      <c r="DE251" s="949"/>
      <c r="DF251" s="949"/>
      <c r="DG251" s="949"/>
      <c r="DH251" s="949"/>
      <c r="DI251" s="949"/>
      <c r="DJ251" s="949"/>
      <c r="DK251" s="949"/>
      <c r="DL251" s="949"/>
      <c r="DM251" s="949"/>
      <c r="DN251" s="949"/>
      <c r="DO251" s="949"/>
      <c r="DP251" s="949"/>
      <c r="DQ251" s="949"/>
      <c r="DR251" s="949"/>
    </row>
    <row r="252" spans="1:122" x14ac:dyDescent="0.25">
      <c r="A252" s="948"/>
      <c r="B252" s="948"/>
      <c r="C252" s="948"/>
      <c r="D252" s="948"/>
      <c r="E252" s="948"/>
      <c r="F252" s="948"/>
      <c r="G252" s="948"/>
      <c r="H252" s="948"/>
      <c r="I252" s="948"/>
      <c r="J252" s="948"/>
      <c r="K252" s="948"/>
      <c r="L252" s="948"/>
      <c r="M252" s="948"/>
      <c r="N252" s="948"/>
      <c r="O252" s="948"/>
      <c r="P252" s="948"/>
      <c r="Q252" s="948"/>
      <c r="R252" s="948"/>
      <c r="S252" s="948"/>
      <c r="T252" s="948"/>
      <c r="U252" s="948"/>
      <c r="V252" s="948"/>
      <c r="W252" s="948"/>
      <c r="X252" s="948"/>
      <c r="Y252" s="948"/>
      <c r="Z252" s="948"/>
      <c r="AA252" s="948"/>
      <c r="AB252" s="948"/>
      <c r="AC252" s="948"/>
      <c r="AD252" s="948"/>
      <c r="AE252" s="948"/>
      <c r="AF252" s="948"/>
      <c r="AG252" s="948"/>
      <c r="AH252" s="947"/>
      <c r="AI252" s="947"/>
      <c r="AJ252" s="947"/>
      <c r="AK252" s="947"/>
      <c r="AL252" s="949"/>
      <c r="AM252" s="949"/>
      <c r="AN252" s="949"/>
      <c r="AO252" s="949"/>
      <c r="AP252" s="949"/>
      <c r="AQ252" s="949"/>
      <c r="AR252" s="949"/>
      <c r="AS252" s="949"/>
      <c r="AT252" s="949"/>
      <c r="AU252" s="949"/>
      <c r="AV252" s="949"/>
      <c r="AW252" s="949"/>
      <c r="AX252" s="949"/>
      <c r="AY252" s="949"/>
      <c r="AZ252" s="949"/>
      <c r="BA252" s="949"/>
      <c r="BB252" s="949"/>
      <c r="BC252" s="949"/>
      <c r="BD252" s="949"/>
      <c r="BE252" s="949"/>
      <c r="BF252" s="949"/>
      <c r="BG252" s="949"/>
      <c r="BH252" s="949"/>
      <c r="BI252" s="949"/>
      <c r="BJ252" s="949"/>
      <c r="BK252" s="949"/>
      <c r="BL252" s="949"/>
      <c r="BM252" s="949"/>
      <c r="BN252" s="949"/>
      <c r="BO252" s="949"/>
      <c r="BP252" s="949"/>
      <c r="BQ252" s="949"/>
      <c r="BR252" s="949"/>
      <c r="BS252" s="949"/>
      <c r="BT252" s="949"/>
      <c r="BU252" s="949"/>
      <c r="BV252" s="949"/>
      <c r="BW252" s="949"/>
      <c r="BX252" s="949"/>
      <c r="BY252" s="949"/>
      <c r="BZ252" s="949"/>
      <c r="CA252" s="949"/>
      <c r="CB252" s="949"/>
      <c r="CC252" s="949"/>
      <c r="CD252" s="949"/>
      <c r="CE252" s="949"/>
      <c r="CF252" s="949"/>
      <c r="CG252" s="949"/>
      <c r="CH252" s="949"/>
      <c r="CI252" s="949"/>
      <c r="CJ252" s="949"/>
      <c r="CK252" s="949"/>
      <c r="CL252" s="949"/>
      <c r="CM252" s="949"/>
      <c r="CN252" s="949"/>
      <c r="CO252" s="949"/>
      <c r="CP252" s="949"/>
      <c r="CQ252" s="949"/>
      <c r="CR252" s="949"/>
      <c r="CS252" s="949"/>
      <c r="CT252" s="949"/>
      <c r="CU252" s="949"/>
      <c r="CV252" s="949"/>
      <c r="CW252" s="949"/>
      <c r="CX252" s="949"/>
      <c r="CY252" s="949"/>
      <c r="CZ252" s="949"/>
      <c r="DA252" s="949"/>
      <c r="DB252" s="949"/>
      <c r="DC252" s="949"/>
      <c r="DD252" s="949"/>
      <c r="DE252" s="949"/>
      <c r="DF252" s="949"/>
      <c r="DG252" s="949"/>
      <c r="DH252" s="949"/>
      <c r="DI252" s="949"/>
      <c r="DJ252" s="949"/>
      <c r="DK252" s="949"/>
      <c r="DL252" s="949"/>
      <c r="DM252" s="949"/>
      <c r="DN252" s="949"/>
      <c r="DO252" s="949"/>
      <c r="DP252" s="949"/>
      <c r="DQ252" s="949"/>
      <c r="DR252" s="949"/>
    </row>
    <row r="253" spans="1:122" x14ac:dyDescent="0.25">
      <c r="A253" s="948"/>
      <c r="B253" s="948"/>
      <c r="C253" s="948"/>
      <c r="D253" s="948"/>
      <c r="E253" s="948"/>
      <c r="F253" s="948"/>
      <c r="G253" s="948"/>
      <c r="H253" s="948"/>
      <c r="I253" s="948"/>
      <c r="J253" s="948"/>
      <c r="K253" s="948"/>
      <c r="L253" s="948"/>
      <c r="M253" s="948"/>
      <c r="N253" s="948"/>
      <c r="O253" s="948"/>
      <c r="P253" s="948"/>
      <c r="Q253" s="948"/>
      <c r="R253" s="948"/>
      <c r="S253" s="948"/>
      <c r="T253" s="948"/>
      <c r="U253" s="948"/>
      <c r="V253" s="948"/>
      <c r="W253" s="948"/>
      <c r="X253" s="948"/>
      <c r="Y253" s="948"/>
      <c r="Z253" s="948"/>
      <c r="AA253" s="948"/>
      <c r="AB253" s="948"/>
      <c r="AC253" s="948"/>
      <c r="AD253" s="948"/>
      <c r="AE253" s="948"/>
      <c r="AF253" s="948"/>
      <c r="AG253" s="948"/>
      <c r="AH253" s="947"/>
      <c r="AI253" s="947"/>
      <c r="AJ253" s="947"/>
      <c r="AK253" s="947"/>
      <c r="AL253" s="949"/>
      <c r="AM253" s="949"/>
      <c r="AN253" s="949"/>
      <c r="AO253" s="949"/>
      <c r="AP253" s="949"/>
      <c r="AQ253" s="949"/>
      <c r="AR253" s="949"/>
      <c r="AS253" s="949"/>
      <c r="AT253" s="949"/>
      <c r="AU253" s="949"/>
      <c r="AV253" s="949"/>
      <c r="AW253" s="949"/>
      <c r="AX253" s="949"/>
      <c r="AY253" s="949"/>
      <c r="AZ253" s="949"/>
      <c r="BA253" s="949"/>
      <c r="BB253" s="949"/>
      <c r="BC253" s="949"/>
      <c r="BD253" s="949"/>
      <c r="BE253" s="949"/>
      <c r="BF253" s="949"/>
      <c r="BG253" s="949"/>
      <c r="BH253" s="949"/>
      <c r="BI253" s="949"/>
      <c r="BJ253" s="949"/>
      <c r="BK253" s="949"/>
      <c r="BL253" s="949"/>
      <c r="BM253" s="949"/>
      <c r="BN253" s="949"/>
      <c r="BO253" s="949"/>
      <c r="BP253" s="949"/>
      <c r="BQ253" s="949"/>
      <c r="BR253" s="949"/>
      <c r="BS253" s="949"/>
      <c r="BT253" s="949"/>
      <c r="BU253" s="949"/>
      <c r="BV253" s="949"/>
      <c r="BW253" s="949"/>
      <c r="BX253" s="949"/>
      <c r="BY253" s="949"/>
      <c r="BZ253" s="949"/>
      <c r="CA253" s="949"/>
      <c r="CB253" s="949"/>
      <c r="CC253" s="949"/>
      <c r="CD253" s="949"/>
      <c r="CE253" s="949"/>
      <c r="CF253" s="949"/>
      <c r="CG253" s="949"/>
      <c r="CH253" s="949"/>
      <c r="CI253" s="949"/>
      <c r="CJ253" s="949"/>
      <c r="CK253" s="949"/>
      <c r="CL253" s="949"/>
      <c r="CM253" s="949"/>
      <c r="CN253" s="949"/>
      <c r="CO253" s="949"/>
      <c r="CP253" s="949"/>
      <c r="CQ253" s="949"/>
      <c r="CR253" s="949"/>
      <c r="CS253" s="949"/>
      <c r="CT253" s="949"/>
      <c r="CU253" s="949"/>
      <c r="CV253" s="949"/>
      <c r="CW253" s="949"/>
      <c r="CX253" s="949"/>
      <c r="CY253" s="949"/>
      <c r="CZ253" s="949"/>
      <c r="DA253" s="949"/>
      <c r="DB253" s="949"/>
      <c r="DC253" s="949"/>
      <c r="DD253" s="949"/>
      <c r="DE253" s="949"/>
      <c r="DF253" s="949"/>
      <c r="DG253" s="949"/>
      <c r="DH253" s="949"/>
      <c r="DI253" s="949"/>
      <c r="DJ253" s="949"/>
      <c r="DK253" s="949"/>
      <c r="DL253" s="949"/>
      <c r="DM253" s="949"/>
      <c r="DN253" s="949"/>
      <c r="DO253" s="949"/>
      <c r="DP253" s="949"/>
      <c r="DQ253" s="949"/>
      <c r="DR253" s="949"/>
    </row>
    <row r="254" spans="1:122" x14ac:dyDescent="0.25">
      <c r="A254" s="948"/>
      <c r="B254" s="948"/>
      <c r="C254" s="948"/>
      <c r="D254" s="948"/>
      <c r="E254" s="948"/>
      <c r="F254" s="948"/>
      <c r="G254" s="948"/>
      <c r="H254" s="948"/>
      <c r="I254" s="948"/>
      <c r="J254" s="948"/>
      <c r="K254" s="948"/>
      <c r="L254" s="948"/>
      <c r="M254" s="948"/>
      <c r="N254" s="948"/>
      <c r="O254" s="948"/>
      <c r="P254" s="948"/>
      <c r="Q254" s="948"/>
      <c r="R254" s="948"/>
      <c r="S254" s="948"/>
      <c r="T254" s="948"/>
      <c r="U254" s="948"/>
      <c r="V254" s="948"/>
      <c r="W254" s="948"/>
      <c r="X254" s="948"/>
      <c r="Y254" s="948"/>
      <c r="Z254" s="948"/>
      <c r="AA254" s="948"/>
      <c r="AB254" s="948"/>
      <c r="AC254" s="948"/>
      <c r="AD254" s="948"/>
      <c r="AE254" s="948"/>
      <c r="AF254" s="948"/>
      <c r="AG254" s="948"/>
      <c r="AH254" s="947"/>
      <c r="AI254" s="947"/>
      <c r="AJ254" s="947"/>
      <c r="AK254" s="947"/>
      <c r="AL254" s="949"/>
      <c r="AM254" s="949"/>
      <c r="AN254" s="949"/>
      <c r="AO254" s="949"/>
      <c r="AP254" s="949"/>
      <c r="AQ254" s="949"/>
      <c r="AR254" s="949"/>
      <c r="AS254" s="949"/>
      <c r="AT254" s="949"/>
      <c r="AU254" s="949"/>
      <c r="AV254" s="949"/>
      <c r="AW254" s="949"/>
      <c r="AX254" s="949"/>
      <c r="AY254" s="949"/>
      <c r="AZ254" s="949"/>
      <c r="BA254" s="949"/>
      <c r="BB254" s="949"/>
      <c r="BC254" s="949"/>
      <c r="BD254" s="949"/>
      <c r="BE254" s="949"/>
      <c r="BF254" s="949"/>
      <c r="BG254" s="949"/>
      <c r="BH254" s="949"/>
      <c r="BI254" s="949"/>
      <c r="BJ254" s="949"/>
      <c r="BK254" s="949"/>
      <c r="BL254" s="949"/>
      <c r="BM254" s="949"/>
      <c r="BN254" s="949"/>
      <c r="BO254" s="949"/>
      <c r="BP254" s="949"/>
      <c r="BQ254" s="949"/>
      <c r="BR254" s="949"/>
      <c r="BS254" s="949"/>
      <c r="BT254" s="949"/>
      <c r="BU254" s="949"/>
      <c r="BV254" s="949"/>
      <c r="BW254" s="949"/>
      <c r="BX254" s="949"/>
      <c r="BY254" s="949"/>
      <c r="BZ254" s="949"/>
      <c r="CA254" s="949"/>
      <c r="CB254" s="949"/>
      <c r="CC254" s="949"/>
      <c r="CD254" s="949"/>
      <c r="CE254" s="949"/>
      <c r="CF254" s="949"/>
      <c r="CG254" s="949"/>
      <c r="CH254" s="949"/>
      <c r="CI254" s="949"/>
      <c r="CJ254" s="949"/>
      <c r="CK254" s="949"/>
      <c r="CL254" s="949"/>
      <c r="CM254" s="949"/>
      <c r="CN254" s="949"/>
      <c r="CO254" s="949"/>
      <c r="CP254" s="949"/>
      <c r="CQ254" s="949"/>
      <c r="CR254" s="949"/>
      <c r="CS254" s="949"/>
      <c r="CT254" s="949"/>
      <c r="CU254" s="949"/>
      <c r="CV254" s="949"/>
      <c r="CW254" s="949"/>
      <c r="CX254" s="949"/>
      <c r="CY254" s="949"/>
      <c r="CZ254" s="949"/>
      <c r="DA254" s="949"/>
      <c r="DB254" s="949"/>
      <c r="DC254" s="949"/>
      <c r="DD254" s="949"/>
      <c r="DE254" s="949"/>
      <c r="DF254" s="949"/>
      <c r="DG254" s="949"/>
      <c r="DH254" s="949"/>
      <c r="DI254" s="949"/>
      <c r="DJ254" s="949"/>
      <c r="DK254" s="949"/>
      <c r="DL254" s="949"/>
      <c r="DM254" s="949"/>
      <c r="DN254" s="949"/>
      <c r="DO254" s="949"/>
      <c r="DP254" s="949"/>
      <c r="DQ254" s="949"/>
      <c r="DR254" s="949"/>
    </row>
    <row r="255" spans="1:122" x14ac:dyDescent="0.25">
      <c r="A255" s="948"/>
      <c r="B255" s="948"/>
      <c r="C255" s="948"/>
      <c r="D255" s="948"/>
      <c r="E255" s="948"/>
      <c r="F255" s="948"/>
      <c r="G255" s="948"/>
      <c r="H255" s="948"/>
      <c r="I255" s="948"/>
      <c r="J255" s="948"/>
      <c r="K255" s="948"/>
      <c r="L255" s="948"/>
      <c r="M255" s="948"/>
      <c r="N255" s="948"/>
      <c r="O255" s="948"/>
      <c r="P255" s="948"/>
      <c r="Q255" s="948"/>
      <c r="R255" s="948"/>
      <c r="S255" s="948"/>
      <c r="T255" s="948"/>
      <c r="U255" s="948"/>
      <c r="V255" s="948"/>
      <c r="W255" s="948"/>
      <c r="X255" s="948"/>
      <c r="Y255" s="948"/>
      <c r="Z255" s="948"/>
      <c r="AA255" s="948"/>
      <c r="AB255" s="948"/>
      <c r="AC255" s="948"/>
      <c r="AD255" s="948"/>
      <c r="AE255" s="948"/>
      <c r="AF255" s="948"/>
      <c r="AG255" s="948"/>
      <c r="AH255" s="947"/>
      <c r="AI255" s="947"/>
      <c r="AJ255" s="947"/>
      <c r="AK255" s="947"/>
      <c r="AL255" s="949"/>
      <c r="AM255" s="949"/>
      <c r="AN255" s="949"/>
      <c r="AO255" s="949"/>
      <c r="AP255" s="949"/>
      <c r="AQ255" s="949"/>
      <c r="AR255" s="949"/>
      <c r="AS255" s="949"/>
      <c r="AT255" s="949"/>
      <c r="AU255" s="949"/>
      <c r="AV255" s="949"/>
      <c r="AW255" s="949"/>
      <c r="AX255" s="949"/>
      <c r="AY255" s="949"/>
      <c r="AZ255" s="949"/>
      <c r="BA255" s="949"/>
      <c r="BB255" s="949"/>
      <c r="BC255" s="949"/>
      <c r="BD255" s="949"/>
      <c r="BE255" s="949"/>
      <c r="BF255" s="949"/>
      <c r="BG255" s="949"/>
      <c r="BH255" s="949"/>
      <c r="BI255" s="949"/>
      <c r="BJ255" s="949"/>
      <c r="BK255" s="949"/>
      <c r="BL255" s="949"/>
      <c r="BM255" s="949"/>
      <c r="BN255" s="949"/>
      <c r="BO255" s="949"/>
      <c r="BP255" s="949"/>
      <c r="BQ255" s="949"/>
      <c r="BR255" s="949"/>
      <c r="BS255" s="949"/>
      <c r="BT255" s="949"/>
      <c r="BU255" s="949"/>
      <c r="BV255" s="949"/>
      <c r="BW255" s="949"/>
      <c r="BX255" s="949"/>
      <c r="BY255" s="949"/>
      <c r="BZ255" s="949"/>
      <c r="CA255" s="949"/>
      <c r="CB255" s="949"/>
      <c r="CC255" s="949"/>
      <c r="CD255" s="949"/>
      <c r="CE255" s="949"/>
      <c r="CF255" s="949"/>
      <c r="CG255" s="949"/>
      <c r="CH255" s="949"/>
      <c r="CI255" s="949"/>
      <c r="CJ255" s="949"/>
      <c r="CK255" s="949"/>
      <c r="CL255" s="949"/>
      <c r="CM255" s="949"/>
      <c r="CN255" s="949"/>
      <c r="CO255" s="949"/>
      <c r="CP255" s="949"/>
      <c r="CQ255" s="949"/>
      <c r="CR255" s="949"/>
      <c r="CS255" s="949"/>
      <c r="CT255" s="949"/>
      <c r="CU255" s="949"/>
      <c r="CV255" s="949"/>
      <c r="CW255" s="949"/>
      <c r="CX255" s="949"/>
      <c r="CY255" s="949"/>
      <c r="CZ255" s="949"/>
      <c r="DA255" s="949"/>
      <c r="DB255" s="949"/>
      <c r="DC255" s="949"/>
      <c r="DD255" s="949"/>
      <c r="DE255" s="949"/>
      <c r="DF255" s="949"/>
      <c r="DG255" s="949"/>
      <c r="DH255" s="949"/>
      <c r="DI255" s="949"/>
      <c r="DJ255" s="949"/>
      <c r="DK255" s="949"/>
      <c r="DL255" s="949"/>
      <c r="DM255" s="949"/>
      <c r="DN255" s="949"/>
      <c r="DO255" s="949"/>
      <c r="DP255" s="949"/>
      <c r="DQ255" s="949"/>
      <c r="DR255" s="949"/>
    </row>
    <row r="256" spans="1:122" x14ac:dyDescent="0.25">
      <c r="A256" s="948"/>
      <c r="B256" s="948"/>
      <c r="C256" s="948"/>
      <c r="D256" s="948"/>
      <c r="E256" s="948"/>
      <c r="F256" s="948"/>
      <c r="G256" s="948"/>
      <c r="H256" s="948"/>
      <c r="I256" s="948"/>
      <c r="J256" s="948"/>
      <c r="K256" s="948"/>
      <c r="L256" s="948"/>
      <c r="M256" s="948"/>
      <c r="N256" s="948"/>
      <c r="O256" s="948"/>
      <c r="P256" s="948"/>
      <c r="Q256" s="948"/>
      <c r="R256" s="948"/>
      <c r="S256" s="948"/>
      <c r="T256" s="948"/>
      <c r="U256" s="948"/>
      <c r="V256" s="948"/>
      <c r="W256" s="948"/>
      <c r="X256" s="948"/>
      <c r="Y256" s="948"/>
      <c r="Z256" s="948"/>
      <c r="AA256" s="948"/>
      <c r="AB256" s="948"/>
      <c r="AC256" s="948"/>
      <c r="AD256" s="948"/>
      <c r="AE256" s="948"/>
      <c r="AF256" s="948"/>
      <c r="AG256" s="948"/>
      <c r="AH256" s="947"/>
      <c r="AI256" s="947"/>
      <c r="AJ256" s="947"/>
      <c r="AK256" s="947"/>
      <c r="AL256" s="949"/>
      <c r="AM256" s="949"/>
      <c r="AN256" s="949"/>
      <c r="AO256" s="949"/>
      <c r="AP256" s="949"/>
      <c r="AQ256" s="949"/>
      <c r="AR256" s="949"/>
      <c r="AS256" s="949"/>
      <c r="AT256" s="949"/>
      <c r="AU256" s="949"/>
      <c r="AV256" s="949"/>
      <c r="AW256" s="949"/>
      <c r="AX256" s="949"/>
      <c r="AY256" s="949"/>
      <c r="AZ256" s="949"/>
      <c r="BA256" s="949"/>
      <c r="BB256" s="949"/>
      <c r="BC256" s="949"/>
      <c r="BD256" s="949"/>
      <c r="BE256" s="949"/>
      <c r="BF256" s="949"/>
      <c r="BG256" s="949"/>
      <c r="BH256" s="949"/>
      <c r="BI256" s="949"/>
      <c r="BJ256" s="949"/>
      <c r="BK256" s="949"/>
      <c r="BL256" s="949"/>
      <c r="BM256" s="949"/>
      <c r="BN256" s="949"/>
      <c r="BO256" s="949"/>
      <c r="BP256" s="949"/>
      <c r="BQ256" s="949"/>
      <c r="BR256" s="949"/>
      <c r="BS256" s="949"/>
      <c r="BT256" s="949"/>
      <c r="BU256" s="949"/>
      <c r="BV256" s="949"/>
      <c r="BW256" s="949"/>
      <c r="BX256" s="949"/>
      <c r="BY256" s="949"/>
      <c r="BZ256" s="949"/>
      <c r="CA256" s="949"/>
      <c r="CB256" s="949"/>
      <c r="CC256" s="949"/>
      <c r="CD256" s="949"/>
      <c r="CE256" s="949"/>
      <c r="CF256" s="949"/>
      <c r="CG256" s="949"/>
      <c r="CH256" s="949"/>
      <c r="CI256" s="949"/>
      <c r="CJ256" s="949"/>
      <c r="CK256" s="949"/>
      <c r="CL256" s="949"/>
      <c r="CM256" s="949"/>
      <c r="CN256" s="949"/>
      <c r="CO256" s="949"/>
      <c r="CP256" s="949"/>
      <c r="CQ256" s="949"/>
      <c r="CR256" s="949"/>
      <c r="CS256" s="949"/>
      <c r="CT256" s="949"/>
      <c r="CU256" s="949"/>
      <c r="CV256" s="949"/>
      <c r="CW256" s="949"/>
      <c r="CX256" s="949"/>
      <c r="CY256" s="949"/>
      <c r="CZ256" s="949"/>
      <c r="DA256" s="949"/>
      <c r="DB256" s="949"/>
      <c r="DC256" s="949"/>
      <c r="DD256" s="949"/>
      <c r="DE256" s="949"/>
      <c r="DF256" s="949"/>
      <c r="DG256" s="949"/>
      <c r="DH256" s="949"/>
      <c r="DI256" s="949"/>
      <c r="DJ256" s="949"/>
      <c r="DK256" s="949"/>
      <c r="DL256" s="949"/>
      <c r="DM256" s="949"/>
      <c r="DN256" s="949"/>
      <c r="DO256" s="949"/>
      <c r="DP256" s="949"/>
      <c r="DQ256" s="949"/>
      <c r="DR256" s="949"/>
    </row>
    <row r="257" spans="1:122" x14ac:dyDescent="0.25">
      <c r="A257" s="948"/>
      <c r="B257" s="948"/>
      <c r="C257" s="948"/>
      <c r="D257" s="948"/>
      <c r="E257" s="948"/>
      <c r="F257" s="948"/>
      <c r="G257" s="948"/>
      <c r="H257" s="948"/>
      <c r="I257" s="948"/>
      <c r="J257" s="948"/>
      <c r="K257" s="948"/>
      <c r="L257" s="948"/>
      <c r="M257" s="948"/>
      <c r="N257" s="948"/>
      <c r="O257" s="948"/>
      <c r="P257" s="948"/>
      <c r="Q257" s="948"/>
      <c r="R257" s="948"/>
      <c r="S257" s="948"/>
      <c r="T257" s="948"/>
      <c r="U257" s="948"/>
      <c r="V257" s="948"/>
      <c r="W257" s="948"/>
      <c r="X257" s="948"/>
      <c r="Y257" s="948"/>
      <c r="Z257" s="948"/>
      <c r="AA257" s="948"/>
      <c r="AB257" s="948"/>
      <c r="AC257" s="948"/>
      <c r="AD257" s="948"/>
      <c r="AE257" s="948"/>
      <c r="AF257" s="948"/>
      <c r="AG257" s="948"/>
      <c r="AH257" s="947"/>
      <c r="AI257" s="947"/>
      <c r="AJ257" s="947"/>
      <c r="AK257" s="947"/>
      <c r="AL257" s="949"/>
      <c r="AM257" s="949"/>
      <c r="AN257" s="949"/>
      <c r="AO257" s="949"/>
      <c r="AP257" s="949"/>
      <c r="AQ257" s="949"/>
      <c r="AR257" s="949"/>
      <c r="AS257" s="949"/>
      <c r="AT257" s="949"/>
      <c r="AU257" s="949"/>
      <c r="AV257" s="949"/>
      <c r="AW257" s="949"/>
      <c r="AX257" s="949"/>
      <c r="AY257" s="949"/>
      <c r="AZ257" s="949"/>
      <c r="BA257" s="949"/>
      <c r="BB257" s="949"/>
      <c r="BC257" s="949"/>
      <c r="BD257" s="949"/>
      <c r="BE257" s="949"/>
      <c r="BF257" s="949"/>
      <c r="BG257" s="949"/>
      <c r="BH257" s="949"/>
      <c r="BI257" s="949"/>
      <c r="BJ257" s="949"/>
      <c r="BK257" s="949"/>
      <c r="BL257" s="949"/>
      <c r="BM257" s="949"/>
      <c r="BN257" s="949"/>
      <c r="BO257" s="949"/>
      <c r="BP257" s="949"/>
      <c r="BQ257" s="949"/>
      <c r="BR257" s="949"/>
      <c r="BS257" s="949"/>
      <c r="BT257" s="949"/>
      <c r="BU257" s="949"/>
      <c r="BV257" s="949"/>
      <c r="BW257" s="949"/>
      <c r="BX257" s="949"/>
      <c r="BY257" s="949"/>
      <c r="BZ257" s="949"/>
      <c r="CA257" s="949"/>
      <c r="CB257" s="949"/>
      <c r="CC257" s="949"/>
      <c r="CD257" s="949"/>
      <c r="CE257" s="949"/>
      <c r="CF257" s="949"/>
      <c r="CG257" s="949"/>
      <c r="CH257" s="949"/>
      <c r="CI257" s="949"/>
      <c r="CJ257" s="949"/>
      <c r="CK257" s="949"/>
      <c r="CL257" s="949"/>
      <c r="CM257" s="949"/>
      <c r="CN257" s="949"/>
      <c r="CO257" s="949"/>
      <c r="CP257" s="949"/>
      <c r="CQ257" s="949"/>
      <c r="CR257" s="949"/>
      <c r="CS257" s="949"/>
      <c r="CT257" s="949"/>
      <c r="CU257" s="949"/>
      <c r="CV257" s="949"/>
      <c r="CW257" s="949"/>
      <c r="CX257" s="949"/>
      <c r="CY257" s="949"/>
      <c r="CZ257" s="949"/>
      <c r="DA257" s="949"/>
      <c r="DB257" s="949"/>
      <c r="DC257" s="949"/>
      <c r="DD257" s="949"/>
      <c r="DE257" s="949"/>
      <c r="DF257" s="949"/>
      <c r="DG257" s="949"/>
      <c r="DH257" s="949"/>
      <c r="DI257" s="949"/>
      <c r="DJ257" s="949"/>
      <c r="DK257" s="949"/>
      <c r="DL257" s="949"/>
      <c r="DM257" s="949"/>
      <c r="DN257" s="949"/>
      <c r="DO257" s="949"/>
      <c r="DP257" s="949"/>
      <c r="DQ257" s="949"/>
      <c r="DR257" s="949"/>
    </row>
    <row r="258" spans="1:122" x14ac:dyDescent="0.25">
      <c r="A258" s="948"/>
      <c r="B258" s="948"/>
      <c r="C258" s="948"/>
      <c r="D258" s="948"/>
      <c r="E258" s="948"/>
      <c r="F258" s="948"/>
      <c r="G258" s="948"/>
      <c r="H258" s="948"/>
      <c r="I258" s="948"/>
      <c r="J258" s="948"/>
      <c r="K258" s="948"/>
      <c r="L258" s="948"/>
      <c r="M258" s="948"/>
      <c r="N258" s="948"/>
      <c r="O258" s="948"/>
      <c r="P258" s="948"/>
      <c r="Q258" s="948"/>
      <c r="R258" s="948"/>
      <c r="S258" s="948"/>
      <c r="T258" s="948"/>
      <c r="U258" s="948"/>
      <c r="V258" s="948"/>
      <c r="W258" s="948"/>
      <c r="X258" s="948"/>
      <c r="Y258" s="948"/>
      <c r="Z258" s="948"/>
      <c r="AA258" s="948"/>
      <c r="AB258" s="948"/>
      <c r="AC258" s="948"/>
      <c r="AD258" s="948"/>
      <c r="AE258" s="948"/>
      <c r="AF258" s="948"/>
      <c r="AG258" s="948"/>
      <c r="AH258" s="947"/>
      <c r="AI258" s="947"/>
      <c r="AJ258" s="947"/>
      <c r="AK258" s="947"/>
      <c r="AL258" s="949"/>
      <c r="AM258" s="949"/>
      <c r="AN258" s="949"/>
      <c r="AO258" s="949"/>
      <c r="AP258" s="949"/>
      <c r="AQ258" s="949"/>
      <c r="AR258" s="949"/>
      <c r="AS258" s="949"/>
      <c r="AT258" s="949"/>
      <c r="AU258" s="949"/>
      <c r="AV258" s="949"/>
      <c r="AW258" s="949"/>
      <c r="AX258" s="949"/>
      <c r="AY258" s="949"/>
      <c r="AZ258" s="949"/>
      <c r="BA258" s="949"/>
      <c r="BB258" s="949"/>
      <c r="BC258" s="949"/>
      <c r="BD258" s="949"/>
      <c r="BE258" s="949"/>
      <c r="BF258" s="949"/>
      <c r="BG258" s="949"/>
      <c r="BH258" s="949"/>
      <c r="BI258" s="949"/>
      <c r="BJ258" s="949"/>
      <c r="BK258" s="949"/>
      <c r="BL258" s="949"/>
      <c r="BM258" s="949"/>
      <c r="BN258" s="949"/>
      <c r="BO258" s="949"/>
      <c r="BP258" s="949"/>
      <c r="BQ258" s="949"/>
      <c r="BR258" s="949"/>
      <c r="BS258" s="949"/>
      <c r="BT258" s="949"/>
      <c r="BU258" s="949"/>
      <c r="BV258" s="949"/>
      <c r="BW258" s="949"/>
      <c r="BX258" s="949"/>
      <c r="BY258" s="949"/>
      <c r="BZ258" s="949"/>
      <c r="CA258" s="949"/>
      <c r="CB258" s="949"/>
      <c r="CC258" s="949"/>
      <c r="CD258" s="949"/>
      <c r="CE258" s="949"/>
      <c r="CF258" s="949"/>
      <c r="CG258" s="949"/>
      <c r="CH258" s="949"/>
      <c r="CI258" s="949"/>
      <c r="CJ258" s="949"/>
      <c r="CK258" s="949"/>
      <c r="CL258" s="949"/>
      <c r="CM258" s="949"/>
      <c r="CN258" s="949"/>
      <c r="CO258" s="949"/>
      <c r="CP258" s="949"/>
      <c r="CQ258" s="949"/>
      <c r="CR258" s="949"/>
      <c r="CS258" s="949"/>
      <c r="CT258" s="949"/>
      <c r="CU258" s="949"/>
      <c r="CV258" s="949"/>
      <c r="CW258" s="949"/>
      <c r="CX258" s="949"/>
      <c r="CY258" s="949"/>
      <c r="CZ258" s="949"/>
      <c r="DA258" s="949"/>
      <c r="DB258" s="949"/>
      <c r="DC258" s="949"/>
      <c r="DD258" s="949"/>
      <c r="DE258" s="949"/>
      <c r="DF258" s="949"/>
      <c r="DG258" s="949"/>
      <c r="DH258" s="949"/>
      <c r="DI258" s="949"/>
      <c r="DJ258" s="949"/>
      <c r="DK258" s="949"/>
      <c r="DL258" s="949"/>
      <c r="DM258" s="949"/>
      <c r="DN258" s="949"/>
      <c r="DO258" s="949"/>
      <c r="DP258" s="949"/>
      <c r="DQ258" s="949"/>
      <c r="DR258" s="949"/>
    </row>
    <row r="259" spans="1:122" x14ac:dyDescent="0.25">
      <c r="A259" s="948"/>
      <c r="B259" s="948"/>
      <c r="C259" s="948"/>
      <c r="D259" s="948"/>
      <c r="E259" s="948"/>
      <c r="F259" s="948"/>
      <c r="G259" s="948"/>
      <c r="H259" s="948"/>
      <c r="I259" s="948"/>
      <c r="J259" s="948"/>
      <c r="K259" s="948"/>
      <c r="L259" s="948"/>
      <c r="M259" s="948"/>
      <c r="N259" s="948"/>
      <c r="O259" s="948"/>
      <c r="P259" s="948"/>
      <c r="Q259" s="948"/>
      <c r="R259" s="948"/>
      <c r="S259" s="948"/>
      <c r="T259" s="948"/>
      <c r="U259" s="948"/>
      <c r="V259" s="948"/>
      <c r="W259" s="948"/>
      <c r="X259" s="948"/>
      <c r="Y259" s="948"/>
      <c r="Z259" s="948"/>
      <c r="AA259" s="948"/>
      <c r="AB259" s="948"/>
      <c r="AC259" s="948"/>
      <c r="AD259" s="948"/>
      <c r="AE259" s="948"/>
      <c r="AF259" s="948"/>
      <c r="AG259" s="948"/>
      <c r="AH259" s="947"/>
      <c r="AI259" s="947"/>
      <c r="AJ259" s="947"/>
      <c r="AK259" s="947"/>
      <c r="AL259" s="949"/>
      <c r="AM259" s="949"/>
      <c r="AN259" s="949"/>
      <c r="AO259" s="949"/>
      <c r="AP259" s="949"/>
      <c r="AQ259" s="949"/>
      <c r="AR259" s="949"/>
      <c r="AS259" s="949"/>
      <c r="AT259" s="949"/>
      <c r="AU259" s="949"/>
      <c r="AV259" s="949"/>
      <c r="AW259" s="949"/>
      <c r="AX259" s="949"/>
      <c r="AY259" s="949"/>
      <c r="AZ259" s="949"/>
      <c r="BA259" s="949"/>
      <c r="BB259" s="949"/>
      <c r="BC259" s="949"/>
      <c r="BD259" s="949"/>
      <c r="BE259" s="949"/>
      <c r="BF259" s="949"/>
      <c r="BG259" s="949"/>
      <c r="BH259" s="949"/>
      <c r="BI259" s="949"/>
      <c r="BJ259" s="949"/>
      <c r="BK259" s="949"/>
      <c r="BL259" s="949"/>
      <c r="BM259" s="949"/>
      <c r="BN259" s="949"/>
      <c r="BO259" s="949"/>
      <c r="BP259" s="949"/>
      <c r="BQ259" s="949"/>
      <c r="BR259" s="949"/>
      <c r="BS259" s="949"/>
      <c r="BT259" s="949"/>
      <c r="BU259" s="949"/>
      <c r="BV259" s="949"/>
      <c r="BW259" s="949"/>
      <c r="BX259" s="949"/>
      <c r="BY259" s="949"/>
      <c r="BZ259" s="949"/>
      <c r="CA259" s="949"/>
      <c r="CB259" s="949"/>
      <c r="CC259" s="949"/>
      <c r="CD259" s="949"/>
      <c r="CE259" s="949"/>
      <c r="CF259" s="949"/>
      <c r="CG259" s="949"/>
      <c r="CH259" s="949"/>
      <c r="CI259" s="949"/>
      <c r="CJ259" s="949"/>
      <c r="CK259" s="949"/>
      <c r="CL259" s="949"/>
      <c r="CM259" s="949"/>
      <c r="CN259" s="949"/>
      <c r="CO259" s="949"/>
      <c r="CP259" s="949"/>
      <c r="CQ259" s="949"/>
      <c r="CR259" s="949"/>
      <c r="CS259" s="949"/>
      <c r="CT259" s="949"/>
      <c r="CU259" s="949"/>
      <c r="CV259" s="949"/>
      <c r="CW259" s="949"/>
      <c r="CX259" s="949"/>
      <c r="CY259" s="949"/>
      <c r="CZ259" s="949"/>
      <c r="DA259" s="949"/>
      <c r="DB259" s="949"/>
      <c r="DC259" s="949"/>
      <c r="DD259" s="949"/>
      <c r="DE259" s="949"/>
      <c r="DF259" s="949"/>
      <c r="DG259" s="949"/>
      <c r="DH259" s="949"/>
      <c r="DI259" s="949"/>
      <c r="DJ259" s="949"/>
      <c r="DK259" s="949"/>
      <c r="DL259" s="949"/>
      <c r="DM259" s="949"/>
      <c r="DN259" s="949"/>
      <c r="DO259" s="949"/>
      <c r="DP259" s="949"/>
      <c r="DQ259" s="949"/>
      <c r="DR259" s="949"/>
    </row>
    <row r="260" spans="1:122" x14ac:dyDescent="0.25">
      <c r="A260" s="948"/>
      <c r="B260" s="948"/>
      <c r="C260" s="948"/>
      <c r="D260" s="948"/>
      <c r="E260" s="948"/>
      <c r="F260" s="948"/>
      <c r="G260" s="948"/>
      <c r="H260" s="948"/>
      <c r="I260" s="948"/>
      <c r="J260" s="948"/>
      <c r="K260" s="948"/>
      <c r="L260" s="948"/>
      <c r="M260" s="948"/>
      <c r="N260" s="948"/>
      <c r="O260" s="948"/>
      <c r="P260" s="948"/>
      <c r="Q260" s="948"/>
      <c r="R260" s="948"/>
      <c r="S260" s="948"/>
      <c r="T260" s="948"/>
      <c r="U260" s="948"/>
      <c r="V260" s="948"/>
      <c r="W260" s="948"/>
      <c r="X260" s="948"/>
      <c r="Y260" s="948"/>
      <c r="Z260" s="948"/>
      <c r="AA260" s="948"/>
      <c r="AB260" s="948"/>
      <c r="AC260" s="948"/>
      <c r="AD260" s="948"/>
      <c r="AE260" s="948"/>
      <c r="AF260" s="948"/>
      <c r="AG260" s="948"/>
      <c r="AH260" s="947"/>
      <c r="AI260" s="947"/>
      <c r="AJ260" s="947"/>
      <c r="AK260" s="947"/>
      <c r="AL260" s="949"/>
      <c r="AM260" s="949"/>
      <c r="AN260" s="949"/>
      <c r="AO260" s="949"/>
      <c r="AP260" s="949"/>
      <c r="AQ260" s="949"/>
      <c r="AR260" s="949"/>
      <c r="AS260" s="949"/>
      <c r="AT260" s="949"/>
      <c r="AU260" s="949"/>
      <c r="AV260" s="949"/>
      <c r="AW260" s="949"/>
      <c r="AX260" s="949"/>
      <c r="AY260" s="949"/>
      <c r="AZ260" s="949"/>
      <c r="BA260" s="949"/>
      <c r="BB260" s="949"/>
      <c r="BC260" s="949"/>
      <c r="BD260" s="949"/>
      <c r="BE260" s="949"/>
      <c r="BF260" s="949"/>
      <c r="BG260" s="949"/>
      <c r="BH260" s="949"/>
      <c r="BI260" s="949"/>
      <c r="BJ260" s="949"/>
      <c r="BK260" s="949"/>
      <c r="BL260" s="949"/>
      <c r="BM260" s="949"/>
      <c r="BN260" s="949"/>
      <c r="BO260" s="949"/>
      <c r="BP260" s="949"/>
      <c r="BQ260" s="949"/>
      <c r="BR260" s="949"/>
      <c r="BS260" s="949"/>
      <c r="BT260" s="949"/>
      <c r="BU260" s="949"/>
      <c r="BV260" s="949"/>
      <c r="BW260" s="949"/>
      <c r="BX260" s="949"/>
      <c r="BY260" s="949"/>
      <c r="BZ260" s="949"/>
      <c r="CA260" s="949"/>
      <c r="CB260" s="949"/>
      <c r="CC260" s="949"/>
      <c r="CD260" s="949"/>
      <c r="CE260" s="949"/>
      <c r="CF260" s="949"/>
      <c r="CG260" s="949"/>
      <c r="CH260" s="949"/>
      <c r="CI260" s="949"/>
      <c r="CJ260" s="949"/>
      <c r="CK260" s="949"/>
      <c r="CL260" s="949"/>
      <c r="CM260" s="949"/>
      <c r="CN260" s="949"/>
      <c r="CO260" s="949"/>
      <c r="CP260" s="949"/>
      <c r="CQ260" s="949"/>
      <c r="CR260" s="949"/>
      <c r="CS260" s="949"/>
      <c r="CT260" s="949"/>
      <c r="CU260" s="949"/>
      <c r="CV260" s="949"/>
      <c r="CW260" s="949"/>
      <c r="CX260" s="949"/>
      <c r="CY260" s="949"/>
      <c r="CZ260" s="949"/>
      <c r="DA260" s="949"/>
      <c r="DB260" s="949"/>
      <c r="DC260" s="949"/>
      <c r="DD260" s="949"/>
      <c r="DE260" s="949"/>
      <c r="DF260" s="949"/>
      <c r="DG260" s="949"/>
      <c r="DH260" s="949"/>
      <c r="DI260" s="949"/>
      <c r="DJ260" s="949"/>
      <c r="DK260" s="949"/>
      <c r="DL260" s="949"/>
      <c r="DM260" s="949"/>
      <c r="DN260" s="949"/>
      <c r="DO260" s="949"/>
      <c r="DP260" s="949"/>
      <c r="DQ260" s="949"/>
      <c r="DR260" s="949"/>
    </row>
    <row r="261" spans="1:122" x14ac:dyDescent="0.25">
      <c r="A261" s="948"/>
      <c r="B261" s="948"/>
      <c r="C261" s="948"/>
      <c r="D261" s="948"/>
      <c r="E261" s="948"/>
      <c r="F261" s="948"/>
      <c r="G261" s="948"/>
      <c r="H261" s="948"/>
      <c r="I261" s="948"/>
      <c r="J261" s="948"/>
      <c r="K261" s="948"/>
      <c r="L261" s="948"/>
      <c r="M261" s="948"/>
      <c r="N261" s="948"/>
      <c r="O261" s="948"/>
      <c r="P261" s="948"/>
      <c r="Q261" s="948"/>
      <c r="R261" s="948"/>
      <c r="S261" s="948"/>
      <c r="T261" s="948"/>
      <c r="U261" s="948"/>
      <c r="V261" s="948"/>
      <c r="W261" s="948"/>
      <c r="X261" s="948"/>
      <c r="Y261" s="948"/>
      <c r="Z261" s="948"/>
      <c r="AA261" s="948"/>
      <c r="AB261" s="948"/>
      <c r="AC261" s="948"/>
      <c r="AD261" s="948"/>
      <c r="AE261" s="948"/>
      <c r="AF261" s="948"/>
      <c r="AG261" s="948"/>
      <c r="AH261" s="947"/>
      <c r="AI261" s="947"/>
      <c r="AJ261" s="947"/>
      <c r="AK261" s="947"/>
      <c r="AL261" s="949"/>
      <c r="AM261" s="949"/>
      <c r="AN261" s="949"/>
      <c r="AO261" s="949"/>
      <c r="AP261" s="949"/>
      <c r="AQ261" s="949"/>
      <c r="AR261" s="949"/>
      <c r="AS261" s="949"/>
      <c r="AT261" s="949"/>
      <c r="AU261" s="949"/>
      <c r="AV261" s="949"/>
      <c r="AW261" s="949"/>
      <c r="AX261" s="949"/>
      <c r="AY261" s="949"/>
      <c r="AZ261" s="949"/>
      <c r="BA261" s="949"/>
      <c r="BB261" s="949"/>
      <c r="BC261" s="949"/>
      <c r="BD261" s="949"/>
      <c r="BE261" s="949"/>
      <c r="BF261" s="949"/>
      <c r="BG261" s="949"/>
      <c r="BH261" s="949"/>
      <c r="BI261" s="949"/>
      <c r="BJ261" s="949"/>
      <c r="BK261" s="949"/>
      <c r="BL261" s="949"/>
      <c r="BM261" s="949"/>
      <c r="BN261" s="949"/>
      <c r="BO261" s="949"/>
      <c r="BP261" s="949"/>
      <c r="BQ261" s="949"/>
      <c r="BR261" s="949"/>
      <c r="BS261" s="949"/>
      <c r="BT261" s="949"/>
      <c r="BU261" s="949"/>
      <c r="BV261" s="949"/>
      <c r="BW261" s="949"/>
      <c r="BX261" s="949"/>
      <c r="BY261" s="949"/>
      <c r="BZ261" s="949"/>
      <c r="CA261" s="949"/>
      <c r="CB261" s="949"/>
      <c r="CC261" s="949"/>
      <c r="CD261" s="949"/>
      <c r="CE261" s="949"/>
      <c r="CF261" s="949"/>
      <c r="CG261" s="949"/>
      <c r="CH261" s="949"/>
      <c r="CI261" s="949"/>
      <c r="CJ261" s="949"/>
      <c r="CK261" s="949"/>
      <c r="CL261" s="949"/>
      <c r="CM261" s="949"/>
      <c r="CN261" s="949"/>
      <c r="CO261" s="949"/>
      <c r="CP261" s="949"/>
      <c r="CQ261" s="949"/>
      <c r="CR261" s="949"/>
      <c r="CS261" s="949"/>
      <c r="CT261" s="949"/>
      <c r="CU261" s="949"/>
      <c r="CV261" s="949"/>
      <c r="CW261" s="949"/>
      <c r="CX261" s="949"/>
      <c r="CY261" s="949"/>
      <c r="CZ261" s="949"/>
      <c r="DA261" s="949"/>
      <c r="DB261" s="949"/>
      <c r="DC261" s="949"/>
      <c r="DD261" s="949"/>
      <c r="DE261" s="949"/>
      <c r="DF261" s="949"/>
      <c r="DG261" s="949"/>
      <c r="DH261" s="949"/>
      <c r="DI261" s="949"/>
      <c r="DJ261" s="949"/>
      <c r="DK261" s="949"/>
      <c r="DL261" s="949"/>
      <c r="DM261" s="949"/>
      <c r="DN261" s="949"/>
      <c r="DO261" s="949"/>
      <c r="DP261" s="949"/>
      <c r="DQ261" s="949"/>
      <c r="DR261" s="949"/>
    </row>
    <row r="262" spans="1:122" x14ac:dyDescent="0.25">
      <c r="A262" s="948"/>
      <c r="B262" s="948"/>
      <c r="C262" s="948"/>
      <c r="D262" s="948"/>
      <c r="E262" s="948"/>
      <c r="F262" s="948"/>
      <c r="G262" s="948"/>
      <c r="H262" s="948"/>
      <c r="I262" s="948"/>
      <c r="J262" s="948"/>
      <c r="K262" s="948"/>
      <c r="L262" s="948"/>
      <c r="M262" s="948"/>
      <c r="N262" s="948"/>
      <c r="O262" s="948"/>
      <c r="P262" s="948"/>
      <c r="Q262" s="948"/>
      <c r="R262" s="948"/>
      <c r="S262" s="948"/>
      <c r="T262" s="948"/>
      <c r="U262" s="948"/>
      <c r="V262" s="948"/>
      <c r="W262" s="948"/>
      <c r="X262" s="948"/>
      <c r="Y262" s="948"/>
      <c r="Z262" s="948"/>
      <c r="AA262" s="948"/>
      <c r="AB262" s="948"/>
      <c r="AC262" s="948"/>
      <c r="AD262" s="948"/>
      <c r="AE262" s="948"/>
      <c r="AF262" s="948"/>
      <c r="AG262" s="948"/>
      <c r="AH262" s="947"/>
      <c r="AI262" s="947"/>
      <c r="AJ262" s="947"/>
      <c r="AK262" s="947"/>
      <c r="AL262" s="949"/>
      <c r="AM262" s="949"/>
      <c r="AN262" s="949"/>
      <c r="AO262" s="949"/>
      <c r="AP262" s="949"/>
      <c r="AQ262" s="949"/>
      <c r="AR262" s="949"/>
      <c r="AS262" s="949"/>
      <c r="AT262" s="949"/>
      <c r="AU262" s="949"/>
      <c r="AV262" s="949"/>
      <c r="AW262" s="949"/>
      <c r="AX262" s="949"/>
      <c r="AY262" s="949"/>
      <c r="AZ262" s="949"/>
      <c r="BA262" s="949"/>
      <c r="BB262" s="949"/>
      <c r="BC262" s="949"/>
      <c r="BD262" s="949"/>
      <c r="BE262" s="949"/>
      <c r="BF262" s="949"/>
      <c r="BG262" s="949"/>
      <c r="BH262" s="949"/>
      <c r="BI262" s="949"/>
      <c r="BJ262" s="949"/>
      <c r="BK262" s="949"/>
      <c r="BL262" s="949"/>
      <c r="BM262" s="949"/>
      <c r="BN262" s="949"/>
      <c r="BO262" s="949"/>
      <c r="BP262" s="949"/>
      <c r="BQ262" s="949"/>
      <c r="BR262" s="949"/>
      <c r="BS262" s="949"/>
      <c r="BT262" s="949"/>
      <c r="BU262" s="949"/>
      <c r="BV262" s="949"/>
      <c r="BW262" s="949"/>
      <c r="BX262" s="949"/>
      <c r="BY262" s="949"/>
      <c r="BZ262" s="949"/>
      <c r="CA262" s="949"/>
      <c r="CB262" s="949"/>
      <c r="CC262" s="949"/>
      <c r="CD262" s="949"/>
      <c r="CE262" s="949"/>
      <c r="CF262" s="949"/>
      <c r="CG262" s="949"/>
      <c r="CH262" s="949"/>
      <c r="CI262" s="949"/>
      <c r="CJ262" s="949"/>
      <c r="CK262" s="949"/>
      <c r="CL262" s="949"/>
      <c r="CM262" s="949"/>
      <c r="CN262" s="949"/>
      <c r="CO262" s="949"/>
      <c r="CP262" s="949"/>
      <c r="CQ262" s="949"/>
      <c r="CR262" s="949"/>
      <c r="CS262" s="949"/>
      <c r="CT262" s="949"/>
      <c r="CU262" s="949"/>
      <c r="CV262" s="949"/>
      <c r="CW262" s="949"/>
      <c r="CX262" s="949"/>
      <c r="CY262" s="949"/>
      <c r="CZ262" s="949"/>
      <c r="DA262" s="949"/>
      <c r="DB262" s="949"/>
      <c r="DC262" s="949"/>
      <c r="DD262" s="949"/>
      <c r="DE262" s="949"/>
      <c r="DF262" s="949"/>
      <c r="DG262" s="949"/>
      <c r="DH262" s="949"/>
      <c r="DI262" s="949"/>
      <c r="DJ262" s="949"/>
      <c r="DK262" s="949"/>
      <c r="DL262" s="949"/>
      <c r="DM262" s="949"/>
      <c r="DN262" s="949"/>
      <c r="DO262" s="949"/>
      <c r="DP262" s="949"/>
      <c r="DQ262" s="949"/>
      <c r="DR262" s="949"/>
    </row>
    <row r="263" spans="1:122" x14ac:dyDescent="0.25">
      <c r="A263" s="948"/>
      <c r="B263" s="948"/>
      <c r="C263" s="948"/>
      <c r="D263" s="948"/>
      <c r="E263" s="948"/>
      <c r="F263" s="948"/>
      <c r="G263" s="948"/>
      <c r="H263" s="948"/>
      <c r="I263" s="948"/>
      <c r="J263" s="948"/>
      <c r="K263" s="948"/>
      <c r="L263" s="948"/>
      <c r="M263" s="948"/>
      <c r="N263" s="948"/>
      <c r="O263" s="948"/>
      <c r="P263" s="948"/>
      <c r="Q263" s="948"/>
      <c r="R263" s="948"/>
      <c r="S263" s="948"/>
      <c r="T263" s="948"/>
      <c r="U263" s="948"/>
      <c r="V263" s="948"/>
      <c r="W263" s="948"/>
      <c r="X263" s="948"/>
      <c r="Y263" s="948"/>
      <c r="Z263" s="948"/>
      <c r="AA263" s="948"/>
      <c r="AB263" s="948"/>
      <c r="AC263" s="948"/>
      <c r="AD263" s="948"/>
      <c r="AE263" s="948"/>
      <c r="AF263" s="948"/>
      <c r="AG263" s="948"/>
      <c r="AH263" s="947"/>
      <c r="AI263" s="947"/>
      <c r="AJ263" s="947"/>
      <c r="AK263" s="947"/>
      <c r="AL263" s="949"/>
      <c r="AM263" s="949"/>
      <c r="AN263" s="949"/>
      <c r="AO263" s="949"/>
      <c r="AP263" s="949"/>
      <c r="AQ263" s="949"/>
      <c r="AR263" s="949"/>
      <c r="AS263" s="949"/>
      <c r="AT263" s="949"/>
      <c r="AU263" s="949"/>
      <c r="AV263" s="949"/>
      <c r="AW263" s="949"/>
      <c r="AX263" s="949"/>
      <c r="AY263" s="949"/>
      <c r="AZ263" s="949"/>
      <c r="BA263" s="949"/>
      <c r="BB263" s="949"/>
      <c r="BC263" s="949"/>
      <c r="BD263" s="949"/>
      <c r="BE263" s="949"/>
      <c r="BF263" s="949"/>
      <c r="BG263" s="949"/>
      <c r="BH263" s="949"/>
      <c r="BI263" s="949"/>
      <c r="BJ263" s="949"/>
      <c r="BK263" s="949"/>
      <c r="BL263" s="949"/>
      <c r="BM263" s="949"/>
      <c r="BN263" s="949"/>
      <c r="BO263" s="949"/>
      <c r="BP263" s="949"/>
      <c r="BQ263" s="949"/>
      <c r="BR263" s="949"/>
      <c r="BS263" s="949"/>
      <c r="BT263" s="949"/>
      <c r="BU263" s="949"/>
      <c r="BV263" s="949"/>
      <c r="BW263" s="949"/>
      <c r="BX263" s="949"/>
      <c r="BY263" s="949"/>
      <c r="BZ263" s="949"/>
      <c r="CA263" s="949"/>
      <c r="CB263" s="949"/>
      <c r="CC263" s="949"/>
      <c r="CD263" s="949"/>
      <c r="CE263" s="949"/>
      <c r="CF263" s="949"/>
      <c r="CG263" s="949"/>
      <c r="CH263" s="949"/>
      <c r="CI263" s="949"/>
      <c r="CJ263" s="949"/>
      <c r="CK263" s="949"/>
      <c r="CL263" s="949"/>
      <c r="CM263" s="949"/>
      <c r="CN263" s="949"/>
      <c r="CO263" s="949"/>
      <c r="CP263" s="949"/>
      <c r="CQ263" s="949"/>
      <c r="CR263" s="949"/>
      <c r="CS263" s="949"/>
      <c r="CT263" s="949"/>
      <c r="CU263" s="949"/>
      <c r="CV263" s="949"/>
      <c r="CW263" s="949"/>
      <c r="CX263" s="949"/>
      <c r="CY263" s="949"/>
      <c r="CZ263" s="949"/>
      <c r="DA263" s="949"/>
      <c r="DB263" s="949"/>
      <c r="DC263" s="949"/>
      <c r="DD263" s="949"/>
      <c r="DE263" s="949"/>
      <c r="DF263" s="949"/>
      <c r="DG263" s="949"/>
      <c r="DH263" s="949"/>
      <c r="DI263" s="949"/>
      <c r="DJ263" s="949"/>
      <c r="DK263" s="949"/>
      <c r="DL263" s="949"/>
      <c r="DM263" s="949"/>
      <c r="DN263" s="949"/>
      <c r="DO263" s="949"/>
      <c r="DP263" s="949"/>
      <c r="DQ263" s="949"/>
      <c r="DR263" s="949"/>
    </row>
    <row r="264" spans="1:122" x14ac:dyDescent="0.25">
      <c r="A264" s="948"/>
      <c r="B264" s="948"/>
      <c r="C264" s="948"/>
      <c r="D264" s="948"/>
      <c r="E264" s="948"/>
      <c r="F264" s="948"/>
      <c r="G264" s="948"/>
      <c r="H264" s="948"/>
      <c r="I264" s="948"/>
      <c r="J264" s="948"/>
      <c r="K264" s="948"/>
      <c r="L264" s="948"/>
      <c r="M264" s="948"/>
      <c r="N264" s="948"/>
      <c r="O264" s="948"/>
      <c r="P264" s="948"/>
      <c r="Q264" s="948"/>
      <c r="R264" s="948"/>
      <c r="S264" s="948"/>
      <c r="T264" s="948"/>
      <c r="U264" s="948"/>
      <c r="V264" s="948"/>
      <c r="W264" s="948"/>
      <c r="X264" s="948"/>
      <c r="Y264" s="948"/>
      <c r="Z264" s="948"/>
      <c r="AA264" s="948"/>
      <c r="AB264" s="948"/>
      <c r="AC264" s="948"/>
      <c r="AD264" s="948"/>
      <c r="AE264" s="948"/>
      <c r="AF264" s="948"/>
      <c r="AG264" s="948"/>
      <c r="AH264" s="947"/>
      <c r="AI264" s="947"/>
      <c r="AJ264" s="947"/>
      <c r="AK264" s="947"/>
      <c r="AL264" s="949"/>
      <c r="AM264" s="949"/>
      <c r="AN264" s="949"/>
      <c r="AO264" s="949"/>
      <c r="AP264" s="949"/>
      <c r="AQ264" s="949"/>
      <c r="AR264" s="949"/>
      <c r="AS264" s="949"/>
      <c r="AT264" s="949"/>
      <c r="AU264" s="949"/>
      <c r="AV264" s="949"/>
      <c r="AW264" s="949"/>
      <c r="AX264" s="949"/>
      <c r="AY264" s="949"/>
      <c r="AZ264" s="949"/>
      <c r="BA264" s="949"/>
      <c r="BB264" s="949"/>
      <c r="BC264" s="949"/>
      <c r="BD264" s="949"/>
      <c r="BE264" s="949"/>
      <c r="BF264" s="949"/>
      <c r="BG264" s="949"/>
      <c r="BH264" s="949"/>
      <c r="BI264" s="949"/>
      <c r="BJ264" s="949"/>
      <c r="BK264" s="949"/>
      <c r="BL264" s="949"/>
      <c r="BM264" s="949"/>
      <c r="BN264" s="949"/>
      <c r="BO264" s="949"/>
      <c r="BP264" s="949"/>
      <c r="BQ264" s="949"/>
      <c r="BR264" s="949"/>
      <c r="BS264" s="949"/>
      <c r="BT264" s="949"/>
      <c r="BU264" s="949"/>
      <c r="BV264" s="949"/>
      <c r="BW264" s="949"/>
      <c r="BX264" s="949"/>
      <c r="BY264" s="949"/>
      <c r="BZ264" s="949"/>
      <c r="CA264" s="949"/>
      <c r="CB264" s="949"/>
      <c r="CC264" s="949"/>
      <c r="CD264" s="949"/>
      <c r="CE264" s="949"/>
      <c r="CF264" s="949"/>
      <c r="CG264" s="949"/>
      <c r="CH264" s="949"/>
      <c r="CI264" s="949"/>
      <c r="CJ264" s="949"/>
      <c r="CK264" s="949"/>
      <c r="CL264" s="949"/>
      <c r="CM264" s="949"/>
      <c r="CN264" s="949"/>
      <c r="CO264" s="949"/>
      <c r="CP264" s="949"/>
      <c r="CQ264" s="949"/>
      <c r="CR264" s="949"/>
      <c r="CS264" s="949"/>
      <c r="CT264" s="949"/>
      <c r="CU264" s="949"/>
      <c r="CV264" s="949"/>
      <c r="CW264" s="949"/>
      <c r="CX264" s="949"/>
      <c r="CY264" s="949"/>
      <c r="CZ264" s="949"/>
      <c r="DA264" s="949"/>
      <c r="DB264" s="949"/>
      <c r="DC264" s="949"/>
      <c r="DD264" s="949"/>
      <c r="DE264" s="949"/>
      <c r="DF264" s="949"/>
      <c r="DG264" s="949"/>
      <c r="DH264" s="949"/>
      <c r="DI264" s="949"/>
      <c r="DJ264" s="949"/>
      <c r="DK264" s="949"/>
      <c r="DL264" s="949"/>
      <c r="DM264" s="949"/>
      <c r="DN264" s="949"/>
      <c r="DO264" s="949"/>
      <c r="DP264" s="949"/>
      <c r="DQ264" s="949"/>
      <c r="DR264" s="949"/>
    </row>
    <row r="265" spans="1:122" x14ac:dyDescent="0.25">
      <c r="A265" s="948"/>
      <c r="B265" s="948"/>
      <c r="C265" s="948"/>
      <c r="D265" s="948"/>
      <c r="E265" s="948"/>
      <c r="F265" s="948"/>
      <c r="G265" s="948"/>
      <c r="H265" s="948"/>
      <c r="I265" s="948"/>
      <c r="J265" s="948"/>
      <c r="K265" s="948"/>
      <c r="L265" s="948"/>
      <c r="M265" s="948"/>
      <c r="N265" s="948"/>
      <c r="O265" s="948"/>
      <c r="P265" s="948"/>
      <c r="Q265" s="948"/>
      <c r="R265" s="948"/>
      <c r="S265" s="948"/>
      <c r="T265" s="948"/>
      <c r="U265" s="948"/>
      <c r="V265" s="948"/>
      <c r="W265" s="948"/>
      <c r="X265" s="948"/>
      <c r="Y265" s="948"/>
      <c r="Z265" s="948"/>
      <c r="AA265" s="948"/>
      <c r="AB265" s="948"/>
      <c r="AC265" s="948"/>
      <c r="AD265" s="948"/>
      <c r="AE265" s="948"/>
      <c r="AF265" s="948"/>
      <c r="AG265" s="948"/>
      <c r="AH265" s="947"/>
      <c r="AI265" s="947"/>
      <c r="AJ265" s="947"/>
      <c r="AK265" s="947"/>
      <c r="AL265" s="949"/>
      <c r="AM265" s="949"/>
      <c r="AN265" s="949"/>
      <c r="AO265" s="949"/>
      <c r="AP265" s="949"/>
      <c r="AQ265" s="949"/>
      <c r="AR265" s="949"/>
      <c r="AS265" s="949"/>
      <c r="AT265" s="949"/>
      <c r="AU265" s="949"/>
      <c r="AV265" s="949"/>
      <c r="AW265" s="949"/>
      <c r="AX265" s="949"/>
      <c r="AY265" s="949"/>
      <c r="AZ265" s="949"/>
      <c r="BA265" s="949"/>
      <c r="BB265" s="949"/>
      <c r="BC265" s="949"/>
      <c r="BD265" s="949"/>
      <c r="BE265" s="949"/>
      <c r="BF265" s="949"/>
      <c r="BG265" s="949"/>
      <c r="BH265" s="949"/>
      <c r="BI265" s="949"/>
      <c r="BJ265" s="949"/>
      <c r="BK265" s="949"/>
      <c r="BL265" s="949"/>
      <c r="BM265" s="949"/>
      <c r="BN265" s="949"/>
      <c r="BO265" s="949"/>
      <c r="BP265" s="949"/>
      <c r="BQ265" s="949"/>
      <c r="BR265" s="949"/>
      <c r="BS265" s="949"/>
      <c r="BT265" s="949"/>
      <c r="BU265" s="949"/>
      <c r="BV265" s="949"/>
      <c r="BW265" s="949"/>
      <c r="BX265" s="949"/>
      <c r="BY265" s="949"/>
      <c r="BZ265" s="949"/>
      <c r="CA265" s="949"/>
      <c r="CB265" s="949"/>
      <c r="CC265" s="949"/>
      <c r="CD265" s="949"/>
      <c r="CE265" s="949"/>
      <c r="CF265" s="949"/>
      <c r="CG265" s="949"/>
      <c r="CH265" s="949"/>
      <c r="CI265" s="949"/>
      <c r="CJ265" s="949"/>
      <c r="CK265" s="949"/>
      <c r="CL265" s="949"/>
      <c r="CM265" s="949"/>
      <c r="CN265" s="949"/>
      <c r="CO265" s="949"/>
      <c r="CP265" s="949"/>
      <c r="CQ265" s="949"/>
      <c r="CR265" s="949"/>
      <c r="CS265" s="949"/>
      <c r="CT265" s="949"/>
      <c r="CU265" s="949"/>
      <c r="CV265" s="949"/>
      <c r="CW265" s="949"/>
      <c r="CX265" s="949"/>
      <c r="CY265" s="949"/>
      <c r="CZ265" s="949"/>
      <c r="DA265" s="949"/>
      <c r="DB265" s="949"/>
      <c r="DC265" s="949"/>
      <c r="DD265" s="949"/>
      <c r="DE265" s="949"/>
      <c r="DF265" s="949"/>
      <c r="DG265" s="949"/>
      <c r="DH265" s="949"/>
      <c r="DI265" s="949"/>
      <c r="DJ265" s="949"/>
      <c r="DK265" s="949"/>
      <c r="DL265" s="949"/>
      <c r="DM265" s="949"/>
      <c r="DN265" s="949"/>
      <c r="DO265" s="949"/>
      <c r="DP265" s="949"/>
      <c r="DQ265" s="949"/>
      <c r="DR265" s="949"/>
    </row>
    <row r="266" spans="1:122" x14ac:dyDescent="0.25">
      <c r="A266" s="948"/>
      <c r="B266" s="948"/>
      <c r="C266" s="948"/>
      <c r="D266" s="948"/>
      <c r="E266" s="948"/>
      <c r="F266" s="948"/>
      <c r="G266" s="948"/>
      <c r="H266" s="948"/>
      <c r="I266" s="948"/>
      <c r="J266" s="948"/>
      <c r="K266" s="948"/>
      <c r="L266" s="948"/>
      <c r="M266" s="948"/>
      <c r="N266" s="948"/>
      <c r="O266" s="948"/>
      <c r="P266" s="948"/>
      <c r="Q266" s="948"/>
      <c r="R266" s="948"/>
      <c r="S266" s="948"/>
      <c r="T266" s="948"/>
      <c r="U266" s="948"/>
      <c r="V266" s="948"/>
      <c r="W266" s="948"/>
      <c r="X266" s="948"/>
      <c r="Y266" s="948"/>
      <c r="Z266" s="948"/>
      <c r="AA266" s="948"/>
      <c r="AB266" s="948"/>
      <c r="AC266" s="948"/>
      <c r="AD266" s="948"/>
      <c r="AE266" s="948"/>
      <c r="AF266" s="948"/>
      <c r="AG266" s="948"/>
      <c r="AH266" s="947"/>
      <c r="AI266" s="947"/>
      <c r="AJ266" s="947"/>
      <c r="AK266" s="947"/>
      <c r="AL266" s="949"/>
      <c r="AM266" s="949"/>
      <c r="AN266" s="949"/>
      <c r="AO266" s="949"/>
      <c r="AP266" s="949"/>
      <c r="AQ266" s="949"/>
      <c r="AR266" s="949"/>
      <c r="AS266" s="949"/>
      <c r="AT266" s="949"/>
      <c r="AU266" s="949"/>
      <c r="AV266" s="949"/>
      <c r="AW266" s="949"/>
      <c r="AX266" s="949"/>
      <c r="AY266" s="949"/>
      <c r="AZ266" s="949"/>
      <c r="BA266" s="949"/>
      <c r="BB266" s="949"/>
      <c r="BC266" s="949"/>
      <c r="BD266" s="949"/>
      <c r="BE266" s="949"/>
      <c r="BF266" s="949"/>
      <c r="BG266" s="949"/>
      <c r="BH266" s="949"/>
      <c r="BI266" s="949"/>
      <c r="BJ266" s="949"/>
      <c r="BK266" s="949"/>
      <c r="BL266" s="949"/>
      <c r="BM266" s="949"/>
      <c r="BN266" s="949"/>
      <c r="BO266" s="949"/>
      <c r="BP266" s="949"/>
      <c r="BQ266" s="949"/>
      <c r="BR266" s="949"/>
      <c r="BS266" s="949"/>
      <c r="BT266" s="949"/>
      <c r="BU266" s="949"/>
      <c r="BV266" s="949"/>
      <c r="BW266" s="949"/>
      <c r="BX266" s="949"/>
      <c r="BY266" s="949"/>
      <c r="BZ266" s="949"/>
      <c r="CA266" s="949"/>
      <c r="CB266" s="949"/>
      <c r="CC266" s="949"/>
      <c r="CD266" s="949"/>
      <c r="CE266" s="949"/>
      <c r="CF266" s="949"/>
      <c r="CG266" s="949"/>
      <c r="CH266" s="949"/>
      <c r="CI266" s="949"/>
      <c r="CJ266" s="949"/>
      <c r="CK266" s="949"/>
      <c r="CL266" s="949"/>
      <c r="CM266" s="949"/>
      <c r="CN266" s="949"/>
      <c r="CO266" s="949"/>
      <c r="CP266" s="949"/>
      <c r="CQ266" s="949"/>
      <c r="CR266" s="949"/>
      <c r="CS266" s="949"/>
      <c r="CT266" s="949"/>
      <c r="CU266" s="949"/>
      <c r="CV266" s="949"/>
      <c r="CW266" s="949"/>
      <c r="CX266" s="949"/>
      <c r="CY266" s="949"/>
      <c r="CZ266" s="949"/>
      <c r="DA266" s="949"/>
      <c r="DB266" s="949"/>
      <c r="DC266" s="949"/>
      <c r="DD266" s="949"/>
      <c r="DE266" s="949"/>
      <c r="DF266" s="949"/>
      <c r="DG266" s="949"/>
      <c r="DH266" s="949"/>
      <c r="DI266" s="949"/>
      <c r="DJ266" s="949"/>
      <c r="DK266" s="949"/>
      <c r="DL266" s="949"/>
      <c r="DM266" s="949"/>
      <c r="DN266" s="949"/>
      <c r="DO266" s="949"/>
      <c r="DP266" s="949"/>
      <c r="DQ266" s="949"/>
      <c r="DR266" s="949"/>
    </row>
    <row r="267" spans="1:122" x14ac:dyDescent="0.25">
      <c r="A267" s="948"/>
      <c r="B267" s="948"/>
      <c r="C267" s="948"/>
      <c r="D267" s="948"/>
      <c r="E267" s="948"/>
      <c r="F267" s="948"/>
      <c r="G267" s="948"/>
      <c r="H267" s="948"/>
      <c r="I267" s="948"/>
      <c r="J267" s="948"/>
      <c r="K267" s="948"/>
      <c r="L267" s="948"/>
      <c r="M267" s="948"/>
      <c r="N267" s="948"/>
      <c r="O267" s="948"/>
      <c r="P267" s="948"/>
      <c r="Q267" s="948"/>
      <c r="R267" s="948"/>
      <c r="S267" s="948"/>
      <c r="T267" s="948"/>
      <c r="U267" s="948"/>
      <c r="V267" s="948"/>
      <c r="W267" s="948"/>
      <c r="X267" s="948"/>
      <c r="Y267" s="948"/>
      <c r="Z267" s="948"/>
      <c r="AA267" s="948"/>
      <c r="AB267" s="948"/>
      <c r="AC267" s="948"/>
      <c r="AD267" s="948"/>
      <c r="AE267" s="948"/>
      <c r="AF267" s="948"/>
      <c r="AG267" s="948"/>
      <c r="AH267" s="947"/>
      <c r="AI267" s="947"/>
      <c r="AJ267" s="947"/>
      <c r="AK267" s="947"/>
      <c r="AL267" s="949"/>
      <c r="AM267" s="949"/>
      <c r="AN267" s="949"/>
      <c r="AO267" s="949"/>
      <c r="AP267" s="949"/>
      <c r="AQ267" s="949"/>
      <c r="AR267" s="949"/>
      <c r="AS267" s="949"/>
      <c r="AT267" s="949"/>
      <c r="AU267" s="949"/>
      <c r="AV267" s="949"/>
      <c r="AW267" s="949"/>
      <c r="AX267" s="949"/>
      <c r="AY267" s="949"/>
      <c r="AZ267" s="949"/>
      <c r="BA267" s="949"/>
      <c r="BB267" s="949"/>
      <c r="BC267" s="949"/>
      <c r="BD267" s="949"/>
      <c r="BE267" s="949"/>
      <c r="BF267" s="949"/>
      <c r="BG267" s="949"/>
      <c r="BH267" s="949"/>
      <c r="BI267" s="949"/>
      <c r="BJ267" s="949"/>
      <c r="BK267" s="949"/>
      <c r="BL267" s="949"/>
      <c r="BM267" s="949"/>
      <c r="BN267" s="949"/>
      <c r="BO267" s="949"/>
      <c r="BP267" s="949"/>
      <c r="BQ267" s="949"/>
      <c r="BR267" s="949"/>
      <c r="BS267" s="949"/>
      <c r="BT267" s="949"/>
      <c r="BU267" s="949"/>
      <c r="BV267" s="949"/>
      <c r="BW267" s="949"/>
      <c r="BX267" s="949"/>
      <c r="BY267" s="949"/>
      <c r="BZ267" s="949"/>
      <c r="CA267" s="949"/>
      <c r="CB267" s="949"/>
      <c r="CC267" s="949"/>
      <c r="CD267" s="949"/>
      <c r="CE267" s="949"/>
      <c r="CF267" s="949"/>
      <c r="CG267" s="949"/>
      <c r="CH267" s="949"/>
      <c r="CI267" s="949"/>
      <c r="CJ267" s="949"/>
      <c r="CK267" s="949"/>
      <c r="CL267" s="949"/>
      <c r="CM267" s="949"/>
      <c r="CN267" s="949"/>
      <c r="CO267" s="949"/>
      <c r="CP267" s="949"/>
      <c r="CQ267" s="949"/>
      <c r="CR267" s="949"/>
      <c r="CS267" s="949"/>
      <c r="CT267" s="949"/>
      <c r="CU267" s="949"/>
      <c r="CV267" s="949"/>
      <c r="CW267" s="949"/>
      <c r="CX267" s="949"/>
      <c r="CY267" s="949"/>
      <c r="CZ267" s="949"/>
      <c r="DA267" s="949"/>
      <c r="DB267" s="949"/>
      <c r="DC267" s="949"/>
      <c r="DD267" s="949"/>
      <c r="DE267" s="949"/>
      <c r="DF267" s="949"/>
      <c r="DG267" s="949"/>
      <c r="DH267" s="949"/>
      <c r="DI267" s="949"/>
      <c r="DJ267" s="949"/>
      <c r="DK267" s="949"/>
      <c r="DL267" s="949"/>
      <c r="DM267" s="949"/>
      <c r="DN267" s="949"/>
      <c r="DO267" s="949"/>
      <c r="DP267" s="949"/>
      <c r="DQ267" s="949"/>
      <c r="DR267" s="949"/>
    </row>
    <row r="268" spans="1:122" x14ac:dyDescent="0.25">
      <c r="A268" s="948"/>
      <c r="B268" s="948"/>
      <c r="C268" s="948"/>
      <c r="D268" s="948"/>
      <c r="E268" s="948"/>
      <c r="F268" s="948"/>
      <c r="G268" s="948"/>
      <c r="H268" s="948"/>
      <c r="I268" s="948"/>
      <c r="J268" s="948"/>
      <c r="K268" s="948"/>
      <c r="L268" s="948"/>
      <c r="M268" s="948"/>
      <c r="N268" s="948"/>
      <c r="O268" s="948"/>
      <c r="P268" s="948"/>
      <c r="Q268" s="948"/>
      <c r="R268" s="948"/>
      <c r="S268" s="948"/>
      <c r="T268" s="948"/>
      <c r="U268" s="948"/>
      <c r="V268" s="948"/>
      <c r="W268" s="948"/>
      <c r="X268" s="948"/>
      <c r="Y268" s="948"/>
      <c r="Z268" s="948"/>
      <c r="AA268" s="948"/>
      <c r="AB268" s="948"/>
      <c r="AC268" s="948"/>
      <c r="AD268" s="948"/>
      <c r="AE268" s="948"/>
      <c r="AF268" s="948"/>
      <c r="AG268" s="948"/>
      <c r="AH268" s="947"/>
      <c r="AI268" s="947"/>
      <c r="AJ268" s="947"/>
      <c r="AK268" s="947"/>
      <c r="AL268" s="949"/>
      <c r="AM268" s="949"/>
      <c r="AN268" s="949"/>
      <c r="AO268" s="949"/>
      <c r="AP268" s="949"/>
      <c r="AQ268" s="949"/>
      <c r="AR268" s="949"/>
      <c r="AS268" s="949"/>
      <c r="AT268" s="949"/>
      <c r="AU268" s="949"/>
      <c r="AV268" s="949"/>
      <c r="AW268" s="949"/>
      <c r="AX268" s="949"/>
      <c r="AY268" s="949"/>
      <c r="AZ268" s="949"/>
      <c r="BA268" s="949"/>
      <c r="BB268" s="949"/>
      <c r="BC268" s="949"/>
      <c r="BD268" s="949"/>
      <c r="BE268" s="949"/>
      <c r="BF268" s="949"/>
      <c r="BG268" s="949"/>
      <c r="BH268" s="949"/>
      <c r="BI268" s="949"/>
      <c r="BJ268" s="949"/>
      <c r="BK268" s="949"/>
      <c r="BL268" s="949"/>
      <c r="BM268" s="949"/>
      <c r="BN268" s="949"/>
      <c r="BO268" s="949"/>
      <c r="BP268" s="949"/>
      <c r="BQ268" s="949"/>
      <c r="BR268" s="949"/>
      <c r="BS268" s="949"/>
      <c r="BT268" s="949"/>
      <c r="BU268" s="949"/>
      <c r="BV268" s="949"/>
      <c r="BW268" s="949"/>
      <c r="BX268" s="949"/>
      <c r="BY268" s="949"/>
      <c r="BZ268" s="949"/>
      <c r="CA268" s="949"/>
      <c r="CB268" s="949"/>
      <c r="CC268" s="949"/>
      <c r="CD268" s="949"/>
      <c r="CE268" s="949"/>
      <c r="CF268" s="949"/>
      <c r="CG268" s="949"/>
      <c r="CH268" s="949"/>
      <c r="CI268" s="949"/>
      <c r="CJ268" s="949"/>
      <c r="CK268" s="949"/>
      <c r="CL268" s="949"/>
      <c r="CM268" s="949"/>
      <c r="CN268" s="949"/>
      <c r="CO268" s="949"/>
      <c r="CP268" s="949"/>
      <c r="CQ268" s="949"/>
      <c r="CR268" s="949"/>
      <c r="CS268" s="949"/>
      <c r="CT268" s="949"/>
      <c r="CU268" s="949"/>
      <c r="CV268" s="949"/>
      <c r="CW268" s="949"/>
      <c r="CX268" s="949"/>
      <c r="CY268" s="949"/>
      <c r="CZ268" s="949"/>
      <c r="DA268" s="949"/>
      <c r="DB268" s="949"/>
      <c r="DC268" s="949"/>
      <c r="DD268" s="949"/>
      <c r="DE268" s="949"/>
      <c r="DF268" s="949"/>
      <c r="DG268" s="949"/>
      <c r="DH268" s="949"/>
      <c r="DI268" s="949"/>
      <c r="DJ268" s="949"/>
      <c r="DK268" s="949"/>
      <c r="DL268" s="949"/>
      <c r="DM268" s="949"/>
      <c r="DN268" s="949"/>
      <c r="DO268" s="949"/>
      <c r="DP268" s="949"/>
      <c r="DQ268" s="949"/>
      <c r="DR268" s="949"/>
    </row>
    <row r="269" spans="1:122" x14ac:dyDescent="0.25">
      <c r="A269" s="948"/>
      <c r="B269" s="948"/>
      <c r="C269" s="948"/>
      <c r="D269" s="948"/>
      <c r="E269" s="948"/>
      <c r="F269" s="948"/>
      <c r="G269" s="948"/>
      <c r="H269" s="948"/>
      <c r="I269" s="948"/>
      <c r="J269" s="948"/>
      <c r="K269" s="948"/>
      <c r="L269" s="948"/>
      <c r="M269" s="948"/>
      <c r="N269" s="948"/>
      <c r="O269" s="948"/>
      <c r="P269" s="948"/>
      <c r="Q269" s="948"/>
      <c r="R269" s="948"/>
      <c r="S269" s="948"/>
      <c r="T269" s="948"/>
      <c r="U269" s="948"/>
      <c r="V269" s="948"/>
      <c r="W269" s="948"/>
      <c r="X269" s="948"/>
      <c r="Y269" s="948"/>
      <c r="Z269" s="948"/>
      <c r="AA269" s="948"/>
      <c r="AB269" s="948"/>
      <c r="AC269" s="948"/>
      <c r="AD269" s="948"/>
      <c r="AE269" s="948"/>
      <c r="AF269" s="948"/>
      <c r="AG269" s="948"/>
      <c r="AH269" s="947"/>
      <c r="AI269" s="947"/>
      <c r="AJ269" s="947"/>
      <c r="AK269" s="947"/>
      <c r="AL269" s="949"/>
      <c r="AM269" s="949"/>
      <c r="AN269" s="949"/>
      <c r="AO269" s="949"/>
      <c r="AP269" s="949"/>
      <c r="AQ269" s="949"/>
      <c r="AR269" s="949"/>
      <c r="AS269" s="949"/>
      <c r="AT269" s="949"/>
      <c r="AU269" s="949"/>
      <c r="AV269" s="949"/>
      <c r="AW269" s="949"/>
      <c r="AX269" s="949"/>
      <c r="AY269" s="949"/>
      <c r="AZ269" s="949"/>
      <c r="BA269" s="949"/>
      <c r="BB269" s="949"/>
      <c r="BC269" s="949"/>
      <c r="BD269" s="949"/>
      <c r="BE269" s="949"/>
      <c r="BF269" s="949"/>
      <c r="BG269" s="949"/>
      <c r="BH269" s="949"/>
      <c r="BI269" s="949"/>
      <c r="BJ269" s="949"/>
      <c r="BK269" s="949"/>
      <c r="BL269" s="949"/>
      <c r="BM269" s="949"/>
      <c r="BN269" s="949"/>
      <c r="BO269" s="949"/>
      <c r="BP269" s="949"/>
      <c r="BQ269" s="949"/>
      <c r="BR269" s="949"/>
      <c r="BS269" s="949"/>
      <c r="BT269" s="949"/>
      <c r="BU269" s="949"/>
      <c r="BV269" s="949"/>
      <c r="BW269" s="949"/>
      <c r="BX269" s="949"/>
      <c r="BY269" s="949"/>
      <c r="BZ269" s="949"/>
      <c r="CA269" s="949"/>
      <c r="CB269" s="949"/>
      <c r="CC269" s="949"/>
      <c r="CD269" s="949"/>
      <c r="CE269" s="949"/>
      <c r="CF269" s="949"/>
      <c r="CG269" s="949"/>
      <c r="CH269" s="949"/>
      <c r="CI269" s="949"/>
      <c r="CJ269" s="949"/>
      <c r="CK269" s="949"/>
      <c r="CL269" s="949"/>
      <c r="CM269" s="949"/>
      <c r="CN269" s="949"/>
      <c r="CO269" s="949"/>
      <c r="CP269" s="949"/>
      <c r="CQ269" s="949"/>
      <c r="CR269" s="949"/>
      <c r="CS269" s="949"/>
      <c r="CT269" s="949"/>
      <c r="CU269" s="949"/>
      <c r="CV269" s="949"/>
      <c r="CW269" s="949"/>
      <c r="CX269" s="949"/>
      <c r="CY269" s="949"/>
      <c r="CZ269" s="949"/>
      <c r="DA269" s="949"/>
      <c r="DB269" s="949"/>
      <c r="DC269" s="949"/>
      <c r="DD269" s="949"/>
      <c r="DE269" s="949"/>
      <c r="DF269" s="949"/>
      <c r="DG269" s="949"/>
      <c r="DH269" s="949"/>
      <c r="DI269" s="949"/>
      <c r="DJ269" s="949"/>
      <c r="DK269" s="949"/>
      <c r="DL269" s="949"/>
      <c r="DM269" s="949"/>
      <c r="DN269" s="949"/>
      <c r="DO269" s="949"/>
      <c r="DP269" s="949"/>
      <c r="DQ269" s="949"/>
      <c r="DR269" s="949"/>
    </row>
    <row r="270" spans="1:122" x14ac:dyDescent="0.25">
      <c r="A270" s="948"/>
      <c r="B270" s="948"/>
      <c r="C270" s="948"/>
      <c r="D270" s="948"/>
      <c r="E270" s="948"/>
      <c r="F270" s="948"/>
      <c r="G270" s="948"/>
      <c r="H270" s="948"/>
      <c r="I270" s="948"/>
      <c r="J270" s="948"/>
      <c r="K270" s="948"/>
      <c r="L270" s="948"/>
      <c r="M270" s="948"/>
      <c r="N270" s="948"/>
      <c r="O270" s="948"/>
      <c r="P270" s="948"/>
      <c r="Q270" s="948"/>
      <c r="R270" s="948"/>
      <c r="S270" s="948"/>
      <c r="T270" s="948"/>
      <c r="U270" s="948"/>
      <c r="V270" s="948"/>
      <c r="W270" s="948"/>
      <c r="X270" s="948"/>
      <c r="Y270" s="948"/>
      <c r="Z270" s="948"/>
      <c r="AA270" s="948"/>
      <c r="AB270" s="948"/>
      <c r="AC270" s="948"/>
      <c r="AD270" s="948"/>
      <c r="AE270" s="948"/>
      <c r="AF270" s="948"/>
      <c r="AG270" s="948"/>
      <c r="AH270" s="947"/>
      <c r="AI270" s="947"/>
      <c r="AJ270" s="947"/>
      <c r="AK270" s="947"/>
      <c r="AL270" s="949"/>
      <c r="AM270" s="949"/>
      <c r="AN270" s="949"/>
      <c r="AO270" s="949"/>
      <c r="AP270" s="949"/>
      <c r="AQ270" s="949"/>
      <c r="AR270" s="949"/>
      <c r="AS270" s="949"/>
      <c r="AT270" s="949"/>
      <c r="AU270" s="949"/>
      <c r="AV270" s="949"/>
      <c r="AW270" s="949"/>
      <c r="AX270" s="949"/>
      <c r="AY270" s="949"/>
      <c r="AZ270" s="949"/>
      <c r="BA270" s="949"/>
      <c r="BB270" s="949"/>
      <c r="BC270" s="949"/>
      <c r="BD270" s="949"/>
      <c r="BE270" s="949"/>
      <c r="BF270" s="949"/>
      <c r="BG270" s="949"/>
      <c r="BH270" s="949"/>
      <c r="BI270" s="949"/>
      <c r="BJ270" s="949"/>
      <c r="BK270" s="949"/>
      <c r="BL270" s="949"/>
      <c r="BM270" s="949"/>
      <c r="BN270" s="949"/>
      <c r="BO270" s="949"/>
      <c r="BP270" s="949"/>
      <c r="BQ270" s="949"/>
      <c r="BR270" s="949"/>
      <c r="BS270" s="949"/>
      <c r="BT270" s="949"/>
      <c r="BU270" s="949"/>
      <c r="BV270" s="949"/>
      <c r="BW270" s="949"/>
      <c r="BX270" s="949"/>
      <c r="BY270" s="949"/>
      <c r="BZ270" s="949"/>
      <c r="CA270" s="949"/>
      <c r="CB270" s="949"/>
      <c r="CC270" s="949"/>
      <c r="CD270" s="949"/>
      <c r="CE270" s="949"/>
      <c r="CF270" s="949"/>
      <c r="CG270" s="949"/>
      <c r="CH270" s="949"/>
      <c r="CI270" s="949"/>
      <c r="CJ270" s="949"/>
      <c r="CK270" s="949"/>
      <c r="CL270" s="949"/>
      <c r="CM270" s="949"/>
      <c r="CN270" s="949"/>
      <c r="CO270" s="949"/>
      <c r="CP270" s="949"/>
      <c r="CQ270" s="949"/>
      <c r="CR270" s="949"/>
      <c r="CS270" s="949"/>
      <c r="CT270" s="949"/>
      <c r="CU270" s="949"/>
      <c r="CV270" s="949"/>
      <c r="CW270" s="949"/>
      <c r="CX270" s="949"/>
      <c r="CY270" s="949"/>
      <c r="CZ270" s="949"/>
      <c r="DA270" s="949"/>
      <c r="DB270" s="949"/>
      <c r="DC270" s="949"/>
      <c r="DD270" s="949"/>
      <c r="DE270" s="949"/>
      <c r="DF270" s="949"/>
      <c r="DG270" s="949"/>
      <c r="DH270" s="949"/>
      <c r="DI270" s="949"/>
      <c r="DJ270" s="949"/>
      <c r="DK270" s="949"/>
      <c r="DL270" s="949"/>
      <c r="DM270" s="949"/>
      <c r="DN270" s="949"/>
      <c r="DO270" s="949"/>
      <c r="DP270" s="949"/>
      <c r="DQ270" s="949"/>
      <c r="DR270" s="949"/>
    </row>
    <row r="271" spans="1:122" x14ac:dyDescent="0.25">
      <c r="A271" s="948"/>
      <c r="B271" s="948"/>
      <c r="C271" s="948"/>
      <c r="D271" s="948"/>
      <c r="E271" s="948"/>
      <c r="F271" s="948"/>
      <c r="G271" s="948"/>
      <c r="H271" s="948"/>
      <c r="I271" s="948"/>
      <c r="J271" s="948"/>
      <c r="K271" s="948"/>
      <c r="L271" s="948"/>
      <c r="M271" s="948"/>
      <c r="N271" s="948"/>
      <c r="O271" s="948"/>
      <c r="P271" s="948"/>
      <c r="Q271" s="948"/>
      <c r="R271" s="948"/>
      <c r="S271" s="948"/>
      <c r="T271" s="948"/>
      <c r="U271" s="948"/>
      <c r="V271" s="948"/>
      <c r="W271" s="948"/>
      <c r="X271" s="948"/>
      <c r="Y271" s="948"/>
      <c r="Z271" s="948"/>
      <c r="AA271" s="948"/>
      <c r="AB271" s="948"/>
      <c r="AC271" s="948"/>
      <c r="AD271" s="948"/>
      <c r="AE271" s="948"/>
      <c r="AF271" s="948"/>
      <c r="AG271" s="948"/>
      <c r="AH271" s="947"/>
      <c r="AI271" s="947"/>
      <c r="AJ271" s="947"/>
      <c r="AK271" s="947"/>
      <c r="AL271" s="949"/>
      <c r="AM271" s="949"/>
      <c r="AN271" s="949"/>
      <c r="AO271" s="949"/>
      <c r="AP271" s="949"/>
      <c r="AQ271" s="949"/>
      <c r="AR271" s="949"/>
      <c r="AS271" s="949"/>
      <c r="AT271" s="949"/>
      <c r="AU271" s="949"/>
      <c r="AV271" s="949"/>
      <c r="AW271" s="949"/>
      <c r="AX271" s="949"/>
      <c r="AY271" s="949"/>
      <c r="AZ271" s="949"/>
      <c r="BA271" s="949"/>
      <c r="BB271" s="949"/>
      <c r="BC271" s="949"/>
      <c r="BD271" s="949"/>
      <c r="BE271" s="949"/>
      <c r="BF271" s="949"/>
      <c r="BG271" s="949"/>
      <c r="BH271" s="949"/>
      <c r="BI271" s="949"/>
      <c r="BJ271" s="949"/>
      <c r="BK271" s="949"/>
      <c r="BL271" s="949"/>
      <c r="BM271" s="949"/>
      <c r="BN271" s="949"/>
      <c r="BO271" s="949"/>
      <c r="BP271" s="949"/>
      <c r="BQ271" s="949"/>
      <c r="BR271" s="949"/>
      <c r="BS271" s="949"/>
      <c r="BT271" s="949"/>
      <c r="BU271" s="949"/>
      <c r="BV271" s="949"/>
      <c r="BW271" s="949"/>
      <c r="BX271" s="949"/>
      <c r="BY271" s="949"/>
      <c r="BZ271" s="949"/>
      <c r="CA271" s="949"/>
      <c r="CB271" s="949"/>
      <c r="CC271" s="949"/>
      <c r="CD271" s="949"/>
      <c r="CE271" s="949"/>
      <c r="CF271" s="949"/>
      <c r="CG271" s="949"/>
      <c r="CH271" s="949"/>
      <c r="CI271" s="949"/>
      <c r="CJ271" s="949"/>
      <c r="CK271" s="949"/>
      <c r="CL271" s="949"/>
      <c r="CM271" s="949"/>
      <c r="CN271" s="949"/>
      <c r="CO271" s="949"/>
      <c r="CP271" s="949"/>
      <c r="CQ271" s="949"/>
      <c r="CR271" s="949"/>
      <c r="CS271" s="949"/>
      <c r="CT271" s="949"/>
      <c r="CU271" s="949"/>
      <c r="CV271" s="949"/>
      <c r="CW271" s="949"/>
      <c r="CX271" s="949"/>
      <c r="CY271" s="949"/>
      <c r="CZ271" s="949"/>
      <c r="DA271" s="949"/>
      <c r="DB271" s="949"/>
      <c r="DC271" s="949"/>
      <c r="DD271" s="949"/>
      <c r="DE271" s="949"/>
      <c r="DF271" s="949"/>
      <c r="DG271" s="949"/>
      <c r="DH271" s="949"/>
      <c r="DI271" s="949"/>
      <c r="DJ271" s="949"/>
      <c r="DK271" s="949"/>
      <c r="DL271" s="949"/>
      <c r="DM271" s="949"/>
      <c r="DN271" s="949"/>
      <c r="DO271" s="949"/>
      <c r="DP271" s="949"/>
      <c r="DQ271" s="949"/>
      <c r="DR271" s="949"/>
    </row>
    <row r="272" spans="1:122" x14ac:dyDescent="0.25">
      <c r="A272" s="948"/>
      <c r="B272" s="948"/>
      <c r="C272" s="948"/>
      <c r="D272" s="948"/>
      <c r="E272" s="948"/>
      <c r="F272" s="948"/>
      <c r="G272" s="948"/>
      <c r="H272" s="948"/>
      <c r="I272" s="948"/>
      <c r="J272" s="948"/>
      <c r="K272" s="948"/>
      <c r="L272" s="948"/>
      <c r="M272" s="948"/>
      <c r="N272" s="948"/>
      <c r="O272" s="948"/>
      <c r="P272" s="948"/>
      <c r="Q272" s="948"/>
      <c r="R272" s="948"/>
      <c r="S272" s="948"/>
      <c r="T272" s="948"/>
      <c r="U272" s="948"/>
      <c r="V272" s="948"/>
      <c r="W272" s="948"/>
      <c r="X272" s="948"/>
      <c r="Y272" s="948"/>
      <c r="Z272" s="948"/>
      <c r="AA272" s="948"/>
      <c r="AB272" s="948"/>
      <c r="AC272" s="948"/>
      <c r="AD272" s="948"/>
      <c r="AE272" s="948"/>
      <c r="AF272" s="948"/>
      <c r="AG272" s="948"/>
      <c r="AH272" s="947"/>
      <c r="AI272" s="947"/>
      <c r="AJ272" s="947"/>
      <c r="AK272" s="947"/>
      <c r="AL272" s="949"/>
      <c r="AM272" s="949"/>
      <c r="AN272" s="949"/>
      <c r="AO272" s="949"/>
      <c r="AP272" s="949"/>
      <c r="AQ272" s="949"/>
      <c r="AR272" s="949"/>
      <c r="AS272" s="949"/>
      <c r="AT272" s="949"/>
      <c r="AU272" s="949"/>
      <c r="AV272" s="949"/>
      <c r="AW272" s="949"/>
      <c r="AX272" s="949"/>
      <c r="AY272" s="949"/>
      <c r="AZ272" s="949"/>
      <c r="BA272" s="949"/>
      <c r="BB272" s="949"/>
      <c r="BC272" s="949"/>
      <c r="BD272" s="949"/>
      <c r="BE272" s="949"/>
      <c r="BF272" s="949"/>
      <c r="BG272" s="949"/>
      <c r="BH272" s="949"/>
      <c r="BI272" s="949"/>
      <c r="BJ272" s="949"/>
      <c r="BK272" s="949"/>
      <c r="BL272" s="949"/>
      <c r="BM272" s="949"/>
      <c r="BN272" s="949"/>
      <c r="BO272" s="949"/>
      <c r="BP272" s="949"/>
      <c r="BQ272" s="949"/>
      <c r="BR272" s="949"/>
      <c r="BS272" s="949"/>
      <c r="BT272" s="949"/>
      <c r="BU272" s="949"/>
      <c r="BV272" s="949"/>
      <c r="BW272" s="949"/>
      <c r="BX272" s="949"/>
      <c r="BY272" s="949"/>
      <c r="BZ272" s="949"/>
      <c r="CA272" s="949"/>
      <c r="CB272" s="949"/>
      <c r="CC272" s="949"/>
      <c r="CD272" s="949"/>
      <c r="CE272" s="949"/>
      <c r="CF272" s="949"/>
      <c r="CG272" s="949"/>
      <c r="CH272" s="949"/>
      <c r="CI272" s="949"/>
      <c r="CJ272" s="949"/>
      <c r="CK272" s="949"/>
      <c r="CL272" s="949"/>
      <c r="CM272" s="949"/>
      <c r="CN272" s="949"/>
      <c r="CO272" s="949"/>
      <c r="CP272" s="949"/>
      <c r="CQ272" s="949"/>
      <c r="CR272" s="949"/>
      <c r="CS272" s="949"/>
      <c r="CT272" s="949"/>
      <c r="CU272" s="949"/>
      <c r="CV272" s="949"/>
      <c r="CW272" s="949"/>
      <c r="CX272" s="949"/>
      <c r="CY272" s="949"/>
      <c r="CZ272" s="949"/>
      <c r="DA272" s="949"/>
      <c r="DB272" s="949"/>
      <c r="DC272" s="949"/>
      <c r="DD272" s="949"/>
      <c r="DE272" s="949"/>
      <c r="DF272" s="949"/>
      <c r="DG272" s="949"/>
      <c r="DH272" s="949"/>
      <c r="DI272" s="949"/>
      <c r="DJ272" s="949"/>
      <c r="DK272" s="949"/>
      <c r="DL272" s="949"/>
      <c r="DM272" s="949"/>
      <c r="DN272" s="949"/>
      <c r="DO272" s="949"/>
      <c r="DP272" s="949"/>
      <c r="DQ272" s="949"/>
      <c r="DR272" s="949"/>
    </row>
    <row r="273" spans="1:122" x14ac:dyDescent="0.25">
      <c r="A273" s="948"/>
      <c r="B273" s="948"/>
      <c r="C273" s="948"/>
      <c r="D273" s="948"/>
      <c r="E273" s="948"/>
      <c r="F273" s="948"/>
      <c r="G273" s="948"/>
      <c r="H273" s="948"/>
      <c r="I273" s="948"/>
      <c r="J273" s="948"/>
      <c r="K273" s="948"/>
      <c r="L273" s="948"/>
      <c r="M273" s="948"/>
      <c r="N273" s="948"/>
      <c r="O273" s="948"/>
      <c r="P273" s="948"/>
      <c r="Q273" s="948"/>
      <c r="R273" s="948"/>
      <c r="S273" s="948"/>
      <c r="T273" s="948"/>
      <c r="U273" s="948"/>
      <c r="V273" s="948"/>
      <c r="W273" s="948"/>
      <c r="X273" s="948"/>
      <c r="Y273" s="948"/>
      <c r="Z273" s="948"/>
      <c r="AA273" s="948"/>
      <c r="AB273" s="948"/>
      <c r="AC273" s="948"/>
      <c r="AD273" s="948"/>
      <c r="AE273" s="948"/>
      <c r="AF273" s="948"/>
      <c r="AG273" s="948"/>
      <c r="AH273" s="947"/>
      <c r="AI273" s="947"/>
      <c r="AJ273" s="947"/>
      <c r="AK273" s="947"/>
      <c r="AL273" s="949"/>
      <c r="AM273" s="949"/>
      <c r="AN273" s="949"/>
      <c r="AO273" s="949"/>
      <c r="AP273" s="949"/>
      <c r="AQ273" s="949"/>
      <c r="AR273" s="949"/>
      <c r="AS273" s="949"/>
      <c r="AT273" s="949"/>
      <c r="AU273" s="949"/>
      <c r="AV273" s="949"/>
      <c r="AW273" s="949"/>
      <c r="AX273" s="949"/>
      <c r="AY273" s="949"/>
      <c r="AZ273" s="949"/>
      <c r="BA273" s="949"/>
      <c r="BB273" s="949"/>
      <c r="BC273" s="949"/>
      <c r="BD273" s="949"/>
      <c r="BE273" s="949"/>
      <c r="BF273" s="949"/>
      <c r="BG273" s="949"/>
      <c r="BH273" s="949"/>
      <c r="BI273" s="949"/>
      <c r="BJ273" s="949"/>
      <c r="BK273" s="949"/>
      <c r="BL273" s="949"/>
      <c r="BM273" s="949"/>
      <c r="BN273" s="949"/>
      <c r="BO273" s="949"/>
      <c r="BP273" s="949"/>
      <c r="BQ273" s="949"/>
      <c r="BR273" s="949"/>
      <c r="BS273" s="949"/>
      <c r="BT273" s="949"/>
      <c r="BU273" s="949"/>
      <c r="BV273" s="949"/>
      <c r="BW273" s="949"/>
      <c r="BX273" s="949"/>
      <c r="BY273" s="949"/>
      <c r="BZ273" s="949"/>
      <c r="CA273" s="949"/>
      <c r="CB273" s="949"/>
      <c r="CC273" s="949"/>
      <c r="CD273" s="949"/>
      <c r="CE273" s="949"/>
      <c r="CF273" s="949"/>
      <c r="CG273" s="949"/>
      <c r="CH273" s="949"/>
      <c r="CI273" s="949"/>
      <c r="CJ273" s="949"/>
      <c r="CK273" s="949"/>
      <c r="CL273" s="949"/>
      <c r="CM273" s="949"/>
      <c r="CN273" s="949"/>
      <c r="CO273" s="949"/>
      <c r="CP273" s="949"/>
      <c r="CQ273" s="949"/>
      <c r="CR273" s="949"/>
      <c r="CS273" s="949"/>
      <c r="CT273" s="949"/>
      <c r="CU273" s="949"/>
      <c r="CV273" s="949"/>
      <c r="CW273" s="949"/>
      <c r="CX273" s="949"/>
      <c r="CY273" s="949"/>
      <c r="CZ273" s="949"/>
      <c r="DA273" s="949"/>
      <c r="DB273" s="949"/>
      <c r="DC273" s="949"/>
      <c r="DD273" s="949"/>
      <c r="DE273" s="949"/>
      <c r="DF273" s="949"/>
      <c r="DG273" s="949"/>
      <c r="DH273" s="949"/>
      <c r="DI273" s="949"/>
      <c r="DJ273" s="949"/>
      <c r="DK273" s="949"/>
      <c r="DL273" s="949"/>
      <c r="DM273" s="949"/>
      <c r="DN273" s="949"/>
      <c r="DO273" s="949"/>
      <c r="DP273" s="949"/>
      <c r="DQ273" s="949"/>
      <c r="DR273" s="949"/>
    </row>
    <row r="274" spans="1:122" x14ac:dyDescent="0.25">
      <c r="A274" s="948"/>
      <c r="B274" s="948"/>
      <c r="C274" s="948"/>
      <c r="D274" s="948"/>
      <c r="E274" s="948"/>
      <c r="F274" s="948"/>
      <c r="G274" s="948"/>
      <c r="H274" s="948"/>
      <c r="I274" s="948"/>
      <c r="J274" s="948"/>
      <c r="K274" s="948"/>
      <c r="L274" s="948"/>
      <c r="M274" s="948"/>
      <c r="N274" s="948"/>
      <c r="O274" s="948"/>
      <c r="P274" s="948"/>
      <c r="Q274" s="948"/>
      <c r="R274" s="948"/>
      <c r="S274" s="948"/>
      <c r="T274" s="948"/>
      <c r="U274" s="948"/>
      <c r="V274" s="948"/>
      <c r="W274" s="948"/>
      <c r="X274" s="948"/>
      <c r="Y274" s="948"/>
      <c r="Z274" s="948"/>
      <c r="AA274" s="948"/>
      <c r="AB274" s="948"/>
      <c r="AC274" s="948"/>
      <c r="AD274" s="948"/>
      <c r="AE274" s="948"/>
      <c r="AF274" s="948"/>
      <c r="AG274" s="948"/>
      <c r="AH274" s="947"/>
      <c r="AI274" s="947"/>
      <c r="AJ274" s="947"/>
      <c r="AK274" s="947"/>
      <c r="AL274" s="949"/>
      <c r="AM274" s="949"/>
      <c r="AN274" s="949"/>
      <c r="AO274" s="949"/>
      <c r="AP274" s="949"/>
      <c r="AQ274" s="949"/>
      <c r="AR274" s="949"/>
      <c r="AS274" s="949"/>
      <c r="AT274" s="949"/>
      <c r="AU274" s="949"/>
      <c r="AV274" s="949"/>
      <c r="AW274" s="949"/>
      <c r="AX274" s="949"/>
      <c r="AY274" s="949"/>
      <c r="AZ274" s="949"/>
      <c r="BA274" s="949"/>
      <c r="BB274" s="949"/>
      <c r="BC274" s="949"/>
      <c r="BD274" s="949"/>
      <c r="BE274" s="949"/>
      <c r="BF274" s="949"/>
      <c r="BG274" s="949"/>
      <c r="BH274" s="949"/>
      <c r="BI274" s="949"/>
      <c r="BJ274" s="949"/>
      <c r="BK274" s="949"/>
      <c r="BL274" s="949"/>
      <c r="BM274" s="949"/>
      <c r="BN274" s="949"/>
      <c r="BO274" s="949"/>
      <c r="BP274" s="949"/>
      <c r="BQ274" s="949"/>
      <c r="BR274" s="949"/>
      <c r="BS274" s="949"/>
      <c r="BT274" s="949"/>
      <c r="BU274" s="949"/>
      <c r="BV274" s="949"/>
      <c r="BW274" s="949"/>
      <c r="BX274" s="949"/>
      <c r="BY274" s="949"/>
      <c r="BZ274" s="949"/>
      <c r="CA274" s="949"/>
      <c r="CB274" s="949"/>
      <c r="CC274" s="949"/>
      <c r="CD274" s="949"/>
      <c r="CE274" s="949"/>
      <c r="CF274" s="949"/>
      <c r="CG274" s="949"/>
      <c r="CH274" s="949"/>
      <c r="CI274" s="949"/>
      <c r="CJ274" s="949"/>
      <c r="CK274" s="949"/>
      <c r="CL274" s="949"/>
      <c r="CM274" s="949"/>
      <c r="CN274" s="949"/>
      <c r="CO274" s="949"/>
      <c r="CP274" s="949"/>
      <c r="CQ274" s="949"/>
      <c r="CR274" s="949"/>
      <c r="CS274" s="949"/>
      <c r="CT274" s="949"/>
      <c r="CU274" s="949"/>
      <c r="CV274" s="949"/>
      <c r="CW274" s="949"/>
      <c r="CX274" s="949"/>
      <c r="CY274" s="949"/>
      <c r="CZ274" s="949"/>
      <c r="DA274" s="949"/>
      <c r="DB274" s="949"/>
      <c r="DC274" s="949"/>
      <c r="DD274" s="949"/>
      <c r="DE274" s="949"/>
      <c r="DF274" s="949"/>
      <c r="DG274" s="949"/>
      <c r="DH274" s="949"/>
      <c r="DI274" s="949"/>
      <c r="DJ274" s="949"/>
      <c r="DK274" s="949"/>
      <c r="DL274" s="949"/>
      <c r="DM274" s="949"/>
      <c r="DN274" s="949"/>
      <c r="DO274" s="949"/>
      <c r="DP274" s="949"/>
      <c r="DQ274" s="949"/>
      <c r="DR274" s="949"/>
    </row>
    <row r="275" spans="1:122" x14ac:dyDescent="0.25">
      <c r="A275" s="948"/>
      <c r="B275" s="948"/>
      <c r="C275" s="948"/>
      <c r="D275" s="948"/>
      <c r="E275" s="948"/>
      <c r="F275" s="948"/>
      <c r="G275" s="948"/>
      <c r="H275" s="948"/>
      <c r="I275" s="948"/>
      <c r="J275" s="948"/>
      <c r="K275" s="948"/>
      <c r="L275" s="948"/>
      <c r="M275" s="948"/>
      <c r="N275" s="948"/>
      <c r="O275" s="948"/>
      <c r="P275" s="948"/>
      <c r="Q275" s="948"/>
      <c r="R275" s="948"/>
      <c r="S275" s="948"/>
      <c r="T275" s="948"/>
      <c r="U275" s="948"/>
      <c r="V275" s="948"/>
      <c r="W275" s="948"/>
      <c r="X275" s="948"/>
      <c r="Y275" s="948"/>
      <c r="Z275" s="948"/>
      <c r="AA275" s="948"/>
      <c r="AB275" s="948"/>
      <c r="AC275" s="948"/>
      <c r="AD275" s="948"/>
      <c r="AE275" s="948"/>
      <c r="AF275" s="948"/>
      <c r="AG275" s="948"/>
      <c r="AH275" s="947"/>
      <c r="AI275" s="947"/>
      <c r="AJ275" s="947"/>
      <c r="AK275" s="947"/>
      <c r="AL275" s="949"/>
      <c r="AM275" s="949"/>
      <c r="AN275" s="949"/>
      <c r="AO275" s="949"/>
      <c r="AP275" s="949"/>
      <c r="AQ275" s="949"/>
      <c r="AR275" s="949"/>
      <c r="AS275" s="949"/>
      <c r="AT275" s="949"/>
      <c r="AU275" s="949"/>
      <c r="AV275" s="949"/>
      <c r="AW275" s="949"/>
      <c r="AX275" s="949"/>
      <c r="AY275" s="949"/>
      <c r="AZ275" s="949"/>
      <c r="BA275" s="949"/>
      <c r="BB275" s="949"/>
      <c r="BC275" s="949"/>
      <c r="BD275" s="949"/>
      <c r="BE275" s="949"/>
      <c r="BF275" s="949"/>
      <c r="BG275" s="949"/>
      <c r="BH275" s="949"/>
      <c r="BI275" s="949"/>
      <c r="BJ275" s="949"/>
      <c r="BK275" s="949"/>
      <c r="BL275" s="949"/>
      <c r="BM275" s="949"/>
      <c r="BN275" s="949"/>
      <c r="BO275" s="949"/>
      <c r="BP275" s="949"/>
      <c r="BQ275" s="949"/>
      <c r="BR275" s="949"/>
      <c r="BS275" s="949"/>
      <c r="BT275" s="949"/>
      <c r="BU275" s="949"/>
      <c r="BV275" s="949"/>
      <c r="BW275" s="949"/>
      <c r="BX275" s="949"/>
      <c r="BY275" s="949"/>
      <c r="BZ275" s="949"/>
      <c r="CA275" s="949"/>
      <c r="CB275" s="949"/>
      <c r="CC275" s="949"/>
      <c r="CD275" s="949"/>
      <c r="CE275" s="949"/>
      <c r="CF275" s="949"/>
      <c r="CG275" s="949"/>
      <c r="CH275" s="949"/>
      <c r="CI275" s="949"/>
      <c r="CJ275" s="949"/>
      <c r="CK275" s="949"/>
      <c r="CL275" s="949"/>
      <c r="CM275" s="949"/>
      <c r="CN275" s="949"/>
      <c r="CO275" s="949"/>
      <c r="CP275" s="949"/>
      <c r="CQ275" s="949"/>
      <c r="CR275" s="949"/>
      <c r="CS275" s="949"/>
      <c r="CT275" s="949"/>
      <c r="CU275" s="949"/>
      <c r="CV275" s="949"/>
      <c r="CW275" s="949"/>
      <c r="CX275" s="949"/>
      <c r="CY275" s="949"/>
      <c r="CZ275" s="949"/>
      <c r="DA275" s="949"/>
      <c r="DB275" s="949"/>
      <c r="DC275" s="949"/>
      <c r="DD275" s="949"/>
      <c r="DE275" s="949"/>
      <c r="DF275" s="949"/>
      <c r="DG275" s="949"/>
      <c r="DH275" s="949"/>
      <c r="DI275" s="949"/>
      <c r="DJ275" s="949"/>
      <c r="DK275" s="949"/>
      <c r="DL275" s="949"/>
      <c r="DM275" s="949"/>
      <c r="DN275" s="949"/>
      <c r="DO275" s="949"/>
      <c r="DP275" s="949"/>
      <c r="DQ275" s="949"/>
      <c r="DR275" s="949"/>
    </row>
    <row r="276" spans="1:122" x14ac:dyDescent="0.25">
      <c r="A276" s="948"/>
      <c r="B276" s="948"/>
      <c r="C276" s="948"/>
      <c r="D276" s="948"/>
      <c r="E276" s="948"/>
      <c r="F276" s="948"/>
      <c r="G276" s="948"/>
      <c r="H276" s="948"/>
      <c r="I276" s="948"/>
      <c r="J276" s="948"/>
      <c r="K276" s="948"/>
      <c r="L276" s="948"/>
      <c r="M276" s="948"/>
      <c r="N276" s="948"/>
      <c r="O276" s="948"/>
      <c r="P276" s="948"/>
      <c r="Q276" s="948"/>
      <c r="R276" s="948"/>
      <c r="S276" s="948"/>
      <c r="T276" s="948"/>
      <c r="U276" s="948"/>
      <c r="V276" s="948"/>
      <c r="W276" s="948"/>
      <c r="X276" s="948"/>
      <c r="Y276" s="948"/>
      <c r="Z276" s="948"/>
      <c r="AA276" s="948"/>
      <c r="AB276" s="948"/>
      <c r="AC276" s="948"/>
      <c r="AD276" s="948"/>
      <c r="AE276" s="948"/>
      <c r="AF276" s="948"/>
      <c r="AG276" s="948"/>
      <c r="AH276" s="947"/>
      <c r="AI276" s="947"/>
      <c r="AJ276" s="947"/>
      <c r="AK276" s="947"/>
      <c r="AL276" s="949"/>
      <c r="AM276" s="949"/>
      <c r="AN276" s="949"/>
      <c r="AO276" s="949"/>
      <c r="AP276" s="949"/>
      <c r="AQ276" s="949"/>
      <c r="AR276" s="949"/>
      <c r="AS276" s="949"/>
      <c r="AT276" s="949"/>
      <c r="AU276" s="949"/>
      <c r="AV276" s="949"/>
      <c r="AW276" s="949"/>
      <c r="AX276" s="949"/>
      <c r="AY276" s="949"/>
      <c r="AZ276" s="949"/>
      <c r="BA276" s="949"/>
      <c r="BB276" s="949"/>
      <c r="BC276" s="949"/>
      <c r="BD276" s="949"/>
      <c r="BE276" s="949"/>
      <c r="BF276" s="949"/>
      <c r="BG276" s="949"/>
      <c r="BH276" s="949"/>
      <c r="BI276" s="949"/>
      <c r="BJ276" s="949"/>
      <c r="BK276" s="949"/>
      <c r="BL276" s="949"/>
      <c r="BM276" s="949"/>
      <c r="BN276" s="949"/>
      <c r="BO276" s="949"/>
      <c r="BP276" s="949"/>
      <c r="BQ276" s="949"/>
      <c r="BR276" s="949"/>
      <c r="BS276" s="949"/>
      <c r="BT276" s="949"/>
      <c r="BU276" s="949"/>
      <c r="BV276" s="949"/>
      <c r="BW276" s="949"/>
      <c r="BX276" s="949"/>
      <c r="BY276" s="949"/>
      <c r="BZ276" s="949"/>
      <c r="CA276" s="949"/>
      <c r="CB276" s="949"/>
      <c r="CC276" s="949"/>
      <c r="CD276" s="949"/>
      <c r="CE276" s="949"/>
      <c r="CF276" s="949"/>
      <c r="CG276" s="949"/>
      <c r="CH276" s="949"/>
      <c r="CI276" s="949"/>
      <c r="CJ276" s="949"/>
      <c r="CK276" s="949"/>
      <c r="CL276" s="949"/>
      <c r="CM276" s="949"/>
      <c r="CN276" s="949"/>
      <c r="CO276" s="949"/>
      <c r="CP276" s="949"/>
      <c r="CQ276" s="949"/>
      <c r="CR276" s="949"/>
      <c r="CS276" s="949"/>
      <c r="CT276" s="949"/>
      <c r="CU276" s="949"/>
      <c r="CV276" s="949"/>
      <c r="CW276" s="949"/>
      <c r="CX276" s="949"/>
      <c r="CY276" s="949"/>
      <c r="CZ276" s="949"/>
      <c r="DA276" s="949"/>
      <c r="DB276" s="949"/>
      <c r="DC276" s="949"/>
      <c r="DD276" s="949"/>
      <c r="DE276" s="949"/>
      <c r="DF276" s="949"/>
      <c r="DG276" s="949"/>
      <c r="DH276" s="949"/>
      <c r="DI276" s="949"/>
      <c r="DJ276" s="949"/>
      <c r="DK276" s="949"/>
      <c r="DL276" s="949"/>
      <c r="DM276" s="949"/>
      <c r="DN276" s="949"/>
      <c r="DO276" s="949"/>
      <c r="DP276" s="949"/>
      <c r="DQ276" s="949"/>
      <c r="DR276" s="949"/>
    </row>
    <row r="277" spans="1:122" x14ac:dyDescent="0.25">
      <c r="A277" s="948"/>
      <c r="B277" s="948"/>
      <c r="C277" s="948"/>
      <c r="D277" s="948"/>
      <c r="E277" s="948"/>
      <c r="F277" s="948"/>
      <c r="G277" s="948"/>
      <c r="H277" s="948"/>
      <c r="I277" s="948"/>
      <c r="J277" s="948"/>
      <c r="K277" s="948"/>
      <c r="L277" s="948"/>
      <c r="M277" s="948"/>
      <c r="N277" s="948"/>
      <c r="O277" s="948"/>
      <c r="P277" s="948"/>
      <c r="Q277" s="948"/>
      <c r="R277" s="948"/>
      <c r="S277" s="948"/>
      <c r="T277" s="948"/>
      <c r="U277" s="948"/>
      <c r="V277" s="948"/>
      <c r="W277" s="948"/>
      <c r="X277" s="948"/>
      <c r="Y277" s="948"/>
      <c r="Z277" s="948"/>
      <c r="AA277" s="948"/>
      <c r="AB277" s="948"/>
      <c r="AC277" s="948"/>
      <c r="AD277" s="948"/>
      <c r="AE277" s="948"/>
      <c r="AF277" s="948"/>
      <c r="AG277" s="948"/>
      <c r="AH277" s="947"/>
      <c r="AI277" s="947"/>
      <c r="AJ277" s="947"/>
      <c r="AK277" s="947"/>
      <c r="AL277" s="949"/>
      <c r="AM277" s="949"/>
      <c r="AN277" s="949"/>
      <c r="AO277" s="949"/>
      <c r="AP277" s="949"/>
      <c r="AQ277" s="949"/>
      <c r="AR277" s="949"/>
      <c r="AS277" s="949"/>
      <c r="AT277" s="949"/>
      <c r="AU277" s="949"/>
      <c r="AV277" s="949"/>
      <c r="AW277" s="949"/>
      <c r="AX277" s="949"/>
      <c r="AY277" s="949"/>
      <c r="AZ277" s="949"/>
      <c r="BA277" s="949"/>
      <c r="BB277" s="949"/>
      <c r="BC277" s="949"/>
      <c r="BD277" s="949"/>
      <c r="BE277" s="949"/>
      <c r="BF277" s="949"/>
      <c r="BG277" s="949"/>
      <c r="BH277" s="949"/>
      <c r="BI277" s="949"/>
      <c r="BJ277" s="949"/>
      <c r="BK277" s="949"/>
      <c r="BL277" s="949"/>
      <c r="BM277" s="949"/>
      <c r="BN277" s="949"/>
      <c r="BO277" s="949"/>
      <c r="BP277" s="949"/>
      <c r="BQ277" s="949"/>
      <c r="BR277" s="949"/>
      <c r="BS277" s="949"/>
      <c r="BT277" s="949"/>
      <c r="BU277" s="949"/>
      <c r="BV277" s="949"/>
      <c r="BW277" s="949"/>
      <c r="BX277" s="949"/>
      <c r="BY277" s="949"/>
      <c r="BZ277" s="949"/>
      <c r="CA277" s="949"/>
      <c r="CB277" s="949"/>
      <c r="CC277" s="949"/>
      <c r="CD277" s="949"/>
      <c r="CE277" s="949"/>
      <c r="CF277" s="949"/>
      <c r="CG277" s="949"/>
      <c r="CH277" s="949"/>
      <c r="CI277" s="949"/>
      <c r="CJ277" s="949"/>
      <c r="CK277" s="949"/>
      <c r="CL277" s="949"/>
      <c r="CM277" s="949"/>
      <c r="CN277" s="949"/>
      <c r="CO277" s="949"/>
      <c r="CP277" s="949"/>
      <c r="CQ277" s="949"/>
      <c r="CR277" s="949"/>
      <c r="CS277" s="949"/>
      <c r="CT277" s="949"/>
      <c r="CU277" s="949"/>
      <c r="CV277" s="949"/>
      <c r="CW277" s="949"/>
      <c r="CX277" s="949"/>
      <c r="CY277" s="949"/>
      <c r="CZ277" s="949"/>
      <c r="DA277" s="949"/>
      <c r="DB277" s="949"/>
      <c r="DC277" s="949"/>
      <c r="DD277" s="949"/>
      <c r="DE277" s="949"/>
      <c r="DF277" s="949"/>
      <c r="DG277" s="949"/>
      <c r="DH277" s="949"/>
      <c r="DI277" s="949"/>
      <c r="DJ277" s="949"/>
      <c r="DK277" s="949"/>
      <c r="DL277" s="949"/>
      <c r="DM277" s="949"/>
      <c r="DN277" s="949"/>
      <c r="DO277" s="949"/>
      <c r="DP277" s="949"/>
      <c r="DQ277" s="949"/>
      <c r="DR277" s="949"/>
    </row>
    <row r="278" spans="1:122" x14ac:dyDescent="0.25">
      <c r="A278" s="948"/>
      <c r="B278" s="948"/>
      <c r="C278" s="948"/>
      <c r="D278" s="948"/>
      <c r="E278" s="948"/>
      <c r="F278" s="948"/>
      <c r="G278" s="948"/>
      <c r="H278" s="948"/>
      <c r="I278" s="948"/>
      <c r="J278" s="948"/>
      <c r="K278" s="948"/>
      <c r="L278" s="948"/>
      <c r="M278" s="948"/>
      <c r="N278" s="948"/>
      <c r="O278" s="948"/>
      <c r="P278" s="948"/>
      <c r="Q278" s="948"/>
      <c r="R278" s="948"/>
      <c r="S278" s="948"/>
      <c r="T278" s="948"/>
      <c r="U278" s="948"/>
      <c r="V278" s="948"/>
      <c r="W278" s="948"/>
      <c r="X278" s="948"/>
      <c r="Y278" s="948"/>
      <c r="Z278" s="948"/>
      <c r="AA278" s="948"/>
      <c r="AB278" s="948"/>
      <c r="AC278" s="948"/>
      <c r="AD278" s="948"/>
      <c r="AE278" s="948"/>
      <c r="AF278" s="948"/>
      <c r="AG278" s="948"/>
      <c r="AH278" s="947"/>
      <c r="AI278" s="947"/>
      <c r="AJ278" s="947"/>
      <c r="AK278" s="947"/>
      <c r="AL278" s="949"/>
      <c r="AM278" s="949"/>
      <c r="AN278" s="949"/>
      <c r="AO278" s="949"/>
      <c r="AP278" s="949"/>
      <c r="AQ278" s="949"/>
      <c r="AR278" s="949"/>
      <c r="AS278" s="949"/>
      <c r="AT278" s="949"/>
      <c r="AU278" s="949"/>
      <c r="AV278" s="949"/>
      <c r="AW278" s="949"/>
      <c r="AX278" s="949"/>
      <c r="AY278" s="949"/>
      <c r="AZ278" s="949"/>
      <c r="BA278" s="949"/>
      <c r="BB278" s="949"/>
      <c r="BC278" s="949"/>
      <c r="BD278" s="949"/>
      <c r="BE278" s="949"/>
      <c r="BF278" s="949"/>
      <c r="BG278" s="949"/>
      <c r="BH278" s="949"/>
      <c r="BI278" s="949"/>
      <c r="BJ278" s="949"/>
      <c r="BK278" s="949"/>
      <c r="BL278" s="949"/>
      <c r="BM278" s="949"/>
      <c r="BN278" s="949"/>
      <c r="BO278" s="949"/>
      <c r="BP278" s="949"/>
      <c r="BQ278" s="949"/>
      <c r="BR278" s="949"/>
      <c r="BS278" s="949"/>
      <c r="BT278" s="949"/>
      <c r="BU278" s="949"/>
      <c r="BV278" s="949"/>
      <c r="BW278" s="949"/>
      <c r="BX278" s="949"/>
      <c r="BY278" s="949"/>
      <c r="BZ278" s="949"/>
      <c r="CA278" s="949"/>
      <c r="CB278" s="949"/>
      <c r="CC278" s="949"/>
      <c r="CD278" s="949"/>
      <c r="CE278" s="949"/>
      <c r="CF278" s="949"/>
      <c r="CG278" s="949"/>
      <c r="CH278" s="949"/>
      <c r="CI278" s="949"/>
      <c r="CJ278" s="949"/>
      <c r="CK278" s="949"/>
      <c r="CL278" s="949"/>
      <c r="CM278" s="949"/>
      <c r="CN278" s="949"/>
      <c r="CO278" s="949"/>
      <c r="CP278" s="949"/>
      <c r="CQ278" s="949"/>
      <c r="CR278" s="949"/>
      <c r="CS278" s="949"/>
      <c r="CT278" s="949"/>
      <c r="CU278" s="949"/>
      <c r="CV278" s="949"/>
      <c r="CW278" s="949"/>
      <c r="CX278" s="949"/>
      <c r="CY278" s="949"/>
      <c r="CZ278" s="949"/>
      <c r="DA278" s="949"/>
      <c r="DB278" s="949"/>
      <c r="DC278" s="949"/>
      <c r="DD278" s="949"/>
      <c r="DE278" s="949"/>
      <c r="DF278" s="949"/>
      <c r="DG278" s="949"/>
      <c r="DH278" s="949"/>
      <c r="DI278" s="949"/>
      <c r="DJ278" s="949"/>
      <c r="DK278" s="949"/>
      <c r="DL278" s="949"/>
      <c r="DM278" s="949"/>
      <c r="DN278" s="949"/>
      <c r="DO278" s="949"/>
      <c r="DP278" s="949"/>
      <c r="DQ278" s="949"/>
      <c r="DR278" s="949"/>
    </row>
    <row r="279" spans="1:122" x14ac:dyDescent="0.25">
      <c r="A279" s="948"/>
      <c r="B279" s="948"/>
      <c r="C279" s="948"/>
      <c r="D279" s="948"/>
      <c r="E279" s="948"/>
      <c r="F279" s="948"/>
      <c r="G279" s="948"/>
      <c r="H279" s="948"/>
      <c r="I279" s="948"/>
      <c r="J279" s="948"/>
      <c r="K279" s="948"/>
      <c r="L279" s="948"/>
      <c r="M279" s="948"/>
      <c r="N279" s="948"/>
      <c r="O279" s="948"/>
      <c r="P279" s="948"/>
      <c r="Q279" s="948"/>
      <c r="R279" s="948"/>
      <c r="S279" s="948"/>
      <c r="T279" s="948"/>
      <c r="U279" s="948"/>
      <c r="V279" s="948"/>
      <c r="W279" s="948"/>
      <c r="X279" s="948"/>
      <c r="Y279" s="948"/>
      <c r="Z279" s="948"/>
      <c r="AA279" s="948"/>
      <c r="AB279" s="948"/>
      <c r="AC279" s="948"/>
      <c r="AD279" s="948"/>
      <c r="AE279" s="948"/>
      <c r="AF279" s="948"/>
      <c r="AG279" s="948"/>
      <c r="AH279" s="947"/>
      <c r="AI279" s="947"/>
      <c r="AJ279" s="947"/>
      <c r="AK279" s="947"/>
      <c r="AL279" s="949"/>
      <c r="AM279" s="949"/>
      <c r="AN279" s="949"/>
      <c r="AO279" s="949"/>
      <c r="AP279" s="949"/>
      <c r="AQ279" s="949"/>
      <c r="AR279" s="949"/>
      <c r="AS279" s="949"/>
      <c r="AT279" s="949"/>
      <c r="AU279" s="949"/>
      <c r="AV279" s="949"/>
      <c r="AW279" s="949"/>
      <c r="AX279" s="949"/>
      <c r="AY279" s="949"/>
      <c r="AZ279" s="949"/>
      <c r="BA279" s="949"/>
      <c r="BB279" s="949"/>
      <c r="BC279" s="949"/>
      <c r="BD279" s="949"/>
      <c r="BE279" s="949"/>
      <c r="BF279" s="949"/>
      <c r="BG279" s="949"/>
      <c r="BH279" s="949"/>
      <c r="BI279" s="949"/>
      <c r="BJ279" s="949"/>
      <c r="BK279" s="949"/>
      <c r="BL279" s="949"/>
      <c r="BM279" s="949"/>
      <c r="BN279" s="949"/>
      <c r="BO279" s="949"/>
      <c r="BP279" s="949"/>
      <c r="BQ279" s="949"/>
      <c r="BR279" s="949"/>
      <c r="BS279" s="949"/>
      <c r="BT279" s="949"/>
      <c r="BU279" s="949"/>
      <c r="BV279" s="949"/>
      <c r="BW279" s="949"/>
      <c r="BX279" s="949"/>
      <c r="BY279" s="949"/>
      <c r="BZ279" s="949"/>
      <c r="CA279" s="949"/>
      <c r="CB279" s="949"/>
      <c r="CC279" s="949"/>
      <c r="CD279" s="949"/>
      <c r="CE279" s="949"/>
      <c r="CF279" s="949"/>
      <c r="CG279" s="949"/>
      <c r="CH279" s="949"/>
      <c r="CI279" s="949"/>
      <c r="CJ279" s="949"/>
      <c r="CK279" s="949"/>
      <c r="CL279" s="949"/>
      <c r="CM279" s="949"/>
      <c r="CN279" s="949"/>
      <c r="CO279" s="949"/>
      <c r="CP279" s="949"/>
      <c r="CQ279" s="949"/>
      <c r="CR279" s="949"/>
      <c r="CS279" s="949"/>
      <c r="CT279" s="949"/>
      <c r="CU279" s="949"/>
      <c r="CV279" s="949"/>
      <c r="CW279" s="949"/>
      <c r="CX279" s="949"/>
      <c r="CY279" s="949"/>
      <c r="CZ279" s="949"/>
      <c r="DA279" s="949"/>
      <c r="DB279" s="949"/>
      <c r="DC279" s="949"/>
      <c r="DD279" s="949"/>
      <c r="DE279" s="949"/>
      <c r="DF279" s="949"/>
      <c r="DG279" s="949"/>
      <c r="DH279" s="949"/>
      <c r="DI279" s="949"/>
      <c r="DJ279" s="949"/>
      <c r="DK279" s="949"/>
      <c r="DL279" s="949"/>
      <c r="DM279" s="949"/>
      <c r="DN279" s="949"/>
      <c r="DO279" s="949"/>
      <c r="DP279" s="949"/>
      <c r="DQ279" s="949"/>
      <c r="DR279" s="949"/>
    </row>
    <row r="280" spans="1:122" x14ac:dyDescent="0.25">
      <c r="A280" s="948"/>
      <c r="B280" s="948"/>
      <c r="C280" s="948"/>
      <c r="D280" s="948"/>
      <c r="E280" s="948"/>
      <c r="F280" s="948"/>
      <c r="G280" s="948"/>
      <c r="H280" s="948"/>
      <c r="I280" s="948"/>
      <c r="J280" s="948"/>
      <c r="K280" s="948"/>
      <c r="L280" s="948"/>
      <c r="M280" s="948"/>
      <c r="N280" s="948"/>
      <c r="O280" s="948"/>
      <c r="P280" s="948"/>
      <c r="Q280" s="948"/>
      <c r="R280" s="948"/>
      <c r="S280" s="948"/>
      <c r="T280" s="948"/>
      <c r="U280" s="948"/>
      <c r="V280" s="948"/>
      <c r="W280" s="948"/>
      <c r="X280" s="948"/>
      <c r="Y280" s="948"/>
      <c r="Z280" s="948"/>
      <c r="AA280" s="948"/>
      <c r="AB280" s="948"/>
      <c r="AC280" s="948"/>
      <c r="AD280" s="948"/>
      <c r="AE280" s="948"/>
      <c r="AF280" s="948"/>
      <c r="AG280" s="948"/>
      <c r="AH280" s="947"/>
      <c r="AI280" s="947"/>
      <c r="AJ280" s="947"/>
      <c r="AK280" s="947"/>
      <c r="AL280" s="949"/>
      <c r="AM280" s="949"/>
      <c r="AN280" s="949"/>
      <c r="AO280" s="949"/>
      <c r="AP280" s="949"/>
      <c r="AQ280" s="949"/>
      <c r="AR280" s="949"/>
      <c r="AS280" s="949"/>
      <c r="AT280" s="949"/>
      <c r="AU280" s="949"/>
      <c r="AV280" s="949"/>
      <c r="AW280" s="949"/>
      <c r="AX280" s="949"/>
      <c r="AY280" s="949"/>
      <c r="AZ280" s="949"/>
      <c r="BA280" s="949"/>
      <c r="BB280" s="949"/>
      <c r="BC280" s="949"/>
      <c r="BD280" s="949"/>
      <c r="BE280" s="949"/>
      <c r="BF280" s="949"/>
      <c r="BG280" s="949"/>
      <c r="BH280" s="949"/>
      <c r="BI280" s="949"/>
      <c r="BJ280" s="949"/>
      <c r="BK280" s="949"/>
      <c r="BL280" s="949"/>
      <c r="BM280" s="949"/>
      <c r="BN280" s="949"/>
      <c r="BO280" s="949"/>
      <c r="BP280" s="949"/>
      <c r="BQ280" s="949"/>
      <c r="BR280" s="949"/>
      <c r="BS280" s="949"/>
      <c r="BT280" s="949"/>
      <c r="BU280" s="949"/>
      <c r="BV280" s="949"/>
      <c r="BW280" s="949"/>
      <c r="BX280" s="949"/>
      <c r="BY280" s="949"/>
      <c r="BZ280" s="949"/>
      <c r="CA280" s="949"/>
      <c r="CB280" s="949"/>
      <c r="CC280" s="949"/>
      <c r="CD280" s="949"/>
      <c r="CE280" s="949"/>
      <c r="CF280" s="949"/>
      <c r="CG280" s="949"/>
      <c r="CH280" s="949"/>
      <c r="CI280" s="949"/>
      <c r="CJ280" s="949"/>
      <c r="CK280" s="949"/>
      <c r="CL280" s="949"/>
      <c r="CM280" s="949"/>
      <c r="CN280" s="949"/>
      <c r="CO280" s="949"/>
      <c r="CP280" s="949"/>
      <c r="CQ280" s="949"/>
      <c r="CR280" s="949"/>
      <c r="CS280" s="949"/>
      <c r="CT280" s="949"/>
      <c r="CU280" s="949"/>
      <c r="CV280" s="949"/>
      <c r="CW280" s="949"/>
      <c r="CX280" s="949"/>
      <c r="CY280" s="949"/>
      <c r="CZ280" s="949"/>
      <c r="DA280" s="949"/>
      <c r="DB280" s="949"/>
      <c r="DC280" s="949"/>
      <c r="DD280" s="949"/>
      <c r="DE280" s="949"/>
      <c r="DF280" s="949"/>
      <c r="DG280" s="949"/>
      <c r="DH280" s="949"/>
      <c r="DI280" s="949"/>
      <c r="DJ280" s="949"/>
      <c r="DK280" s="949"/>
      <c r="DL280" s="949"/>
      <c r="DM280" s="949"/>
      <c r="DN280" s="949"/>
      <c r="DO280" s="949"/>
      <c r="DP280" s="949"/>
      <c r="DQ280" s="949"/>
      <c r="DR280" s="949"/>
    </row>
    <row r="281" spans="1:122" x14ac:dyDescent="0.25">
      <c r="A281" s="948"/>
      <c r="B281" s="948"/>
      <c r="C281" s="948"/>
      <c r="D281" s="948"/>
      <c r="E281" s="948"/>
      <c r="F281" s="948"/>
      <c r="G281" s="948"/>
      <c r="H281" s="948"/>
      <c r="I281" s="948"/>
      <c r="J281" s="948"/>
      <c r="K281" s="948"/>
      <c r="L281" s="948"/>
      <c r="M281" s="948"/>
      <c r="N281" s="948"/>
      <c r="O281" s="948"/>
      <c r="P281" s="948"/>
      <c r="Q281" s="948"/>
      <c r="R281" s="948"/>
      <c r="S281" s="948"/>
      <c r="T281" s="948"/>
      <c r="U281" s="948"/>
      <c r="V281" s="948"/>
      <c r="W281" s="948"/>
      <c r="X281" s="948"/>
      <c r="Y281" s="948"/>
      <c r="Z281" s="948"/>
      <c r="AA281" s="948"/>
      <c r="AB281" s="948"/>
      <c r="AC281" s="948"/>
      <c r="AD281" s="948"/>
      <c r="AE281" s="948"/>
      <c r="AF281" s="948"/>
      <c r="AG281" s="948"/>
      <c r="AH281" s="947"/>
      <c r="AI281" s="947"/>
      <c r="AJ281" s="947"/>
      <c r="AK281" s="947"/>
      <c r="AL281" s="949"/>
      <c r="AM281" s="949"/>
      <c r="AN281" s="949"/>
      <c r="AO281" s="949"/>
      <c r="AP281" s="949"/>
      <c r="AQ281" s="949"/>
      <c r="AR281" s="949"/>
      <c r="AS281" s="949"/>
      <c r="AT281" s="949"/>
      <c r="AU281" s="949"/>
      <c r="AV281" s="949"/>
      <c r="AW281" s="949"/>
      <c r="AX281" s="949"/>
      <c r="AY281" s="949"/>
      <c r="AZ281" s="949"/>
      <c r="BA281" s="949"/>
      <c r="BB281" s="949"/>
      <c r="BC281" s="949"/>
      <c r="BD281" s="949"/>
      <c r="BE281" s="949"/>
      <c r="BF281" s="949"/>
      <c r="BG281" s="949"/>
      <c r="BH281" s="949"/>
      <c r="BI281" s="949"/>
      <c r="BJ281" s="949"/>
      <c r="BK281" s="949"/>
      <c r="BL281" s="949"/>
      <c r="BM281" s="949"/>
      <c r="BN281" s="949"/>
      <c r="BO281" s="949"/>
      <c r="BP281" s="949"/>
      <c r="BQ281" s="949"/>
      <c r="BR281" s="949"/>
      <c r="BS281" s="949"/>
      <c r="BT281" s="949"/>
      <c r="BU281" s="949"/>
      <c r="BV281" s="949"/>
      <c r="BW281" s="949"/>
      <c r="BX281" s="949"/>
      <c r="BY281" s="949"/>
      <c r="BZ281" s="949"/>
      <c r="CA281" s="949"/>
      <c r="CB281" s="949"/>
      <c r="CC281" s="949"/>
      <c r="CD281" s="949"/>
      <c r="CE281" s="949"/>
      <c r="CF281" s="949"/>
      <c r="CG281" s="949"/>
      <c r="CH281" s="949"/>
      <c r="CI281" s="949"/>
      <c r="CJ281" s="949"/>
      <c r="CK281" s="949"/>
      <c r="CL281" s="949"/>
      <c r="CM281" s="949"/>
      <c r="CN281" s="949"/>
      <c r="CO281" s="949"/>
      <c r="CP281" s="949"/>
      <c r="CQ281" s="949"/>
      <c r="CR281" s="949"/>
      <c r="CS281" s="949"/>
      <c r="CT281" s="949"/>
      <c r="CU281" s="949"/>
      <c r="CV281" s="949"/>
      <c r="CW281" s="949"/>
      <c r="CX281" s="949"/>
      <c r="CY281" s="949"/>
      <c r="CZ281" s="949"/>
      <c r="DA281" s="949"/>
      <c r="DB281" s="949"/>
      <c r="DC281" s="949"/>
      <c r="DD281" s="949"/>
      <c r="DE281" s="949"/>
      <c r="DF281" s="949"/>
      <c r="DG281" s="949"/>
      <c r="DH281" s="949"/>
      <c r="DI281" s="949"/>
      <c r="DJ281" s="949"/>
      <c r="DK281" s="949"/>
      <c r="DL281" s="949"/>
      <c r="DM281" s="949"/>
      <c r="DN281" s="949"/>
      <c r="DO281" s="949"/>
      <c r="DP281" s="949"/>
      <c r="DQ281" s="949"/>
      <c r="DR281" s="949"/>
    </row>
    <row r="282" spans="1:122" x14ac:dyDescent="0.25">
      <c r="A282" s="948"/>
      <c r="B282" s="948"/>
      <c r="C282" s="948"/>
      <c r="D282" s="948"/>
      <c r="E282" s="948"/>
      <c r="F282" s="948"/>
      <c r="G282" s="948"/>
      <c r="H282" s="948"/>
      <c r="I282" s="948"/>
      <c r="J282" s="948"/>
      <c r="K282" s="948"/>
      <c r="L282" s="948"/>
      <c r="M282" s="948"/>
      <c r="N282" s="948"/>
      <c r="O282" s="948"/>
      <c r="P282" s="948"/>
      <c r="Q282" s="948"/>
      <c r="R282" s="948"/>
      <c r="S282" s="948"/>
      <c r="T282" s="948"/>
      <c r="U282" s="948"/>
      <c r="V282" s="948"/>
      <c r="W282" s="948"/>
      <c r="X282" s="948"/>
      <c r="Y282" s="948"/>
      <c r="Z282" s="948"/>
      <c r="AA282" s="948"/>
      <c r="AB282" s="948"/>
      <c r="AC282" s="948"/>
      <c r="AD282" s="948"/>
      <c r="AE282" s="948"/>
      <c r="AF282" s="948"/>
      <c r="AG282" s="948"/>
      <c r="AH282" s="947"/>
      <c r="AI282" s="947"/>
      <c r="AJ282" s="947"/>
      <c r="AK282" s="947"/>
      <c r="AL282" s="949"/>
      <c r="AM282" s="949"/>
      <c r="AN282" s="949"/>
      <c r="AO282" s="949"/>
      <c r="AP282" s="949"/>
      <c r="AQ282" s="949"/>
      <c r="AR282" s="949"/>
      <c r="AS282" s="949"/>
      <c r="AT282" s="949"/>
      <c r="AU282" s="949"/>
      <c r="AV282" s="949"/>
      <c r="AW282" s="949"/>
      <c r="AX282" s="949"/>
      <c r="AY282" s="949"/>
      <c r="AZ282" s="949"/>
      <c r="BA282" s="949"/>
      <c r="BB282" s="949"/>
      <c r="BC282" s="949"/>
      <c r="BD282" s="949"/>
      <c r="BE282" s="949"/>
      <c r="BF282" s="949"/>
      <c r="BG282" s="949"/>
      <c r="BH282" s="949"/>
      <c r="BI282" s="949"/>
      <c r="BJ282" s="949"/>
      <c r="BK282" s="949"/>
      <c r="BL282" s="949"/>
      <c r="BM282" s="949"/>
      <c r="BN282" s="949"/>
      <c r="BO282" s="949"/>
      <c r="BP282" s="949"/>
      <c r="BQ282" s="949"/>
      <c r="BR282" s="949"/>
      <c r="BS282" s="949"/>
      <c r="BT282" s="949"/>
      <c r="BU282" s="949"/>
      <c r="BV282" s="949"/>
      <c r="BW282" s="949"/>
      <c r="BX282" s="949"/>
      <c r="BY282" s="949"/>
      <c r="BZ282" s="949"/>
      <c r="CA282" s="949"/>
      <c r="CB282" s="949"/>
      <c r="CC282" s="949"/>
      <c r="CD282" s="949"/>
      <c r="CE282" s="949"/>
      <c r="CF282" s="949"/>
      <c r="CG282" s="949"/>
      <c r="CH282" s="949"/>
      <c r="CI282" s="949"/>
      <c r="CJ282" s="949"/>
      <c r="CK282" s="949"/>
      <c r="CL282" s="949"/>
      <c r="CM282" s="949"/>
      <c r="CN282" s="949"/>
      <c r="CO282" s="949"/>
      <c r="CP282" s="949"/>
      <c r="CQ282" s="949"/>
      <c r="CR282" s="949"/>
      <c r="CS282" s="949"/>
      <c r="CT282" s="949"/>
      <c r="CU282" s="949"/>
      <c r="CV282" s="949"/>
      <c r="CW282" s="949"/>
      <c r="CX282" s="949"/>
      <c r="CY282" s="949"/>
      <c r="CZ282" s="949"/>
      <c r="DA282" s="949"/>
      <c r="DB282" s="949"/>
      <c r="DC282" s="949"/>
      <c r="DD282" s="949"/>
      <c r="DE282" s="949"/>
      <c r="DF282" s="949"/>
      <c r="DG282" s="949"/>
      <c r="DH282" s="949"/>
      <c r="DI282" s="949"/>
      <c r="DJ282" s="949"/>
      <c r="DK282" s="949"/>
      <c r="DL282" s="949"/>
      <c r="DM282" s="949"/>
      <c r="DN282" s="949"/>
      <c r="DO282" s="949"/>
      <c r="DP282" s="949"/>
      <c r="DQ282" s="949"/>
      <c r="DR282" s="949"/>
    </row>
    <row r="283" spans="1:122" x14ac:dyDescent="0.25">
      <c r="A283" s="948"/>
      <c r="B283" s="948"/>
      <c r="C283" s="948"/>
      <c r="D283" s="948"/>
      <c r="E283" s="948"/>
      <c r="F283" s="948"/>
      <c r="G283" s="948"/>
      <c r="H283" s="948"/>
      <c r="I283" s="948"/>
      <c r="J283" s="948"/>
      <c r="K283" s="948"/>
      <c r="L283" s="948"/>
      <c r="M283" s="948"/>
      <c r="N283" s="948"/>
      <c r="O283" s="948"/>
      <c r="P283" s="948"/>
      <c r="Q283" s="948"/>
      <c r="R283" s="948"/>
      <c r="S283" s="948"/>
      <c r="T283" s="948"/>
      <c r="U283" s="948"/>
      <c r="V283" s="948"/>
      <c r="W283" s="948"/>
      <c r="X283" s="948"/>
      <c r="Y283" s="948"/>
      <c r="Z283" s="948"/>
      <c r="AA283" s="948"/>
      <c r="AB283" s="948"/>
      <c r="AC283" s="948"/>
      <c r="AD283" s="948"/>
      <c r="AE283" s="948"/>
      <c r="AF283" s="948"/>
      <c r="AG283" s="948"/>
      <c r="AH283" s="947"/>
      <c r="AI283" s="947"/>
      <c r="AJ283" s="947"/>
      <c r="AK283" s="947"/>
      <c r="AL283" s="949"/>
      <c r="AM283" s="949"/>
      <c r="AN283" s="949"/>
      <c r="AO283" s="949"/>
      <c r="AP283" s="949"/>
      <c r="AQ283" s="949"/>
      <c r="AR283" s="949"/>
      <c r="AS283" s="949"/>
      <c r="AT283" s="949"/>
      <c r="AU283" s="949"/>
      <c r="AV283" s="949"/>
      <c r="AW283" s="949"/>
      <c r="AX283" s="949"/>
      <c r="AY283" s="949"/>
      <c r="AZ283" s="949"/>
      <c r="BA283" s="949"/>
      <c r="BB283" s="949"/>
      <c r="BC283" s="949"/>
      <c r="BD283" s="949"/>
      <c r="BE283" s="949"/>
      <c r="BF283" s="949"/>
      <c r="BG283" s="949"/>
      <c r="BH283" s="949"/>
      <c r="BI283" s="949"/>
      <c r="BJ283" s="949"/>
      <c r="BK283" s="949"/>
      <c r="BL283" s="949"/>
      <c r="BM283" s="949"/>
      <c r="BN283" s="949"/>
      <c r="BO283" s="949"/>
      <c r="BP283" s="949"/>
      <c r="BQ283" s="949"/>
      <c r="BR283" s="949"/>
      <c r="BS283" s="949"/>
      <c r="BT283" s="949"/>
      <c r="BU283" s="949"/>
      <c r="BV283" s="949"/>
      <c r="BW283" s="949"/>
      <c r="BX283" s="949"/>
      <c r="BY283" s="949"/>
      <c r="BZ283" s="949"/>
      <c r="CA283" s="949"/>
      <c r="CB283" s="949"/>
      <c r="CC283" s="949"/>
      <c r="CD283" s="949"/>
      <c r="CE283" s="949"/>
      <c r="CF283" s="949"/>
      <c r="CG283" s="949"/>
      <c r="CH283" s="949"/>
      <c r="CI283" s="949"/>
      <c r="CJ283" s="949"/>
      <c r="CK283" s="949"/>
      <c r="CL283" s="949"/>
      <c r="CM283" s="949"/>
      <c r="CN283" s="949"/>
      <c r="CO283" s="949"/>
      <c r="CP283" s="949"/>
      <c r="CQ283" s="949"/>
      <c r="CR283" s="949"/>
      <c r="CS283" s="949"/>
      <c r="CT283" s="949"/>
      <c r="CU283" s="949"/>
      <c r="CV283" s="949"/>
      <c r="CW283" s="949"/>
      <c r="CX283" s="949"/>
      <c r="CY283" s="949"/>
      <c r="CZ283" s="949"/>
      <c r="DA283" s="949"/>
      <c r="DB283" s="949"/>
      <c r="DC283" s="949"/>
      <c r="DD283" s="949"/>
      <c r="DE283" s="949"/>
      <c r="DF283" s="949"/>
      <c r="DG283" s="949"/>
      <c r="DH283" s="949"/>
      <c r="DI283" s="949"/>
      <c r="DJ283" s="949"/>
      <c r="DK283" s="949"/>
      <c r="DL283" s="949"/>
      <c r="DM283" s="949"/>
      <c r="DN283" s="949"/>
      <c r="DO283" s="949"/>
      <c r="DP283" s="949"/>
      <c r="DQ283" s="949"/>
      <c r="DR283" s="949"/>
    </row>
    <row r="284" spans="1:122" x14ac:dyDescent="0.25">
      <c r="A284" s="948"/>
      <c r="B284" s="948"/>
      <c r="C284" s="948"/>
      <c r="D284" s="948"/>
      <c r="E284" s="948"/>
      <c r="F284" s="948"/>
      <c r="G284" s="948"/>
      <c r="H284" s="948"/>
      <c r="I284" s="948"/>
      <c r="J284" s="948"/>
      <c r="K284" s="948"/>
      <c r="L284" s="948"/>
      <c r="M284" s="948"/>
      <c r="N284" s="948"/>
      <c r="O284" s="948"/>
      <c r="P284" s="948"/>
      <c r="Q284" s="948"/>
      <c r="R284" s="948"/>
      <c r="S284" s="948"/>
      <c r="T284" s="948"/>
      <c r="U284" s="948"/>
      <c r="V284" s="948"/>
      <c r="W284" s="948"/>
      <c r="X284" s="948"/>
      <c r="Y284" s="948"/>
      <c r="Z284" s="948"/>
      <c r="AA284" s="948"/>
      <c r="AB284" s="948"/>
      <c r="AC284" s="948"/>
      <c r="AD284" s="948"/>
      <c r="AE284" s="948"/>
      <c r="AF284" s="948"/>
      <c r="AG284" s="948"/>
      <c r="AH284" s="947"/>
      <c r="AI284" s="947"/>
      <c r="AJ284" s="947"/>
      <c r="AK284" s="947"/>
      <c r="AL284" s="949"/>
      <c r="AM284" s="949"/>
      <c r="AN284" s="949"/>
      <c r="AO284" s="949"/>
      <c r="AP284" s="949"/>
      <c r="AQ284" s="949"/>
      <c r="AR284" s="949"/>
      <c r="AS284" s="949"/>
      <c r="AT284" s="949"/>
      <c r="AU284" s="949"/>
      <c r="AV284" s="949"/>
      <c r="AW284" s="949"/>
      <c r="AX284" s="949"/>
      <c r="AY284" s="949"/>
      <c r="AZ284" s="949"/>
      <c r="BA284" s="949"/>
      <c r="BB284" s="949"/>
      <c r="BC284" s="949"/>
      <c r="BD284" s="949"/>
      <c r="BE284" s="949"/>
      <c r="BF284" s="949"/>
      <c r="BG284" s="949"/>
      <c r="BH284" s="949"/>
      <c r="BI284" s="949"/>
      <c r="BJ284" s="949"/>
      <c r="BK284" s="949"/>
      <c r="BL284" s="949"/>
      <c r="BM284" s="949"/>
      <c r="BN284" s="949"/>
      <c r="BO284" s="949"/>
      <c r="BP284" s="949"/>
      <c r="BQ284" s="949"/>
      <c r="BR284" s="949"/>
      <c r="BS284" s="949"/>
      <c r="BT284" s="949"/>
      <c r="BU284" s="949"/>
      <c r="BV284" s="949"/>
      <c r="BW284" s="949"/>
      <c r="BX284" s="949"/>
      <c r="BY284" s="949"/>
      <c r="BZ284" s="949"/>
      <c r="CA284" s="949"/>
      <c r="CB284" s="949"/>
      <c r="CC284" s="949"/>
      <c r="CD284" s="949"/>
      <c r="CE284" s="949"/>
      <c r="CF284" s="949"/>
      <c r="CG284" s="949"/>
      <c r="CH284" s="949"/>
      <c r="CI284" s="949"/>
      <c r="CJ284" s="949"/>
      <c r="CK284" s="949"/>
      <c r="CL284" s="949"/>
      <c r="CM284" s="949"/>
      <c r="CN284" s="949"/>
      <c r="CO284" s="949"/>
      <c r="CP284" s="949"/>
      <c r="CQ284" s="949"/>
      <c r="CR284" s="949"/>
      <c r="CS284" s="949"/>
      <c r="CT284" s="949"/>
      <c r="CU284" s="949"/>
      <c r="CV284" s="949"/>
      <c r="CW284" s="949"/>
      <c r="CX284" s="949"/>
      <c r="CY284" s="949"/>
      <c r="CZ284" s="949"/>
      <c r="DA284" s="949"/>
      <c r="DB284" s="949"/>
      <c r="DC284" s="949"/>
      <c r="DD284" s="949"/>
      <c r="DE284" s="949"/>
      <c r="DF284" s="949"/>
      <c r="DG284" s="949"/>
      <c r="DH284" s="949"/>
      <c r="DI284" s="949"/>
      <c r="DJ284" s="949"/>
      <c r="DK284" s="949"/>
      <c r="DL284" s="949"/>
      <c r="DM284" s="949"/>
      <c r="DN284" s="949"/>
      <c r="DO284" s="949"/>
      <c r="DP284" s="949"/>
      <c r="DQ284" s="949"/>
      <c r="DR284" s="949"/>
    </row>
    <row r="285" spans="1:122" x14ac:dyDescent="0.25">
      <c r="A285" s="948"/>
      <c r="B285" s="948"/>
      <c r="C285" s="948"/>
      <c r="D285" s="948"/>
      <c r="E285" s="948"/>
      <c r="F285" s="948"/>
      <c r="G285" s="948"/>
      <c r="H285" s="948"/>
      <c r="I285" s="948"/>
      <c r="J285" s="948"/>
      <c r="K285" s="948"/>
      <c r="L285" s="948"/>
      <c r="M285" s="948"/>
      <c r="N285" s="948"/>
      <c r="O285" s="948"/>
      <c r="P285" s="948"/>
      <c r="Q285" s="948"/>
      <c r="R285" s="948"/>
      <c r="S285" s="948"/>
      <c r="T285" s="948"/>
      <c r="U285" s="948"/>
      <c r="V285" s="948"/>
      <c r="W285" s="948"/>
      <c r="X285" s="948"/>
      <c r="Y285" s="948"/>
      <c r="Z285" s="948"/>
      <c r="AA285" s="948"/>
      <c r="AB285" s="948"/>
      <c r="AC285" s="948"/>
      <c r="AD285" s="948"/>
      <c r="AE285" s="948"/>
      <c r="AF285" s="948"/>
      <c r="AG285" s="948"/>
      <c r="AH285" s="947"/>
      <c r="AI285" s="947"/>
      <c r="AJ285" s="947"/>
      <c r="AK285" s="947"/>
      <c r="AL285" s="949"/>
      <c r="AM285" s="949"/>
      <c r="AN285" s="949"/>
      <c r="AO285" s="949"/>
      <c r="AP285" s="949"/>
      <c r="AQ285" s="949"/>
      <c r="AR285" s="949"/>
      <c r="AS285" s="949"/>
      <c r="AT285" s="949"/>
      <c r="AU285" s="949"/>
      <c r="AV285" s="949"/>
      <c r="AW285" s="949"/>
      <c r="AX285" s="949"/>
      <c r="AY285" s="949"/>
      <c r="AZ285" s="949"/>
      <c r="BA285" s="949"/>
      <c r="BB285" s="949"/>
      <c r="BC285" s="949"/>
      <c r="BD285" s="949"/>
      <c r="BE285" s="949"/>
      <c r="BF285" s="949"/>
      <c r="BG285" s="949"/>
      <c r="BH285" s="949"/>
      <c r="BI285" s="949"/>
      <c r="BJ285" s="949"/>
      <c r="BK285" s="949"/>
      <c r="BL285" s="949"/>
      <c r="BM285" s="949"/>
      <c r="BN285" s="949"/>
      <c r="BO285" s="949"/>
      <c r="BP285" s="949"/>
      <c r="BQ285" s="949"/>
      <c r="BR285" s="949"/>
      <c r="BS285" s="949"/>
      <c r="BT285" s="949"/>
      <c r="BU285" s="949"/>
      <c r="BV285" s="949"/>
      <c r="BW285" s="949"/>
      <c r="BX285" s="949"/>
      <c r="BY285" s="949"/>
      <c r="BZ285" s="949"/>
      <c r="CA285" s="949"/>
      <c r="CB285" s="949"/>
      <c r="CC285" s="949"/>
      <c r="CD285" s="949"/>
      <c r="CE285" s="949"/>
      <c r="CF285" s="949"/>
      <c r="CG285" s="949"/>
      <c r="CH285" s="949"/>
      <c r="CI285" s="949"/>
      <c r="CJ285" s="949"/>
      <c r="CK285" s="949"/>
      <c r="CL285" s="949"/>
      <c r="CM285" s="949"/>
      <c r="CN285" s="949"/>
      <c r="CO285" s="949"/>
      <c r="CP285" s="949"/>
      <c r="CQ285" s="949"/>
      <c r="CR285" s="949"/>
      <c r="CS285" s="949"/>
      <c r="CT285" s="949"/>
      <c r="CU285" s="949"/>
      <c r="CV285" s="949"/>
      <c r="CW285" s="949"/>
      <c r="CX285" s="949"/>
      <c r="CY285" s="949"/>
      <c r="CZ285" s="949"/>
      <c r="DA285" s="949"/>
      <c r="DB285" s="949"/>
      <c r="DC285" s="949"/>
      <c r="DD285" s="949"/>
      <c r="DE285" s="949"/>
      <c r="DF285" s="949"/>
      <c r="DG285" s="949"/>
      <c r="DH285" s="949"/>
      <c r="DI285" s="949"/>
      <c r="DJ285" s="949"/>
      <c r="DK285" s="949"/>
      <c r="DL285" s="949"/>
      <c r="DM285" s="949"/>
      <c r="DN285" s="949"/>
      <c r="DO285" s="949"/>
      <c r="DP285" s="949"/>
      <c r="DQ285" s="949"/>
      <c r="DR285" s="949"/>
    </row>
    <row r="286" spans="1:122" x14ac:dyDescent="0.25">
      <c r="A286" s="948"/>
      <c r="B286" s="948"/>
      <c r="C286" s="948"/>
      <c r="D286" s="948"/>
      <c r="E286" s="948"/>
      <c r="F286" s="948"/>
      <c r="G286" s="948"/>
      <c r="H286" s="948"/>
      <c r="I286" s="948"/>
      <c r="J286" s="948"/>
      <c r="K286" s="948"/>
      <c r="L286" s="948"/>
      <c r="M286" s="948"/>
      <c r="N286" s="948"/>
      <c r="O286" s="948"/>
      <c r="P286" s="948"/>
      <c r="Q286" s="948"/>
      <c r="R286" s="948"/>
      <c r="S286" s="948"/>
      <c r="T286" s="948"/>
      <c r="U286" s="948"/>
      <c r="V286" s="948"/>
      <c r="W286" s="948"/>
      <c r="X286" s="948"/>
      <c r="Y286" s="948"/>
      <c r="Z286" s="948"/>
      <c r="AA286" s="948"/>
      <c r="AB286" s="948"/>
      <c r="AC286" s="948"/>
      <c r="AD286" s="948"/>
      <c r="AE286" s="948"/>
      <c r="AF286" s="948"/>
      <c r="AG286" s="948"/>
      <c r="AH286" s="947"/>
      <c r="AI286" s="947"/>
      <c r="AJ286" s="947"/>
      <c r="AK286" s="947"/>
      <c r="AL286" s="949"/>
      <c r="AM286" s="949"/>
      <c r="AN286" s="949"/>
      <c r="AO286" s="949"/>
      <c r="AP286" s="949"/>
      <c r="AQ286" s="949"/>
      <c r="AR286" s="949"/>
      <c r="AS286" s="949"/>
      <c r="AT286" s="949"/>
      <c r="AU286" s="949"/>
      <c r="AV286" s="949"/>
      <c r="AW286" s="949"/>
      <c r="AX286" s="949"/>
      <c r="AY286" s="949"/>
      <c r="AZ286" s="949"/>
      <c r="BA286" s="949"/>
      <c r="BB286" s="949"/>
      <c r="BC286" s="949"/>
      <c r="BD286" s="949"/>
      <c r="BE286" s="949"/>
      <c r="BF286" s="949"/>
      <c r="BG286" s="949"/>
      <c r="BH286" s="949"/>
      <c r="BI286" s="949"/>
      <c r="BJ286" s="949"/>
      <c r="BK286" s="949"/>
      <c r="BL286" s="949"/>
      <c r="BM286" s="949"/>
      <c r="BN286" s="949"/>
      <c r="BO286" s="949"/>
      <c r="BP286" s="949"/>
      <c r="BQ286" s="949"/>
      <c r="BR286" s="949"/>
      <c r="BS286" s="949"/>
      <c r="BT286" s="949"/>
      <c r="BU286" s="949"/>
      <c r="BV286" s="949"/>
      <c r="BW286" s="949"/>
      <c r="BX286" s="949"/>
      <c r="BY286" s="949"/>
      <c r="BZ286" s="949"/>
      <c r="CA286" s="949"/>
      <c r="CB286" s="949"/>
      <c r="CC286" s="949"/>
      <c r="CD286" s="949"/>
      <c r="CE286" s="949"/>
      <c r="CF286" s="949"/>
      <c r="CG286" s="949"/>
      <c r="CH286" s="949"/>
      <c r="CI286" s="949"/>
      <c r="CJ286" s="949"/>
      <c r="CK286" s="949"/>
      <c r="CL286" s="949"/>
      <c r="CM286" s="949"/>
      <c r="CN286" s="949"/>
      <c r="CO286" s="949"/>
      <c r="CP286" s="949"/>
      <c r="CQ286" s="949"/>
      <c r="CR286" s="949"/>
      <c r="CS286" s="949"/>
      <c r="CT286" s="949"/>
      <c r="CU286" s="949"/>
      <c r="CV286" s="949"/>
      <c r="CW286" s="949"/>
      <c r="CX286" s="949"/>
      <c r="CY286" s="949"/>
      <c r="CZ286" s="949"/>
      <c r="DA286" s="949"/>
      <c r="DB286" s="949"/>
      <c r="DC286" s="949"/>
      <c r="DD286" s="949"/>
      <c r="DE286" s="949"/>
      <c r="DF286" s="949"/>
      <c r="DG286" s="949"/>
      <c r="DH286" s="949"/>
      <c r="DI286" s="949"/>
      <c r="DJ286" s="949"/>
      <c r="DK286" s="949"/>
      <c r="DL286" s="949"/>
      <c r="DM286" s="949"/>
      <c r="DN286" s="949"/>
      <c r="DO286" s="949"/>
      <c r="DP286" s="949"/>
      <c r="DQ286" s="949"/>
      <c r="DR286" s="949"/>
    </row>
    <row r="287" spans="1:122" x14ac:dyDescent="0.25">
      <c r="A287" s="948"/>
      <c r="B287" s="948"/>
      <c r="C287" s="948"/>
      <c r="D287" s="948"/>
      <c r="E287" s="948"/>
      <c r="F287" s="948"/>
      <c r="G287" s="948"/>
      <c r="H287" s="948"/>
      <c r="I287" s="948"/>
      <c r="J287" s="948"/>
      <c r="K287" s="948"/>
      <c r="L287" s="948"/>
      <c r="M287" s="948"/>
      <c r="N287" s="948"/>
      <c r="O287" s="948"/>
      <c r="P287" s="948"/>
      <c r="Q287" s="948"/>
      <c r="R287" s="948"/>
      <c r="S287" s="948"/>
      <c r="T287" s="948"/>
      <c r="U287" s="948"/>
      <c r="V287" s="948"/>
      <c r="W287" s="948"/>
      <c r="X287" s="948"/>
      <c r="Y287" s="948"/>
      <c r="Z287" s="948"/>
      <c r="AA287" s="948"/>
      <c r="AB287" s="948"/>
      <c r="AC287" s="948"/>
      <c r="AD287" s="948"/>
      <c r="AE287" s="948"/>
      <c r="AF287" s="948"/>
      <c r="AG287" s="948"/>
      <c r="AH287" s="947"/>
      <c r="AI287" s="947"/>
      <c r="AJ287" s="947"/>
      <c r="AK287" s="947"/>
      <c r="AL287" s="949"/>
      <c r="AM287" s="949"/>
      <c r="AN287" s="949"/>
      <c r="AO287" s="949"/>
      <c r="AP287" s="949"/>
      <c r="AQ287" s="949"/>
      <c r="AR287" s="949"/>
      <c r="AS287" s="949"/>
      <c r="AT287" s="949"/>
      <c r="AU287" s="949"/>
      <c r="AV287" s="949"/>
      <c r="AW287" s="949"/>
      <c r="AX287" s="949"/>
      <c r="AY287" s="949"/>
      <c r="AZ287" s="949"/>
      <c r="BA287" s="949"/>
      <c r="BB287" s="949"/>
      <c r="BC287" s="949"/>
      <c r="BD287" s="949"/>
      <c r="BE287" s="949"/>
      <c r="BF287" s="949"/>
      <c r="BG287" s="949"/>
      <c r="BH287" s="949"/>
      <c r="BI287" s="949"/>
      <c r="BJ287" s="949"/>
      <c r="BK287" s="949"/>
      <c r="BL287" s="949"/>
      <c r="BM287" s="949"/>
      <c r="BN287" s="949"/>
      <c r="BO287" s="949"/>
      <c r="BP287" s="949"/>
      <c r="BQ287" s="949"/>
      <c r="BR287" s="949"/>
      <c r="BS287" s="949"/>
      <c r="BT287" s="949"/>
      <c r="BU287" s="949"/>
      <c r="BV287" s="949"/>
      <c r="BW287" s="949"/>
      <c r="BX287" s="949"/>
      <c r="BY287" s="949"/>
      <c r="BZ287" s="949"/>
      <c r="CA287" s="949"/>
      <c r="CB287" s="949"/>
      <c r="CC287" s="949"/>
      <c r="CD287" s="949"/>
      <c r="CE287" s="949"/>
      <c r="CF287" s="949"/>
      <c r="CG287" s="949"/>
      <c r="CH287" s="949"/>
      <c r="CI287" s="949"/>
      <c r="CJ287" s="949"/>
      <c r="CK287" s="949"/>
      <c r="CL287" s="949"/>
      <c r="CM287" s="949"/>
      <c r="CN287" s="949"/>
      <c r="CO287" s="949"/>
      <c r="CP287" s="949"/>
      <c r="CQ287" s="949"/>
      <c r="CR287" s="949"/>
      <c r="CS287" s="949"/>
      <c r="CT287" s="949"/>
      <c r="CU287" s="949"/>
      <c r="CV287" s="949"/>
      <c r="CW287" s="949"/>
      <c r="CX287" s="949"/>
      <c r="CY287" s="949"/>
      <c r="CZ287" s="949"/>
      <c r="DA287" s="949"/>
      <c r="DB287" s="949"/>
      <c r="DC287" s="949"/>
      <c r="DD287" s="949"/>
      <c r="DE287" s="949"/>
      <c r="DF287" s="949"/>
      <c r="DG287" s="949"/>
      <c r="DH287" s="949"/>
      <c r="DI287" s="949"/>
      <c r="DJ287" s="949"/>
      <c r="DK287" s="949"/>
      <c r="DL287" s="949"/>
      <c r="DM287" s="949"/>
      <c r="DN287" s="949"/>
      <c r="DO287" s="949"/>
      <c r="DP287" s="949"/>
      <c r="DQ287" s="949"/>
      <c r="DR287" s="949"/>
    </row>
    <row r="288" spans="1:122" x14ac:dyDescent="0.25">
      <c r="A288" s="948"/>
      <c r="B288" s="948"/>
      <c r="C288" s="948"/>
      <c r="D288" s="948"/>
      <c r="E288" s="948"/>
      <c r="F288" s="948"/>
      <c r="G288" s="948"/>
      <c r="H288" s="948"/>
      <c r="I288" s="948"/>
      <c r="J288" s="948"/>
      <c r="K288" s="948"/>
      <c r="L288" s="948"/>
      <c r="M288" s="948"/>
      <c r="N288" s="948"/>
      <c r="O288" s="948"/>
      <c r="P288" s="948"/>
      <c r="Q288" s="948"/>
      <c r="R288" s="948"/>
      <c r="S288" s="948"/>
      <c r="T288" s="948"/>
      <c r="U288" s="948"/>
      <c r="V288" s="948"/>
      <c r="W288" s="948"/>
      <c r="X288" s="948"/>
      <c r="Y288" s="948"/>
      <c r="Z288" s="948"/>
      <c r="AA288" s="948"/>
      <c r="AB288" s="948"/>
      <c r="AC288" s="948"/>
      <c r="AD288" s="948"/>
      <c r="AE288" s="948"/>
      <c r="AF288" s="948"/>
      <c r="AG288" s="948"/>
      <c r="AH288" s="947"/>
      <c r="AI288" s="947"/>
      <c r="AJ288" s="947"/>
      <c r="AK288" s="947"/>
      <c r="AL288" s="949"/>
      <c r="AM288" s="949"/>
      <c r="AN288" s="949"/>
      <c r="AO288" s="949"/>
      <c r="AP288" s="949"/>
      <c r="AQ288" s="949"/>
      <c r="AR288" s="949"/>
      <c r="AS288" s="949"/>
      <c r="AT288" s="949"/>
      <c r="AU288" s="949"/>
      <c r="AV288" s="949"/>
      <c r="AW288" s="949"/>
      <c r="AX288" s="949"/>
      <c r="AY288" s="949"/>
      <c r="AZ288" s="949"/>
      <c r="BA288" s="949"/>
      <c r="BB288" s="949"/>
      <c r="BC288" s="949"/>
      <c r="BD288" s="949"/>
      <c r="BE288" s="949"/>
      <c r="BF288" s="949"/>
      <c r="BG288" s="949"/>
      <c r="BH288" s="949"/>
      <c r="BI288" s="949"/>
      <c r="BJ288" s="949"/>
      <c r="BK288" s="949"/>
      <c r="BL288" s="949"/>
      <c r="BM288" s="949"/>
      <c r="BN288" s="949"/>
      <c r="BO288" s="949"/>
      <c r="BP288" s="949"/>
      <c r="BQ288" s="949"/>
      <c r="BR288" s="949"/>
      <c r="BS288" s="949"/>
      <c r="BT288" s="949"/>
      <c r="BU288" s="949"/>
      <c r="BV288" s="949"/>
      <c r="BW288" s="949"/>
      <c r="BX288" s="949"/>
      <c r="BY288" s="949"/>
      <c r="BZ288" s="949"/>
      <c r="CA288" s="949"/>
      <c r="CB288" s="949"/>
      <c r="CC288" s="949"/>
      <c r="CD288" s="949"/>
      <c r="CE288" s="949"/>
      <c r="CF288" s="949"/>
      <c r="CG288" s="949"/>
      <c r="CH288" s="949"/>
      <c r="CI288" s="949"/>
      <c r="CJ288" s="949"/>
      <c r="CK288" s="949"/>
      <c r="CL288" s="949"/>
      <c r="CM288" s="949"/>
      <c r="CN288" s="949"/>
      <c r="CO288" s="949"/>
      <c r="CP288" s="949"/>
      <c r="CQ288" s="949"/>
      <c r="CR288" s="949"/>
      <c r="CS288" s="949"/>
      <c r="CT288" s="949"/>
      <c r="CU288" s="949"/>
      <c r="CV288" s="949"/>
      <c r="CW288" s="949"/>
      <c r="CX288" s="949"/>
      <c r="CY288" s="949"/>
      <c r="CZ288" s="949"/>
      <c r="DA288" s="949"/>
      <c r="DB288" s="949"/>
      <c r="DC288" s="949"/>
      <c r="DD288" s="949"/>
      <c r="DE288" s="949"/>
      <c r="DF288" s="949"/>
      <c r="DG288" s="949"/>
      <c r="DH288" s="949"/>
      <c r="DI288" s="949"/>
      <c r="DJ288" s="949"/>
      <c r="DK288" s="949"/>
      <c r="DL288" s="949"/>
      <c r="DM288" s="949"/>
      <c r="DN288" s="949"/>
      <c r="DO288" s="949"/>
      <c r="DP288" s="949"/>
      <c r="DQ288" s="949"/>
      <c r="DR288" s="949"/>
    </row>
    <row r="289" spans="1:122" x14ac:dyDescent="0.25">
      <c r="A289" s="948"/>
      <c r="B289" s="948"/>
      <c r="C289" s="948"/>
      <c r="D289" s="948"/>
      <c r="E289" s="948"/>
      <c r="F289" s="948"/>
      <c r="G289" s="948"/>
      <c r="H289" s="948"/>
      <c r="I289" s="948"/>
      <c r="J289" s="948"/>
      <c r="K289" s="948"/>
      <c r="L289" s="948"/>
      <c r="M289" s="948"/>
      <c r="N289" s="948"/>
      <c r="O289" s="948"/>
      <c r="P289" s="948"/>
      <c r="Q289" s="948"/>
      <c r="R289" s="948"/>
      <c r="S289" s="948"/>
      <c r="T289" s="948"/>
      <c r="U289" s="948"/>
      <c r="V289" s="948"/>
      <c r="W289" s="948"/>
      <c r="X289" s="948"/>
      <c r="Y289" s="948"/>
      <c r="Z289" s="948"/>
      <c r="AA289" s="948"/>
      <c r="AB289" s="948"/>
      <c r="AC289" s="948"/>
      <c r="AD289" s="948"/>
      <c r="AE289" s="948"/>
      <c r="AF289" s="948"/>
      <c r="AG289" s="948"/>
      <c r="AH289" s="947"/>
      <c r="AI289" s="947"/>
      <c r="AJ289" s="947"/>
      <c r="AK289" s="947"/>
      <c r="AL289" s="949"/>
      <c r="AM289" s="949"/>
      <c r="AN289" s="949"/>
      <c r="AO289" s="949"/>
      <c r="AP289" s="949"/>
      <c r="AQ289" s="949"/>
      <c r="AR289" s="949"/>
      <c r="AS289" s="949"/>
      <c r="AT289" s="949"/>
      <c r="AU289" s="949"/>
      <c r="AV289" s="949"/>
      <c r="AW289" s="949"/>
      <c r="AX289" s="949"/>
      <c r="AY289" s="949"/>
      <c r="AZ289" s="949"/>
      <c r="BA289" s="949"/>
      <c r="BB289" s="949"/>
      <c r="BC289" s="949"/>
      <c r="BD289" s="949"/>
      <c r="BE289" s="949"/>
      <c r="BF289" s="949"/>
      <c r="BG289" s="949"/>
      <c r="BH289" s="949"/>
      <c r="BI289" s="949"/>
      <c r="BJ289" s="949"/>
      <c r="BK289" s="949"/>
      <c r="BL289" s="949"/>
      <c r="BM289" s="949"/>
      <c r="BN289" s="949"/>
      <c r="BO289" s="949"/>
      <c r="BP289" s="949"/>
      <c r="BQ289" s="949"/>
      <c r="BR289" s="949"/>
      <c r="BS289" s="949"/>
      <c r="BT289" s="949"/>
      <c r="BU289" s="949"/>
      <c r="BV289" s="949"/>
      <c r="BW289" s="949"/>
      <c r="BX289" s="949"/>
      <c r="BY289" s="949"/>
      <c r="BZ289" s="949"/>
      <c r="CA289" s="949"/>
      <c r="CB289" s="949"/>
      <c r="CC289" s="949"/>
      <c r="CD289" s="949"/>
      <c r="CE289" s="949"/>
      <c r="CF289" s="949"/>
      <c r="CG289" s="949"/>
      <c r="CH289" s="949"/>
      <c r="CI289" s="949"/>
      <c r="CJ289" s="949"/>
      <c r="CK289" s="949"/>
      <c r="CL289" s="949"/>
      <c r="CM289" s="949"/>
      <c r="CN289" s="949"/>
      <c r="CO289" s="949"/>
      <c r="CP289" s="949"/>
      <c r="CQ289" s="949"/>
      <c r="CR289" s="949"/>
      <c r="CS289" s="949"/>
      <c r="CT289" s="949"/>
      <c r="CU289" s="949"/>
      <c r="CV289" s="949"/>
      <c r="CW289" s="949"/>
      <c r="CX289" s="949"/>
      <c r="CY289" s="949"/>
      <c r="CZ289" s="949"/>
      <c r="DA289" s="949"/>
      <c r="DB289" s="949"/>
      <c r="DC289" s="949"/>
      <c r="DD289" s="949"/>
      <c r="DE289" s="949"/>
      <c r="DF289" s="949"/>
      <c r="DG289" s="949"/>
      <c r="DH289" s="949"/>
      <c r="DI289" s="949"/>
      <c r="DJ289" s="949"/>
      <c r="DK289" s="949"/>
      <c r="DL289" s="949"/>
      <c r="DM289" s="949"/>
      <c r="DN289" s="949"/>
      <c r="DO289" s="949"/>
      <c r="DP289" s="949"/>
      <c r="DQ289" s="949"/>
      <c r="DR289" s="949"/>
    </row>
    <row r="290" spans="1:122" x14ac:dyDescent="0.25">
      <c r="A290" s="948"/>
      <c r="B290" s="948"/>
      <c r="C290" s="948"/>
      <c r="D290" s="948"/>
      <c r="E290" s="948"/>
      <c r="F290" s="948"/>
      <c r="G290" s="948"/>
      <c r="H290" s="948"/>
      <c r="I290" s="948"/>
      <c r="J290" s="948"/>
      <c r="K290" s="948"/>
      <c r="L290" s="948"/>
      <c r="M290" s="948"/>
      <c r="N290" s="948"/>
      <c r="O290" s="948"/>
      <c r="P290" s="948"/>
      <c r="Q290" s="948"/>
      <c r="R290" s="948"/>
      <c r="S290" s="948"/>
      <c r="T290" s="948"/>
      <c r="U290" s="948"/>
      <c r="V290" s="948"/>
      <c r="W290" s="948"/>
      <c r="X290" s="948"/>
      <c r="Y290" s="948"/>
      <c r="Z290" s="948"/>
      <c r="AA290" s="948"/>
      <c r="AB290" s="948"/>
      <c r="AC290" s="948"/>
      <c r="AD290" s="948"/>
      <c r="AE290" s="948"/>
      <c r="AF290" s="948"/>
      <c r="AG290" s="948"/>
      <c r="AH290" s="947"/>
      <c r="AI290" s="947"/>
      <c r="AJ290" s="947"/>
      <c r="AK290" s="947"/>
      <c r="AL290" s="949"/>
      <c r="AM290" s="949"/>
      <c r="AN290" s="949"/>
      <c r="AO290" s="949"/>
      <c r="AP290" s="949"/>
      <c r="AQ290" s="949"/>
      <c r="AR290" s="949"/>
      <c r="AS290" s="949"/>
      <c r="AT290" s="949"/>
      <c r="AU290" s="949"/>
      <c r="AV290" s="949"/>
      <c r="AW290" s="949"/>
      <c r="AX290" s="949"/>
      <c r="AY290" s="949"/>
      <c r="AZ290" s="949"/>
      <c r="BA290" s="949"/>
      <c r="BB290" s="949"/>
      <c r="BC290" s="949"/>
      <c r="BD290" s="949"/>
      <c r="BE290" s="949"/>
      <c r="BF290" s="949"/>
      <c r="BG290" s="949"/>
      <c r="BH290" s="949"/>
      <c r="BI290" s="949"/>
      <c r="BJ290" s="949"/>
      <c r="BK290" s="949"/>
      <c r="BL290" s="949"/>
      <c r="BM290" s="949"/>
      <c r="BN290" s="949"/>
      <c r="BO290" s="949"/>
      <c r="BP290" s="949"/>
      <c r="BQ290" s="949"/>
      <c r="BR290" s="949"/>
      <c r="BS290" s="949"/>
      <c r="BT290" s="949"/>
      <c r="BU290" s="949"/>
      <c r="BV290" s="949"/>
      <c r="BW290" s="949"/>
      <c r="BX290" s="949"/>
      <c r="BY290" s="949"/>
      <c r="BZ290" s="949"/>
      <c r="CA290" s="949"/>
      <c r="CB290" s="949"/>
      <c r="CC290" s="949"/>
      <c r="CD290" s="949"/>
      <c r="CE290" s="949"/>
      <c r="CF290" s="949"/>
      <c r="CG290" s="949"/>
      <c r="CH290" s="949"/>
      <c r="CI290" s="949"/>
      <c r="CJ290" s="949"/>
      <c r="CK290" s="949"/>
      <c r="CL290" s="949"/>
      <c r="CM290" s="949"/>
      <c r="CN290" s="949"/>
      <c r="CO290" s="949"/>
      <c r="CP290" s="949"/>
      <c r="CQ290" s="949"/>
      <c r="CR290" s="949"/>
      <c r="CS290" s="949"/>
      <c r="CT290" s="949"/>
      <c r="CU290" s="949"/>
      <c r="CV290" s="949"/>
      <c r="CW290" s="949"/>
      <c r="CX290" s="949"/>
      <c r="CY290" s="949"/>
      <c r="CZ290" s="949"/>
      <c r="DA290" s="949"/>
      <c r="DB290" s="949"/>
      <c r="DC290" s="949"/>
      <c r="DD290" s="949"/>
      <c r="DE290" s="949"/>
      <c r="DF290" s="949"/>
      <c r="DG290" s="949"/>
      <c r="DH290" s="949"/>
      <c r="DI290" s="949"/>
      <c r="DJ290" s="949"/>
      <c r="DK290" s="949"/>
      <c r="DL290" s="949"/>
      <c r="DM290" s="949"/>
      <c r="DN290" s="949"/>
      <c r="DO290" s="949"/>
      <c r="DP290" s="949"/>
      <c r="DQ290" s="949"/>
      <c r="DR290" s="949"/>
    </row>
    <row r="291" spans="1:122" x14ac:dyDescent="0.25">
      <c r="A291" s="948"/>
      <c r="B291" s="948"/>
      <c r="C291" s="948"/>
      <c r="D291" s="948"/>
      <c r="E291" s="948"/>
      <c r="F291" s="948"/>
      <c r="G291" s="948"/>
      <c r="H291" s="948"/>
      <c r="I291" s="948"/>
      <c r="J291" s="948"/>
      <c r="K291" s="948"/>
      <c r="L291" s="948"/>
      <c r="M291" s="948"/>
      <c r="N291" s="948"/>
      <c r="O291" s="948"/>
      <c r="P291" s="948"/>
      <c r="Q291" s="948"/>
      <c r="R291" s="948"/>
      <c r="S291" s="948"/>
      <c r="T291" s="948"/>
      <c r="U291" s="948"/>
      <c r="V291" s="948"/>
      <c r="W291" s="948"/>
      <c r="X291" s="948"/>
      <c r="Y291" s="948"/>
      <c r="Z291" s="948"/>
      <c r="AA291" s="948"/>
      <c r="AB291" s="948"/>
      <c r="AC291" s="948"/>
      <c r="AD291" s="948"/>
      <c r="AE291" s="948"/>
      <c r="AF291" s="948"/>
      <c r="AG291" s="948"/>
      <c r="AH291" s="947"/>
      <c r="AI291" s="947"/>
      <c r="AJ291" s="947"/>
      <c r="AK291" s="947"/>
      <c r="AL291" s="949"/>
      <c r="AM291" s="949"/>
      <c r="AN291" s="949"/>
      <c r="AO291" s="949"/>
      <c r="AP291" s="949"/>
      <c r="AQ291" s="949"/>
      <c r="AR291" s="949"/>
      <c r="AS291" s="949"/>
      <c r="AT291" s="949"/>
      <c r="AU291" s="949"/>
      <c r="AV291" s="949"/>
      <c r="AW291" s="949"/>
      <c r="AX291" s="949"/>
      <c r="AY291" s="949"/>
      <c r="AZ291" s="949"/>
      <c r="BA291" s="949"/>
      <c r="BB291" s="949"/>
      <c r="BC291" s="949"/>
      <c r="BD291" s="949"/>
      <c r="BE291" s="949"/>
      <c r="BF291" s="949"/>
      <c r="BG291" s="949"/>
      <c r="BH291" s="949"/>
      <c r="BI291" s="949"/>
      <c r="BJ291" s="949"/>
      <c r="BK291" s="949"/>
      <c r="BL291" s="949"/>
      <c r="BM291" s="949"/>
      <c r="BN291" s="949"/>
      <c r="BO291" s="949"/>
      <c r="BP291" s="949"/>
      <c r="BQ291" s="949"/>
      <c r="BR291" s="949"/>
      <c r="BS291" s="949"/>
      <c r="BT291" s="949"/>
      <c r="BU291" s="949"/>
      <c r="BV291" s="949"/>
      <c r="BW291" s="949"/>
      <c r="BX291" s="949"/>
      <c r="BY291" s="949"/>
      <c r="BZ291" s="949"/>
      <c r="CA291" s="949"/>
      <c r="CB291" s="949"/>
      <c r="CC291" s="949"/>
      <c r="CD291" s="949"/>
      <c r="CE291" s="949"/>
      <c r="CF291" s="949"/>
      <c r="CG291" s="949"/>
      <c r="CH291" s="949"/>
      <c r="CI291" s="949"/>
      <c r="CJ291" s="949"/>
      <c r="CK291" s="949"/>
      <c r="CL291" s="949"/>
      <c r="CM291" s="949"/>
      <c r="CN291" s="949"/>
      <c r="CO291" s="949"/>
      <c r="CP291" s="949"/>
      <c r="CQ291" s="949"/>
      <c r="CR291" s="949"/>
      <c r="CS291" s="949"/>
      <c r="CT291" s="949"/>
      <c r="CU291" s="949"/>
      <c r="CV291" s="949"/>
      <c r="CW291" s="949"/>
      <c r="CX291" s="949"/>
      <c r="CY291" s="949"/>
      <c r="CZ291" s="949"/>
      <c r="DA291" s="949"/>
      <c r="DB291" s="949"/>
      <c r="DC291" s="949"/>
      <c r="DD291" s="949"/>
      <c r="DE291" s="949"/>
      <c r="DF291" s="949"/>
      <c r="DG291" s="949"/>
      <c r="DH291" s="949"/>
      <c r="DI291" s="949"/>
      <c r="DJ291" s="949"/>
      <c r="DK291" s="949"/>
      <c r="DL291" s="949"/>
      <c r="DM291" s="949"/>
      <c r="DN291" s="949"/>
      <c r="DO291" s="949"/>
      <c r="DP291" s="949"/>
      <c r="DQ291" s="949"/>
      <c r="DR291" s="949"/>
    </row>
    <row r="292" spans="1:122" x14ac:dyDescent="0.25">
      <c r="A292" s="948"/>
      <c r="B292" s="948"/>
      <c r="C292" s="948"/>
      <c r="D292" s="948"/>
      <c r="E292" s="948"/>
      <c r="F292" s="948"/>
      <c r="G292" s="948"/>
      <c r="H292" s="948"/>
      <c r="I292" s="948"/>
      <c r="J292" s="948"/>
      <c r="K292" s="948"/>
      <c r="L292" s="948"/>
      <c r="M292" s="948"/>
      <c r="N292" s="948"/>
      <c r="O292" s="948"/>
      <c r="P292" s="948"/>
      <c r="Q292" s="948"/>
      <c r="R292" s="948"/>
      <c r="S292" s="948"/>
      <c r="T292" s="948"/>
      <c r="U292" s="948"/>
      <c r="V292" s="948"/>
      <c r="W292" s="948"/>
      <c r="X292" s="948"/>
      <c r="Y292" s="948"/>
      <c r="Z292" s="948"/>
      <c r="AA292" s="948"/>
      <c r="AB292" s="948"/>
      <c r="AC292" s="948"/>
      <c r="AD292" s="948"/>
      <c r="AE292" s="948"/>
      <c r="AF292" s="948"/>
      <c r="AG292" s="948"/>
      <c r="AH292" s="947"/>
      <c r="AI292" s="947"/>
      <c r="AJ292" s="947"/>
      <c r="AK292" s="947"/>
      <c r="AL292" s="949"/>
      <c r="AM292" s="949"/>
      <c r="AN292" s="949"/>
      <c r="AO292" s="949"/>
      <c r="AP292" s="949"/>
      <c r="AQ292" s="949"/>
      <c r="AR292" s="949"/>
      <c r="AS292" s="949"/>
      <c r="AT292" s="949"/>
      <c r="AU292" s="949"/>
      <c r="AV292" s="949"/>
      <c r="AW292" s="949"/>
      <c r="AX292" s="949"/>
      <c r="AY292" s="949"/>
      <c r="AZ292" s="949"/>
      <c r="BA292" s="949"/>
      <c r="BB292" s="949"/>
      <c r="BC292" s="949"/>
      <c r="BD292" s="949"/>
      <c r="BE292" s="949"/>
      <c r="BF292" s="949"/>
      <c r="BG292" s="949"/>
      <c r="BH292" s="949"/>
      <c r="BI292" s="949"/>
      <c r="BJ292" s="949"/>
      <c r="BK292" s="949"/>
      <c r="BL292" s="949"/>
      <c r="BM292" s="949"/>
      <c r="BN292" s="949"/>
      <c r="BO292" s="949"/>
      <c r="BP292" s="949"/>
      <c r="BQ292" s="949"/>
      <c r="BR292" s="949"/>
      <c r="BS292" s="949"/>
      <c r="BT292" s="949"/>
      <c r="BU292" s="949"/>
      <c r="BV292" s="949"/>
      <c r="BW292" s="949"/>
      <c r="BX292" s="949"/>
      <c r="BY292" s="949"/>
      <c r="BZ292" s="949"/>
      <c r="CA292" s="949"/>
      <c r="CB292" s="949"/>
      <c r="CC292" s="949"/>
      <c r="CD292" s="949"/>
      <c r="CE292" s="949"/>
      <c r="CF292" s="949"/>
      <c r="CG292" s="949"/>
      <c r="CH292" s="949"/>
      <c r="CI292" s="949"/>
      <c r="CJ292" s="949"/>
      <c r="CK292" s="949"/>
      <c r="CL292" s="949"/>
      <c r="CM292" s="949"/>
      <c r="CN292" s="949"/>
      <c r="CO292" s="949"/>
      <c r="CP292" s="949"/>
      <c r="CQ292" s="949"/>
      <c r="CR292" s="949"/>
      <c r="CS292" s="949"/>
      <c r="CT292" s="949"/>
      <c r="CU292" s="949"/>
      <c r="CV292" s="949"/>
      <c r="CW292" s="949"/>
      <c r="CX292" s="949"/>
      <c r="CY292" s="949"/>
      <c r="CZ292" s="949"/>
      <c r="DA292" s="949"/>
      <c r="DB292" s="949"/>
      <c r="DC292" s="949"/>
      <c r="DD292" s="949"/>
      <c r="DE292" s="949"/>
      <c r="DF292" s="949"/>
      <c r="DG292" s="949"/>
      <c r="DH292" s="949"/>
      <c r="DI292" s="949"/>
      <c r="DJ292" s="949"/>
      <c r="DK292" s="949"/>
      <c r="DL292" s="949"/>
      <c r="DM292" s="949"/>
      <c r="DN292" s="949"/>
      <c r="DO292" s="949"/>
      <c r="DP292" s="949"/>
      <c r="DQ292" s="949"/>
      <c r="DR292" s="949"/>
    </row>
    <row r="293" spans="1:122" x14ac:dyDescent="0.25">
      <c r="A293" s="948"/>
      <c r="B293" s="948"/>
      <c r="C293" s="948"/>
      <c r="D293" s="948"/>
      <c r="E293" s="948"/>
      <c r="F293" s="948"/>
      <c r="G293" s="948"/>
      <c r="H293" s="948"/>
      <c r="I293" s="948"/>
      <c r="J293" s="948"/>
      <c r="K293" s="948"/>
      <c r="L293" s="948"/>
      <c r="M293" s="948"/>
      <c r="N293" s="948"/>
      <c r="O293" s="948"/>
      <c r="P293" s="948"/>
      <c r="Q293" s="948"/>
      <c r="R293" s="948"/>
      <c r="S293" s="948"/>
      <c r="T293" s="948"/>
      <c r="U293" s="948"/>
      <c r="V293" s="948"/>
      <c r="W293" s="948"/>
      <c r="X293" s="948"/>
      <c r="Y293" s="948"/>
      <c r="Z293" s="948"/>
      <c r="AA293" s="948"/>
      <c r="AB293" s="948"/>
      <c r="AC293" s="948"/>
      <c r="AD293" s="948"/>
      <c r="AE293" s="948"/>
      <c r="AF293" s="948"/>
      <c r="AG293" s="948"/>
      <c r="AH293" s="947"/>
      <c r="AI293" s="947"/>
      <c r="AJ293" s="947"/>
      <c r="AK293" s="947"/>
      <c r="AL293" s="949"/>
      <c r="AM293" s="949"/>
      <c r="AN293" s="949"/>
      <c r="AO293" s="949"/>
      <c r="AP293" s="949"/>
      <c r="AQ293" s="949"/>
      <c r="AR293" s="949"/>
      <c r="AS293" s="949"/>
      <c r="AT293" s="949"/>
      <c r="AU293" s="949"/>
      <c r="AV293" s="949"/>
      <c r="AW293" s="949"/>
      <c r="AX293" s="949"/>
      <c r="AY293" s="949"/>
      <c r="AZ293" s="949"/>
      <c r="BA293" s="949"/>
      <c r="BB293" s="949"/>
      <c r="BC293" s="949"/>
      <c r="BD293" s="949"/>
      <c r="BE293" s="949"/>
      <c r="BF293" s="949"/>
      <c r="BG293" s="949"/>
      <c r="BH293" s="949"/>
      <c r="BI293" s="949"/>
      <c r="BJ293" s="949"/>
      <c r="BK293" s="949"/>
      <c r="BL293" s="949"/>
      <c r="BM293" s="949"/>
      <c r="BN293" s="949"/>
      <c r="BO293" s="949"/>
      <c r="BP293" s="949"/>
      <c r="BQ293" s="949"/>
      <c r="BR293" s="949"/>
      <c r="BS293" s="949"/>
      <c r="BT293" s="949"/>
      <c r="BU293" s="949"/>
      <c r="BV293" s="949"/>
      <c r="BW293" s="949"/>
      <c r="BX293" s="949"/>
      <c r="BY293" s="949"/>
      <c r="BZ293" s="949"/>
      <c r="CA293" s="949"/>
      <c r="CB293" s="949"/>
      <c r="CC293" s="949"/>
      <c r="CD293" s="949"/>
      <c r="CE293" s="949"/>
      <c r="CF293" s="949"/>
      <c r="CG293" s="949"/>
      <c r="CH293" s="949"/>
      <c r="CI293" s="949"/>
      <c r="CJ293" s="949"/>
      <c r="CK293" s="949"/>
      <c r="CL293" s="949"/>
      <c r="CM293" s="949"/>
      <c r="CN293" s="949"/>
      <c r="CO293" s="949"/>
      <c r="CP293" s="949"/>
      <c r="CQ293" s="949"/>
      <c r="CR293" s="949"/>
      <c r="CS293" s="949"/>
      <c r="CT293" s="949"/>
      <c r="CU293" s="949"/>
      <c r="CV293" s="949"/>
      <c r="CW293" s="949"/>
      <c r="CX293" s="949"/>
      <c r="CY293" s="949"/>
      <c r="CZ293" s="949"/>
      <c r="DA293" s="949"/>
      <c r="DB293" s="949"/>
      <c r="DC293" s="949"/>
      <c r="DD293" s="949"/>
      <c r="DE293" s="949"/>
      <c r="DF293" s="949"/>
      <c r="DG293" s="949"/>
      <c r="DH293" s="949"/>
      <c r="DI293" s="949"/>
      <c r="DJ293" s="949"/>
      <c r="DK293" s="949"/>
      <c r="DL293" s="949"/>
      <c r="DM293" s="949"/>
      <c r="DN293" s="949"/>
      <c r="DO293" s="949"/>
      <c r="DP293" s="949"/>
      <c r="DQ293" s="949"/>
      <c r="DR293" s="949"/>
    </row>
    <row r="294" spans="1:122" x14ac:dyDescent="0.25">
      <c r="A294" s="948"/>
      <c r="B294" s="948"/>
      <c r="C294" s="948"/>
      <c r="D294" s="948"/>
      <c r="E294" s="948"/>
      <c r="F294" s="948"/>
      <c r="G294" s="948"/>
      <c r="H294" s="948"/>
      <c r="I294" s="948"/>
      <c r="J294" s="948"/>
      <c r="K294" s="948"/>
      <c r="L294" s="948"/>
      <c r="M294" s="948"/>
      <c r="N294" s="948"/>
      <c r="O294" s="948"/>
      <c r="P294" s="948"/>
      <c r="Q294" s="948"/>
      <c r="R294" s="948"/>
      <c r="S294" s="948"/>
      <c r="T294" s="948"/>
      <c r="U294" s="948"/>
      <c r="V294" s="948"/>
      <c r="W294" s="948"/>
      <c r="X294" s="948"/>
      <c r="Y294" s="948"/>
      <c r="Z294" s="948"/>
      <c r="AA294" s="948"/>
      <c r="AB294" s="948"/>
      <c r="AC294" s="948"/>
      <c r="AD294" s="948"/>
      <c r="AE294" s="948"/>
      <c r="AF294" s="948"/>
      <c r="AG294" s="948"/>
      <c r="AH294" s="947"/>
      <c r="AI294" s="947"/>
      <c r="AJ294" s="947"/>
      <c r="AK294" s="947"/>
      <c r="AL294" s="949"/>
      <c r="AM294" s="949"/>
      <c r="AN294" s="949"/>
      <c r="AO294" s="949"/>
      <c r="AP294" s="949"/>
      <c r="AQ294" s="949"/>
      <c r="AR294" s="949"/>
      <c r="AS294" s="949"/>
      <c r="AT294" s="949"/>
      <c r="AU294" s="949"/>
      <c r="AV294" s="949"/>
      <c r="AW294" s="949"/>
      <c r="AX294" s="949"/>
      <c r="AY294" s="949"/>
      <c r="AZ294" s="949"/>
      <c r="BA294" s="949"/>
      <c r="BB294" s="949"/>
      <c r="BC294" s="949"/>
      <c r="BD294" s="949"/>
      <c r="BE294" s="949"/>
      <c r="BF294" s="949"/>
      <c r="BG294" s="949"/>
      <c r="BH294" s="949"/>
      <c r="BI294" s="949"/>
      <c r="BJ294" s="949"/>
      <c r="BK294" s="949"/>
      <c r="BL294" s="949"/>
      <c r="BM294" s="949"/>
      <c r="BN294" s="949"/>
      <c r="BO294" s="949"/>
      <c r="BP294" s="949"/>
      <c r="BQ294" s="949"/>
      <c r="BR294" s="949"/>
      <c r="BS294" s="949"/>
      <c r="BT294" s="949"/>
      <c r="BU294" s="949"/>
      <c r="BV294" s="949"/>
      <c r="BW294" s="949"/>
      <c r="BX294" s="949"/>
      <c r="BY294" s="949"/>
      <c r="BZ294" s="949"/>
      <c r="CA294" s="949"/>
      <c r="CB294" s="949"/>
      <c r="CC294" s="949"/>
      <c r="CD294" s="949"/>
      <c r="CE294" s="949"/>
      <c r="CF294" s="949"/>
      <c r="CG294" s="949"/>
      <c r="CH294" s="949"/>
      <c r="CI294" s="949"/>
      <c r="CJ294" s="949"/>
      <c r="CK294" s="949"/>
      <c r="CL294" s="949"/>
      <c r="CM294" s="949"/>
      <c r="CN294" s="949"/>
      <c r="CO294" s="949"/>
      <c r="CP294" s="949"/>
      <c r="CQ294" s="949"/>
      <c r="CR294" s="949"/>
      <c r="CS294" s="949"/>
      <c r="CT294" s="949"/>
      <c r="CU294" s="949"/>
      <c r="CV294" s="949"/>
      <c r="CW294" s="949"/>
      <c r="CX294" s="949"/>
      <c r="CY294" s="949"/>
      <c r="CZ294" s="949"/>
      <c r="DA294" s="949"/>
      <c r="DB294" s="949"/>
      <c r="DC294" s="949"/>
      <c r="DD294" s="949"/>
      <c r="DE294" s="949"/>
      <c r="DF294" s="949"/>
      <c r="DG294" s="949"/>
      <c r="DH294" s="949"/>
      <c r="DI294" s="949"/>
      <c r="DJ294" s="949"/>
      <c r="DK294" s="949"/>
      <c r="DL294" s="949"/>
      <c r="DM294" s="949"/>
      <c r="DN294" s="949"/>
      <c r="DO294" s="949"/>
      <c r="DP294" s="949"/>
      <c r="DQ294" s="949"/>
      <c r="DR294" s="949"/>
    </row>
    <row r="295" spans="1:122" x14ac:dyDescent="0.25">
      <c r="A295" s="948"/>
      <c r="B295" s="948"/>
      <c r="C295" s="948"/>
      <c r="D295" s="948"/>
      <c r="E295" s="948"/>
      <c r="F295" s="948"/>
      <c r="G295" s="948"/>
      <c r="H295" s="948"/>
      <c r="I295" s="948"/>
      <c r="J295" s="948"/>
      <c r="K295" s="948"/>
      <c r="L295" s="948"/>
      <c r="M295" s="948"/>
      <c r="N295" s="948"/>
      <c r="O295" s="948"/>
      <c r="P295" s="948"/>
      <c r="Q295" s="948"/>
      <c r="R295" s="948"/>
      <c r="S295" s="948"/>
      <c r="T295" s="948"/>
      <c r="U295" s="948"/>
      <c r="V295" s="948"/>
      <c r="W295" s="948"/>
      <c r="X295" s="948"/>
      <c r="Y295" s="948"/>
      <c r="Z295" s="948"/>
      <c r="AA295" s="948"/>
      <c r="AB295" s="948"/>
      <c r="AC295" s="948"/>
      <c r="AD295" s="948"/>
      <c r="AE295" s="948"/>
      <c r="AF295" s="948"/>
      <c r="AG295" s="948"/>
      <c r="AH295" s="947"/>
      <c r="AI295" s="947"/>
      <c r="AJ295" s="947"/>
      <c r="AK295" s="947"/>
      <c r="AL295" s="949"/>
      <c r="AM295" s="949"/>
      <c r="AN295" s="949"/>
      <c r="AO295" s="949"/>
      <c r="AP295" s="949"/>
      <c r="AQ295" s="949"/>
      <c r="AR295" s="949"/>
      <c r="AS295" s="949"/>
      <c r="AT295" s="949"/>
      <c r="AU295" s="949"/>
      <c r="AV295" s="949"/>
      <c r="AW295" s="949"/>
      <c r="AX295" s="949"/>
      <c r="AY295" s="949"/>
      <c r="AZ295" s="949"/>
      <c r="BA295" s="949"/>
      <c r="BB295" s="949"/>
      <c r="BC295" s="949"/>
      <c r="BD295" s="949"/>
      <c r="BE295" s="949"/>
      <c r="BF295" s="949"/>
      <c r="BG295" s="949"/>
      <c r="BH295" s="949"/>
      <c r="BI295" s="949"/>
      <c r="BJ295" s="949"/>
      <c r="BK295" s="949"/>
      <c r="BL295" s="949"/>
      <c r="BM295" s="949"/>
      <c r="BN295" s="949"/>
      <c r="BO295" s="949"/>
      <c r="BP295" s="949"/>
      <c r="BQ295" s="949"/>
      <c r="BR295" s="949"/>
      <c r="BS295" s="949"/>
      <c r="BT295" s="949"/>
      <c r="BU295" s="949"/>
      <c r="BV295" s="949"/>
      <c r="BW295" s="949"/>
      <c r="BX295" s="949"/>
      <c r="BY295" s="949"/>
      <c r="BZ295" s="949"/>
      <c r="CA295" s="949"/>
      <c r="CB295" s="949"/>
      <c r="CC295" s="949"/>
      <c r="CD295" s="949"/>
      <c r="CE295" s="949"/>
      <c r="CF295" s="949"/>
      <c r="CG295" s="949"/>
      <c r="CH295" s="949"/>
      <c r="CI295" s="949"/>
      <c r="CJ295" s="949"/>
      <c r="CK295" s="949"/>
      <c r="CL295" s="949"/>
      <c r="CM295" s="949"/>
      <c r="CN295" s="949"/>
      <c r="CO295" s="949"/>
      <c r="CP295" s="949"/>
      <c r="CQ295" s="949"/>
      <c r="CR295" s="949"/>
      <c r="CS295" s="949"/>
      <c r="CT295" s="949"/>
      <c r="CU295" s="949"/>
      <c r="CV295" s="949"/>
      <c r="CW295" s="949"/>
      <c r="CX295" s="949"/>
      <c r="CY295" s="949"/>
      <c r="CZ295" s="949"/>
      <c r="DA295" s="949"/>
      <c r="DB295" s="949"/>
      <c r="DC295" s="949"/>
      <c r="DD295" s="949"/>
      <c r="DE295" s="949"/>
      <c r="DF295" s="949"/>
      <c r="DG295" s="949"/>
      <c r="DH295" s="949"/>
      <c r="DI295" s="949"/>
      <c r="DJ295" s="949"/>
      <c r="DK295" s="949"/>
      <c r="DL295" s="949"/>
      <c r="DM295" s="949"/>
      <c r="DN295" s="949"/>
      <c r="DO295" s="949"/>
      <c r="DP295" s="949"/>
      <c r="DQ295" s="949"/>
      <c r="DR295" s="949"/>
    </row>
    <row r="296" spans="1:122" x14ac:dyDescent="0.25">
      <c r="A296" s="948"/>
      <c r="B296" s="948"/>
      <c r="C296" s="948"/>
      <c r="D296" s="948"/>
      <c r="E296" s="948"/>
      <c r="F296" s="948"/>
      <c r="G296" s="948"/>
      <c r="H296" s="948"/>
      <c r="I296" s="948"/>
      <c r="J296" s="948"/>
      <c r="K296" s="948"/>
      <c r="L296" s="948"/>
      <c r="M296" s="948"/>
      <c r="N296" s="948"/>
      <c r="O296" s="948"/>
      <c r="P296" s="948"/>
      <c r="Q296" s="948"/>
      <c r="R296" s="948"/>
      <c r="S296" s="948"/>
      <c r="T296" s="948"/>
      <c r="U296" s="948"/>
      <c r="V296" s="948"/>
      <c r="W296" s="948"/>
      <c r="X296" s="948"/>
      <c r="Y296" s="948"/>
      <c r="Z296" s="948"/>
      <c r="AA296" s="948"/>
      <c r="AB296" s="948"/>
      <c r="AC296" s="948"/>
      <c r="AD296" s="948"/>
      <c r="AE296" s="948"/>
      <c r="AF296" s="948"/>
      <c r="AG296" s="948"/>
      <c r="AH296" s="947"/>
      <c r="AI296" s="947"/>
      <c r="AJ296" s="947"/>
      <c r="AK296" s="947"/>
      <c r="AL296" s="949"/>
      <c r="AM296" s="949"/>
      <c r="AN296" s="949"/>
      <c r="AO296" s="949"/>
      <c r="AP296" s="949"/>
      <c r="AQ296" s="949"/>
      <c r="AR296" s="949"/>
      <c r="AS296" s="949"/>
      <c r="AT296" s="949"/>
      <c r="AU296" s="949"/>
      <c r="AV296" s="949"/>
      <c r="AW296" s="949"/>
      <c r="AX296" s="949"/>
      <c r="AY296" s="949"/>
      <c r="AZ296" s="949"/>
      <c r="BA296" s="949"/>
      <c r="BB296" s="949"/>
      <c r="BC296" s="949"/>
      <c r="BD296" s="949"/>
      <c r="BE296" s="949"/>
      <c r="BF296" s="949"/>
      <c r="BG296" s="949"/>
      <c r="BH296" s="949"/>
      <c r="BI296" s="949"/>
      <c r="BJ296" s="949"/>
      <c r="BK296" s="949"/>
      <c r="BL296" s="949"/>
      <c r="BM296" s="949"/>
      <c r="BN296" s="949"/>
      <c r="BO296" s="949"/>
      <c r="BP296" s="949"/>
      <c r="BQ296" s="949"/>
      <c r="BR296" s="949"/>
      <c r="BS296" s="949"/>
      <c r="BT296" s="949"/>
      <c r="BU296" s="949"/>
      <c r="BV296" s="949"/>
      <c r="BW296" s="949"/>
      <c r="BX296" s="949"/>
      <c r="BY296" s="949"/>
      <c r="BZ296" s="949"/>
      <c r="CA296" s="949"/>
      <c r="CB296" s="949"/>
      <c r="CC296" s="949"/>
      <c r="CD296" s="949"/>
      <c r="CE296" s="949"/>
      <c r="CF296" s="949"/>
      <c r="CG296" s="949"/>
      <c r="CH296" s="949"/>
      <c r="CI296" s="949"/>
      <c r="CJ296" s="949"/>
      <c r="CK296" s="949"/>
      <c r="CL296" s="949"/>
      <c r="CM296" s="949"/>
      <c r="CN296" s="949"/>
      <c r="CO296" s="949"/>
      <c r="CP296" s="949"/>
      <c r="CQ296" s="949"/>
      <c r="CR296" s="949"/>
      <c r="CS296" s="949"/>
      <c r="CT296" s="949"/>
      <c r="CU296" s="949"/>
      <c r="CV296" s="949"/>
      <c r="CW296" s="949"/>
      <c r="CX296" s="949"/>
      <c r="CY296" s="949"/>
      <c r="CZ296" s="949"/>
      <c r="DA296" s="949"/>
      <c r="DB296" s="949"/>
      <c r="DC296" s="949"/>
      <c r="DD296" s="949"/>
      <c r="DE296" s="949"/>
      <c r="DF296" s="949"/>
      <c r="DG296" s="949"/>
      <c r="DH296" s="949"/>
      <c r="DI296" s="949"/>
      <c r="DJ296" s="949"/>
      <c r="DK296" s="949"/>
      <c r="DL296" s="949"/>
      <c r="DM296" s="949"/>
      <c r="DN296" s="949"/>
      <c r="DO296" s="949"/>
      <c r="DP296" s="949"/>
      <c r="DQ296" s="949"/>
      <c r="DR296" s="949"/>
    </row>
    <row r="297" spans="1:122" x14ac:dyDescent="0.25">
      <c r="A297" s="948"/>
      <c r="B297" s="948"/>
      <c r="C297" s="948"/>
      <c r="D297" s="948"/>
      <c r="E297" s="948"/>
      <c r="F297" s="948"/>
      <c r="G297" s="948"/>
      <c r="H297" s="948"/>
      <c r="I297" s="948"/>
      <c r="J297" s="948"/>
      <c r="K297" s="948"/>
      <c r="L297" s="948"/>
      <c r="M297" s="948"/>
      <c r="N297" s="948"/>
      <c r="O297" s="948"/>
      <c r="P297" s="948"/>
      <c r="Q297" s="948"/>
      <c r="R297" s="948"/>
      <c r="S297" s="948"/>
      <c r="T297" s="948"/>
      <c r="U297" s="948"/>
      <c r="V297" s="948"/>
      <c r="W297" s="948"/>
      <c r="X297" s="948"/>
      <c r="Y297" s="948"/>
      <c r="Z297" s="948"/>
      <c r="AA297" s="948"/>
      <c r="AB297" s="948"/>
      <c r="AC297" s="948"/>
      <c r="AD297" s="948"/>
      <c r="AE297" s="948"/>
      <c r="AF297" s="948"/>
      <c r="AG297" s="948"/>
      <c r="AH297" s="947"/>
      <c r="AI297" s="947"/>
      <c r="AJ297" s="947"/>
      <c r="AK297" s="947"/>
      <c r="AL297" s="949"/>
      <c r="AM297" s="949"/>
      <c r="AN297" s="949"/>
      <c r="AO297" s="949"/>
      <c r="AP297" s="949"/>
      <c r="AQ297" s="949"/>
      <c r="AR297" s="949"/>
      <c r="AS297" s="949"/>
      <c r="AT297" s="949"/>
      <c r="AU297" s="949"/>
      <c r="AV297" s="949"/>
      <c r="AW297" s="949"/>
      <c r="AX297" s="949"/>
      <c r="AY297" s="949"/>
      <c r="AZ297" s="949"/>
      <c r="BA297" s="949"/>
      <c r="BB297" s="949"/>
      <c r="BC297" s="949"/>
      <c r="BD297" s="949"/>
      <c r="BE297" s="949"/>
      <c r="BF297" s="949"/>
      <c r="BG297" s="949"/>
      <c r="BH297" s="949"/>
      <c r="BI297" s="949"/>
      <c r="BJ297" s="949"/>
      <c r="BK297" s="949"/>
      <c r="BL297" s="949"/>
      <c r="BM297" s="949"/>
      <c r="BN297" s="949"/>
      <c r="BO297" s="949"/>
      <c r="BP297" s="949"/>
      <c r="BQ297" s="949"/>
      <c r="BR297" s="949"/>
      <c r="BS297" s="949"/>
      <c r="BT297" s="949"/>
      <c r="BU297" s="949"/>
      <c r="BV297" s="949"/>
      <c r="BW297" s="949"/>
      <c r="BX297" s="949"/>
      <c r="BY297" s="949"/>
      <c r="BZ297" s="949"/>
      <c r="CA297" s="949"/>
      <c r="CB297" s="949"/>
      <c r="CC297" s="949"/>
      <c r="CD297" s="949"/>
      <c r="CE297" s="949"/>
      <c r="CF297" s="949"/>
      <c r="CG297" s="949"/>
      <c r="CH297" s="949"/>
      <c r="CI297" s="949"/>
      <c r="CJ297" s="949"/>
      <c r="CK297" s="949"/>
      <c r="CL297" s="949"/>
      <c r="CM297" s="949"/>
      <c r="CN297" s="949"/>
      <c r="CO297" s="949"/>
      <c r="CP297" s="949"/>
      <c r="CQ297" s="949"/>
      <c r="CR297" s="949"/>
      <c r="CS297" s="949"/>
      <c r="CT297" s="949"/>
      <c r="CU297" s="949"/>
      <c r="CV297" s="949"/>
      <c r="CW297" s="949"/>
      <c r="CX297" s="949"/>
      <c r="CY297" s="949"/>
      <c r="CZ297" s="949"/>
      <c r="DA297" s="949"/>
      <c r="DB297" s="949"/>
      <c r="DC297" s="949"/>
      <c r="DD297" s="949"/>
      <c r="DE297" s="949"/>
      <c r="DF297" s="949"/>
      <c r="DG297" s="949"/>
      <c r="DH297" s="949"/>
      <c r="DI297" s="949"/>
      <c r="DJ297" s="949"/>
      <c r="DK297" s="949"/>
      <c r="DL297" s="949"/>
      <c r="DM297" s="949"/>
      <c r="DN297" s="949"/>
      <c r="DO297" s="949"/>
      <c r="DP297" s="949"/>
      <c r="DQ297" s="949"/>
      <c r="DR297" s="949"/>
    </row>
    <row r="298" spans="1:122" x14ac:dyDescent="0.25">
      <c r="A298" s="948"/>
      <c r="B298" s="948"/>
      <c r="C298" s="948"/>
      <c r="D298" s="948"/>
      <c r="E298" s="948"/>
      <c r="F298" s="948"/>
      <c r="G298" s="948"/>
      <c r="H298" s="948"/>
      <c r="I298" s="948"/>
      <c r="J298" s="948"/>
      <c r="K298" s="948"/>
      <c r="L298" s="948"/>
      <c r="M298" s="948"/>
      <c r="N298" s="948"/>
      <c r="O298" s="948"/>
      <c r="P298" s="948"/>
      <c r="Q298" s="948"/>
      <c r="R298" s="948"/>
      <c r="S298" s="948"/>
      <c r="T298" s="948"/>
      <c r="U298" s="948"/>
      <c r="V298" s="948"/>
      <c r="W298" s="948"/>
      <c r="X298" s="948"/>
      <c r="Y298" s="948"/>
      <c r="Z298" s="948"/>
      <c r="AA298" s="948"/>
      <c r="AB298" s="948"/>
      <c r="AC298" s="948"/>
      <c r="AD298" s="948"/>
      <c r="AE298" s="948"/>
      <c r="AF298" s="948"/>
      <c r="AG298" s="948"/>
      <c r="AH298" s="947"/>
      <c r="AI298" s="947"/>
      <c r="AJ298" s="947"/>
      <c r="AK298" s="947"/>
      <c r="AL298" s="949"/>
      <c r="AM298" s="949"/>
      <c r="AN298" s="949"/>
      <c r="AO298" s="949"/>
      <c r="AP298" s="949"/>
      <c r="AQ298" s="949"/>
      <c r="AR298" s="949"/>
      <c r="AS298" s="949"/>
      <c r="AT298" s="949"/>
      <c r="AU298" s="949"/>
      <c r="AV298" s="949"/>
      <c r="AW298" s="949"/>
      <c r="AX298" s="949"/>
      <c r="AY298" s="949"/>
      <c r="AZ298" s="949"/>
      <c r="BA298" s="949"/>
      <c r="BB298" s="949"/>
      <c r="BC298" s="949"/>
      <c r="BD298" s="949"/>
      <c r="BE298" s="949"/>
      <c r="BF298" s="949"/>
      <c r="BG298" s="949"/>
      <c r="BH298" s="949"/>
      <c r="BI298" s="949"/>
      <c r="BJ298" s="949"/>
      <c r="BK298" s="949"/>
      <c r="BL298" s="949"/>
      <c r="BM298" s="949"/>
      <c r="BN298" s="949"/>
      <c r="BO298" s="949"/>
      <c r="BP298" s="949"/>
      <c r="BQ298" s="949"/>
      <c r="BR298" s="949"/>
      <c r="BS298" s="949"/>
      <c r="BT298" s="949"/>
      <c r="BU298" s="949"/>
      <c r="BV298" s="949"/>
      <c r="BW298" s="949"/>
      <c r="BX298" s="949"/>
      <c r="BY298" s="949"/>
      <c r="BZ298" s="949"/>
      <c r="CA298" s="949"/>
      <c r="CB298" s="949"/>
      <c r="CC298" s="949"/>
      <c r="CD298" s="949"/>
      <c r="CE298" s="949"/>
      <c r="CF298" s="949"/>
      <c r="CG298" s="949"/>
      <c r="CH298" s="949"/>
      <c r="CI298" s="949"/>
      <c r="CJ298" s="949"/>
      <c r="CK298" s="949"/>
      <c r="CL298" s="949"/>
      <c r="CM298" s="949"/>
      <c r="CN298" s="949"/>
      <c r="CO298" s="949"/>
      <c r="CP298" s="949"/>
      <c r="CQ298" s="949"/>
      <c r="CR298" s="949"/>
      <c r="CS298" s="949"/>
      <c r="CT298" s="949"/>
      <c r="CU298" s="949"/>
      <c r="CV298" s="949"/>
      <c r="CW298" s="949"/>
      <c r="CX298" s="949"/>
      <c r="CY298" s="949"/>
      <c r="CZ298" s="949"/>
      <c r="DA298" s="949"/>
      <c r="DB298" s="949"/>
      <c r="DC298" s="949"/>
      <c r="DD298" s="949"/>
      <c r="DE298" s="949"/>
      <c r="DF298" s="949"/>
      <c r="DG298" s="949"/>
      <c r="DH298" s="949"/>
      <c r="DI298" s="949"/>
      <c r="DJ298" s="949"/>
      <c r="DK298" s="949"/>
      <c r="DL298" s="949"/>
      <c r="DM298" s="949"/>
      <c r="DN298" s="949"/>
      <c r="DO298" s="949"/>
      <c r="DP298" s="949"/>
      <c r="DQ298" s="949"/>
      <c r="DR298" s="949"/>
    </row>
    <row r="299" spans="1:122" x14ac:dyDescent="0.25">
      <c r="A299" s="948"/>
      <c r="B299" s="948"/>
      <c r="C299" s="948"/>
      <c r="D299" s="948"/>
      <c r="E299" s="948"/>
      <c r="F299" s="948"/>
      <c r="G299" s="948"/>
      <c r="H299" s="948"/>
      <c r="I299" s="948"/>
      <c r="J299" s="948"/>
      <c r="K299" s="948"/>
      <c r="L299" s="948"/>
      <c r="M299" s="948"/>
      <c r="N299" s="948"/>
      <c r="O299" s="948"/>
      <c r="P299" s="948"/>
      <c r="Q299" s="948"/>
      <c r="R299" s="948"/>
      <c r="S299" s="948"/>
      <c r="T299" s="948"/>
      <c r="U299" s="948"/>
      <c r="V299" s="948"/>
      <c r="W299" s="948"/>
      <c r="X299" s="948"/>
      <c r="Y299" s="948"/>
      <c r="Z299" s="948"/>
      <c r="AA299" s="948"/>
      <c r="AB299" s="948"/>
      <c r="AC299" s="948"/>
      <c r="AD299" s="948"/>
      <c r="AE299" s="948"/>
      <c r="AF299" s="948"/>
      <c r="AG299" s="948"/>
      <c r="AH299" s="947"/>
      <c r="AI299" s="947"/>
      <c r="AJ299" s="947"/>
      <c r="AK299" s="947"/>
      <c r="AL299" s="949"/>
      <c r="AM299" s="949"/>
      <c r="AN299" s="949"/>
      <c r="AO299" s="949"/>
      <c r="AP299" s="949"/>
      <c r="AQ299" s="949"/>
      <c r="AR299" s="949"/>
      <c r="AS299" s="949"/>
      <c r="AT299" s="949"/>
      <c r="AU299" s="949"/>
      <c r="AV299" s="949"/>
      <c r="AW299" s="949"/>
      <c r="AX299" s="949"/>
      <c r="AY299" s="949"/>
      <c r="AZ299" s="949"/>
      <c r="BA299" s="949"/>
      <c r="BB299" s="949"/>
      <c r="BC299" s="949"/>
      <c r="BD299" s="949"/>
      <c r="BE299" s="949"/>
      <c r="BF299" s="949"/>
      <c r="BG299" s="949"/>
      <c r="BH299" s="949"/>
      <c r="BI299" s="949"/>
      <c r="BJ299" s="949"/>
      <c r="BK299" s="949"/>
      <c r="BL299" s="949"/>
      <c r="BM299" s="949"/>
      <c r="BN299" s="949"/>
      <c r="BO299" s="949"/>
      <c r="BP299" s="949"/>
      <c r="BQ299" s="949"/>
      <c r="BR299" s="949"/>
      <c r="BS299" s="949"/>
      <c r="BT299" s="949"/>
      <c r="BU299" s="949"/>
      <c r="BV299" s="949"/>
      <c r="BW299" s="949"/>
      <c r="BX299" s="949"/>
      <c r="BY299" s="949"/>
      <c r="BZ299" s="949"/>
      <c r="CA299" s="949"/>
      <c r="CB299" s="949"/>
      <c r="CC299" s="949"/>
      <c r="CD299" s="949"/>
      <c r="CE299" s="949"/>
      <c r="CF299" s="949"/>
      <c r="CG299" s="949"/>
      <c r="CH299" s="949"/>
      <c r="CI299" s="949"/>
      <c r="CJ299" s="949"/>
      <c r="CK299" s="949"/>
      <c r="CL299" s="949"/>
      <c r="CM299" s="949"/>
      <c r="CN299" s="949"/>
      <c r="CO299" s="949"/>
      <c r="CP299" s="949"/>
      <c r="CQ299" s="949"/>
      <c r="CR299" s="949"/>
      <c r="CS299" s="949"/>
      <c r="CT299" s="949"/>
      <c r="CU299" s="949"/>
      <c r="CV299" s="949"/>
      <c r="CW299" s="949"/>
      <c r="CX299" s="949"/>
      <c r="CY299" s="949"/>
      <c r="CZ299" s="949"/>
      <c r="DA299" s="949"/>
      <c r="DB299" s="949"/>
      <c r="DC299" s="949"/>
      <c r="DD299" s="949"/>
      <c r="DE299" s="949"/>
      <c r="DF299" s="949"/>
      <c r="DG299" s="949"/>
      <c r="DH299" s="949"/>
      <c r="DI299" s="949"/>
      <c r="DJ299" s="949"/>
      <c r="DK299" s="949"/>
      <c r="DL299" s="949"/>
      <c r="DM299" s="949"/>
      <c r="DN299" s="949"/>
      <c r="DO299" s="949"/>
      <c r="DP299" s="949"/>
      <c r="DQ299" s="949"/>
      <c r="DR299" s="949"/>
    </row>
    <row r="300" spans="1:122" x14ac:dyDescent="0.25">
      <c r="A300" s="948"/>
      <c r="B300" s="948"/>
      <c r="C300" s="948"/>
      <c r="D300" s="948"/>
      <c r="E300" s="948"/>
      <c r="F300" s="948"/>
      <c r="G300" s="948"/>
      <c r="H300" s="948"/>
      <c r="I300" s="948"/>
      <c r="J300" s="948"/>
      <c r="K300" s="948"/>
      <c r="L300" s="948"/>
      <c r="M300" s="948"/>
      <c r="N300" s="948"/>
      <c r="O300" s="948"/>
      <c r="P300" s="948"/>
      <c r="Q300" s="948"/>
      <c r="R300" s="948"/>
      <c r="S300" s="948"/>
      <c r="T300" s="948"/>
      <c r="U300" s="948"/>
      <c r="V300" s="948"/>
      <c r="W300" s="948"/>
      <c r="X300" s="948"/>
      <c r="Y300" s="948"/>
      <c r="Z300" s="948"/>
      <c r="AA300" s="948"/>
      <c r="AB300" s="948"/>
      <c r="AC300" s="948"/>
      <c r="AD300" s="948"/>
      <c r="AE300" s="948"/>
      <c r="AF300" s="948"/>
      <c r="AG300" s="948"/>
      <c r="AH300" s="947"/>
      <c r="AI300" s="947"/>
      <c r="AJ300" s="947"/>
      <c r="AK300" s="947"/>
      <c r="AL300" s="949"/>
      <c r="AM300" s="949"/>
      <c r="AN300" s="949"/>
      <c r="AO300" s="949"/>
      <c r="AP300" s="949"/>
      <c r="AQ300" s="949"/>
      <c r="AR300" s="949"/>
      <c r="AS300" s="949"/>
      <c r="AT300" s="949"/>
      <c r="AU300" s="949"/>
      <c r="AV300" s="949"/>
      <c r="AW300" s="949"/>
      <c r="AX300" s="949"/>
      <c r="AY300" s="949"/>
      <c r="AZ300" s="949"/>
      <c r="BA300" s="949"/>
      <c r="BB300" s="949"/>
      <c r="BC300" s="949"/>
      <c r="BD300" s="949"/>
      <c r="BE300" s="949"/>
      <c r="BF300" s="949"/>
      <c r="BG300" s="949"/>
      <c r="BH300" s="949"/>
      <c r="BI300" s="949"/>
      <c r="BJ300" s="949"/>
      <c r="BK300" s="949"/>
      <c r="BL300" s="949"/>
      <c r="BM300" s="949"/>
      <c r="BN300" s="949"/>
      <c r="BO300" s="949"/>
      <c r="BP300" s="949"/>
      <c r="BQ300" s="949"/>
      <c r="BR300" s="949"/>
      <c r="BS300" s="949"/>
      <c r="BT300" s="949"/>
      <c r="BU300" s="949"/>
      <c r="BV300" s="949"/>
      <c r="BW300" s="949"/>
      <c r="BX300" s="949"/>
      <c r="BY300" s="949"/>
      <c r="BZ300" s="949"/>
      <c r="CA300" s="949"/>
      <c r="CB300" s="949"/>
      <c r="CC300" s="949"/>
      <c r="CD300" s="949"/>
      <c r="CE300" s="949"/>
      <c r="CF300" s="949"/>
      <c r="CG300" s="949"/>
      <c r="CH300" s="949"/>
      <c r="CI300" s="949"/>
      <c r="CJ300" s="949"/>
      <c r="CK300" s="949"/>
      <c r="CL300" s="949"/>
      <c r="CM300" s="949"/>
      <c r="CN300" s="949"/>
      <c r="CO300" s="949"/>
      <c r="CP300" s="949"/>
      <c r="CQ300" s="949"/>
      <c r="CR300" s="949"/>
      <c r="CS300" s="949"/>
      <c r="CT300" s="949"/>
      <c r="CU300" s="949"/>
      <c r="CV300" s="949"/>
      <c r="CW300" s="949"/>
      <c r="CX300" s="949"/>
      <c r="CY300" s="949"/>
      <c r="CZ300" s="949"/>
      <c r="DA300" s="949"/>
      <c r="DB300" s="949"/>
      <c r="DC300" s="949"/>
      <c r="DD300" s="949"/>
      <c r="DE300" s="949"/>
      <c r="DF300" s="949"/>
      <c r="DG300" s="949"/>
      <c r="DH300" s="949"/>
      <c r="DI300" s="949"/>
      <c r="DJ300" s="949"/>
      <c r="DK300" s="949"/>
      <c r="DL300" s="949"/>
      <c r="DM300" s="949"/>
      <c r="DN300" s="949"/>
      <c r="DO300" s="949"/>
      <c r="DP300" s="949"/>
      <c r="DQ300" s="949"/>
      <c r="DR300" s="949"/>
    </row>
    <row r="301" spans="1:122" x14ac:dyDescent="0.25">
      <c r="A301" s="948"/>
      <c r="B301" s="948"/>
      <c r="C301" s="948"/>
      <c r="D301" s="948"/>
      <c r="E301" s="948"/>
      <c r="F301" s="948"/>
      <c r="G301" s="948"/>
      <c r="H301" s="948"/>
      <c r="I301" s="948"/>
      <c r="J301" s="948"/>
      <c r="K301" s="948"/>
      <c r="L301" s="948"/>
      <c r="M301" s="948"/>
      <c r="N301" s="948"/>
      <c r="O301" s="948"/>
      <c r="P301" s="948"/>
      <c r="Q301" s="948"/>
      <c r="R301" s="948"/>
      <c r="S301" s="948"/>
      <c r="T301" s="948"/>
      <c r="U301" s="948"/>
      <c r="V301" s="948"/>
      <c r="W301" s="948"/>
      <c r="X301" s="948"/>
      <c r="Y301" s="948"/>
      <c r="Z301" s="948"/>
      <c r="AA301" s="948"/>
      <c r="AB301" s="948"/>
      <c r="AC301" s="948"/>
      <c r="AD301" s="948"/>
      <c r="AE301" s="948"/>
      <c r="AF301" s="948"/>
      <c r="AG301" s="948"/>
      <c r="AH301" s="947"/>
      <c r="AI301" s="947"/>
      <c r="AJ301" s="947"/>
      <c r="AK301" s="947"/>
      <c r="AL301" s="949"/>
      <c r="AM301" s="949"/>
      <c r="AN301" s="949"/>
      <c r="AO301" s="949"/>
      <c r="AP301" s="949"/>
      <c r="AQ301" s="949"/>
      <c r="AR301" s="949"/>
      <c r="AS301" s="949"/>
      <c r="AT301" s="949"/>
      <c r="AU301" s="949"/>
      <c r="AV301" s="949"/>
      <c r="AW301" s="949"/>
      <c r="AX301" s="949"/>
      <c r="AY301" s="949"/>
      <c r="AZ301" s="949"/>
      <c r="BA301" s="949"/>
      <c r="BB301" s="949"/>
      <c r="BC301" s="949"/>
      <c r="BD301" s="949"/>
      <c r="BE301" s="949"/>
      <c r="BF301" s="949"/>
      <c r="BG301" s="949"/>
      <c r="BH301" s="949"/>
      <c r="BI301" s="949"/>
      <c r="BJ301" s="949"/>
      <c r="BK301" s="949"/>
      <c r="BL301" s="949"/>
      <c r="BM301" s="949"/>
      <c r="BN301" s="949"/>
      <c r="BO301" s="949"/>
      <c r="BP301" s="949"/>
      <c r="BQ301" s="949"/>
      <c r="BR301" s="949"/>
      <c r="BS301" s="949"/>
      <c r="BT301" s="949"/>
      <c r="BU301" s="949"/>
      <c r="BV301" s="949"/>
      <c r="BW301" s="949"/>
      <c r="BX301" s="949"/>
      <c r="BY301" s="949"/>
      <c r="BZ301" s="949"/>
      <c r="CA301" s="949"/>
      <c r="CB301" s="949"/>
      <c r="CC301" s="949"/>
      <c r="CD301" s="949"/>
      <c r="CE301" s="949"/>
      <c r="CF301" s="949"/>
      <c r="CG301" s="949"/>
      <c r="CH301" s="949"/>
      <c r="CI301" s="949"/>
      <c r="CJ301" s="949"/>
      <c r="CK301" s="949"/>
      <c r="CL301" s="949"/>
      <c r="CM301" s="949"/>
      <c r="CN301" s="949"/>
      <c r="CO301" s="949"/>
      <c r="CP301" s="949"/>
      <c r="CQ301" s="949"/>
      <c r="CR301" s="949"/>
      <c r="CS301" s="949"/>
      <c r="CT301" s="949"/>
      <c r="CU301" s="949"/>
      <c r="CV301" s="949"/>
      <c r="CW301" s="949"/>
      <c r="CX301" s="949"/>
      <c r="CY301" s="949"/>
      <c r="CZ301" s="949"/>
      <c r="DA301" s="949"/>
      <c r="DB301" s="949"/>
      <c r="DC301" s="949"/>
      <c r="DD301" s="949"/>
      <c r="DE301" s="949"/>
      <c r="DF301" s="949"/>
      <c r="DG301" s="949"/>
      <c r="DH301" s="949"/>
      <c r="DI301" s="949"/>
      <c r="DJ301" s="949"/>
      <c r="DK301" s="949"/>
      <c r="DL301" s="949"/>
      <c r="DM301" s="949"/>
      <c r="DN301" s="949"/>
      <c r="DO301" s="949"/>
      <c r="DP301" s="949"/>
      <c r="DQ301" s="949"/>
      <c r="DR301" s="949"/>
    </row>
    <row r="302" spans="1:122" x14ac:dyDescent="0.25">
      <c r="A302" s="948"/>
      <c r="B302" s="948"/>
      <c r="C302" s="948"/>
      <c r="D302" s="948"/>
      <c r="E302" s="948"/>
      <c r="F302" s="948"/>
      <c r="G302" s="948"/>
      <c r="H302" s="948"/>
      <c r="I302" s="948"/>
      <c r="J302" s="948"/>
      <c r="K302" s="948"/>
      <c r="L302" s="948"/>
      <c r="M302" s="948"/>
      <c r="N302" s="948"/>
      <c r="O302" s="948"/>
      <c r="P302" s="948"/>
      <c r="Q302" s="948"/>
      <c r="R302" s="948"/>
      <c r="S302" s="948"/>
      <c r="T302" s="948"/>
      <c r="U302" s="948"/>
      <c r="V302" s="948"/>
      <c r="W302" s="948"/>
      <c r="X302" s="948"/>
      <c r="Y302" s="948"/>
      <c r="Z302" s="948"/>
      <c r="AA302" s="948"/>
      <c r="AB302" s="948"/>
      <c r="AC302" s="948"/>
      <c r="AD302" s="948"/>
      <c r="AE302" s="948"/>
      <c r="AF302" s="948"/>
      <c r="AG302" s="948"/>
      <c r="AH302" s="947"/>
      <c r="AI302" s="947"/>
      <c r="AJ302" s="947"/>
      <c r="AK302" s="947"/>
      <c r="AL302" s="949"/>
      <c r="AM302" s="949"/>
      <c r="AN302" s="949"/>
      <c r="AO302" s="949"/>
      <c r="AP302" s="949"/>
      <c r="AQ302" s="949"/>
      <c r="AR302" s="949"/>
      <c r="AS302" s="949"/>
      <c r="AT302" s="949"/>
      <c r="AU302" s="949"/>
      <c r="AV302" s="949"/>
      <c r="AW302" s="949"/>
      <c r="AX302" s="949"/>
      <c r="AY302" s="949"/>
      <c r="AZ302" s="949"/>
      <c r="BA302" s="949"/>
      <c r="BB302" s="949"/>
      <c r="BC302" s="949"/>
      <c r="BD302" s="949"/>
      <c r="BE302" s="949"/>
      <c r="BF302" s="949"/>
      <c r="BG302" s="949"/>
      <c r="BH302" s="949"/>
      <c r="BI302" s="949"/>
      <c r="BJ302" s="949"/>
      <c r="BK302" s="949"/>
      <c r="BL302" s="949"/>
      <c r="BM302" s="949"/>
      <c r="BN302" s="949"/>
      <c r="BO302" s="949"/>
      <c r="BP302" s="949"/>
      <c r="BQ302" s="949"/>
      <c r="BR302" s="949"/>
      <c r="BS302" s="949"/>
      <c r="BT302" s="949"/>
      <c r="BU302" s="949"/>
      <c r="BV302" s="949"/>
      <c r="BW302" s="949"/>
      <c r="BX302" s="949"/>
      <c r="BY302" s="949"/>
      <c r="BZ302" s="949"/>
      <c r="CA302" s="949"/>
      <c r="CB302" s="949"/>
      <c r="CC302" s="949"/>
      <c r="CD302" s="949"/>
      <c r="CE302" s="949"/>
      <c r="CF302" s="949"/>
      <c r="CG302" s="949"/>
      <c r="CH302" s="949"/>
      <c r="CI302" s="949"/>
      <c r="CJ302" s="949"/>
      <c r="CK302" s="949"/>
      <c r="CL302" s="949"/>
      <c r="CM302" s="949"/>
      <c r="CN302" s="949"/>
      <c r="CO302" s="949"/>
      <c r="CP302" s="949"/>
      <c r="CQ302" s="949"/>
      <c r="CR302" s="949"/>
      <c r="CS302" s="949"/>
      <c r="CT302" s="949"/>
      <c r="CU302" s="949"/>
      <c r="CV302" s="949"/>
      <c r="CW302" s="949"/>
      <c r="CX302" s="949"/>
      <c r="CY302" s="949"/>
      <c r="CZ302" s="949"/>
      <c r="DA302" s="949"/>
      <c r="DB302" s="949"/>
      <c r="DC302" s="949"/>
      <c r="DD302" s="949"/>
      <c r="DE302" s="949"/>
      <c r="DF302" s="949"/>
      <c r="DG302" s="949"/>
      <c r="DH302" s="949"/>
      <c r="DI302" s="949"/>
      <c r="DJ302" s="949"/>
      <c r="DK302" s="949"/>
      <c r="DL302" s="949"/>
      <c r="DM302" s="949"/>
      <c r="DN302" s="949"/>
      <c r="DO302" s="949"/>
      <c r="DP302" s="949"/>
      <c r="DQ302" s="949"/>
      <c r="DR302" s="949"/>
    </row>
    <row r="303" spans="1:122" x14ac:dyDescent="0.25">
      <c r="A303" s="948"/>
      <c r="B303" s="948"/>
      <c r="C303" s="948"/>
      <c r="D303" s="948"/>
      <c r="E303" s="948"/>
      <c r="F303" s="948"/>
      <c r="G303" s="948"/>
      <c r="H303" s="948"/>
      <c r="I303" s="948"/>
      <c r="J303" s="948"/>
      <c r="K303" s="948"/>
      <c r="L303" s="948"/>
      <c r="M303" s="948"/>
      <c r="N303" s="948"/>
      <c r="O303" s="948"/>
      <c r="P303" s="948"/>
      <c r="Q303" s="948"/>
      <c r="R303" s="948"/>
      <c r="S303" s="948"/>
      <c r="T303" s="948"/>
      <c r="U303" s="948"/>
      <c r="V303" s="948"/>
      <c r="W303" s="948"/>
      <c r="X303" s="948"/>
      <c r="Y303" s="948"/>
      <c r="Z303" s="948"/>
      <c r="AA303" s="948"/>
      <c r="AB303" s="948"/>
      <c r="AC303" s="948"/>
      <c r="AD303" s="948"/>
      <c r="AE303" s="948"/>
      <c r="AF303" s="948"/>
      <c r="AG303" s="948"/>
      <c r="AH303" s="947"/>
      <c r="AI303" s="947"/>
      <c r="AJ303" s="947"/>
      <c r="AK303" s="947"/>
      <c r="AL303" s="949"/>
      <c r="AM303" s="949"/>
      <c r="AN303" s="949"/>
      <c r="AO303" s="949"/>
      <c r="AP303" s="949"/>
      <c r="AQ303" s="949"/>
      <c r="AR303" s="949"/>
      <c r="AS303" s="949"/>
      <c r="AT303" s="949"/>
      <c r="AU303" s="949"/>
      <c r="AV303" s="949"/>
      <c r="AW303" s="949"/>
      <c r="AX303" s="949"/>
      <c r="AY303" s="949"/>
      <c r="AZ303" s="949"/>
      <c r="BA303" s="949"/>
      <c r="BB303" s="949"/>
      <c r="BC303" s="949"/>
      <c r="BD303" s="949"/>
      <c r="BE303" s="949"/>
      <c r="BF303" s="949"/>
      <c r="BG303" s="949"/>
      <c r="BH303" s="949"/>
      <c r="BI303" s="949"/>
      <c r="BJ303" s="949"/>
      <c r="BK303" s="949"/>
      <c r="BL303" s="949"/>
      <c r="BM303" s="949"/>
      <c r="BN303" s="949"/>
      <c r="BO303" s="949"/>
      <c r="BP303" s="949"/>
      <c r="BQ303" s="949"/>
      <c r="BR303" s="949"/>
      <c r="BS303" s="949"/>
      <c r="BT303" s="949"/>
      <c r="BU303" s="949"/>
      <c r="BV303" s="949"/>
      <c r="BW303" s="949"/>
      <c r="BX303" s="949"/>
      <c r="BY303" s="949"/>
      <c r="BZ303" s="949"/>
      <c r="CA303" s="949"/>
      <c r="CB303" s="949"/>
      <c r="CC303" s="949"/>
      <c r="CD303" s="949"/>
      <c r="CE303" s="949"/>
      <c r="CF303" s="949"/>
      <c r="CG303" s="949"/>
      <c r="CH303" s="949"/>
      <c r="CI303" s="949"/>
      <c r="CJ303" s="949"/>
      <c r="CK303" s="949"/>
      <c r="CL303" s="949"/>
      <c r="CM303" s="949"/>
      <c r="CN303" s="949"/>
      <c r="CO303" s="949"/>
      <c r="CP303" s="949"/>
      <c r="CQ303" s="949"/>
      <c r="CR303" s="949"/>
      <c r="CS303" s="949"/>
      <c r="CT303" s="949"/>
      <c r="CU303" s="949"/>
      <c r="CV303" s="949"/>
      <c r="CW303" s="949"/>
      <c r="CX303" s="949"/>
      <c r="CY303" s="949"/>
      <c r="CZ303" s="949"/>
      <c r="DA303" s="949"/>
      <c r="DB303" s="949"/>
      <c r="DC303" s="949"/>
      <c r="DD303" s="949"/>
      <c r="DE303" s="949"/>
      <c r="DF303" s="949"/>
      <c r="DG303" s="949"/>
      <c r="DH303" s="949"/>
      <c r="DI303" s="949"/>
      <c r="DJ303" s="949"/>
      <c r="DK303" s="949"/>
      <c r="DL303" s="949"/>
      <c r="DM303" s="949"/>
      <c r="DN303" s="949"/>
      <c r="DO303" s="949"/>
      <c r="DP303" s="949"/>
      <c r="DQ303" s="949"/>
      <c r="DR303" s="949"/>
    </row>
    <row r="304" spans="1:122" x14ac:dyDescent="0.25">
      <c r="C304" s="949"/>
      <c r="D304" s="949"/>
      <c r="E304" s="949"/>
      <c r="F304" s="949"/>
      <c r="G304" s="949"/>
      <c r="H304" s="949"/>
      <c r="I304" s="949"/>
      <c r="J304" s="949"/>
      <c r="K304" s="949"/>
      <c r="L304" s="949"/>
      <c r="M304" s="949"/>
      <c r="N304" s="949"/>
      <c r="O304" s="949"/>
      <c r="P304" s="949"/>
      <c r="Q304" s="949"/>
      <c r="R304" s="949"/>
      <c r="S304" s="949"/>
      <c r="T304" s="949"/>
      <c r="U304" s="949"/>
      <c r="V304" s="949"/>
      <c r="W304" s="949"/>
      <c r="X304" s="949"/>
      <c r="Y304" s="949"/>
      <c r="Z304" s="949"/>
      <c r="AA304" s="949"/>
      <c r="AB304" s="949"/>
      <c r="AC304" s="949"/>
      <c r="AD304" s="949"/>
      <c r="AE304" s="949"/>
      <c r="AF304" s="949"/>
      <c r="AG304" s="949"/>
      <c r="AH304" s="947"/>
      <c r="AI304" s="947"/>
      <c r="AJ304" s="947"/>
      <c r="AK304" s="947"/>
      <c r="AL304" s="949"/>
      <c r="AM304" s="949"/>
      <c r="AN304" s="949"/>
      <c r="AO304" s="949"/>
      <c r="AP304" s="949"/>
      <c r="AQ304" s="949"/>
      <c r="AR304" s="949"/>
      <c r="AS304" s="949"/>
      <c r="AT304" s="949"/>
      <c r="AU304" s="949"/>
      <c r="AV304" s="949"/>
      <c r="AW304" s="949"/>
      <c r="AX304" s="949"/>
      <c r="AY304" s="949"/>
      <c r="AZ304" s="949"/>
      <c r="BA304" s="949"/>
      <c r="BB304" s="949"/>
      <c r="BC304" s="949"/>
      <c r="BD304" s="949"/>
      <c r="BE304" s="949"/>
      <c r="BF304" s="949"/>
      <c r="BG304" s="949"/>
      <c r="BH304" s="949"/>
      <c r="BI304" s="949"/>
      <c r="BJ304" s="949"/>
      <c r="BK304" s="949"/>
      <c r="BL304" s="949"/>
      <c r="BM304" s="949"/>
      <c r="BN304" s="949"/>
      <c r="BO304" s="949"/>
      <c r="BP304" s="949"/>
      <c r="BQ304" s="949"/>
      <c r="BR304" s="949"/>
      <c r="BS304" s="949"/>
      <c r="BT304" s="949"/>
      <c r="BU304" s="949"/>
      <c r="BV304" s="949"/>
      <c r="BW304" s="949"/>
      <c r="BX304" s="949"/>
      <c r="BY304" s="949"/>
      <c r="BZ304" s="949"/>
      <c r="CA304" s="949"/>
      <c r="CB304" s="949"/>
      <c r="CC304" s="949"/>
      <c r="CD304" s="949"/>
      <c r="CE304" s="949"/>
      <c r="CF304" s="949"/>
      <c r="CG304" s="949"/>
      <c r="CH304" s="949"/>
      <c r="CI304" s="949"/>
      <c r="CJ304" s="949"/>
      <c r="CK304" s="949"/>
      <c r="CL304" s="949"/>
      <c r="CM304" s="949"/>
      <c r="CN304" s="949"/>
      <c r="CO304" s="949"/>
      <c r="CP304" s="949"/>
      <c r="CQ304" s="949"/>
      <c r="CR304" s="949"/>
      <c r="CS304" s="949"/>
      <c r="CT304" s="949"/>
      <c r="CU304" s="949"/>
      <c r="CV304" s="949"/>
      <c r="CW304" s="949"/>
      <c r="CX304" s="949"/>
      <c r="CY304" s="949"/>
      <c r="CZ304" s="949"/>
      <c r="DA304" s="949"/>
      <c r="DB304" s="949"/>
      <c r="DC304" s="949"/>
      <c r="DD304" s="949"/>
      <c r="DE304" s="949"/>
      <c r="DF304" s="949"/>
      <c r="DG304" s="949"/>
      <c r="DH304" s="949"/>
      <c r="DI304" s="949"/>
      <c r="DJ304" s="949"/>
      <c r="DK304" s="949"/>
      <c r="DL304" s="949"/>
      <c r="DM304" s="949"/>
      <c r="DN304" s="949"/>
      <c r="DO304" s="949"/>
      <c r="DP304" s="949"/>
      <c r="DQ304" s="949"/>
      <c r="DR304" s="949"/>
    </row>
    <row r="305" spans="3:122" x14ac:dyDescent="0.25">
      <c r="C305" s="949"/>
      <c r="D305" s="949"/>
      <c r="E305" s="949"/>
      <c r="F305" s="949"/>
      <c r="G305" s="949"/>
      <c r="H305" s="949"/>
      <c r="I305" s="949"/>
      <c r="J305" s="949"/>
      <c r="K305" s="949"/>
      <c r="L305" s="949"/>
      <c r="M305" s="949"/>
      <c r="N305" s="949"/>
      <c r="O305" s="949"/>
      <c r="P305" s="949"/>
      <c r="Q305" s="949"/>
      <c r="R305" s="949"/>
      <c r="S305" s="949"/>
      <c r="T305" s="949"/>
      <c r="U305" s="949"/>
      <c r="V305" s="949"/>
      <c r="W305" s="949"/>
      <c r="X305" s="949"/>
      <c r="Y305" s="949"/>
      <c r="Z305" s="949"/>
      <c r="AA305" s="949"/>
      <c r="AB305" s="949"/>
      <c r="AC305" s="949"/>
      <c r="AD305" s="949"/>
      <c r="AE305" s="949"/>
      <c r="AF305" s="949"/>
      <c r="AG305" s="949"/>
      <c r="AH305" s="947"/>
      <c r="AI305" s="947"/>
      <c r="AJ305" s="947"/>
      <c r="AK305" s="947"/>
      <c r="AL305" s="949"/>
      <c r="AM305" s="949"/>
      <c r="AN305" s="949"/>
      <c r="AO305" s="949"/>
      <c r="AP305" s="949"/>
      <c r="AQ305" s="949"/>
      <c r="AR305" s="949"/>
      <c r="AS305" s="949"/>
      <c r="AT305" s="949"/>
      <c r="AU305" s="949"/>
      <c r="AV305" s="949"/>
      <c r="AW305" s="949"/>
      <c r="AX305" s="949"/>
      <c r="AY305" s="949"/>
      <c r="AZ305" s="949"/>
      <c r="BA305" s="949"/>
      <c r="BB305" s="949"/>
      <c r="BC305" s="949"/>
      <c r="BD305" s="949"/>
      <c r="BE305" s="949"/>
      <c r="BF305" s="949"/>
      <c r="BG305" s="949"/>
      <c r="BH305" s="949"/>
      <c r="BI305" s="949"/>
      <c r="BJ305" s="949"/>
      <c r="BK305" s="949"/>
      <c r="BL305" s="949"/>
      <c r="BM305" s="949"/>
      <c r="BN305" s="949"/>
      <c r="BO305" s="949"/>
      <c r="BP305" s="949"/>
      <c r="BQ305" s="949"/>
      <c r="BR305" s="949"/>
      <c r="BS305" s="949"/>
      <c r="BT305" s="949"/>
      <c r="BU305" s="949"/>
      <c r="BV305" s="949"/>
      <c r="BW305" s="949"/>
      <c r="BX305" s="949"/>
      <c r="BY305" s="949"/>
      <c r="BZ305" s="949"/>
      <c r="CA305" s="949"/>
      <c r="CB305" s="949"/>
      <c r="CC305" s="949"/>
      <c r="CD305" s="949"/>
      <c r="CE305" s="949"/>
      <c r="CF305" s="949"/>
      <c r="CG305" s="949"/>
      <c r="CH305" s="949"/>
      <c r="CI305" s="949"/>
      <c r="CJ305" s="949"/>
      <c r="CK305" s="949"/>
      <c r="CL305" s="949"/>
      <c r="CM305" s="949"/>
      <c r="CN305" s="949"/>
      <c r="CO305" s="949"/>
      <c r="CP305" s="949"/>
      <c r="CQ305" s="949"/>
      <c r="CR305" s="949"/>
      <c r="CS305" s="949"/>
      <c r="CT305" s="949"/>
      <c r="CU305" s="949"/>
      <c r="CV305" s="949"/>
      <c r="CW305" s="949"/>
      <c r="CX305" s="949"/>
      <c r="CY305" s="949"/>
      <c r="CZ305" s="949"/>
      <c r="DA305" s="949"/>
      <c r="DB305" s="949"/>
      <c r="DC305" s="949"/>
      <c r="DD305" s="949"/>
      <c r="DE305" s="949"/>
      <c r="DF305" s="949"/>
      <c r="DG305" s="949"/>
      <c r="DH305" s="949"/>
      <c r="DI305" s="949"/>
      <c r="DJ305" s="949"/>
      <c r="DK305" s="949"/>
      <c r="DL305" s="949"/>
      <c r="DM305" s="949"/>
      <c r="DN305" s="949"/>
      <c r="DO305" s="949"/>
      <c r="DP305" s="949"/>
      <c r="DQ305" s="949"/>
      <c r="DR305" s="949"/>
    </row>
    <row r="306" spans="3:122" x14ac:dyDescent="0.25">
      <c r="C306" s="949"/>
      <c r="D306" s="949"/>
      <c r="E306" s="949"/>
      <c r="F306" s="949"/>
      <c r="G306" s="949"/>
      <c r="H306" s="949"/>
      <c r="I306" s="949"/>
      <c r="J306" s="949"/>
      <c r="K306" s="949"/>
      <c r="L306" s="949"/>
      <c r="M306" s="949"/>
      <c r="N306" s="949"/>
      <c r="O306" s="949"/>
      <c r="P306" s="949"/>
      <c r="Q306" s="949"/>
      <c r="R306" s="949"/>
      <c r="S306" s="949"/>
      <c r="T306" s="949"/>
      <c r="U306" s="949"/>
      <c r="V306" s="949"/>
      <c r="W306" s="949"/>
      <c r="X306" s="949"/>
      <c r="Y306" s="949"/>
      <c r="Z306" s="949"/>
      <c r="AA306" s="949"/>
      <c r="AB306" s="949"/>
      <c r="AC306" s="949"/>
      <c r="AD306" s="949"/>
      <c r="AE306" s="949"/>
      <c r="AF306" s="949"/>
      <c r="AG306" s="949"/>
      <c r="AH306" s="947"/>
      <c r="AI306" s="947"/>
      <c r="AJ306" s="947"/>
      <c r="AK306" s="947"/>
      <c r="AL306" s="949"/>
      <c r="AM306" s="949"/>
      <c r="AN306" s="949"/>
      <c r="AO306" s="949"/>
      <c r="AP306" s="949"/>
      <c r="AQ306" s="949"/>
      <c r="AR306" s="949"/>
      <c r="AS306" s="949"/>
      <c r="AT306" s="949"/>
      <c r="AU306" s="949"/>
      <c r="AV306" s="949"/>
      <c r="AW306" s="949"/>
      <c r="AX306" s="949"/>
      <c r="AY306" s="949"/>
      <c r="AZ306" s="949"/>
      <c r="BA306" s="949"/>
      <c r="BB306" s="949"/>
      <c r="BC306" s="949"/>
      <c r="BD306" s="949"/>
      <c r="BE306" s="949"/>
      <c r="BF306" s="949"/>
      <c r="BG306" s="949"/>
      <c r="BH306" s="949"/>
      <c r="BI306" s="949"/>
      <c r="BJ306" s="949"/>
      <c r="BK306" s="949"/>
      <c r="BL306" s="949"/>
      <c r="BM306" s="949"/>
      <c r="BN306" s="949"/>
      <c r="BO306" s="949"/>
      <c r="BP306" s="949"/>
      <c r="BQ306" s="949"/>
      <c r="BR306" s="949"/>
      <c r="BS306" s="949"/>
      <c r="BT306" s="949"/>
      <c r="BU306" s="949"/>
      <c r="BV306" s="949"/>
      <c r="BW306" s="949"/>
      <c r="BX306" s="949"/>
      <c r="BY306" s="949"/>
      <c r="BZ306" s="949"/>
      <c r="CA306" s="949"/>
      <c r="CB306" s="949"/>
      <c r="CC306" s="949"/>
      <c r="CD306" s="949"/>
      <c r="CE306" s="949"/>
      <c r="CF306" s="949"/>
      <c r="CG306" s="949"/>
      <c r="CH306" s="949"/>
      <c r="CI306" s="949"/>
      <c r="CJ306" s="949"/>
      <c r="CK306" s="949"/>
      <c r="CL306" s="949"/>
      <c r="CM306" s="949"/>
      <c r="CN306" s="949"/>
      <c r="CO306" s="949"/>
      <c r="CP306" s="949"/>
      <c r="CQ306" s="949"/>
      <c r="CR306" s="949"/>
      <c r="CS306" s="949"/>
      <c r="CT306" s="949"/>
      <c r="CU306" s="949"/>
      <c r="CV306" s="949"/>
      <c r="CW306" s="949"/>
      <c r="CX306" s="949"/>
      <c r="CY306" s="949"/>
      <c r="CZ306" s="949"/>
      <c r="DA306" s="949"/>
      <c r="DB306" s="949"/>
      <c r="DC306" s="949"/>
      <c r="DD306" s="949"/>
      <c r="DE306" s="949"/>
      <c r="DF306" s="949"/>
      <c r="DG306" s="949"/>
      <c r="DH306" s="949"/>
      <c r="DI306" s="949"/>
      <c r="DJ306" s="949"/>
      <c r="DK306" s="949"/>
      <c r="DL306" s="949"/>
      <c r="DM306" s="949"/>
      <c r="DN306" s="949"/>
      <c r="DO306" s="949"/>
      <c r="DP306" s="949"/>
      <c r="DQ306" s="949"/>
      <c r="DR306" s="949"/>
    </row>
    <row r="307" spans="3:122" x14ac:dyDescent="0.25">
      <c r="C307" s="949"/>
      <c r="D307" s="949"/>
      <c r="E307" s="949"/>
      <c r="F307" s="949"/>
      <c r="G307" s="949"/>
      <c r="H307" s="949"/>
      <c r="I307" s="949"/>
      <c r="J307" s="949"/>
      <c r="K307" s="949"/>
      <c r="L307" s="949"/>
      <c r="M307" s="949"/>
      <c r="N307" s="949"/>
      <c r="O307" s="949"/>
      <c r="P307" s="949"/>
      <c r="Q307" s="949"/>
      <c r="R307" s="949"/>
      <c r="S307" s="949"/>
      <c r="T307" s="949"/>
      <c r="U307" s="949"/>
      <c r="V307" s="949"/>
      <c r="W307" s="949"/>
      <c r="X307" s="949"/>
      <c r="Y307" s="949"/>
      <c r="Z307" s="949"/>
      <c r="AA307" s="949"/>
      <c r="AB307" s="949"/>
      <c r="AC307" s="949"/>
      <c r="AD307" s="949"/>
      <c r="AE307" s="949"/>
      <c r="AF307" s="949"/>
      <c r="AG307" s="949"/>
      <c r="AH307" s="947"/>
      <c r="AI307" s="947"/>
      <c r="AJ307" s="947"/>
      <c r="AK307" s="947"/>
      <c r="AL307" s="949"/>
      <c r="AM307" s="949"/>
      <c r="AN307" s="949"/>
      <c r="AO307" s="949"/>
      <c r="AP307" s="949"/>
      <c r="AQ307" s="949"/>
      <c r="AR307" s="949"/>
      <c r="AS307" s="949"/>
      <c r="AT307" s="949"/>
      <c r="AU307" s="949"/>
      <c r="AV307" s="949"/>
      <c r="AW307" s="949"/>
      <c r="AX307" s="949"/>
      <c r="AY307" s="949"/>
      <c r="AZ307" s="949"/>
      <c r="BA307" s="949"/>
      <c r="BB307" s="949"/>
      <c r="BC307" s="949"/>
      <c r="BD307" s="949"/>
      <c r="BE307" s="949"/>
      <c r="BF307" s="949"/>
      <c r="BG307" s="949"/>
      <c r="BH307" s="949"/>
      <c r="BI307" s="949"/>
      <c r="BJ307" s="949"/>
      <c r="BK307" s="949"/>
      <c r="BL307" s="949"/>
      <c r="BM307" s="949"/>
      <c r="BN307" s="949"/>
      <c r="BO307" s="949"/>
      <c r="BP307" s="949"/>
      <c r="BQ307" s="949"/>
      <c r="BR307" s="949"/>
      <c r="BS307" s="949"/>
      <c r="BT307" s="949"/>
      <c r="BU307" s="949"/>
      <c r="BV307" s="949"/>
      <c r="BW307" s="949"/>
      <c r="BX307" s="949"/>
      <c r="BY307" s="949"/>
      <c r="BZ307" s="949"/>
      <c r="CA307" s="949"/>
      <c r="CB307" s="949"/>
      <c r="CC307" s="949"/>
      <c r="CD307" s="949"/>
      <c r="CE307" s="949"/>
      <c r="CF307" s="949"/>
      <c r="CG307" s="949"/>
      <c r="CH307" s="949"/>
      <c r="CI307" s="949"/>
      <c r="CJ307" s="949"/>
      <c r="CK307" s="949"/>
      <c r="CL307" s="949"/>
      <c r="CM307" s="949"/>
      <c r="CN307" s="949"/>
      <c r="CO307" s="949"/>
      <c r="CP307" s="949"/>
      <c r="CQ307" s="949"/>
      <c r="CR307" s="949"/>
      <c r="CS307" s="949"/>
      <c r="CT307" s="949"/>
      <c r="CU307" s="949"/>
      <c r="CV307" s="949"/>
      <c r="CW307" s="949"/>
      <c r="CX307" s="949"/>
      <c r="CY307" s="949"/>
      <c r="CZ307" s="949"/>
      <c r="DA307" s="949"/>
      <c r="DB307" s="949"/>
      <c r="DC307" s="949"/>
      <c r="DD307" s="949"/>
      <c r="DE307" s="949"/>
      <c r="DF307" s="949"/>
      <c r="DG307" s="949"/>
      <c r="DH307" s="949"/>
      <c r="DI307" s="949"/>
      <c r="DJ307" s="949"/>
      <c r="DK307" s="949"/>
      <c r="DL307" s="949"/>
      <c r="DM307" s="949"/>
      <c r="DN307" s="949"/>
      <c r="DO307" s="949"/>
      <c r="DP307" s="949"/>
      <c r="DQ307" s="949"/>
      <c r="DR307" s="949"/>
    </row>
    <row r="308" spans="3:122" x14ac:dyDescent="0.25">
      <c r="C308" s="949"/>
      <c r="D308" s="949"/>
      <c r="E308" s="949"/>
      <c r="F308" s="949"/>
      <c r="G308" s="949"/>
      <c r="H308" s="949"/>
      <c r="I308" s="949"/>
      <c r="J308" s="949"/>
      <c r="K308" s="949"/>
      <c r="L308" s="949"/>
      <c r="M308" s="949"/>
      <c r="N308" s="949"/>
      <c r="O308" s="949"/>
      <c r="P308" s="949"/>
      <c r="Q308" s="949"/>
      <c r="R308" s="949"/>
      <c r="S308" s="949"/>
      <c r="T308" s="949"/>
      <c r="U308" s="949"/>
      <c r="V308" s="949"/>
      <c r="W308" s="949"/>
      <c r="X308" s="949"/>
      <c r="Y308" s="949"/>
      <c r="Z308" s="949"/>
      <c r="AA308" s="949"/>
      <c r="AB308" s="949"/>
      <c r="AC308" s="949"/>
      <c r="AD308" s="949"/>
      <c r="AE308" s="949"/>
      <c r="AF308" s="949"/>
      <c r="AG308" s="949"/>
      <c r="AH308" s="947"/>
      <c r="AI308" s="947"/>
      <c r="AJ308" s="947"/>
      <c r="AK308" s="947"/>
      <c r="AL308" s="949"/>
      <c r="AM308" s="949"/>
      <c r="AN308" s="949"/>
      <c r="AO308" s="949"/>
      <c r="AP308" s="949"/>
      <c r="AQ308" s="949"/>
      <c r="AR308" s="949"/>
      <c r="AS308" s="949"/>
      <c r="AT308" s="949"/>
      <c r="AU308" s="949"/>
      <c r="AV308" s="949"/>
      <c r="AW308" s="949"/>
      <c r="AX308" s="949"/>
      <c r="AY308" s="949"/>
      <c r="AZ308" s="949"/>
      <c r="BA308" s="949"/>
      <c r="BB308" s="949"/>
      <c r="BC308" s="949"/>
      <c r="BD308" s="949"/>
      <c r="BE308" s="949"/>
      <c r="BF308" s="949"/>
      <c r="BG308" s="949"/>
      <c r="BH308" s="949"/>
      <c r="BI308" s="949"/>
      <c r="BJ308" s="949"/>
      <c r="BK308" s="949"/>
      <c r="BL308" s="949"/>
      <c r="BM308" s="949"/>
      <c r="BN308" s="949"/>
      <c r="BO308" s="949"/>
      <c r="BP308" s="949"/>
      <c r="BQ308" s="949"/>
      <c r="BR308" s="949"/>
      <c r="BS308" s="949"/>
      <c r="BT308" s="949"/>
      <c r="BU308" s="949"/>
      <c r="BV308" s="949"/>
      <c r="BW308" s="949"/>
      <c r="BX308" s="949"/>
      <c r="BY308" s="949"/>
      <c r="BZ308" s="949"/>
      <c r="CA308" s="949"/>
      <c r="CB308" s="949"/>
      <c r="CC308" s="949"/>
      <c r="CD308" s="949"/>
      <c r="CE308" s="949"/>
      <c r="CF308" s="949"/>
      <c r="CG308" s="949"/>
      <c r="CH308" s="949"/>
      <c r="CI308" s="949"/>
      <c r="CJ308" s="949"/>
      <c r="CK308" s="949"/>
      <c r="CL308" s="949"/>
      <c r="CM308" s="949"/>
      <c r="CN308" s="949"/>
      <c r="CO308" s="949"/>
      <c r="CP308" s="949"/>
      <c r="CQ308" s="949"/>
      <c r="CR308" s="949"/>
      <c r="CS308" s="949"/>
      <c r="CT308" s="949"/>
      <c r="CU308" s="949"/>
      <c r="CV308" s="949"/>
      <c r="CW308" s="949"/>
      <c r="CX308" s="949"/>
      <c r="CY308" s="949"/>
      <c r="CZ308" s="949"/>
      <c r="DA308" s="949"/>
      <c r="DB308" s="949"/>
      <c r="DC308" s="949"/>
      <c r="DD308" s="949"/>
      <c r="DE308" s="949"/>
      <c r="DF308" s="949"/>
      <c r="DG308" s="949"/>
      <c r="DH308" s="949"/>
      <c r="DI308" s="949"/>
      <c r="DJ308" s="949"/>
      <c r="DK308" s="949"/>
      <c r="DL308" s="949"/>
      <c r="DM308" s="949"/>
      <c r="DN308" s="949"/>
      <c r="DO308" s="949"/>
      <c r="DP308" s="949"/>
      <c r="DQ308" s="949"/>
      <c r="DR308" s="949"/>
    </row>
    <row r="309" spans="3:122" x14ac:dyDescent="0.25">
      <c r="C309" s="949"/>
      <c r="D309" s="949"/>
      <c r="E309" s="949"/>
      <c r="F309" s="949"/>
      <c r="G309" s="949"/>
      <c r="H309" s="949"/>
      <c r="I309" s="949"/>
      <c r="J309" s="949"/>
      <c r="K309" s="949"/>
      <c r="L309" s="949"/>
      <c r="M309" s="949"/>
      <c r="N309" s="949"/>
      <c r="O309" s="949"/>
      <c r="P309" s="949"/>
      <c r="Q309" s="949"/>
      <c r="R309" s="949"/>
      <c r="S309" s="949"/>
      <c r="T309" s="949"/>
      <c r="U309" s="949"/>
      <c r="V309" s="949"/>
      <c r="W309" s="949"/>
      <c r="X309" s="949"/>
      <c r="Y309" s="949"/>
      <c r="Z309" s="949"/>
      <c r="AA309" s="949"/>
      <c r="AB309" s="949"/>
      <c r="AC309" s="949"/>
      <c r="AD309" s="949"/>
      <c r="AE309" s="949"/>
      <c r="AF309" s="949"/>
      <c r="AG309" s="949"/>
      <c r="AH309" s="947"/>
      <c r="AI309" s="947"/>
      <c r="AJ309" s="947"/>
      <c r="AK309" s="947"/>
      <c r="AL309" s="949"/>
      <c r="AM309" s="949"/>
      <c r="AN309" s="949"/>
      <c r="AO309" s="949"/>
      <c r="AP309" s="949"/>
      <c r="AQ309" s="949"/>
      <c r="AR309" s="949"/>
      <c r="AS309" s="949"/>
      <c r="AT309" s="949"/>
      <c r="AU309" s="949"/>
      <c r="AV309" s="949"/>
      <c r="AW309" s="949"/>
      <c r="AX309" s="949"/>
      <c r="AY309" s="949"/>
      <c r="AZ309" s="949"/>
      <c r="BA309" s="949"/>
      <c r="BB309" s="949"/>
      <c r="BC309" s="949"/>
      <c r="BD309" s="949"/>
      <c r="BE309" s="949"/>
      <c r="BF309" s="949"/>
      <c r="BG309" s="949"/>
      <c r="BH309" s="949"/>
      <c r="BI309" s="949"/>
      <c r="BJ309" s="949"/>
      <c r="BK309" s="949"/>
      <c r="BL309" s="949"/>
      <c r="BM309" s="949"/>
      <c r="BN309" s="949"/>
      <c r="BO309" s="949"/>
      <c r="BP309" s="949"/>
      <c r="BQ309" s="949"/>
      <c r="BR309" s="949"/>
      <c r="BS309" s="949"/>
      <c r="BT309" s="949"/>
      <c r="BU309" s="949"/>
      <c r="BV309" s="949"/>
      <c r="BW309" s="949"/>
      <c r="BX309" s="949"/>
      <c r="BY309" s="949"/>
      <c r="BZ309" s="949"/>
      <c r="CA309" s="949"/>
      <c r="CB309" s="949"/>
      <c r="CC309" s="949"/>
      <c r="CD309" s="949"/>
      <c r="CE309" s="949"/>
      <c r="CF309" s="949"/>
      <c r="CG309" s="949"/>
      <c r="CH309" s="949"/>
      <c r="CI309" s="949"/>
      <c r="CJ309" s="949"/>
      <c r="CK309" s="949"/>
      <c r="CL309" s="949"/>
      <c r="CM309" s="949"/>
      <c r="CN309" s="949"/>
      <c r="CO309" s="949"/>
      <c r="CP309" s="949"/>
      <c r="CQ309" s="949"/>
      <c r="CR309" s="949"/>
      <c r="CS309" s="949"/>
      <c r="CT309" s="949"/>
      <c r="CU309" s="949"/>
      <c r="CV309" s="949"/>
      <c r="CW309" s="949"/>
      <c r="CX309" s="949"/>
      <c r="CY309" s="949"/>
      <c r="CZ309" s="949"/>
      <c r="DA309" s="949"/>
      <c r="DB309" s="949"/>
      <c r="DC309" s="949"/>
      <c r="DD309" s="949"/>
      <c r="DE309" s="949"/>
      <c r="DF309" s="949"/>
      <c r="DG309" s="949"/>
      <c r="DH309" s="949"/>
      <c r="DI309" s="949"/>
      <c r="DJ309" s="949"/>
      <c r="DK309" s="949"/>
      <c r="DL309" s="949"/>
      <c r="DM309" s="949"/>
      <c r="DN309" s="949"/>
      <c r="DO309" s="949"/>
      <c r="DP309" s="949"/>
      <c r="DQ309" s="949"/>
      <c r="DR309" s="949"/>
    </row>
    <row r="310" spans="3:122" x14ac:dyDescent="0.25">
      <c r="C310" s="949"/>
      <c r="D310" s="949"/>
      <c r="E310" s="949"/>
      <c r="F310" s="949"/>
      <c r="G310" s="949"/>
      <c r="H310" s="949"/>
      <c r="I310" s="949"/>
      <c r="J310" s="949"/>
      <c r="K310" s="949"/>
      <c r="L310" s="949"/>
      <c r="M310" s="949"/>
      <c r="N310" s="949"/>
      <c r="O310" s="949"/>
      <c r="P310" s="949"/>
      <c r="Q310" s="949"/>
      <c r="R310" s="949"/>
      <c r="S310" s="949"/>
      <c r="T310" s="949"/>
      <c r="U310" s="949"/>
      <c r="V310" s="949"/>
      <c r="W310" s="949"/>
      <c r="X310" s="949"/>
      <c r="Y310" s="949"/>
      <c r="Z310" s="949"/>
      <c r="AA310" s="949"/>
      <c r="AB310" s="949"/>
      <c r="AC310" s="949"/>
      <c r="AD310" s="949"/>
      <c r="AE310" s="949"/>
      <c r="AF310" s="949"/>
      <c r="AG310" s="949"/>
      <c r="AH310" s="947"/>
      <c r="AI310" s="947"/>
      <c r="AJ310" s="947"/>
      <c r="AK310" s="947"/>
      <c r="AL310" s="949"/>
      <c r="AM310" s="949"/>
      <c r="AN310" s="949"/>
      <c r="AO310" s="949"/>
      <c r="AP310" s="949"/>
      <c r="AQ310" s="949"/>
      <c r="AR310" s="949"/>
      <c r="AS310" s="949"/>
      <c r="AT310" s="949"/>
      <c r="AU310" s="949"/>
      <c r="AV310" s="949"/>
      <c r="AW310" s="949"/>
      <c r="AX310" s="949"/>
      <c r="AY310" s="949"/>
      <c r="AZ310" s="949"/>
      <c r="BA310" s="949"/>
      <c r="BB310" s="949"/>
      <c r="BC310" s="949"/>
      <c r="BD310" s="949"/>
      <c r="BE310" s="949"/>
      <c r="BF310" s="949"/>
      <c r="BG310" s="949"/>
      <c r="BH310" s="949"/>
      <c r="BI310" s="949"/>
      <c r="BJ310" s="949"/>
      <c r="BK310" s="949"/>
      <c r="BL310" s="949"/>
      <c r="BM310" s="949"/>
      <c r="BN310" s="949"/>
      <c r="BO310" s="949"/>
      <c r="BP310" s="949"/>
      <c r="BQ310" s="949"/>
      <c r="BR310" s="949"/>
      <c r="BS310" s="949"/>
      <c r="BT310" s="949"/>
      <c r="BU310" s="949"/>
      <c r="BV310" s="949"/>
      <c r="BW310" s="949"/>
      <c r="BX310" s="949"/>
      <c r="BY310" s="949"/>
      <c r="BZ310" s="949"/>
      <c r="CA310" s="949"/>
      <c r="CB310" s="949"/>
      <c r="CC310" s="949"/>
      <c r="CD310" s="949"/>
      <c r="CE310" s="949"/>
      <c r="CF310" s="949"/>
      <c r="CG310" s="949"/>
      <c r="CH310" s="949"/>
      <c r="CI310" s="949"/>
      <c r="CJ310" s="949"/>
      <c r="CK310" s="949"/>
      <c r="CL310" s="949"/>
      <c r="CM310" s="949"/>
      <c r="CN310" s="949"/>
      <c r="CO310" s="949"/>
      <c r="CP310" s="949"/>
      <c r="CQ310" s="949"/>
      <c r="CR310" s="949"/>
      <c r="CS310" s="949"/>
      <c r="CT310" s="949"/>
      <c r="CU310" s="949"/>
      <c r="CV310" s="949"/>
      <c r="CW310" s="949"/>
      <c r="CX310" s="949"/>
      <c r="CY310" s="949"/>
      <c r="CZ310" s="949"/>
      <c r="DA310" s="949"/>
      <c r="DB310" s="949"/>
      <c r="DC310" s="949"/>
      <c r="DD310" s="949"/>
      <c r="DE310" s="949"/>
      <c r="DF310" s="949"/>
      <c r="DG310" s="949"/>
      <c r="DH310" s="949"/>
      <c r="DI310" s="949"/>
      <c r="DJ310" s="949"/>
      <c r="DK310" s="949"/>
      <c r="DL310" s="949"/>
      <c r="DM310" s="949"/>
      <c r="DN310" s="949"/>
      <c r="DO310" s="949"/>
      <c r="DP310" s="949"/>
      <c r="DQ310" s="949"/>
      <c r="DR310" s="949"/>
    </row>
    <row r="311" spans="3:122" x14ac:dyDescent="0.25">
      <c r="C311" s="949"/>
      <c r="D311" s="949"/>
      <c r="E311" s="949"/>
      <c r="F311" s="949"/>
      <c r="G311" s="949"/>
      <c r="H311" s="949"/>
      <c r="I311" s="949"/>
      <c r="J311" s="949"/>
      <c r="K311" s="949"/>
      <c r="L311" s="949"/>
      <c r="M311" s="949"/>
      <c r="N311" s="949"/>
      <c r="O311" s="949"/>
      <c r="P311" s="949"/>
      <c r="Q311" s="949"/>
      <c r="R311" s="949"/>
      <c r="S311" s="949"/>
      <c r="T311" s="949"/>
      <c r="U311" s="949"/>
      <c r="V311" s="949"/>
      <c r="W311" s="949"/>
      <c r="X311" s="949"/>
      <c r="Y311" s="949"/>
      <c r="Z311" s="949"/>
      <c r="AA311" s="949"/>
      <c r="AB311" s="949"/>
      <c r="AC311" s="949"/>
      <c r="AD311" s="949"/>
      <c r="AE311" s="949"/>
      <c r="AF311" s="949"/>
      <c r="AG311" s="949"/>
      <c r="AH311" s="947"/>
      <c r="AI311" s="947"/>
      <c r="AJ311" s="947"/>
      <c r="AK311" s="947"/>
      <c r="AL311" s="949"/>
      <c r="AM311" s="949"/>
      <c r="AN311" s="949"/>
      <c r="AO311" s="949"/>
      <c r="AP311" s="949"/>
      <c r="AQ311" s="949"/>
      <c r="AR311" s="949"/>
      <c r="AS311" s="949"/>
      <c r="AT311" s="949"/>
      <c r="AU311" s="949"/>
      <c r="AV311" s="949"/>
      <c r="AW311" s="949"/>
      <c r="AX311" s="949"/>
      <c r="AY311" s="949"/>
      <c r="AZ311" s="949"/>
      <c r="BA311" s="949"/>
      <c r="BB311" s="949"/>
      <c r="BC311" s="949"/>
      <c r="BD311" s="949"/>
      <c r="BE311" s="949"/>
      <c r="BF311" s="949"/>
      <c r="BG311" s="949"/>
      <c r="BH311" s="949"/>
      <c r="BI311" s="949"/>
      <c r="BJ311" s="949"/>
      <c r="BK311" s="949"/>
      <c r="BL311" s="949"/>
      <c r="BM311" s="949"/>
      <c r="BN311" s="949"/>
      <c r="BO311" s="949"/>
      <c r="BP311" s="949"/>
      <c r="BQ311" s="949"/>
      <c r="BR311" s="949"/>
      <c r="BS311" s="949"/>
      <c r="BT311" s="949"/>
      <c r="BU311" s="949"/>
      <c r="BV311" s="949"/>
      <c r="BW311" s="949"/>
      <c r="BX311" s="949"/>
      <c r="BY311" s="949"/>
      <c r="BZ311" s="949"/>
      <c r="CA311" s="949"/>
      <c r="CB311" s="949"/>
      <c r="CC311" s="949"/>
      <c r="CD311" s="949"/>
      <c r="CE311" s="949"/>
      <c r="CF311" s="949"/>
      <c r="CG311" s="949"/>
      <c r="CH311" s="949"/>
      <c r="CI311" s="949"/>
      <c r="CJ311" s="949"/>
      <c r="CK311" s="949"/>
      <c r="CL311" s="949"/>
      <c r="CM311" s="949"/>
      <c r="CN311" s="949"/>
      <c r="CO311" s="949"/>
      <c r="CP311" s="949"/>
      <c r="CQ311" s="949"/>
      <c r="CR311" s="949"/>
      <c r="CS311" s="949"/>
      <c r="CT311" s="949"/>
      <c r="CU311" s="949"/>
      <c r="CV311" s="949"/>
      <c r="CW311" s="949"/>
      <c r="CX311" s="949"/>
      <c r="CY311" s="949"/>
      <c r="CZ311" s="949"/>
      <c r="DA311" s="949"/>
      <c r="DB311" s="949"/>
      <c r="DC311" s="949"/>
      <c r="DD311" s="949"/>
      <c r="DE311" s="949"/>
      <c r="DF311" s="949"/>
      <c r="DG311" s="949"/>
      <c r="DH311" s="949"/>
      <c r="DI311" s="949"/>
      <c r="DJ311" s="949"/>
      <c r="DK311" s="949"/>
      <c r="DL311" s="949"/>
      <c r="DM311" s="949"/>
      <c r="DN311" s="949"/>
      <c r="DO311" s="949"/>
      <c r="DP311" s="949"/>
      <c r="DQ311" s="949"/>
      <c r="DR311" s="949"/>
    </row>
    <row r="312" spans="3:122" x14ac:dyDescent="0.25">
      <c r="C312" s="949"/>
      <c r="D312" s="949"/>
      <c r="E312" s="949"/>
      <c r="F312" s="949"/>
      <c r="G312" s="949"/>
      <c r="H312" s="949"/>
      <c r="I312" s="949"/>
      <c r="J312" s="949"/>
      <c r="K312" s="949"/>
      <c r="L312" s="949"/>
      <c r="M312" s="949"/>
      <c r="N312" s="949"/>
      <c r="O312" s="949"/>
      <c r="P312" s="949"/>
      <c r="Q312" s="949"/>
      <c r="R312" s="949"/>
      <c r="S312" s="949"/>
      <c r="T312" s="949"/>
      <c r="U312" s="949"/>
      <c r="V312" s="949"/>
      <c r="W312" s="949"/>
      <c r="X312" s="949"/>
      <c r="Y312" s="949"/>
      <c r="Z312" s="949"/>
      <c r="AA312" s="949"/>
      <c r="AB312" s="949"/>
      <c r="AC312" s="949"/>
      <c r="AD312" s="949"/>
      <c r="AE312" s="949"/>
      <c r="AF312" s="949"/>
      <c r="AG312" s="949"/>
      <c r="AH312" s="947"/>
      <c r="AI312" s="947"/>
      <c r="AJ312" s="947"/>
      <c r="AK312" s="947"/>
      <c r="AL312" s="949"/>
      <c r="AM312" s="949"/>
      <c r="AN312" s="949"/>
      <c r="AO312" s="949"/>
      <c r="AP312" s="949"/>
      <c r="AQ312" s="949"/>
      <c r="AR312" s="949"/>
      <c r="AS312" s="949"/>
      <c r="AT312" s="949"/>
      <c r="AU312" s="949"/>
      <c r="AV312" s="949"/>
      <c r="AW312" s="949"/>
      <c r="AX312" s="949"/>
      <c r="AY312" s="949"/>
      <c r="AZ312" s="949"/>
      <c r="BA312" s="949"/>
      <c r="BB312" s="949"/>
      <c r="BC312" s="949"/>
      <c r="BD312" s="949"/>
      <c r="BE312" s="949"/>
      <c r="BF312" s="949"/>
      <c r="BG312" s="949"/>
      <c r="BH312" s="949"/>
      <c r="BI312" s="949"/>
      <c r="BJ312" s="949"/>
      <c r="BK312" s="949"/>
      <c r="BL312" s="949"/>
      <c r="BM312" s="949"/>
      <c r="BN312" s="949"/>
      <c r="BO312" s="949"/>
      <c r="BP312" s="949"/>
      <c r="BQ312" s="949"/>
      <c r="BR312" s="949"/>
      <c r="BS312" s="949"/>
      <c r="BT312" s="949"/>
      <c r="BU312" s="949"/>
      <c r="BV312" s="949"/>
      <c r="BW312" s="949"/>
      <c r="BX312" s="949"/>
      <c r="BY312" s="949"/>
      <c r="BZ312" s="949"/>
      <c r="CA312" s="949"/>
      <c r="CB312" s="949"/>
      <c r="CC312" s="949"/>
      <c r="CD312" s="949"/>
      <c r="CE312" s="949"/>
      <c r="CF312" s="949"/>
      <c r="CG312" s="949"/>
      <c r="CH312" s="949"/>
      <c r="CI312" s="949"/>
      <c r="CJ312" s="949"/>
      <c r="CK312" s="949"/>
      <c r="CL312" s="949"/>
      <c r="CM312" s="949"/>
      <c r="CN312" s="949"/>
      <c r="CO312" s="949"/>
      <c r="CP312" s="949"/>
      <c r="CQ312" s="949"/>
      <c r="CR312" s="949"/>
      <c r="CS312" s="949"/>
      <c r="CT312" s="949"/>
      <c r="CU312" s="949"/>
      <c r="CV312" s="949"/>
      <c r="CW312" s="949"/>
      <c r="CX312" s="949"/>
      <c r="CY312" s="949"/>
      <c r="CZ312" s="949"/>
      <c r="DA312" s="949"/>
      <c r="DB312" s="949"/>
      <c r="DC312" s="949"/>
      <c r="DD312" s="949"/>
      <c r="DE312" s="949"/>
      <c r="DF312" s="949"/>
      <c r="DG312" s="949"/>
      <c r="DH312" s="949"/>
      <c r="DI312" s="949"/>
      <c r="DJ312" s="949"/>
      <c r="DK312" s="949"/>
      <c r="DL312" s="949"/>
      <c r="DM312" s="949"/>
      <c r="DN312" s="949"/>
      <c r="DO312" s="949"/>
      <c r="DP312" s="949"/>
      <c r="DQ312" s="949"/>
      <c r="DR312" s="949"/>
    </row>
    <row r="313" spans="3:122" x14ac:dyDescent="0.25">
      <c r="C313" s="949"/>
      <c r="D313" s="949"/>
      <c r="E313" s="949"/>
      <c r="F313" s="949"/>
      <c r="G313" s="949"/>
      <c r="H313" s="949"/>
      <c r="I313" s="949"/>
      <c r="J313" s="949"/>
      <c r="K313" s="949"/>
      <c r="L313" s="949"/>
      <c r="M313" s="949"/>
      <c r="N313" s="949"/>
      <c r="O313" s="949"/>
      <c r="P313" s="949"/>
      <c r="Q313" s="949"/>
      <c r="R313" s="949"/>
      <c r="S313" s="949"/>
      <c r="T313" s="949"/>
      <c r="U313" s="949"/>
      <c r="V313" s="949"/>
      <c r="W313" s="949"/>
      <c r="X313" s="949"/>
      <c r="Y313" s="949"/>
      <c r="Z313" s="949"/>
      <c r="AA313" s="949"/>
      <c r="AB313" s="949"/>
      <c r="AC313" s="949"/>
      <c r="AD313" s="949"/>
      <c r="AE313" s="949"/>
      <c r="AF313" s="949"/>
      <c r="AG313" s="949"/>
      <c r="AH313" s="947"/>
      <c r="AI313" s="947"/>
      <c r="AJ313" s="947"/>
      <c r="AK313" s="947"/>
      <c r="AL313" s="949"/>
      <c r="AM313" s="949"/>
      <c r="AN313" s="949"/>
      <c r="AO313" s="949"/>
      <c r="AP313" s="949"/>
      <c r="AQ313" s="949"/>
      <c r="AR313" s="949"/>
      <c r="AS313" s="949"/>
      <c r="AT313" s="949"/>
      <c r="AU313" s="949"/>
      <c r="AV313" s="949"/>
      <c r="AW313" s="949"/>
      <c r="AX313" s="949"/>
      <c r="AY313" s="949"/>
      <c r="AZ313" s="949"/>
      <c r="BA313" s="949"/>
      <c r="BB313" s="949"/>
      <c r="BC313" s="949"/>
      <c r="BD313" s="949"/>
      <c r="BE313" s="949"/>
      <c r="BF313" s="949"/>
      <c r="BG313" s="949"/>
      <c r="BH313" s="949"/>
      <c r="BI313" s="949"/>
      <c r="BJ313" s="949"/>
      <c r="BK313" s="949"/>
      <c r="BL313" s="949"/>
      <c r="BM313" s="949"/>
      <c r="BN313" s="949"/>
      <c r="BO313" s="949"/>
      <c r="BP313" s="949"/>
      <c r="BQ313" s="949"/>
      <c r="BR313" s="949"/>
      <c r="BS313" s="949"/>
      <c r="BT313" s="949"/>
      <c r="BU313" s="949"/>
      <c r="BV313" s="949"/>
      <c r="BW313" s="949"/>
      <c r="BX313" s="949"/>
      <c r="BY313" s="949"/>
      <c r="BZ313" s="949"/>
      <c r="CA313" s="949"/>
      <c r="CB313" s="949"/>
      <c r="CC313" s="949"/>
      <c r="CD313" s="949"/>
      <c r="CE313" s="949"/>
      <c r="CF313" s="949"/>
      <c r="CG313" s="949"/>
      <c r="CH313" s="949"/>
      <c r="CI313" s="949"/>
      <c r="CJ313" s="949"/>
      <c r="CK313" s="949"/>
      <c r="CL313" s="949"/>
      <c r="CM313" s="949"/>
      <c r="CN313" s="949"/>
      <c r="CO313" s="949"/>
      <c r="CP313" s="949"/>
      <c r="CQ313" s="949"/>
      <c r="CR313" s="949"/>
      <c r="CS313" s="949"/>
      <c r="CT313" s="949"/>
      <c r="CU313" s="949"/>
      <c r="CV313" s="949"/>
      <c r="CW313" s="949"/>
      <c r="CX313" s="949"/>
      <c r="CY313" s="949"/>
      <c r="CZ313" s="949"/>
      <c r="DA313" s="949"/>
      <c r="DB313" s="949"/>
      <c r="DC313" s="949"/>
      <c r="DD313" s="949"/>
      <c r="DE313" s="949"/>
      <c r="DF313" s="949"/>
      <c r="DG313" s="949"/>
      <c r="DH313" s="949"/>
      <c r="DI313" s="949"/>
      <c r="DJ313" s="949"/>
      <c r="DK313" s="949"/>
      <c r="DL313" s="949"/>
      <c r="DM313" s="949"/>
      <c r="DN313" s="949"/>
      <c r="DO313" s="949"/>
      <c r="DP313" s="949"/>
      <c r="DQ313" s="949"/>
      <c r="DR313" s="949"/>
    </row>
    <row r="314" spans="3:122" x14ac:dyDescent="0.25">
      <c r="C314" s="949"/>
      <c r="D314" s="949"/>
      <c r="E314" s="949"/>
      <c r="F314" s="949"/>
      <c r="G314" s="949"/>
      <c r="H314" s="949"/>
      <c r="I314" s="949"/>
      <c r="J314" s="949"/>
      <c r="K314" s="949"/>
      <c r="L314" s="949"/>
      <c r="M314" s="949"/>
      <c r="N314" s="949"/>
      <c r="O314" s="949"/>
      <c r="P314" s="949"/>
      <c r="Q314" s="949"/>
      <c r="R314" s="949"/>
      <c r="S314" s="949"/>
      <c r="T314" s="949"/>
      <c r="U314" s="949"/>
      <c r="V314" s="949"/>
      <c r="W314" s="949"/>
      <c r="X314" s="949"/>
      <c r="Y314" s="949"/>
      <c r="Z314" s="949"/>
      <c r="AA314" s="949"/>
      <c r="AB314" s="949"/>
      <c r="AC314" s="949"/>
      <c r="AD314" s="949"/>
      <c r="AE314" s="949"/>
      <c r="AF314" s="949"/>
      <c r="AG314" s="949"/>
      <c r="AH314" s="947"/>
      <c r="AI314" s="947"/>
      <c r="AJ314" s="947"/>
      <c r="AK314" s="947"/>
      <c r="AL314" s="949"/>
      <c r="AM314" s="949"/>
      <c r="AN314" s="949"/>
      <c r="AO314" s="949"/>
      <c r="AP314" s="949"/>
      <c r="AQ314" s="949"/>
      <c r="AR314" s="949"/>
      <c r="AS314" s="949"/>
      <c r="AT314" s="949"/>
      <c r="AU314" s="949"/>
      <c r="AV314" s="949"/>
      <c r="AW314" s="949"/>
      <c r="AX314" s="949"/>
      <c r="AY314" s="949"/>
      <c r="AZ314" s="949"/>
      <c r="BA314" s="949"/>
      <c r="BB314" s="949"/>
      <c r="BC314" s="949"/>
      <c r="BD314" s="949"/>
      <c r="BE314" s="949"/>
      <c r="BF314" s="949"/>
      <c r="BG314" s="949"/>
      <c r="BH314" s="949"/>
      <c r="BI314" s="949"/>
      <c r="BJ314" s="949"/>
      <c r="BK314" s="949"/>
      <c r="BL314" s="949"/>
      <c r="BM314" s="949"/>
      <c r="BN314" s="949"/>
      <c r="BO314" s="949"/>
      <c r="BP314" s="949"/>
      <c r="BQ314" s="949"/>
      <c r="BR314" s="949"/>
      <c r="BS314" s="949"/>
      <c r="BT314" s="949"/>
      <c r="BU314" s="949"/>
      <c r="BV314" s="949"/>
      <c r="BW314" s="949"/>
      <c r="BX314" s="949"/>
      <c r="BY314" s="949"/>
      <c r="BZ314" s="949"/>
      <c r="CA314" s="949"/>
      <c r="CB314" s="949"/>
      <c r="CC314" s="949"/>
      <c r="CD314" s="949"/>
      <c r="CE314" s="949"/>
      <c r="CF314" s="949"/>
      <c r="CG314" s="949"/>
      <c r="CH314" s="949"/>
      <c r="CI314" s="949"/>
      <c r="CJ314" s="949"/>
      <c r="CK314" s="949"/>
      <c r="CL314" s="949"/>
      <c r="CM314" s="949"/>
      <c r="CN314" s="949"/>
      <c r="CO314" s="949"/>
      <c r="CP314" s="949"/>
      <c r="CQ314" s="949"/>
      <c r="CR314" s="949"/>
      <c r="CS314" s="949"/>
      <c r="CT314" s="949"/>
      <c r="CU314" s="949"/>
      <c r="CV314" s="949"/>
      <c r="CW314" s="949"/>
      <c r="CX314" s="949"/>
      <c r="CY314" s="949"/>
      <c r="CZ314" s="949"/>
      <c r="DA314" s="949"/>
      <c r="DB314" s="949"/>
      <c r="DC314" s="949"/>
      <c r="DD314" s="949"/>
      <c r="DE314" s="949"/>
      <c r="DF314" s="949"/>
      <c r="DG314" s="949"/>
      <c r="DH314" s="949"/>
      <c r="DI314" s="949"/>
      <c r="DJ314" s="949"/>
      <c r="DK314" s="949"/>
      <c r="DL314" s="949"/>
      <c r="DM314" s="949"/>
      <c r="DN314" s="949"/>
      <c r="DO314" s="949"/>
      <c r="DP314" s="949"/>
      <c r="DQ314" s="949"/>
      <c r="DR314" s="949"/>
    </row>
    <row r="315" spans="3:122" x14ac:dyDescent="0.25">
      <c r="C315" s="949"/>
      <c r="D315" s="949"/>
      <c r="E315" s="949"/>
      <c r="F315" s="949"/>
      <c r="G315" s="949"/>
      <c r="H315" s="949"/>
      <c r="I315" s="949"/>
      <c r="J315" s="949"/>
      <c r="K315" s="949"/>
      <c r="L315" s="949"/>
      <c r="M315" s="949"/>
      <c r="N315" s="949"/>
      <c r="O315" s="949"/>
      <c r="P315" s="949"/>
      <c r="Q315" s="949"/>
      <c r="R315" s="949"/>
      <c r="S315" s="949"/>
      <c r="T315" s="949"/>
      <c r="U315" s="949"/>
      <c r="V315" s="949"/>
      <c r="W315" s="949"/>
      <c r="X315" s="949"/>
      <c r="Y315" s="949"/>
      <c r="Z315" s="949"/>
      <c r="AA315" s="949"/>
      <c r="AB315" s="949"/>
      <c r="AC315" s="949"/>
      <c r="AD315" s="949"/>
      <c r="AE315" s="949"/>
      <c r="AF315" s="949"/>
      <c r="AG315" s="949"/>
      <c r="AH315" s="947"/>
      <c r="AI315" s="947"/>
      <c r="AJ315" s="947"/>
      <c r="AK315" s="947"/>
      <c r="AL315" s="949"/>
      <c r="AM315" s="949"/>
      <c r="AN315" s="949"/>
      <c r="AO315" s="949"/>
      <c r="AP315" s="949"/>
      <c r="AQ315" s="949"/>
      <c r="AR315" s="949"/>
      <c r="AS315" s="949"/>
      <c r="AT315" s="949"/>
      <c r="AU315" s="949"/>
      <c r="AV315" s="949"/>
      <c r="AW315" s="949"/>
      <c r="AX315" s="949"/>
      <c r="AY315" s="949"/>
      <c r="AZ315" s="949"/>
      <c r="BA315" s="949"/>
      <c r="BB315" s="949"/>
      <c r="BC315" s="949"/>
      <c r="BD315" s="949"/>
      <c r="BE315" s="949"/>
      <c r="BF315" s="949"/>
      <c r="BG315" s="949"/>
      <c r="BH315" s="949"/>
      <c r="BI315" s="949"/>
      <c r="BJ315" s="949"/>
      <c r="BK315" s="949"/>
      <c r="BL315" s="949"/>
      <c r="BM315" s="949"/>
      <c r="BN315" s="949"/>
      <c r="BO315" s="949"/>
      <c r="BP315" s="949"/>
      <c r="BQ315" s="949"/>
      <c r="BR315" s="949"/>
      <c r="BS315" s="949"/>
      <c r="BT315" s="949"/>
      <c r="BU315" s="949"/>
      <c r="BV315" s="949"/>
      <c r="BW315" s="949"/>
      <c r="BX315" s="949"/>
      <c r="BY315" s="949"/>
      <c r="BZ315" s="949"/>
      <c r="CA315" s="949"/>
      <c r="CB315" s="949"/>
      <c r="CC315" s="949"/>
      <c r="CD315" s="949"/>
      <c r="CE315" s="949"/>
      <c r="CF315" s="949"/>
      <c r="CG315" s="949"/>
      <c r="CH315" s="949"/>
      <c r="CI315" s="949"/>
      <c r="CJ315" s="949"/>
      <c r="CK315" s="949"/>
      <c r="CL315" s="949"/>
      <c r="CM315" s="949"/>
      <c r="CN315" s="949"/>
      <c r="CO315" s="949"/>
      <c r="CP315" s="949"/>
      <c r="CQ315" s="949"/>
      <c r="CR315" s="949"/>
      <c r="CS315" s="949"/>
      <c r="CT315" s="949"/>
      <c r="CU315" s="949"/>
      <c r="CV315" s="949"/>
      <c r="CW315" s="949"/>
      <c r="CX315" s="949"/>
      <c r="CY315" s="949"/>
      <c r="CZ315" s="949"/>
      <c r="DA315" s="949"/>
      <c r="DB315" s="949"/>
      <c r="DC315" s="949"/>
      <c r="DD315" s="949"/>
      <c r="DE315" s="949"/>
      <c r="DF315" s="949"/>
      <c r="DG315" s="949"/>
      <c r="DH315" s="949"/>
      <c r="DI315" s="949"/>
      <c r="DJ315" s="949"/>
      <c r="DK315" s="949"/>
      <c r="DL315" s="949"/>
      <c r="DM315" s="949"/>
      <c r="DN315" s="949"/>
      <c r="DO315" s="949"/>
      <c r="DP315" s="949"/>
      <c r="DQ315" s="949"/>
      <c r="DR315" s="949"/>
    </row>
    <row r="316" spans="3:122" x14ac:dyDescent="0.25">
      <c r="C316" s="949"/>
      <c r="D316" s="949"/>
      <c r="E316" s="949"/>
      <c r="F316" s="949"/>
      <c r="G316" s="949"/>
      <c r="H316" s="949"/>
      <c r="I316" s="949"/>
      <c r="J316" s="949"/>
      <c r="K316" s="949"/>
      <c r="L316" s="949"/>
      <c r="M316" s="949"/>
      <c r="N316" s="949"/>
      <c r="O316" s="949"/>
      <c r="P316" s="949"/>
      <c r="Q316" s="949"/>
      <c r="R316" s="949"/>
      <c r="S316" s="949"/>
      <c r="T316" s="949"/>
      <c r="U316" s="949"/>
      <c r="V316" s="949"/>
      <c r="W316" s="949"/>
      <c r="X316" s="949"/>
      <c r="Y316" s="949"/>
      <c r="Z316" s="949"/>
      <c r="AA316" s="949"/>
      <c r="AB316" s="949"/>
      <c r="AC316" s="949"/>
      <c r="AD316" s="949"/>
      <c r="AE316" s="949"/>
      <c r="AF316" s="949"/>
      <c r="AG316" s="949"/>
      <c r="AH316" s="947"/>
      <c r="AI316" s="947"/>
      <c r="AJ316" s="947"/>
      <c r="AK316" s="947"/>
      <c r="AL316" s="949"/>
      <c r="AM316" s="949"/>
      <c r="AN316" s="949"/>
      <c r="AO316" s="949"/>
      <c r="AP316" s="949"/>
      <c r="AQ316" s="949"/>
      <c r="AR316" s="949"/>
      <c r="AS316" s="949"/>
      <c r="AT316" s="949"/>
      <c r="AU316" s="949"/>
      <c r="AV316" s="949"/>
      <c r="AW316" s="949"/>
      <c r="AX316" s="949"/>
      <c r="AY316" s="949"/>
      <c r="AZ316" s="949"/>
      <c r="BA316" s="949"/>
      <c r="BB316" s="949"/>
      <c r="BC316" s="949"/>
      <c r="BD316" s="949"/>
      <c r="BE316" s="949"/>
      <c r="BF316" s="949"/>
      <c r="BG316" s="949"/>
      <c r="BH316" s="949"/>
      <c r="BI316" s="949"/>
      <c r="BJ316" s="949"/>
      <c r="BK316" s="949"/>
      <c r="BL316" s="949"/>
      <c r="BM316" s="949"/>
      <c r="BN316" s="949"/>
      <c r="BO316" s="949"/>
      <c r="BP316" s="949"/>
      <c r="BQ316" s="949"/>
      <c r="BR316" s="949"/>
      <c r="BS316" s="949"/>
      <c r="BT316" s="949"/>
      <c r="BU316" s="949"/>
      <c r="BV316" s="949"/>
      <c r="BW316" s="949"/>
      <c r="BX316" s="949"/>
      <c r="BY316" s="949"/>
      <c r="BZ316" s="949"/>
      <c r="CA316" s="949"/>
      <c r="CB316" s="949"/>
      <c r="CC316" s="949"/>
      <c r="CD316" s="949"/>
      <c r="CE316" s="949"/>
      <c r="CF316" s="949"/>
      <c r="CG316" s="949"/>
      <c r="CH316" s="949"/>
      <c r="CI316" s="949"/>
      <c r="CJ316" s="949"/>
      <c r="CK316" s="949"/>
      <c r="CL316" s="949"/>
      <c r="CM316" s="949"/>
      <c r="CN316" s="949"/>
      <c r="CO316" s="949"/>
      <c r="CP316" s="949"/>
      <c r="CQ316" s="949"/>
      <c r="CR316" s="949"/>
      <c r="CS316" s="949"/>
      <c r="CT316" s="949"/>
      <c r="CU316" s="949"/>
      <c r="CV316" s="949"/>
      <c r="CW316" s="949"/>
      <c r="CX316" s="949"/>
      <c r="CY316" s="949"/>
      <c r="CZ316" s="949"/>
      <c r="DA316" s="949"/>
      <c r="DB316" s="949"/>
      <c r="DC316" s="949"/>
      <c r="DD316" s="949"/>
      <c r="DE316" s="949"/>
      <c r="DF316" s="949"/>
      <c r="DG316" s="949"/>
      <c r="DH316" s="949"/>
      <c r="DI316" s="949"/>
      <c r="DJ316" s="949"/>
      <c r="DK316" s="949"/>
      <c r="DL316" s="949"/>
      <c r="DM316" s="949"/>
      <c r="DN316" s="949"/>
      <c r="DO316" s="949"/>
      <c r="DP316" s="949"/>
      <c r="DQ316" s="949"/>
      <c r="DR316" s="949"/>
    </row>
    <row r="317" spans="3:122" x14ac:dyDescent="0.25">
      <c r="C317" s="949"/>
      <c r="D317" s="949"/>
      <c r="E317" s="949"/>
      <c r="F317" s="949"/>
      <c r="G317" s="949"/>
      <c r="H317" s="949"/>
      <c r="I317" s="949"/>
      <c r="J317" s="949"/>
      <c r="K317" s="949"/>
      <c r="L317" s="949"/>
      <c r="M317" s="949"/>
      <c r="N317" s="949"/>
      <c r="O317" s="949"/>
      <c r="P317" s="949"/>
      <c r="Q317" s="949"/>
      <c r="R317" s="949"/>
      <c r="S317" s="949"/>
      <c r="T317" s="949"/>
      <c r="U317" s="949"/>
      <c r="V317" s="949"/>
      <c r="W317" s="949"/>
      <c r="X317" s="949"/>
      <c r="Y317" s="949"/>
      <c r="Z317" s="949"/>
      <c r="AA317" s="949"/>
      <c r="AB317" s="949"/>
      <c r="AC317" s="949"/>
      <c r="AD317" s="949"/>
      <c r="AE317" s="949"/>
      <c r="AF317" s="949"/>
      <c r="AG317" s="949"/>
      <c r="AH317" s="947"/>
      <c r="AI317" s="947"/>
      <c r="AJ317" s="947"/>
      <c r="AK317" s="947"/>
      <c r="AL317" s="949"/>
      <c r="AM317" s="949"/>
      <c r="AN317" s="949"/>
      <c r="AO317" s="949"/>
      <c r="AP317" s="949"/>
      <c r="AQ317" s="949"/>
      <c r="AR317" s="949"/>
      <c r="AS317" s="949"/>
      <c r="AT317" s="949"/>
      <c r="AU317" s="949"/>
      <c r="AV317" s="949"/>
      <c r="AW317" s="949"/>
      <c r="AX317" s="949"/>
      <c r="AY317" s="949"/>
      <c r="AZ317" s="949"/>
      <c r="BA317" s="949"/>
      <c r="BB317" s="949"/>
      <c r="BC317" s="949"/>
      <c r="BD317" s="949"/>
      <c r="BE317" s="949"/>
      <c r="BF317" s="949"/>
      <c r="BG317" s="949"/>
      <c r="BH317" s="949"/>
      <c r="BI317" s="949"/>
      <c r="BJ317" s="949"/>
      <c r="BK317" s="949"/>
      <c r="BL317" s="949"/>
      <c r="BM317" s="949"/>
      <c r="BN317" s="949"/>
      <c r="BO317" s="949"/>
      <c r="BP317" s="949"/>
      <c r="BQ317" s="949"/>
      <c r="BR317" s="949"/>
      <c r="BS317" s="949"/>
      <c r="BT317" s="949"/>
      <c r="BU317" s="949"/>
      <c r="BV317" s="949"/>
      <c r="BW317" s="949"/>
      <c r="BX317" s="949"/>
      <c r="BY317" s="949"/>
      <c r="BZ317" s="949"/>
      <c r="CA317" s="949"/>
      <c r="CB317" s="949"/>
      <c r="CC317" s="949"/>
      <c r="CD317" s="949"/>
      <c r="CE317" s="949"/>
      <c r="CF317" s="949"/>
      <c r="CG317" s="949"/>
      <c r="CH317" s="949"/>
      <c r="CI317" s="949"/>
      <c r="CJ317" s="949"/>
      <c r="CK317" s="949"/>
      <c r="CL317" s="949"/>
      <c r="CM317" s="949"/>
      <c r="CN317" s="949"/>
      <c r="CO317" s="949"/>
      <c r="CP317" s="949"/>
      <c r="CQ317" s="949"/>
      <c r="CR317" s="949"/>
      <c r="CS317" s="949"/>
      <c r="CT317" s="949"/>
      <c r="CU317" s="949"/>
      <c r="CV317" s="949"/>
      <c r="CW317" s="949"/>
      <c r="CX317" s="949"/>
      <c r="CY317" s="949"/>
      <c r="CZ317" s="949"/>
      <c r="DA317" s="949"/>
      <c r="DB317" s="949"/>
      <c r="DC317" s="949"/>
      <c r="DD317" s="949"/>
      <c r="DE317" s="949"/>
      <c r="DF317" s="949"/>
      <c r="DG317" s="949"/>
      <c r="DH317" s="949"/>
      <c r="DI317" s="949"/>
      <c r="DJ317" s="949"/>
      <c r="DK317" s="949"/>
      <c r="DL317" s="949"/>
      <c r="DM317" s="949"/>
      <c r="DN317" s="949"/>
      <c r="DO317" s="949"/>
      <c r="DP317" s="949"/>
      <c r="DQ317" s="949"/>
      <c r="DR317" s="949"/>
    </row>
    <row r="318" spans="3:122" x14ac:dyDescent="0.25">
      <c r="C318" s="949"/>
      <c r="D318" s="949"/>
      <c r="E318" s="949"/>
      <c r="F318" s="949"/>
      <c r="G318" s="949"/>
      <c r="H318" s="949"/>
      <c r="I318" s="949"/>
      <c r="J318" s="949"/>
      <c r="K318" s="949"/>
      <c r="L318" s="949"/>
      <c r="M318" s="949"/>
      <c r="N318" s="949"/>
      <c r="O318" s="949"/>
      <c r="P318" s="949"/>
      <c r="Q318" s="949"/>
      <c r="R318" s="949"/>
      <c r="S318" s="949"/>
      <c r="T318" s="949"/>
      <c r="U318" s="949"/>
      <c r="V318" s="949"/>
      <c r="W318" s="949"/>
      <c r="X318" s="949"/>
      <c r="Y318" s="949"/>
      <c r="Z318" s="949"/>
      <c r="AA318" s="949"/>
      <c r="AB318" s="949"/>
      <c r="AC318" s="949"/>
      <c r="AD318" s="949"/>
      <c r="AE318" s="949"/>
      <c r="AF318" s="949"/>
      <c r="AG318" s="949"/>
      <c r="AH318" s="947"/>
      <c r="AI318" s="947"/>
      <c r="AJ318" s="947"/>
      <c r="AK318" s="947"/>
      <c r="AL318" s="949"/>
      <c r="AM318" s="949"/>
      <c r="AN318" s="949"/>
      <c r="AO318" s="949"/>
      <c r="AP318" s="949"/>
      <c r="AQ318" s="949"/>
      <c r="AR318" s="949"/>
      <c r="AS318" s="949"/>
      <c r="AT318" s="949"/>
      <c r="AU318" s="949"/>
      <c r="AV318" s="949"/>
      <c r="AW318" s="949"/>
      <c r="AX318" s="949"/>
      <c r="AY318" s="949"/>
      <c r="AZ318" s="949"/>
      <c r="BA318" s="949"/>
      <c r="BB318" s="949"/>
      <c r="BC318" s="949"/>
      <c r="BD318" s="949"/>
      <c r="BE318" s="949"/>
      <c r="BF318" s="949"/>
      <c r="BG318" s="949"/>
      <c r="BH318" s="949"/>
      <c r="BI318" s="949"/>
      <c r="BJ318" s="949"/>
      <c r="BK318" s="949"/>
      <c r="BL318" s="949"/>
      <c r="BM318" s="949"/>
      <c r="BN318" s="949"/>
      <c r="BO318" s="949"/>
      <c r="BP318" s="949"/>
      <c r="BQ318" s="949"/>
      <c r="BR318" s="949"/>
      <c r="BS318" s="949"/>
      <c r="BT318" s="949"/>
      <c r="BU318" s="949"/>
      <c r="BV318" s="949"/>
      <c r="BW318" s="949"/>
      <c r="BX318" s="949"/>
      <c r="BY318" s="949"/>
      <c r="BZ318" s="949"/>
      <c r="CA318" s="949"/>
      <c r="CB318" s="949"/>
      <c r="CC318" s="949"/>
      <c r="CD318" s="949"/>
      <c r="CE318" s="949"/>
      <c r="CF318" s="949"/>
      <c r="CG318" s="949"/>
      <c r="CH318" s="949"/>
      <c r="CI318" s="949"/>
      <c r="CJ318" s="949"/>
      <c r="CK318" s="949"/>
      <c r="CL318" s="949"/>
      <c r="CM318" s="949"/>
      <c r="CN318" s="949"/>
      <c r="CO318" s="949"/>
      <c r="CP318" s="949"/>
      <c r="CQ318" s="949"/>
      <c r="CR318" s="949"/>
      <c r="CS318" s="949"/>
      <c r="CT318" s="949"/>
      <c r="CU318" s="949"/>
      <c r="CV318" s="949"/>
      <c r="CW318" s="949"/>
      <c r="CX318" s="949"/>
      <c r="CY318" s="949"/>
      <c r="CZ318" s="949"/>
      <c r="DA318" s="949"/>
      <c r="DB318" s="949"/>
      <c r="DC318" s="949"/>
      <c r="DD318" s="949"/>
      <c r="DE318" s="949"/>
      <c r="DF318" s="949"/>
      <c r="DG318" s="949"/>
      <c r="DH318" s="949"/>
      <c r="DI318" s="949"/>
      <c r="DJ318" s="949"/>
      <c r="DK318" s="949"/>
      <c r="DL318" s="949"/>
      <c r="DM318" s="949"/>
      <c r="DN318" s="949"/>
      <c r="DO318" s="949"/>
      <c r="DP318" s="949"/>
      <c r="DQ318" s="949"/>
      <c r="DR318" s="949"/>
    </row>
    <row r="319" spans="3:122" x14ac:dyDescent="0.25">
      <c r="C319" s="949"/>
      <c r="D319" s="949"/>
      <c r="E319" s="949"/>
      <c r="F319" s="949"/>
      <c r="G319" s="949"/>
      <c r="H319" s="949"/>
      <c r="I319" s="949"/>
      <c r="J319" s="949"/>
      <c r="K319" s="949"/>
      <c r="L319" s="949"/>
      <c r="M319" s="949"/>
      <c r="N319" s="949"/>
      <c r="O319" s="949"/>
      <c r="P319" s="949"/>
      <c r="Q319" s="949"/>
      <c r="R319" s="949"/>
      <c r="S319" s="949"/>
      <c r="T319" s="949"/>
      <c r="U319" s="949"/>
      <c r="V319" s="949"/>
      <c r="W319" s="949"/>
      <c r="X319" s="949"/>
      <c r="Y319" s="949"/>
      <c r="Z319" s="949"/>
      <c r="AA319" s="949"/>
      <c r="AB319" s="949"/>
      <c r="AC319" s="949"/>
      <c r="AD319" s="949"/>
      <c r="AE319" s="949"/>
      <c r="AF319" s="949"/>
      <c r="AG319" s="949"/>
      <c r="AH319" s="947"/>
      <c r="AI319" s="947"/>
      <c r="AJ319" s="947"/>
      <c r="AK319" s="947"/>
      <c r="AL319" s="949"/>
      <c r="AM319" s="949"/>
      <c r="AN319" s="949"/>
      <c r="AO319" s="949"/>
      <c r="AP319" s="949"/>
      <c r="AQ319" s="949"/>
      <c r="AR319" s="949"/>
      <c r="AS319" s="949"/>
      <c r="AT319" s="949"/>
      <c r="AU319" s="949"/>
      <c r="AV319" s="949"/>
      <c r="AW319" s="949"/>
      <c r="AX319" s="949"/>
      <c r="AY319" s="949"/>
      <c r="AZ319" s="949"/>
      <c r="BA319" s="949"/>
      <c r="BB319" s="949"/>
      <c r="BC319" s="949"/>
      <c r="BD319" s="949"/>
      <c r="BE319" s="949"/>
      <c r="BF319" s="949"/>
      <c r="BG319" s="949"/>
      <c r="BH319" s="949"/>
      <c r="BI319" s="949"/>
      <c r="BJ319" s="949"/>
      <c r="BK319" s="949"/>
      <c r="BL319" s="949"/>
      <c r="BM319" s="949"/>
      <c r="BN319" s="949"/>
      <c r="BO319" s="949"/>
      <c r="BP319" s="949"/>
      <c r="BQ319" s="949"/>
      <c r="BR319" s="949"/>
      <c r="BS319" s="949"/>
      <c r="BT319" s="949"/>
      <c r="BU319" s="949"/>
      <c r="BV319" s="949"/>
      <c r="BW319" s="949"/>
      <c r="BX319" s="949"/>
      <c r="BY319" s="949"/>
      <c r="BZ319" s="949"/>
      <c r="CA319" s="949"/>
      <c r="CB319" s="949"/>
      <c r="CC319" s="949"/>
      <c r="CD319" s="949"/>
      <c r="CE319" s="949"/>
      <c r="CF319" s="949"/>
      <c r="CG319" s="949"/>
      <c r="CH319" s="949"/>
      <c r="CI319" s="949"/>
      <c r="CJ319" s="949"/>
      <c r="CK319" s="949"/>
      <c r="CL319" s="949"/>
      <c r="CM319" s="949"/>
      <c r="CN319" s="949"/>
      <c r="CO319" s="949"/>
      <c r="CP319" s="949"/>
      <c r="CQ319" s="949"/>
      <c r="CR319" s="949"/>
      <c r="CS319" s="949"/>
      <c r="CT319" s="949"/>
      <c r="CU319" s="949"/>
      <c r="CV319" s="949"/>
      <c r="CW319" s="949"/>
      <c r="CX319" s="949"/>
      <c r="CY319" s="949"/>
      <c r="CZ319" s="949"/>
      <c r="DA319" s="949"/>
      <c r="DB319" s="949"/>
      <c r="DC319" s="949"/>
      <c r="DD319" s="949"/>
      <c r="DE319" s="949"/>
      <c r="DF319" s="949"/>
      <c r="DG319" s="949"/>
      <c r="DH319" s="949"/>
      <c r="DI319" s="949"/>
      <c r="DJ319" s="949"/>
      <c r="DK319" s="949"/>
      <c r="DL319" s="949"/>
      <c r="DM319" s="949"/>
      <c r="DN319" s="949"/>
      <c r="DO319" s="949"/>
      <c r="DP319" s="949"/>
      <c r="DQ319" s="949"/>
      <c r="DR319" s="949"/>
    </row>
    <row r="320" spans="3:122" x14ac:dyDescent="0.25">
      <c r="C320" s="949"/>
      <c r="D320" s="949"/>
      <c r="E320" s="949"/>
      <c r="F320" s="949"/>
      <c r="G320" s="949"/>
      <c r="H320" s="949"/>
      <c r="I320" s="949"/>
      <c r="J320" s="949"/>
      <c r="K320" s="949"/>
      <c r="L320" s="949"/>
      <c r="M320" s="949"/>
      <c r="N320" s="949"/>
      <c r="O320" s="949"/>
      <c r="P320" s="949"/>
      <c r="Q320" s="949"/>
      <c r="R320" s="949"/>
      <c r="S320" s="949"/>
      <c r="T320" s="949"/>
      <c r="U320" s="949"/>
      <c r="V320" s="949"/>
      <c r="W320" s="949"/>
      <c r="X320" s="949"/>
      <c r="Y320" s="949"/>
      <c r="Z320" s="949"/>
      <c r="AA320" s="949"/>
      <c r="AB320" s="949"/>
      <c r="AC320" s="949"/>
      <c r="AD320" s="949"/>
      <c r="AE320" s="949"/>
      <c r="AF320" s="949"/>
      <c r="AG320" s="949"/>
      <c r="AH320" s="947"/>
      <c r="AI320" s="947"/>
      <c r="AJ320" s="947"/>
      <c r="AK320" s="947"/>
      <c r="AL320" s="949"/>
      <c r="AM320" s="949"/>
      <c r="AN320" s="949"/>
      <c r="AO320" s="949"/>
      <c r="AP320" s="949"/>
      <c r="AQ320" s="949"/>
      <c r="AR320" s="949"/>
      <c r="AS320" s="949"/>
      <c r="AT320" s="949"/>
      <c r="AU320" s="949"/>
      <c r="AV320" s="949"/>
      <c r="AW320" s="949"/>
      <c r="AX320" s="949"/>
      <c r="AY320" s="949"/>
      <c r="AZ320" s="949"/>
      <c r="BA320" s="949"/>
      <c r="BB320" s="949"/>
      <c r="BC320" s="949"/>
      <c r="BD320" s="949"/>
      <c r="BE320" s="949"/>
      <c r="BF320" s="949"/>
      <c r="BG320" s="949"/>
      <c r="BH320" s="949"/>
      <c r="BI320" s="949"/>
      <c r="BJ320" s="949"/>
      <c r="BK320" s="949"/>
      <c r="BL320" s="949"/>
      <c r="BM320" s="949"/>
      <c r="BN320" s="949"/>
      <c r="BO320" s="949"/>
      <c r="BP320" s="949"/>
      <c r="BQ320" s="949"/>
      <c r="BR320" s="949"/>
      <c r="BS320" s="949"/>
      <c r="BT320" s="949"/>
      <c r="BU320" s="949"/>
      <c r="BV320" s="949"/>
      <c r="BW320" s="949"/>
      <c r="BX320" s="949"/>
      <c r="BY320" s="949"/>
      <c r="BZ320" s="949"/>
      <c r="CA320" s="949"/>
      <c r="CB320" s="949"/>
      <c r="CC320" s="949"/>
      <c r="CD320" s="949"/>
      <c r="CE320" s="949"/>
      <c r="CF320" s="949"/>
      <c r="CG320" s="949"/>
      <c r="CH320" s="949"/>
      <c r="CI320" s="949"/>
      <c r="CJ320" s="949"/>
      <c r="CK320" s="949"/>
      <c r="CL320" s="949"/>
      <c r="CM320" s="949"/>
      <c r="CN320" s="949"/>
      <c r="CO320" s="949"/>
      <c r="CP320" s="949"/>
      <c r="CQ320" s="949"/>
      <c r="CR320" s="949"/>
      <c r="CS320" s="949"/>
      <c r="CT320" s="949"/>
      <c r="CU320" s="949"/>
      <c r="CV320" s="949"/>
      <c r="CW320" s="949"/>
      <c r="CX320" s="949"/>
      <c r="CY320" s="949"/>
      <c r="CZ320" s="949"/>
      <c r="DA320" s="949"/>
      <c r="DB320" s="949"/>
      <c r="DC320" s="949"/>
      <c r="DD320" s="949"/>
      <c r="DE320" s="949"/>
      <c r="DF320" s="949"/>
      <c r="DG320" s="949"/>
      <c r="DH320" s="949"/>
      <c r="DI320" s="949"/>
      <c r="DJ320" s="949"/>
      <c r="DK320" s="949"/>
      <c r="DL320" s="949"/>
      <c r="DM320" s="949"/>
      <c r="DN320" s="949"/>
      <c r="DO320" s="949"/>
      <c r="DP320" s="949"/>
      <c r="DQ320" s="949"/>
      <c r="DR320" s="949"/>
    </row>
    <row r="321" spans="3:122" x14ac:dyDescent="0.25">
      <c r="C321" s="949"/>
      <c r="D321" s="949"/>
      <c r="E321" s="949"/>
      <c r="F321" s="949"/>
      <c r="G321" s="949"/>
      <c r="H321" s="949"/>
      <c r="I321" s="949"/>
      <c r="J321" s="949"/>
      <c r="K321" s="949"/>
      <c r="L321" s="949"/>
      <c r="M321" s="949"/>
      <c r="N321" s="949"/>
      <c r="O321" s="949"/>
      <c r="P321" s="949"/>
      <c r="Q321" s="949"/>
      <c r="R321" s="949"/>
      <c r="S321" s="949"/>
      <c r="T321" s="949"/>
      <c r="U321" s="949"/>
      <c r="V321" s="949"/>
      <c r="W321" s="949"/>
      <c r="X321" s="949"/>
      <c r="Y321" s="949"/>
      <c r="Z321" s="949"/>
      <c r="AA321" s="949"/>
      <c r="AB321" s="949"/>
      <c r="AC321" s="949"/>
      <c r="AD321" s="949"/>
      <c r="AE321" s="949"/>
      <c r="AF321" s="949"/>
      <c r="AG321" s="949"/>
      <c r="AH321" s="947"/>
      <c r="AI321" s="947"/>
      <c r="AJ321" s="947"/>
      <c r="AK321" s="947"/>
      <c r="AL321" s="949"/>
      <c r="AM321" s="949"/>
      <c r="AN321" s="949"/>
      <c r="AO321" s="949"/>
      <c r="AP321" s="949"/>
      <c r="AQ321" s="949"/>
      <c r="AR321" s="949"/>
      <c r="AS321" s="949"/>
      <c r="AT321" s="949"/>
      <c r="AU321" s="949"/>
      <c r="AV321" s="949"/>
      <c r="AW321" s="949"/>
      <c r="AX321" s="949"/>
      <c r="AY321" s="949"/>
      <c r="AZ321" s="949"/>
      <c r="BA321" s="949"/>
      <c r="BB321" s="949"/>
      <c r="BC321" s="949"/>
      <c r="BD321" s="949"/>
      <c r="BE321" s="949"/>
      <c r="BF321" s="949"/>
      <c r="BG321" s="949"/>
      <c r="BH321" s="949"/>
      <c r="BI321" s="949"/>
      <c r="BJ321" s="949"/>
      <c r="BK321" s="949"/>
      <c r="BL321" s="949"/>
      <c r="BM321" s="949"/>
      <c r="BN321" s="949"/>
      <c r="BO321" s="949"/>
      <c r="BP321" s="949"/>
      <c r="BQ321" s="949"/>
      <c r="BR321" s="949"/>
      <c r="BS321" s="949"/>
      <c r="BT321" s="949"/>
      <c r="BU321" s="949"/>
      <c r="BV321" s="949"/>
      <c r="BW321" s="949"/>
      <c r="BX321" s="949"/>
      <c r="BY321" s="949"/>
      <c r="BZ321" s="949"/>
      <c r="CA321" s="949"/>
      <c r="CB321" s="949"/>
      <c r="CC321" s="949"/>
      <c r="CD321" s="949"/>
      <c r="CE321" s="949"/>
      <c r="CF321" s="949"/>
      <c r="CG321" s="949"/>
      <c r="CH321" s="949"/>
      <c r="CI321" s="949"/>
      <c r="CJ321" s="949"/>
      <c r="CK321" s="949"/>
      <c r="CL321" s="949"/>
      <c r="CM321" s="949"/>
      <c r="CN321" s="949"/>
      <c r="CO321" s="949"/>
      <c r="CP321" s="949"/>
      <c r="CQ321" s="949"/>
      <c r="CR321" s="949"/>
      <c r="CS321" s="949"/>
      <c r="CT321" s="949"/>
      <c r="CU321" s="949"/>
      <c r="CV321" s="949"/>
      <c r="CW321" s="949"/>
      <c r="CX321" s="949"/>
      <c r="CY321" s="949"/>
      <c r="CZ321" s="949"/>
      <c r="DA321" s="949"/>
      <c r="DB321" s="949"/>
      <c r="DC321" s="949"/>
      <c r="DD321" s="949"/>
      <c r="DE321" s="949"/>
      <c r="DF321" s="949"/>
      <c r="DG321" s="949"/>
      <c r="DH321" s="949"/>
      <c r="DI321" s="949"/>
      <c r="DJ321" s="949"/>
      <c r="DK321" s="949"/>
      <c r="DL321" s="949"/>
      <c r="DM321" s="949"/>
      <c r="DN321" s="949"/>
      <c r="DO321" s="949"/>
      <c r="DP321" s="949"/>
      <c r="DQ321" s="949"/>
      <c r="DR321" s="949"/>
    </row>
    <row r="322" spans="3:122" x14ac:dyDescent="0.25">
      <c r="C322" s="949"/>
      <c r="D322" s="949"/>
      <c r="E322" s="949"/>
      <c r="F322" s="949"/>
      <c r="G322" s="949"/>
      <c r="H322" s="949"/>
      <c r="I322" s="949"/>
      <c r="J322" s="949"/>
      <c r="K322" s="949"/>
      <c r="L322" s="949"/>
      <c r="M322" s="949"/>
      <c r="N322" s="949"/>
      <c r="O322" s="949"/>
      <c r="P322" s="949"/>
      <c r="Q322" s="949"/>
      <c r="R322" s="949"/>
      <c r="S322" s="949"/>
      <c r="T322" s="949"/>
      <c r="U322" s="949"/>
      <c r="V322" s="949"/>
      <c r="W322" s="949"/>
      <c r="X322" s="949"/>
      <c r="Y322" s="949"/>
      <c r="Z322" s="949"/>
      <c r="AA322" s="949"/>
      <c r="AB322" s="949"/>
      <c r="AC322" s="949"/>
      <c r="AD322" s="949"/>
      <c r="AE322" s="949"/>
      <c r="AF322" s="949"/>
      <c r="AG322" s="949"/>
      <c r="AH322" s="947"/>
      <c r="AI322" s="947"/>
      <c r="AJ322" s="947"/>
      <c r="AK322" s="947"/>
      <c r="AL322" s="949"/>
      <c r="AM322" s="949"/>
      <c r="AN322" s="949"/>
      <c r="AO322" s="949"/>
      <c r="AP322" s="949"/>
      <c r="AQ322" s="949"/>
      <c r="AR322" s="949"/>
      <c r="AS322" s="949"/>
      <c r="AT322" s="949"/>
      <c r="AU322" s="949"/>
      <c r="AV322" s="949"/>
      <c r="AW322" s="949"/>
      <c r="AX322" s="949"/>
      <c r="AY322" s="949"/>
      <c r="AZ322" s="949"/>
      <c r="BA322" s="949"/>
      <c r="BB322" s="949"/>
      <c r="BC322" s="949"/>
      <c r="BD322" s="949"/>
      <c r="BE322" s="949"/>
      <c r="BF322" s="949"/>
      <c r="BG322" s="949"/>
      <c r="BH322" s="949"/>
      <c r="BI322" s="949"/>
      <c r="BJ322" s="949"/>
      <c r="BK322" s="949"/>
      <c r="BL322" s="949"/>
      <c r="BM322" s="949"/>
      <c r="BN322" s="949"/>
      <c r="BO322" s="949"/>
      <c r="BP322" s="949"/>
      <c r="BQ322" s="949"/>
      <c r="BR322" s="949"/>
      <c r="BS322" s="949"/>
      <c r="BT322" s="949"/>
      <c r="BU322" s="949"/>
      <c r="BV322" s="949"/>
      <c r="BW322" s="949"/>
      <c r="BX322" s="949"/>
      <c r="BY322" s="949"/>
      <c r="BZ322" s="949"/>
      <c r="CA322" s="949"/>
      <c r="CB322" s="949"/>
      <c r="CC322" s="949"/>
      <c r="CD322" s="949"/>
      <c r="CE322" s="949"/>
      <c r="CF322" s="949"/>
      <c r="CG322" s="949"/>
      <c r="CH322" s="949"/>
      <c r="CI322" s="949"/>
      <c r="CJ322" s="949"/>
      <c r="CK322" s="949"/>
      <c r="CL322" s="949"/>
      <c r="CM322" s="949"/>
      <c r="CN322" s="949"/>
      <c r="CO322" s="949"/>
      <c r="CP322" s="949"/>
      <c r="CQ322" s="949"/>
      <c r="CR322" s="949"/>
      <c r="CS322" s="949"/>
      <c r="CT322" s="949"/>
      <c r="CU322" s="949"/>
      <c r="CV322" s="949"/>
      <c r="CW322" s="949"/>
      <c r="CX322" s="949"/>
      <c r="CY322" s="949"/>
      <c r="CZ322" s="949"/>
      <c r="DA322" s="949"/>
      <c r="DB322" s="949"/>
      <c r="DC322" s="949"/>
      <c r="DD322" s="949"/>
      <c r="DE322" s="949"/>
      <c r="DF322" s="949"/>
      <c r="DG322" s="949"/>
      <c r="DH322" s="949"/>
      <c r="DI322" s="949"/>
      <c r="DJ322" s="949"/>
      <c r="DK322" s="949"/>
      <c r="DL322" s="949"/>
      <c r="DM322" s="949"/>
      <c r="DN322" s="949"/>
      <c r="DO322" s="949"/>
      <c r="DP322" s="949"/>
      <c r="DQ322" s="949"/>
      <c r="DR322" s="949"/>
    </row>
    <row r="323" spans="3:122" x14ac:dyDescent="0.25">
      <c r="C323" s="949"/>
      <c r="D323" s="949"/>
      <c r="E323" s="949"/>
      <c r="F323" s="949"/>
      <c r="G323" s="949"/>
      <c r="H323" s="949"/>
      <c r="I323" s="949"/>
      <c r="J323" s="949"/>
      <c r="K323" s="949"/>
      <c r="L323" s="949"/>
      <c r="M323" s="949"/>
      <c r="N323" s="949"/>
      <c r="O323" s="949"/>
      <c r="P323" s="949"/>
      <c r="Q323" s="949"/>
      <c r="R323" s="949"/>
      <c r="S323" s="949"/>
      <c r="T323" s="949"/>
      <c r="U323" s="949"/>
      <c r="V323" s="949"/>
      <c r="W323" s="949"/>
      <c r="X323" s="949"/>
      <c r="Y323" s="949"/>
      <c r="Z323" s="949"/>
      <c r="AA323" s="949"/>
      <c r="AB323" s="949"/>
      <c r="AC323" s="949"/>
      <c r="AD323" s="949"/>
      <c r="AE323" s="949"/>
      <c r="AF323" s="949"/>
      <c r="AG323" s="949"/>
      <c r="AH323" s="947"/>
      <c r="AI323" s="947"/>
      <c r="AJ323" s="947"/>
      <c r="AK323" s="947"/>
      <c r="AL323" s="949"/>
      <c r="AM323" s="949"/>
      <c r="AN323" s="949"/>
      <c r="AO323" s="949"/>
      <c r="AP323" s="949"/>
      <c r="AQ323" s="949"/>
      <c r="AR323" s="949"/>
      <c r="AS323" s="949"/>
      <c r="AT323" s="949"/>
      <c r="AU323" s="949"/>
      <c r="AV323" s="949"/>
      <c r="AW323" s="949"/>
      <c r="AX323" s="949"/>
      <c r="AY323" s="949"/>
      <c r="AZ323" s="949"/>
      <c r="BA323" s="949"/>
      <c r="BB323" s="949"/>
      <c r="BC323" s="949"/>
      <c r="BD323" s="949"/>
      <c r="BE323" s="949"/>
      <c r="BF323" s="949"/>
      <c r="BG323" s="949"/>
      <c r="BH323" s="949"/>
      <c r="BI323" s="949"/>
      <c r="BJ323" s="949"/>
      <c r="BK323" s="949"/>
      <c r="BL323" s="949"/>
      <c r="BM323" s="949"/>
      <c r="BN323" s="949"/>
      <c r="BO323" s="949"/>
      <c r="BP323" s="949"/>
      <c r="BQ323" s="949"/>
      <c r="BR323" s="949"/>
      <c r="BS323" s="949"/>
      <c r="BT323" s="949"/>
      <c r="BU323" s="949"/>
      <c r="BV323" s="949"/>
      <c r="BW323" s="949"/>
      <c r="BX323" s="949"/>
      <c r="BY323" s="949"/>
      <c r="BZ323" s="949"/>
      <c r="CA323" s="949"/>
      <c r="CB323" s="949"/>
      <c r="CC323" s="949"/>
      <c r="CD323" s="949"/>
      <c r="CE323" s="949"/>
      <c r="CF323" s="949"/>
      <c r="CG323" s="949"/>
      <c r="CH323" s="949"/>
      <c r="CI323" s="949"/>
      <c r="CJ323" s="949"/>
      <c r="CK323" s="949"/>
      <c r="CL323" s="949"/>
      <c r="CM323" s="949"/>
      <c r="CN323" s="949"/>
      <c r="CO323" s="949"/>
      <c r="CP323" s="949"/>
      <c r="CQ323" s="949"/>
      <c r="CR323" s="949"/>
      <c r="CS323" s="949"/>
      <c r="CT323" s="949"/>
      <c r="CU323" s="949"/>
      <c r="CV323" s="949"/>
      <c r="CW323" s="949"/>
      <c r="CX323" s="949"/>
      <c r="CY323" s="949"/>
      <c r="CZ323" s="949"/>
      <c r="DA323" s="949"/>
      <c r="DB323" s="949"/>
      <c r="DC323" s="949"/>
      <c r="DD323" s="949"/>
      <c r="DE323" s="949"/>
      <c r="DF323" s="949"/>
      <c r="DG323" s="949"/>
      <c r="DH323" s="949"/>
      <c r="DI323" s="949"/>
      <c r="DJ323" s="949"/>
      <c r="DK323" s="949"/>
      <c r="DL323" s="949"/>
      <c r="DM323" s="949"/>
      <c r="DN323" s="949"/>
      <c r="DO323" s="949"/>
      <c r="DP323" s="949"/>
      <c r="DQ323" s="949"/>
      <c r="DR323" s="949"/>
    </row>
    <row r="324" spans="3:122" x14ac:dyDescent="0.25">
      <c r="C324" s="949"/>
      <c r="D324" s="949"/>
      <c r="E324" s="949"/>
      <c r="F324" s="949"/>
      <c r="G324" s="949"/>
      <c r="H324" s="949"/>
      <c r="I324" s="949"/>
      <c r="J324" s="949"/>
      <c r="K324" s="949"/>
      <c r="L324" s="949"/>
      <c r="M324" s="949"/>
      <c r="N324" s="949"/>
      <c r="O324" s="949"/>
      <c r="P324" s="949"/>
      <c r="Q324" s="949"/>
      <c r="R324" s="949"/>
      <c r="S324" s="949"/>
      <c r="T324" s="949"/>
      <c r="U324" s="949"/>
      <c r="V324" s="949"/>
      <c r="W324" s="949"/>
      <c r="X324" s="949"/>
      <c r="Y324" s="949"/>
      <c r="Z324" s="949"/>
      <c r="AA324" s="949"/>
      <c r="AB324" s="949"/>
      <c r="AC324" s="949"/>
      <c r="AD324" s="949"/>
      <c r="AE324" s="949"/>
      <c r="AF324" s="949"/>
      <c r="AG324" s="949"/>
      <c r="AH324" s="947"/>
      <c r="AI324" s="947"/>
      <c r="AJ324" s="947"/>
      <c r="AK324" s="947"/>
      <c r="AL324" s="949"/>
      <c r="AM324" s="949"/>
      <c r="AN324" s="949"/>
      <c r="AO324" s="949"/>
      <c r="AP324" s="949"/>
      <c r="AQ324" s="949"/>
      <c r="AR324" s="949"/>
      <c r="AS324" s="949"/>
      <c r="AT324" s="949"/>
      <c r="AU324" s="949"/>
      <c r="AV324" s="949"/>
      <c r="AW324" s="949"/>
      <c r="AX324" s="949"/>
      <c r="AY324" s="949"/>
      <c r="AZ324" s="949"/>
      <c r="BA324" s="949"/>
      <c r="BB324" s="949"/>
      <c r="BC324" s="949"/>
      <c r="BD324" s="949"/>
      <c r="BE324" s="949"/>
      <c r="BF324" s="949"/>
      <c r="BG324" s="949"/>
      <c r="BH324" s="949"/>
      <c r="BI324" s="949"/>
      <c r="BJ324" s="949"/>
      <c r="BK324" s="949"/>
      <c r="BL324" s="949"/>
      <c r="BM324" s="949"/>
      <c r="BN324" s="949"/>
      <c r="BO324" s="949"/>
      <c r="BP324" s="949"/>
      <c r="BQ324" s="949"/>
      <c r="BR324" s="949"/>
      <c r="BS324" s="949"/>
      <c r="BT324" s="949"/>
      <c r="BU324" s="949"/>
      <c r="BV324" s="949"/>
      <c r="BW324" s="949"/>
      <c r="BX324" s="949"/>
      <c r="BY324" s="949"/>
      <c r="BZ324" s="949"/>
      <c r="CA324" s="949"/>
      <c r="CB324" s="949"/>
      <c r="CC324" s="949"/>
      <c r="CD324" s="949"/>
      <c r="CE324" s="949"/>
      <c r="CF324" s="949"/>
      <c r="CG324" s="949"/>
      <c r="CH324" s="949"/>
      <c r="CI324" s="949"/>
      <c r="CJ324" s="949"/>
      <c r="CK324" s="949"/>
      <c r="CL324" s="949"/>
      <c r="CM324" s="949"/>
      <c r="CN324" s="949"/>
      <c r="CO324" s="949"/>
      <c r="CP324" s="949"/>
      <c r="CQ324" s="949"/>
      <c r="CR324" s="949"/>
      <c r="CS324" s="949"/>
      <c r="CT324" s="949"/>
      <c r="CU324" s="949"/>
      <c r="CV324" s="949"/>
      <c r="CW324" s="949"/>
      <c r="CX324" s="949"/>
      <c r="CY324" s="949"/>
      <c r="CZ324" s="949"/>
      <c r="DA324" s="949"/>
      <c r="DB324" s="949"/>
      <c r="DC324" s="949"/>
      <c r="DD324" s="949"/>
      <c r="DE324" s="949"/>
      <c r="DF324" s="949"/>
      <c r="DG324" s="949"/>
      <c r="DH324" s="949"/>
      <c r="DI324" s="949"/>
      <c r="DJ324" s="949"/>
      <c r="DK324" s="949"/>
      <c r="DL324" s="949"/>
      <c r="DM324" s="949"/>
      <c r="DN324" s="949"/>
      <c r="DO324" s="949"/>
      <c r="DP324" s="949"/>
      <c r="DQ324" s="949"/>
      <c r="DR324" s="949"/>
    </row>
    <row r="325" spans="3:122" x14ac:dyDescent="0.25">
      <c r="C325" s="949"/>
      <c r="D325" s="949"/>
      <c r="E325" s="949"/>
      <c r="F325" s="949"/>
      <c r="G325" s="949"/>
      <c r="H325" s="949"/>
      <c r="I325" s="949"/>
      <c r="J325" s="949"/>
      <c r="K325" s="949"/>
      <c r="L325" s="949"/>
      <c r="M325" s="949"/>
      <c r="N325" s="949"/>
      <c r="O325" s="949"/>
      <c r="P325" s="949"/>
      <c r="Q325" s="949"/>
      <c r="R325" s="949"/>
      <c r="S325" s="949"/>
      <c r="T325" s="949"/>
      <c r="U325" s="949"/>
      <c r="V325" s="949"/>
      <c r="W325" s="949"/>
      <c r="X325" s="949"/>
      <c r="Y325" s="949"/>
      <c r="Z325" s="949"/>
      <c r="AA325" s="949"/>
      <c r="AB325" s="949"/>
      <c r="AC325" s="949"/>
      <c r="AD325" s="949"/>
      <c r="AE325" s="949"/>
      <c r="AF325" s="949"/>
      <c r="AG325" s="949"/>
      <c r="AH325" s="947"/>
      <c r="AI325" s="947"/>
      <c r="AJ325" s="947"/>
      <c r="AK325" s="947"/>
      <c r="AL325" s="949"/>
      <c r="AM325" s="949"/>
      <c r="AN325" s="949"/>
      <c r="AO325" s="949"/>
      <c r="AP325" s="949"/>
      <c r="AQ325" s="949"/>
      <c r="AR325" s="949"/>
      <c r="AS325" s="949"/>
      <c r="AT325" s="949"/>
      <c r="AU325" s="949"/>
      <c r="AV325" s="949"/>
      <c r="AW325" s="949"/>
      <c r="AX325" s="949"/>
      <c r="AY325" s="949"/>
      <c r="AZ325" s="949"/>
      <c r="BA325" s="949"/>
      <c r="BB325" s="949"/>
      <c r="BC325" s="949"/>
      <c r="BD325" s="949"/>
      <c r="BE325" s="949"/>
      <c r="BF325" s="949"/>
      <c r="BG325" s="949"/>
      <c r="BH325" s="949"/>
      <c r="BI325" s="949"/>
      <c r="BJ325" s="949"/>
      <c r="BK325" s="949"/>
      <c r="BL325" s="949"/>
      <c r="BM325" s="949"/>
      <c r="BN325" s="949"/>
      <c r="BO325" s="949"/>
      <c r="BP325" s="949"/>
      <c r="BQ325" s="949"/>
      <c r="BR325" s="949"/>
      <c r="BS325" s="949"/>
      <c r="BT325" s="949"/>
      <c r="BU325" s="949"/>
      <c r="BV325" s="949"/>
      <c r="BW325" s="949"/>
      <c r="BX325" s="949"/>
      <c r="BY325" s="949"/>
      <c r="BZ325" s="949"/>
      <c r="CA325" s="949"/>
      <c r="CB325" s="949"/>
      <c r="CC325" s="949"/>
      <c r="CD325" s="949"/>
      <c r="CE325" s="949"/>
      <c r="CF325" s="949"/>
      <c r="CG325" s="949"/>
      <c r="CH325" s="949"/>
      <c r="CI325" s="949"/>
      <c r="CJ325" s="949"/>
      <c r="CK325" s="949"/>
      <c r="CL325" s="949"/>
      <c r="CM325" s="949"/>
      <c r="CN325" s="949"/>
      <c r="CO325" s="949"/>
      <c r="CP325" s="949"/>
      <c r="CQ325" s="949"/>
      <c r="CR325" s="949"/>
      <c r="CS325" s="949"/>
      <c r="CT325" s="949"/>
      <c r="CU325" s="949"/>
      <c r="CV325" s="949"/>
      <c r="CW325" s="949"/>
      <c r="CX325" s="949"/>
      <c r="CY325" s="949"/>
      <c r="CZ325" s="949"/>
      <c r="DA325" s="949"/>
      <c r="DB325" s="949"/>
      <c r="DC325" s="949"/>
      <c r="DD325" s="949"/>
      <c r="DE325" s="949"/>
      <c r="DF325" s="949"/>
      <c r="DG325" s="949"/>
      <c r="DH325" s="949"/>
      <c r="DI325" s="949"/>
      <c r="DJ325" s="949"/>
      <c r="DK325" s="949"/>
      <c r="DL325" s="949"/>
      <c r="DM325" s="949"/>
      <c r="DN325" s="949"/>
      <c r="DO325" s="949"/>
      <c r="DP325" s="949"/>
      <c r="DQ325" s="949"/>
      <c r="DR325" s="949"/>
    </row>
    <row r="326" spans="3:122" x14ac:dyDescent="0.25">
      <c r="C326" s="949"/>
      <c r="D326" s="949"/>
      <c r="E326" s="949"/>
      <c r="F326" s="949"/>
      <c r="G326" s="949"/>
      <c r="H326" s="949"/>
      <c r="I326" s="949"/>
      <c r="J326" s="949"/>
      <c r="K326" s="949"/>
      <c r="L326" s="949"/>
      <c r="M326" s="949"/>
      <c r="N326" s="949"/>
      <c r="O326" s="949"/>
      <c r="P326" s="949"/>
      <c r="Q326" s="949"/>
      <c r="R326" s="949"/>
      <c r="S326" s="949"/>
      <c r="T326" s="949"/>
      <c r="U326" s="949"/>
      <c r="V326" s="949"/>
      <c r="W326" s="949"/>
      <c r="X326" s="949"/>
      <c r="Y326" s="949"/>
      <c r="Z326" s="949"/>
      <c r="AA326" s="949"/>
      <c r="AB326" s="949"/>
      <c r="AC326" s="949"/>
      <c r="AD326" s="949"/>
      <c r="AE326" s="949"/>
      <c r="AF326" s="949"/>
      <c r="AG326" s="949"/>
      <c r="AH326" s="947"/>
      <c r="AI326" s="947"/>
      <c r="AJ326" s="947"/>
      <c r="AK326" s="947"/>
      <c r="AL326" s="949"/>
      <c r="AM326" s="949"/>
      <c r="AN326" s="949"/>
      <c r="AO326" s="949"/>
      <c r="AP326" s="949"/>
      <c r="AQ326" s="949"/>
      <c r="AR326" s="949"/>
      <c r="AS326" s="949"/>
      <c r="AT326" s="949"/>
      <c r="AU326" s="949"/>
      <c r="AV326" s="949"/>
      <c r="AW326" s="949"/>
      <c r="AX326" s="949"/>
      <c r="AY326" s="949"/>
      <c r="AZ326" s="949"/>
      <c r="BA326" s="949"/>
      <c r="BB326" s="949"/>
      <c r="BC326" s="949"/>
      <c r="BD326" s="949"/>
      <c r="BE326" s="949"/>
      <c r="BF326" s="949"/>
      <c r="BG326" s="949"/>
      <c r="BH326" s="949"/>
      <c r="BI326" s="949"/>
      <c r="BJ326" s="949"/>
      <c r="BK326" s="949"/>
      <c r="BL326" s="949"/>
      <c r="BM326" s="949"/>
      <c r="BN326" s="949"/>
      <c r="BO326" s="949"/>
      <c r="BP326" s="949"/>
      <c r="BQ326" s="949"/>
      <c r="BR326" s="949"/>
      <c r="BS326" s="949"/>
      <c r="BT326" s="949"/>
      <c r="BU326" s="949"/>
      <c r="BV326" s="949"/>
      <c r="BW326" s="949"/>
      <c r="BX326" s="949"/>
      <c r="BY326" s="949"/>
      <c r="BZ326" s="949"/>
      <c r="CA326" s="949"/>
      <c r="CB326" s="949"/>
      <c r="CC326" s="949"/>
      <c r="CD326" s="949"/>
      <c r="CE326" s="949"/>
      <c r="CF326" s="949"/>
      <c r="CG326" s="949"/>
      <c r="CH326" s="949"/>
      <c r="CI326" s="949"/>
      <c r="CJ326" s="949"/>
      <c r="CK326" s="949"/>
      <c r="CL326" s="949"/>
      <c r="CM326" s="949"/>
      <c r="CN326" s="949"/>
      <c r="CO326" s="949"/>
      <c r="CP326" s="949"/>
      <c r="CQ326" s="949"/>
      <c r="CR326" s="949"/>
      <c r="CS326" s="949"/>
      <c r="CT326" s="949"/>
      <c r="CU326" s="949"/>
      <c r="CV326" s="949"/>
      <c r="CW326" s="949"/>
      <c r="CX326" s="949"/>
      <c r="CY326" s="949"/>
      <c r="CZ326" s="949"/>
      <c r="DA326" s="949"/>
      <c r="DB326" s="949"/>
      <c r="DC326" s="949"/>
      <c r="DD326" s="949"/>
      <c r="DE326" s="949"/>
      <c r="DF326" s="949"/>
      <c r="DG326" s="949"/>
      <c r="DH326" s="949"/>
      <c r="DI326" s="949"/>
      <c r="DJ326" s="949"/>
      <c r="DK326" s="949"/>
      <c r="DL326" s="949"/>
      <c r="DM326" s="949"/>
      <c r="DN326" s="949"/>
      <c r="DO326" s="949"/>
      <c r="DP326" s="949"/>
      <c r="DQ326" s="949"/>
      <c r="DR326" s="949"/>
    </row>
    <row r="327" spans="3:122" x14ac:dyDescent="0.25">
      <c r="C327" s="949"/>
      <c r="D327" s="949"/>
      <c r="E327" s="949"/>
      <c r="F327" s="949"/>
      <c r="G327" s="949"/>
      <c r="H327" s="949"/>
      <c r="I327" s="949"/>
      <c r="J327" s="949"/>
      <c r="K327" s="949"/>
      <c r="L327" s="949"/>
      <c r="M327" s="949"/>
      <c r="N327" s="949"/>
      <c r="O327" s="949"/>
      <c r="P327" s="949"/>
      <c r="Q327" s="949"/>
      <c r="R327" s="949"/>
      <c r="S327" s="949"/>
      <c r="T327" s="949"/>
      <c r="U327" s="949"/>
      <c r="V327" s="949"/>
      <c r="W327" s="949"/>
      <c r="X327" s="949"/>
      <c r="Y327" s="949"/>
      <c r="Z327" s="949"/>
      <c r="AA327" s="949"/>
      <c r="AB327" s="949"/>
      <c r="AC327" s="949"/>
      <c r="AD327" s="949"/>
      <c r="AE327" s="949"/>
      <c r="AF327" s="949"/>
      <c r="AG327" s="949"/>
      <c r="AH327" s="947"/>
      <c r="AI327" s="947"/>
      <c r="AJ327" s="947"/>
      <c r="AK327" s="947"/>
      <c r="AL327" s="949"/>
      <c r="AM327" s="949"/>
      <c r="AN327" s="949"/>
      <c r="AO327" s="949"/>
      <c r="AP327" s="949"/>
      <c r="AQ327" s="949"/>
      <c r="AR327" s="949"/>
      <c r="AS327" s="949"/>
      <c r="AT327" s="949"/>
      <c r="AU327" s="949"/>
      <c r="AV327" s="949"/>
      <c r="AW327" s="949"/>
      <c r="AX327" s="949"/>
      <c r="AY327" s="949"/>
      <c r="AZ327" s="949"/>
      <c r="BA327" s="949"/>
      <c r="BB327" s="949"/>
      <c r="BC327" s="949"/>
      <c r="BD327" s="949"/>
      <c r="BE327" s="949"/>
      <c r="BF327" s="949"/>
      <c r="BG327" s="949"/>
      <c r="BH327" s="949"/>
      <c r="BI327" s="949"/>
      <c r="BJ327" s="949"/>
      <c r="BK327" s="949"/>
      <c r="BL327" s="949"/>
      <c r="BM327" s="949"/>
      <c r="BN327" s="949"/>
      <c r="BO327" s="949"/>
      <c r="BP327" s="949"/>
      <c r="BQ327" s="949"/>
      <c r="BR327" s="949"/>
      <c r="BS327" s="949"/>
      <c r="BT327" s="949"/>
      <c r="BU327" s="949"/>
      <c r="BV327" s="949"/>
      <c r="BW327" s="949"/>
      <c r="BX327" s="949"/>
      <c r="BY327" s="949"/>
      <c r="BZ327" s="949"/>
      <c r="CA327" s="949"/>
      <c r="CB327" s="949"/>
      <c r="CC327" s="949"/>
      <c r="CD327" s="949"/>
      <c r="CE327" s="949"/>
      <c r="CF327" s="949"/>
      <c r="CG327" s="949"/>
      <c r="CH327" s="949"/>
      <c r="CI327" s="949"/>
      <c r="CJ327" s="949"/>
      <c r="CK327" s="949"/>
      <c r="CL327" s="949"/>
      <c r="CM327" s="949"/>
      <c r="CN327" s="949"/>
      <c r="CO327" s="949"/>
      <c r="CP327" s="949"/>
      <c r="CQ327" s="949"/>
      <c r="CR327" s="949"/>
      <c r="CS327" s="949"/>
      <c r="CT327" s="949"/>
      <c r="CU327" s="949"/>
      <c r="CV327" s="949"/>
      <c r="CW327" s="949"/>
      <c r="CX327" s="949"/>
      <c r="CY327" s="949"/>
      <c r="CZ327" s="949"/>
      <c r="DA327" s="949"/>
      <c r="DB327" s="949"/>
      <c r="DC327" s="949"/>
      <c r="DD327" s="949"/>
      <c r="DE327" s="949"/>
      <c r="DF327" s="949"/>
      <c r="DG327" s="949"/>
      <c r="DH327" s="949"/>
      <c r="DI327" s="949"/>
      <c r="DJ327" s="949"/>
      <c r="DK327" s="949"/>
      <c r="DL327" s="949"/>
      <c r="DM327" s="949"/>
      <c r="DN327" s="949"/>
      <c r="DO327" s="949"/>
      <c r="DP327" s="949"/>
      <c r="DQ327" s="949"/>
      <c r="DR327" s="949"/>
    </row>
    <row r="328" spans="3:122" x14ac:dyDescent="0.25">
      <c r="C328" s="949"/>
      <c r="D328" s="949"/>
      <c r="E328" s="949"/>
      <c r="F328" s="949"/>
      <c r="G328" s="949"/>
      <c r="H328" s="949"/>
      <c r="I328" s="949"/>
      <c r="J328" s="949"/>
      <c r="K328" s="949"/>
      <c r="L328" s="949"/>
      <c r="M328" s="949"/>
      <c r="N328" s="949"/>
      <c r="O328" s="949"/>
      <c r="P328" s="949"/>
      <c r="Q328" s="949"/>
      <c r="R328" s="949"/>
      <c r="S328" s="949"/>
      <c r="T328" s="949"/>
      <c r="U328" s="949"/>
      <c r="V328" s="949"/>
      <c r="W328" s="949"/>
      <c r="X328" s="949"/>
      <c r="Y328" s="949"/>
      <c r="Z328" s="949"/>
      <c r="AA328" s="949"/>
      <c r="AB328" s="949"/>
      <c r="AC328" s="949"/>
      <c r="AD328" s="949"/>
      <c r="AE328" s="949"/>
      <c r="AF328" s="949"/>
      <c r="AG328" s="949"/>
      <c r="AH328" s="947"/>
      <c r="AI328" s="947"/>
      <c r="AJ328" s="947"/>
      <c r="AK328" s="947"/>
      <c r="AL328" s="949"/>
      <c r="AM328" s="949"/>
      <c r="AN328" s="949"/>
      <c r="AO328" s="949"/>
      <c r="AP328" s="949"/>
      <c r="AQ328" s="949"/>
      <c r="AR328" s="949"/>
      <c r="AS328" s="949"/>
      <c r="AT328" s="949"/>
      <c r="AU328" s="949"/>
      <c r="AV328" s="949"/>
      <c r="AW328" s="949"/>
      <c r="AX328" s="949"/>
      <c r="AY328" s="949"/>
      <c r="AZ328" s="949"/>
      <c r="BA328" s="949"/>
      <c r="BB328" s="949"/>
      <c r="BC328" s="949"/>
      <c r="BD328" s="949"/>
      <c r="BE328" s="949"/>
      <c r="BF328" s="949"/>
      <c r="BG328" s="949"/>
      <c r="BH328" s="949"/>
      <c r="BI328" s="949"/>
      <c r="BJ328" s="949"/>
      <c r="BK328" s="949"/>
      <c r="BL328" s="949"/>
      <c r="BM328" s="949"/>
      <c r="BN328" s="949"/>
      <c r="BO328" s="949"/>
      <c r="BP328" s="949"/>
      <c r="BQ328" s="949"/>
      <c r="BR328" s="949"/>
      <c r="BS328" s="949"/>
      <c r="BT328" s="949"/>
      <c r="BU328" s="949"/>
      <c r="BV328" s="949"/>
      <c r="BW328" s="949"/>
      <c r="BX328" s="949"/>
      <c r="BY328" s="949"/>
      <c r="BZ328" s="949"/>
      <c r="CA328" s="949"/>
      <c r="CB328" s="949"/>
      <c r="CC328" s="949"/>
      <c r="CD328" s="949"/>
      <c r="CE328" s="949"/>
      <c r="CF328" s="949"/>
      <c r="CG328" s="949"/>
      <c r="CH328" s="949"/>
      <c r="CI328" s="949"/>
      <c r="CJ328" s="949"/>
      <c r="CK328" s="949"/>
      <c r="CL328" s="949"/>
      <c r="CM328" s="949"/>
      <c r="CN328" s="949"/>
      <c r="CO328" s="949"/>
      <c r="CP328" s="949"/>
      <c r="CQ328" s="949"/>
      <c r="CR328" s="949"/>
      <c r="CS328" s="949"/>
      <c r="CT328" s="949"/>
      <c r="CU328" s="949"/>
      <c r="CV328" s="949"/>
      <c r="CW328" s="949"/>
      <c r="CX328" s="949"/>
      <c r="CY328" s="949"/>
      <c r="CZ328" s="949"/>
      <c r="DA328" s="949"/>
      <c r="DB328" s="949"/>
      <c r="DC328" s="949"/>
      <c r="DD328" s="949"/>
      <c r="DE328" s="949"/>
      <c r="DF328" s="949"/>
      <c r="DG328" s="949"/>
      <c r="DH328" s="949"/>
      <c r="DI328" s="949"/>
      <c r="DJ328" s="949"/>
      <c r="DK328" s="949"/>
      <c r="DL328" s="949"/>
      <c r="DM328" s="949"/>
      <c r="DN328" s="949"/>
      <c r="DO328" s="949"/>
      <c r="DP328" s="949"/>
      <c r="DQ328" s="949"/>
      <c r="DR328" s="949"/>
    </row>
    <row r="329" spans="3:122" x14ac:dyDescent="0.25">
      <c r="C329" s="949"/>
      <c r="D329" s="949"/>
      <c r="E329" s="949"/>
      <c r="F329" s="949"/>
      <c r="G329" s="949"/>
      <c r="H329" s="949"/>
      <c r="I329" s="949"/>
      <c r="J329" s="949"/>
      <c r="K329" s="949"/>
      <c r="L329" s="949"/>
      <c r="M329" s="949"/>
      <c r="N329" s="949"/>
      <c r="O329" s="949"/>
      <c r="P329" s="949"/>
      <c r="Q329" s="949"/>
      <c r="R329" s="949"/>
      <c r="S329" s="949"/>
      <c r="T329" s="949"/>
      <c r="U329" s="949"/>
      <c r="V329" s="949"/>
      <c r="W329" s="949"/>
      <c r="X329" s="949"/>
      <c r="Y329" s="949"/>
      <c r="Z329" s="949"/>
      <c r="AA329" s="949"/>
      <c r="AB329" s="949"/>
      <c r="AC329" s="949"/>
      <c r="AD329" s="949"/>
      <c r="AE329" s="949"/>
      <c r="AF329" s="949"/>
      <c r="AG329" s="949"/>
      <c r="AH329" s="947"/>
      <c r="AI329" s="947"/>
      <c r="AJ329" s="947"/>
      <c r="AK329" s="947"/>
      <c r="AL329" s="949"/>
      <c r="AM329" s="949"/>
      <c r="AN329" s="949"/>
      <c r="AO329" s="949"/>
      <c r="AP329" s="949"/>
      <c r="AQ329" s="949"/>
      <c r="AR329" s="949"/>
      <c r="AS329" s="949"/>
      <c r="AT329" s="949"/>
      <c r="AU329" s="949"/>
      <c r="AV329" s="949"/>
      <c r="AW329" s="949"/>
      <c r="AX329" s="949"/>
      <c r="AY329" s="949"/>
      <c r="AZ329" s="949"/>
      <c r="BA329" s="949"/>
      <c r="BB329" s="949"/>
      <c r="BC329" s="949"/>
      <c r="BD329" s="949"/>
      <c r="BE329" s="949"/>
      <c r="BF329" s="949"/>
      <c r="BG329" s="949"/>
      <c r="BH329" s="949"/>
      <c r="BI329" s="949"/>
      <c r="BJ329" s="949"/>
      <c r="BK329" s="949"/>
      <c r="BL329" s="949"/>
      <c r="BM329" s="949"/>
      <c r="BN329" s="949"/>
      <c r="BO329" s="949"/>
      <c r="BP329" s="949"/>
      <c r="BQ329" s="949"/>
      <c r="BR329" s="949"/>
      <c r="BS329" s="949"/>
      <c r="BT329" s="949"/>
      <c r="BU329" s="949"/>
      <c r="BV329" s="949"/>
      <c r="BW329" s="949"/>
      <c r="BX329" s="949"/>
      <c r="BY329" s="949"/>
      <c r="BZ329" s="949"/>
      <c r="CA329" s="949"/>
      <c r="CB329" s="949"/>
      <c r="CC329" s="949"/>
      <c r="CD329" s="949"/>
      <c r="CE329" s="949"/>
      <c r="CF329" s="949"/>
      <c r="CG329" s="949"/>
      <c r="CH329" s="949"/>
      <c r="CI329" s="949"/>
      <c r="CJ329" s="949"/>
      <c r="CK329" s="949"/>
      <c r="CL329" s="949"/>
      <c r="CM329" s="949"/>
      <c r="CN329" s="949"/>
      <c r="CO329" s="949"/>
      <c r="CP329" s="949"/>
      <c r="CQ329" s="949"/>
      <c r="CR329" s="949"/>
      <c r="CS329" s="949"/>
      <c r="CT329" s="949"/>
      <c r="CU329" s="949"/>
      <c r="CV329" s="949"/>
      <c r="CW329" s="949"/>
      <c r="CX329" s="949"/>
      <c r="CY329" s="949"/>
      <c r="CZ329" s="949"/>
      <c r="DA329" s="949"/>
      <c r="DB329" s="949"/>
      <c r="DC329" s="949"/>
      <c r="DD329" s="949"/>
      <c r="DE329" s="949"/>
      <c r="DF329" s="949"/>
      <c r="DG329" s="949"/>
      <c r="DH329" s="949"/>
      <c r="DI329" s="949"/>
      <c r="DJ329" s="949"/>
      <c r="DK329" s="949"/>
      <c r="DL329" s="949"/>
      <c r="DM329" s="949"/>
      <c r="DN329" s="949"/>
      <c r="DO329" s="949"/>
      <c r="DP329" s="949"/>
      <c r="DQ329" s="949"/>
      <c r="DR329" s="949"/>
    </row>
    <row r="330" spans="3:122" x14ac:dyDescent="0.25">
      <c r="C330" s="949"/>
      <c r="D330" s="949"/>
      <c r="E330" s="949"/>
      <c r="F330" s="949"/>
      <c r="G330" s="949"/>
      <c r="H330" s="949"/>
      <c r="I330" s="949"/>
      <c r="J330" s="949"/>
      <c r="K330" s="949"/>
      <c r="L330" s="949"/>
      <c r="M330" s="949"/>
      <c r="N330" s="949"/>
      <c r="O330" s="949"/>
      <c r="P330" s="949"/>
      <c r="Q330" s="949"/>
      <c r="R330" s="949"/>
      <c r="S330" s="949"/>
      <c r="T330" s="949"/>
      <c r="U330" s="949"/>
      <c r="V330" s="949"/>
      <c r="W330" s="949"/>
      <c r="X330" s="949"/>
      <c r="Y330" s="949"/>
      <c r="Z330" s="949"/>
      <c r="AA330" s="949"/>
      <c r="AB330" s="949"/>
      <c r="AC330" s="949"/>
      <c r="AD330" s="949"/>
      <c r="AE330" s="949"/>
      <c r="AF330" s="949"/>
      <c r="AG330" s="949"/>
      <c r="AH330" s="947"/>
      <c r="AI330" s="947"/>
      <c r="AJ330" s="947"/>
      <c r="AK330" s="947"/>
      <c r="AL330" s="949"/>
      <c r="AM330" s="949"/>
      <c r="AN330" s="949"/>
      <c r="AO330" s="949"/>
      <c r="AP330" s="949"/>
      <c r="AQ330" s="949"/>
      <c r="AR330" s="949"/>
      <c r="AS330" s="949"/>
      <c r="AT330" s="949"/>
      <c r="AU330" s="949"/>
      <c r="AV330" s="949"/>
      <c r="AW330" s="949"/>
      <c r="AX330" s="949"/>
      <c r="AY330" s="949"/>
      <c r="AZ330" s="949"/>
      <c r="BA330" s="949"/>
      <c r="BB330" s="949"/>
      <c r="BC330" s="949"/>
      <c r="BD330" s="949"/>
      <c r="BE330" s="949"/>
      <c r="BF330" s="949"/>
      <c r="BG330" s="949"/>
      <c r="BH330" s="949"/>
      <c r="BI330" s="949"/>
      <c r="BJ330" s="949"/>
      <c r="BK330" s="949"/>
      <c r="BL330" s="949"/>
      <c r="BM330" s="949"/>
      <c r="BN330" s="949"/>
      <c r="BO330" s="949"/>
      <c r="BP330" s="949"/>
      <c r="BQ330" s="949"/>
      <c r="BR330" s="949"/>
      <c r="BS330" s="949"/>
      <c r="BT330" s="949"/>
      <c r="BU330" s="949"/>
      <c r="BV330" s="949"/>
      <c r="BW330" s="949"/>
      <c r="BX330" s="949"/>
      <c r="BY330" s="949"/>
      <c r="BZ330" s="949"/>
      <c r="CA330" s="949"/>
      <c r="CB330" s="949"/>
      <c r="CC330" s="949"/>
      <c r="CD330" s="949"/>
      <c r="CE330" s="949"/>
      <c r="CF330" s="949"/>
      <c r="CG330" s="949"/>
      <c r="CH330" s="949"/>
      <c r="CI330" s="949"/>
      <c r="CJ330" s="949"/>
      <c r="CK330" s="949"/>
      <c r="CL330" s="949"/>
      <c r="CM330" s="949"/>
      <c r="CN330" s="949"/>
      <c r="CO330" s="949"/>
      <c r="CP330" s="949"/>
      <c r="CQ330" s="949"/>
      <c r="CR330" s="949"/>
      <c r="CS330" s="949"/>
      <c r="CT330" s="949"/>
      <c r="CU330" s="949"/>
      <c r="CV330" s="949"/>
      <c r="CW330" s="949"/>
      <c r="CX330" s="949"/>
      <c r="CY330" s="949"/>
      <c r="CZ330" s="949"/>
      <c r="DA330" s="949"/>
      <c r="DB330" s="949"/>
      <c r="DC330" s="949"/>
      <c r="DD330" s="949"/>
      <c r="DE330" s="949"/>
      <c r="DF330" s="949"/>
      <c r="DG330" s="949"/>
      <c r="DH330" s="949"/>
      <c r="DI330" s="949"/>
      <c r="DJ330" s="949"/>
      <c r="DK330" s="949"/>
      <c r="DL330" s="949"/>
      <c r="DM330" s="949"/>
      <c r="DN330" s="949"/>
      <c r="DO330" s="949"/>
      <c r="DP330" s="949"/>
      <c r="DQ330" s="949"/>
      <c r="DR330" s="949"/>
    </row>
    <row r="331" spans="3:122" x14ac:dyDescent="0.25">
      <c r="C331" s="949"/>
      <c r="D331" s="949"/>
      <c r="E331" s="949"/>
      <c r="F331" s="949"/>
      <c r="G331" s="949"/>
      <c r="H331" s="949"/>
      <c r="I331" s="949"/>
      <c r="J331" s="949"/>
      <c r="K331" s="949"/>
      <c r="L331" s="949"/>
      <c r="M331" s="949"/>
      <c r="N331" s="949"/>
      <c r="O331" s="949"/>
      <c r="P331" s="949"/>
      <c r="Q331" s="949"/>
      <c r="R331" s="949"/>
      <c r="S331" s="949"/>
      <c r="T331" s="949"/>
      <c r="U331" s="949"/>
      <c r="V331" s="949"/>
      <c r="W331" s="949"/>
      <c r="X331" s="949"/>
      <c r="Y331" s="949"/>
      <c r="Z331" s="949"/>
      <c r="AA331" s="949"/>
      <c r="AB331" s="949"/>
      <c r="AC331" s="949"/>
      <c r="AD331" s="949"/>
      <c r="AE331" s="949"/>
      <c r="AF331" s="949"/>
      <c r="AG331" s="949"/>
      <c r="AH331" s="947"/>
      <c r="AI331" s="947"/>
      <c r="AJ331" s="947"/>
      <c r="AK331" s="947"/>
      <c r="AL331" s="949"/>
      <c r="AM331" s="949"/>
      <c r="AN331" s="949"/>
      <c r="AO331" s="949"/>
      <c r="AP331" s="949"/>
      <c r="AQ331" s="949"/>
      <c r="AR331" s="949"/>
      <c r="AS331" s="949"/>
      <c r="AT331" s="949"/>
      <c r="AU331" s="949"/>
      <c r="AV331" s="949"/>
      <c r="AW331" s="949"/>
      <c r="AX331" s="949"/>
      <c r="AY331" s="949"/>
      <c r="AZ331" s="949"/>
      <c r="BA331" s="949"/>
      <c r="BB331" s="949"/>
      <c r="BC331" s="949"/>
      <c r="BD331" s="949"/>
      <c r="BE331" s="949"/>
      <c r="BF331" s="949"/>
      <c r="BG331" s="949"/>
      <c r="BH331" s="949"/>
      <c r="BI331" s="949"/>
      <c r="BJ331" s="949"/>
      <c r="BK331" s="949"/>
      <c r="BL331" s="949"/>
      <c r="BM331" s="949"/>
      <c r="BN331" s="949"/>
      <c r="BO331" s="949"/>
      <c r="BP331" s="949"/>
      <c r="BQ331" s="949"/>
      <c r="BR331" s="949"/>
      <c r="BS331" s="949"/>
      <c r="BT331" s="949"/>
      <c r="BU331" s="949"/>
      <c r="BV331" s="949"/>
      <c r="BW331" s="949"/>
      <c r="BX331" s="949"/>
      <c r="BY331" s="949"/>
      <c r="BZ331" s="949"/>
      <c r="CA331" s="949"/>
      <c r="CB331" s="949"/>
      <c r="CC331" s="949"/>
      <c r="CD331" s="949"/>
      <c r="CE331" s="949"/>
      <c r="CF331" s="949"/>
      <c r="CG331" s="949"/>
      <c r="CH331" s="949"/>
      <c r="CI331" s="949"/>
      <c r="CJ331" s="949"/>
      <c r="CK331" s="949"/>
      <c r="CL331" s="949"/>
      <c r="CM331" s="949"/>
      <c r="CN331" s="949"/>
      <c r="CO331" s="949"/>
      <c r="CP331" s="949"/>
      <c r="CQ331" s="949"/>
      <c r="CR331" s="949"/>
      <c r="CS331" s="949"/>
      <c r="CT331" s="949"/>
      <c r="CU331" s="949"/>
      <c r="CV331" s="949"/>
      <c r="CW331" s="949"/>
      <c r="CX331" s="949"/>
      <c r="CY331" s="949"/>
      <c r="CZ331" s="949"/>
      <c r="DA331" s="949"/>
      <c r="DB331" s="949"/>
      <c r="DC331" s="949"/>
      <c r="DD331" s="949"/>
      <c r="DE331" s="949"/>
      <c r="DF331" s="949"/>
      <c r="DG331" s="949"/>
      <c r="DH331" s="949"/>
      <c r="DI331" s="949"/>
      <c r="DJ331" s="949"/>
      <c r="DK331" s="949"/>
      <c r="DL331" s="949"/>
      <c r="DM331" s="949"/>
      <c r="DN331" s="949"/>
      <c r="DO331" s="949"/>
      <c r="DP331" s="949"/>
      <c r="DQ331" s="949"/>
      <c r="DR331" s="949"/>
    </row>
    <row r="332" spans="3:122" x14ac:dyDescent="0.25">
      <c r="C332" s="949"/>
      <c r="D332" s="949"/>
      <c r="E332" s="949"/>
      <c r="F332" s="949"/>
      <c r="G332" s="949"/>
      <c r="H332" s="949"/>
      <c r="I332" s="949"/>
      <c r="J332" s="949"/>
      <c r="K332" s="949"/>
      <c r="L332" s="949"/>
      <c r="M332" s="949"/>
      <c r="N332" s="949"/>
      <c r="O332" s="949"/>
      <c r="P332" s="949"/>
      <c r="Q332" s="949"/>
      <c r="R332" s="949"/>
      <c r="S332" s="949"/>
      <c r="T332" s="949"/>
      <c r="U332" s="949"/>
      <c r="V332" s="949"/>
      <c r="W332" s="949"/>
      <c r="X332" s="949"/>
      <c r="Y332" s="949"/>
      <c r="Z332" s="949"/>
      <c r="AA332" s="949"/>
      <c r="AB332" s="949"/>
      <c r="AC332" s="949"/>
      <c r="AD332" s="949"/>
      <c r="AE332" s="949"/>
      <c r="AF332" s="949"/>
      <c r="AG332" s="949"/>
      <c r="AH332" s="947"/>
      <c r="AI332" s="947"/>
      <c r="AJ332" s="947"/>
      <c r="AK332" s="947"/>
      <c r="AL332" s="949"/>
      <c r="AM332" s="949"/>
      <c r="AN332" s="949"/>
      <c r="AO332" s="949"/>
      <c r="AP332" s="949"/>
      <c r="AQ332" s="949"/>
      <c r="AR332" s="949"/>
      <c r="AS332" s="949"/>
      <c r="AT332" s="949"/>
      <c r="AU332" s="949"/>
      <c r="AV332" s="949"/>
      <c r="AW332" s="949"/>
      <c r="AX332" s="949"/>
      <c r="AY332" s="949"/>
      <c r="AZ332" s="949"/>
      <c r="BA332" s="949"/>
      <c r="BB332" s="949"/>
      <c r="BC332" s="949"/>
      <c r="BD332" s="949"/>
      <c r="BE332" s="949"/>
      <c r="BF332" s="949"/>
      <c r="BG332" s="949"/>
      <c r="BH332" s="949"/>
      <c r="BI332" s="949"/>
      <c r="BJ332" s="949"/>
      <c r="BK332" s="949"/>
      <c r="BL332" s="949"/>
      <c r="BM332" s="949"/>
      <c r="BN332" s="949"/>
      <c r="BO332" s="949"/>
      <c r="BP332" s="949"/>
      <c r="BQ332" s="949"/>
      <c r="BR332" s="949"/>
      <c r="BS332" s="949"/>
      <c r="BT332" s="949"/>
      <c r="BU332" s="949"/>
      <c r="BV332" s="949"/>
      <c r="BW332" s="949"/>
      <c r="BX332" s="949"/>
      <c r="BY332" s="949"/>
      <c r="BZ332" s="949"/>
      <c r="CA332" s="949"/>
      <c r="CB332" s="949"/>
      <c r="CC332" s="949"/>
      <c r="CD332" s="949"/>
      <c r="CE332" s="949"/>
      <c r="CF332" s="949"/>
      <c r="CG332" s="949"/>
      <c r="CH332" s="949"/>
      <c r="CI332" s="949"/>
      <c r="CJ332" s="949"/>
      <c r="CK332" s="949"/>
      <c r="CL332" s="949"/>
      <c r="CM332" s="949"/>
      <c r="CN332" s="949"/>
      <c r="CO332" s="949"/>
      <c r="CP332" s="949"/>
      <c r="CQ332" s="949"/>
      <c r="CR332" s="949"/>
      <c r="CS332" s="949"/>
      <c r="CT332" s="949"/>
      <c r="CU332" s="949"/>
      <c r="CV332" s="949"/>
      <c r="CW332" s="949"/>
      <c r="CX332" s="949"/>
      <c r="CY332" s="949"/>
      <c r="CZ332" s="949"/>
      <c r="DA332" s="949"/>
      <c r="DB332" s="949"/>
      <c r="DC332" s="949"/>
      <c r="DD332" s="949"/>
      <c r="DE332" s="949"/>
      <c r="DF332" s="949"/>
      <c r="DG332" s="949"/>
      <c r="DH332" s="949"/>
      <c r="DI332" s="949"/>
      <c r="DJ332" s="949"/>
      <c r="DK332" s="949"/>
      <c r="DL332" s="949"/>
      <c r="DM332" s="949"/>
      <c r="DN332" s="949"/>
      <c r="DO332" s="949"/>
      <c r="DP332" s="949"/>
      <c r="DQ332" s="949"/>
      <c r="DR332" s="949"/>
    </row>
    <row r="333" spans="3:122" x14ac:dyDescent="0.25">
      <c r="C333" s="949"/>
      <c r="D333" s="949"/>
      <c r="E333" s="949"/>
      <c r="F333" s="949"/>
      <c r="G333" s="949"/>
      <c r="H333" s="949"/>
      <c r="I333" s="949"/>
      <c r="J333" s="949"/>
      <c r="K333" s="949"/>
      <c r="L333" s="949"/>
      <c r="M333" s="949"/>
      <c r="N333" s="949"/>
      <c r="O333" s="949"/>
      <c r="P333" s="949"/>
      <c r="Q333" s="949"/>
      <c r="R333" s="949"/>
      <c r="S333" s="949"/>
      <c r="T333" s="949"/>
      <c r="U333" s="949"/>
      <c r="V333" s="949"/>
      <c r="W333" s="949"/>
      <c r="X333" s="949"/>
      <c r="Y333" s="949"/>
      <c r="Z333" s="949"/>
      <c r="AA333" s="949"/>
      <c r="AB333" s="949"/>
      <c r="AC333" s="949"/>
      <c r="AD333" s="949"/>
      <c r="AE333" s="949"/>
      <c r="AF333" s="949"/>
      <c r="AG333" s="949"/>
      <c r="AH333" s="947"/>
      <c r="AI333" s="947"/>
      <c r="AJ333" s="947"/>
      <c r="AK333" s="947"/>
      <c r="AL333" s="949"/>
      <c r="AM333" s="949"/>
      <c r="AN333" s="949"/>
      <c r="AO333" s="949"/>
      <c r="AP333" s="949"/>
      <c r="AQ333" s="949"/>
      <c r="AR333" s="949"/>
      <c r="AS333" s="949"/>
      <c r="AT333" s="949"/>
      <c r="AU333" s="949"/>
      <c r="AV333" s="949"/>
      <c r="AW333" s="949"/>
      <c r="AX333" s="949"/>
      <c r="AY333" s="949"/>
      <c r="AZ333" s="949"/>
      <c r="BA333" s="949"/>
      <c r="BB333" s="949"/>
      <c r="BC333" s="949"/>
      <c r="BD333" s="949"/>
      <c r="BE333" s="949"/>
      <c r="BF333" s="949"/>
      <c r="BG333" s="949"/>
      <c r="BH333" s="949"/>
      <c r="BI333" s="949"/>
      <c r="BJ333" s="949"/>
      <c r="BK333" s="949"/>
      <c r="BL333" s="949"/>
      <c r="BM333" s="949"/>
      <c r="BN333" s="949"/>
      <c r="BO333" s="949"/>
      <c r="BP333" s="949"/>
      <c r="BQ333" s="949"/>
      <c r="BR333" s="949"/>
      <c r="BS333" s="949"/>
      <c r="BT333" s="949"/>
      <c r="BU333" s="949"/>
      <c r="BV333" s="949"/>
      <c r="BW333" s="949"/>
      <c r="BX333" s="949"/>
      <c r="BY333" s="949"/>
      <c r="BZ333" s="949"/>
      <c r="CA333" s="949"/>
      <c r="CB333" s="949"/>
      <c r="CC333" s="949"/>
      <c r="CD333" s="949"/>
      <c r="CE333" s="949"/>
      <c r="CF333" s="949"/>
      <c r="CG333" s="949"/>
      <c r="CH333" s="949"/>
      <c r="CI333" s="949"/>
      <c r="CJ333" s="949"/>
      <c r="CK333" s="949"/>
      <c r="CL333" s="949"/>
      <c r="CM333" s="949"/>
      <c r="CN333" s="949"/>
      <c r="CO333" s="949"/>
      <c r="CP333" s="949"/>
      <c r="CQ333" s="949"/>
      <c r="CR333" s="949"/>
      <c r="CS333" s="949"/>
      <c r="CT333" s="949"/>
      <c r="CU333" s="949"/>
      <c r="CV333" s="949"/>
      <c r="CW333" s="949"/>
      <c r="CX333" s="949"/>
      <c r="CY333" s="949"/>
      <c r="CZ333" s="949"/>
      <c r="DA333" s="949"/>
      <c r="DB333" s="949"/>
      <c r="DC333" s="949"/>
      <c r="DD333" s="949"/>
      <c r="DE333" s="949"/>
      <c r="DF333" s="949"/>
      <c r="DG333" s="949"/>
      <c r="DH333" s="949"/>
      <c r="DI333" s="949"/>
      <c r="DJ333" s="949"/>
      <c r="DK333" s="949"/>
      <c r="DL333" s="949"/>
      <c r="DM333" s="949"/>
      <c r="DN333" s="949"/>
      <c r="DO333" s="949"/>
      <c r="DP333" s="949"/>
      <c r="DQ333" s="949"/>
      <c r="DR333" s="949"/>
    </row>
    <row r="334" spans="3:122" x14ac:dyDescent="0.25">
      <c r="C334" s="949"/>
      <c r="D334" s="949"/>
      <c r="E334" s="949"/>
      <c r="F334" s="949"/>
      <c r="G334" s="949"/>
      <c r="H334" s="949"/>
      <c r="I334" s="949"/>
      <c r="J334" s="949"/>
      <c r="K334" s="949"/>
      <c r="L334" s="949"/>
      <c r="M334" s="949"/>
      <c r="N334" s="949"/>
      <c r="O334" s="949"/>
      <c r="P334" s="949"/>
      <c r="Q334" s="949"/>
      <c r="R334" s="949"/>
      <c r="S334" s="949"/>
      <c r="T334" s="949"/>
      <c r="U334" s="949"/>
      <c r="V334" s="949"/>
      <c r="W334" s="949"/>
      <c r="X334" s="949"/>
      <c r="Y334" s="949"/>
      <c r="Z334" s="949"/>
      <c r="AA334" s="949"/>
      <c r="AB334" s="949"/>
      <c r="AC334" s="949"/>
      <c r="AD334" s="949"/>
      <c r="AE334" s="949"/>
      <c r="AF334" s="949"/>
      <c r="AG334" s="949"/>
      <c r="AH334" s="947"/>
      <c r="AI334" s="947"/>
      <c r="AJ334" s="947"/>
      <c r="AK334" s="947"/>
      <c r="AL334" s="949"/>
      <c r="AM334" s="949"/>
      <c r="AN334" s="949"/>
      <c r="AO334" s="949"/>
      <c r="AP334" s="949"/>
      <c r="AQ334" s="949"/>
      <c r="AR334" s="949"/>
      <c r="AS334" s="949"/>
      <c r="AT334" s="949"/>
      <c r="AU334" s="949"/>
      <c r="AV334" s="949"/>
      <c r="AW334" s="949"/>
      <c r="AX334" s="949"/>
      <c r="AY334" s="949"/>
      <c r="AZ334" s="949"/>
      <c r="BA334" s="949"/>
      <c r="BB334" s="949"/>
      <c r="BC334" s="949"/>
      <c r="BD334" s="949"/>
      <c r="BE334" s="949"/>
      <c r="BF334" s="949"/>
      <c r="BG334" s="949"/>
      <c r="BH334" s="949"/>
      <c r="BI334" s="949"/>
      <c r="BJ334" s="949"/>
      <c r="BK334" s="949"/>
      <c r="BL334" s="949"/>
      <c r="BM334" s="949"/>
      <c r="BN334" s="949"/>
      <c r="BO334" s="949"/>
      <c r="BP334" s="949"/>
      <c r="BQ334" s="949"/>
      <c r="BR334" s="949"/>
      <c r="BS334" s="949"/>
      <c r="BT334" s="949"/>
      <c r="BU334" s="949"/>
      <c r="BV334" s="949"/>
      <c r="BW334" s="949"/>
      <c r="BX334" s="949"/>
      <c r="BY334" s="949"/>
      <c r="BZ334" s="949"/>
      <c r="CA334" s="949"/>
      <c r="CB334" s="949"/>
      <c r="CC334" s="949"/>
      <c r="CD334" s="949"/>
      <c r="CE334" s="949"/>
      <c r="CF334" s="949"/>
      <c r="CG334" s="949"/>
      <c r="CH334" s="949"/>
      <c r="CI334" s="949"/>
      <c r="CJ334" s="949"/>
      <c r="CK334" s="949"/>
      <c r="CL334" s="949"/>
      <c r="CM334" s="949"/>
      <c r="CN334" s="949"/>
      <c r="CO334" s="949"/>
      <c r="CP334" s="949"/>
      <c r="CQ334" s="949"/>
      <c r="CR334" s="949"/>
      <c r="CS334" s="949"/>
      <c r="CT334" s="949"/>
      <c r="CU334" s="949"/>
      <c r="CV334" s="949"/>
      <c r="CW334" s="949"/>
      <c r="CX334" s="949"/>
      <c r="CY334" s="949"/>
      <c r="CZ334" s="949"/>
      <c r="DA334" s="949"/>
      <c r="DB334" s="949"/>
      <c r="DC334" s="949"/>
      <c r="DD334" s="949"/>
      <c r="DE334" s="949"/>
      <c r="DF334" s="949"/>
      <c r="DG334" s="949"/>
      <c r="DH334" s="949"/>
      <c r="DI334" s="949"/>
      <c r="DJ334" s="949"/>
      <c r="DK334" s="949"/>
      <c r="DL334" s="949"/>
      <c r="DM334" s="949"/>
      <c r="DN334" s="949"/>
      <c r="DO334" s="949"/>
      <c r="DP334" s="949"/>
      <c r="DQ334" s="949"/>
      <c r="DR334" s="949"/>
    </row>
    <row r="335" spans="3:122" x14ac:dyDescent="0.25">
      <c r="C335" s="949"/>
      <c r="D335" s="949"/>
      <c r="E335" s="949"/>
      <c r="F335" s="949"/>
      <c r="G335" s="949"/>
      <c r="H335" s="949"/>
      <c r="I335" s="949"/>
      <c r="J335" s="949"/>
      <c r="K335" s="949"/>
      <c r="L335" s="949"/>
      <c r="M335" s="949"/>
      <c r="N335" s="949"/>
      <c r="O335" s="949"/>
      <c r="P335" s="949"/>
      <c r="Q335" s="949"/>
      <c r="R335" s="949"/>
      <c r="S335" s="949"/>
      <c r="T335" s="949"/>
      <c r="U335" s="949"/>
      <c r="V335" s="949"/>
      <c r="W335" s="949"/>
      <c r="X335" s="949"/>
      <c r="Y335" s="949"/>
      <c r="Z335" s="949"/>
      <c r="AA335" s="949"/>
      <c r="AB335" s="949"/>
      <c r="AC335" s="949"/>
      <c r="AD335" s="949"/>
      <c r="AE335" s="949"/>
      <c r="AF335" s="949"/>
      <c r="AG335" s="949"/>
      <c r="AH335" s="947"/>
      <c r="AI335" s="947"/>
      <c r="AJ335" s="947"/>
      <c r="AK335" s="947"/>
      <c r="AL335" s="949"/>
      <c r="AM335" s="949"/>
      <c r="AN335" s="949"/>
      <c r="AO335" s="949"/>
      <c r="AP335" s="949"/>
      <c r="AQ335" s="949"/>
      <c r="AR335" s="949"/>
      <c r="AS335" s="949"/>
      <c r="AT335" s="949"/>
      <c r="AU335" s="949"/>
      <c r="AV335" s="949"/>
      <c r="AW335" s="949"/>
      <c r="AX335" s="949"/>
      <c r="AY335" s="949"/>
      <c r="AZ335" s="949"/>
      <c r="BA335" s="949"/>
      <c r="BB335" s="949"/>
      <c r="BC335" s="949"/>
      <c r="BD335" s="949"/>
      <c r="BE335" s="949"/>
      <c r="BF335" s="949"/>
      <c r="BG335" s="949"/>
      <c r="BH335" s="949"/>
      <c r="BI335" s="949"/>
      <c r="BJ335" s="949"/>
      <c r="BK335" s="949"/>
      <c r="BL335" s="949"/>
      <c r="BM335" s="949"/>
      <c r="BN335" s="949"/>
      <c r="BO335" s="949"/>
      <c r="BP335" s="949"/>
      <c r="BQ335" s="949"/>
      <c r="BR335" s="949"/>
      <c r="BS335" s="949"/>
      <c r="BT335" s="949"/>
      <c r="BU335" s="949"/>
      <c r="BV335" s="949"/>
      <c r="BW335" s="949"/>
      <c r="BX335" s="949"/>
      <c r="BY335" s="949"/>
      <c r="BZ335" s="949"/>
      <c r="CA335" s="949"/>
      <c r="CB335" s="949"/>
      <c r="CC335" s="949"/>
      <c r="CD335" s="949"/>
      <c r="CE335" s="949"/>
      <c r="CF335" s="949"/>
      <c r="CG335" s="949"/>
      <c r="CH335" s="949"/>
      <c r="CI335" s="949"/>
      <c r="CJ335" s="949"/>
      <c r="CK335" s="949"/>
      <c r="CL335" s="949"/>
      <c r="CM335" s="949"/>
      <c r="CN335" s="949"/>
      <c r="CO335" s="949"/>
      <c r="CP335" s="949"/>
      <c r="CQ335" s="949"/>
      <c r="CR335" s="949"/>
      <c r="CS335" s="949"/>
      <c r="CT335" s="949"/>
      <c r="CU335" s="949"/>
      <c r="CV335" s="949"/>
      <c r="CW335" s="949"/>
      <c r="CX335" s="949"/>
      <c r="CY335" s="949"/>
      <c r="CZ335" s="949"/>
      <c r="DA335" s="949"/>
      <c r="DB335" s="949"/>
      <c r="DC335" s="949"/>
      <c r="DD335" s="949"/>
      <c r="DE335" s="949"/>
      <c r="DF335" s="949"/>
      <c r="DG335" s="949"/>
      <c r="DH335" s="949"/>
      <c r="DI335" s="949"/>
      <c r="DJ335" s="949"/>
      <c r="DK335" s="949"/>
      <c r="DL335" s="949"/>
      <c r="DM335" s="949"/>
      <c r="DN335" s="949"/>
      <c r="DO335" s="949"/>
      <c r="DP335" s="949"/>
      <c r="DQ335" s="949"/>
      <c r="DR335" s="949"/>
    </row>
    <row r="336" spans="3:122" x14ac:dyDescent="0.25">
      <c r="C336" s="949"/>
      <c r="D336" s="949"/>
      <c r="E336" s="949"/>
      <c r="F336" s="949"/>
      <c r="G336" s="949"/>
      <c r="H336" s="949"/>
      <c r="I336" s="949"/>
      <c r="J336" s="949"/>
      <c r="K336" s="949"/>
      <c r="L336" s="949"/>
      <c r="M336" s="949"/>
      <c r="N336" s="949"/>
      <c r="O336" s="949"/>
      <c r="P336" s="949"/>
      <c r="Q336" s="949"/>
      <c r="R336" s="949"/>
      <c r="S336" s="949"/>
      <c r="T336" s="949"/>
      <c r="U336" s="949"/>
      <c r="V336" s="949"/>
      <c r="W336" s="949"/>
      <c r="X336" s="949"/>
      <c r="Y336" s="949"/>
      <c r="Z336" s="949"/>
      <c r="AA336" s="949"/>
      <c r="AB336" s="949"/>
      <c r="AC336" s="949"/>
      <c r="AD336" s="949"/>
      <c r="AE336" s="949"/>
      <c r="AF336" s="949"/>
      <c r="AG336" s="949"/>
      <c r="AH336" s="947"/>
      <c r="AI336" s="947"/>
      <c r="AJ336" s="947"/>
      <c r="AK336" s="947"/>
      <c r="AL336" s="949"/>
      <c r="AM336" s="949"/>
      <c r="AN336" s="949"/>
      <c r="AO336" s="949"/>
      <c r="AP336" s="949"/>
      <c r="AQ336" s="949"/>
      <c r="AR336" s="949"/>
      <c r="AS336" s="949"/>
      <c r="AT336" s="949"/>
      <c r="AU336" s="949"/>
      <c r="AV336" s="949"/>
      <c r="AW336" s="949"/>
      <c r="AX336" s="949"/>
      <c r="AY336" s="949"/>
      <c r="AZ336" s="949"/>
      <c r="BA336" s="949"/>
      <c r="BB336" s="949"/>
      <c r="BC336" s="949"/>
      <c r="BD336" s="949"/>
      <c r="BE336" s="949"/>
      <c r="BF336" s="949"/>
      <c r="BG336" s="949"/>
      <c r="BH336" s="949"/>
      <c r="BI336" s="949"/>
      <c r="BJ336" s="949"/>
      <c r="BK336" s="949"/>
      <c r="BL336" s="949"/>
      <c r="BM336" s="949"/>
      <c r="BN336" s="949"/>
      <c r="BO336" s="949"/>
      <c r="BP336" s="949"/>
      <c r="BQ336" s="949"/>
      <c r="BR336" s="949"/>
      <c r="BS336" s="949"/>
      <c r="BT336" s="949"/>
      <c r="BU336" s="949"/>
      <c r="BV336" s="949"/>
      <c r="BW336" s="949"/>
      <c r="BX336" s="949"/>
      <c r="BY336" s="949"/>
      <c r="BZ336" s="949"/>
      <c r="CA336" s="949"/>
      <c r="CB336" s="949"/>
      <c r="CC336" s="949"/>
      <c r="CD336" s="949"/>
      <c r="CE336" s="949"/>
      <c r="CF336" s="949"/>
      <c r="CG336" s="949"/>
      <c r="CH336" s="949"/>
      <c r="CI336" s="949"/>
      <c r="CJ336" s="949"/>
      <c r="CK336" s="949"/>
      <c r="CL336" s="949"/>
      <c r="CM336" s="949"/>
      <c r="CN336" s="949"/>
      <c r="CO336" s="949"/>
      <c r="CP336" s="949"/>
      <c r="CQ336" s="949"/>
      <c r="CR336" s="949"/>
      <c r="CS336" s="949"/>
      <c r="CT336" s="949"/>
      <c r="CU336" s="949"/>
      <c r="CV336" s="949"/>
      <c r="CW336" s="949"/>
      <c r="CX336" s="949"/>
      <c r="CY336" s="949"/>
      <c r="CZ336" s="949"/>
      <c r="DA336" s="949"/>
      <c r="DB336" s="949"/>
      <c r="DC336" s="949"/>
      <c r="DD336" s="949"/>
      <c r="DE336" s="949"/>
      <c r="DF336" s="949"/>
      <c r="DG336" s="949"/>
      <c r="DH336" s="949"/>
      <c r="DI336" s="949"/>
      <c r="DJ336" s="949"/>
      <c r="DK336" s="949"/>
      <c r="DL336" s="949"/>
      <c r="DM336" s="949"/>
      <c r="DN336" s="949"/>
      <c r="DO336" s="949"/>
      <c r="DP336" s="949"/>
      <c r="DQ336" s="949"/>
      <c r="DR336" s="949"/>
    </row>
    <row r="337" spans="3:122" x14ac:dyDescent="0.25">
      <c r="C337" s="949"/>
      <c r="D337" s="949"/>
      <c r="E337" s="949"/>
      <c r="F337" s="949"/>
      <c r="G337" s="949"/>
      <c r="H337" s="949"/>
      <c r="I337" s="949"/>
      <c r="J337" s="949"/>
      <c r="K337" s="949"/>
      <c r="L337" s="949"/>
      <c r="M337" s="949"/>
      <c r="N337" s="949"/>
      <c r="O337" s="949"/>
      <c r="P337" s="949"/>
      <c r="Q337" s="949"/>
      <c r="R337" s="949"/>
      <c r="S337" s="949"/>
      <c r="T337" s="949"/>
      <c r="U337" s="949"/>
      <c r="V337" s="949"/>
      <c r="W337" s="949"/>
      <c r="X337" s="949"/>
      <c r="Y337" s="949"/>
      <c r="Z337" s="949"/>
      <c r="AA337" s="949"/>
      <c r="AB337" s="949"/>
      <c r="AC337" s="949"/>
      <c r="AD337" s="949"/>
      <c r="AE337" s="949"/>
      <c r="AF337" s="949"/>
      <c r="AG337" s="949"/>
      <c r="AH337" s="947"/>
      <c r="AI337" s="947"/>
      <c r="AJ337" s="947"/>
      <c r="AK337" s="947"/>
      <c r="AL337" s="949"/>
      <c r="AM337" s="949"/>
      <c r="AN337" s="949"/>
      <c r="AO337" s="949"/>
      <c r="AP337" s="949"/>
      <c r="AQ337" s="949"/>
      <c r="AR337" s="949"/>
      <c r="AS337" s="949"/>
      <c r="AT337" s="949"/>
      <c r="AU337" s="949"/>
      <c r="AV337" s="949"/>
      <c r="AW337" s="949"/>
      <c r="AX337" s="949"/>
      <c r="AY337" s="949"/>
      <c r="AZ337" s="949"/>
      <c r="BA337" s="949"/>
      <c r="BB337" s="949"/>
      <c r="BC337" s="949"/>
      <c r="BD337" s="949"/>
      <c r="BE337" s="949"/>
      <c r="BF337" s="949"/>
      <c r="BG337" s="949"/>
      <c r="BH337" s="949"/>
      <c r="BI337" s="949"/>
      <c r="BJ337" s="949"/>
      <c r="BK337" s="949"/>
      <c r="BL337" s="949"/>
      <c r="BM337" s="949"/>
      <c r="BN337" s="949"/>
      <c r="BO337" s="949"/>
      <c r="BP337" s="949"/>
      <c r="BQ337" s="949"/>
      <c r="BR337" s="949"/>
      <c r="BS337" s="949"/>
      <c r="BT337" s="949"/>
      <c r="BU337" s="949"/>
      <c r="BV337" s="949"/>
      <c r="BW337" s="949"/>
      <c r="BX337" s="949"/>
      <c r="BY337" s="949"/>
      <c r="BZ337" s="949"/>
      <c r="CA337" s="949"/>
      <c r="CB337" s="949"/>
      <c r="CC337" s="949"/>
      <c r="CD337" s="949"/>
      <c r="CE337" s="949"/>
      <c r="CF337" s="949"/>
      <c r="CG337" s="949"/>
      <c r="CH337" s="949"/>
      <c r="CI337" s="949"/>
      <c r="CJ337" s="949"/>
      <c r="CK337" s="949"/>
      <c r="CL337" s="949"/>
      <c r="CM337" s="949"/>
      <c r="CN337" s="949"/>
      <c r="CO337" s="949"/>
      <c r="CP337" s="949"/>
      <c r="CQ337" s="949"/>
      <c r="CR337" s="949"/>
      <c r="CS337" s="949"/>
      <c r="CT337" s="949"/>
      <c r="CU337" s="949"/>
      <c r="CV337" s="949"/>
      <c r="CW337" s="949"/>
      <c r="CX337" s="949"/>
      <c r="CY337" s="949"/>
      <c r="CZ337" s="949"/>
      <c r="DA337" s="949"/>
      <c r="DB337" s="949"/>
      <c r="DC337" s="949"/>
      <c r="DD337" s="949"/>
      <c r="DE337" s="949"/>
      <c r="DF337" s="949"/>
      <c r="DG337" s="949"/>
      <c r="DH337" s="949"/>
      <c r="DI337" s="949"/>
      <c r="DJ337" s="949"/>
      <c r="DK337" s="949"/>
      <c r="DL337" s="949"/>
      <c r="DM337" s="949"/>
      <c r="DN337" s="949"/>
      <c r="DO337" s="949"/>
      <c r="DP337" s="949"/>
      <c r="DQ337" s="949"/>
      <c r="DR337" s="949"/>
    </row>
    <row r="338" spans="3:122" x14ac:dyDescent="0.25">
      <c r="C338" s="949"/>
      <c r="D338" s="949"/>
      <c r="E338" s="949"/>
      <c r="F338" s="949"/>
      <c r="G338" s="949"/>
      <c r="H338" s="949"/>
      <c r="I338" s="949"/>
      <c r="J338" s="949"/>
      <c r="K338" s="949"/>
      <c r="L338" s="949"/>
      <c r="M338" s="949"/>
      <c r="N338" s="949"/>
      <c r="O338" s="949"/>
      <c r="P338" s="949"/>
      <c r="Q338" s="949"/>
      <c r="R338" s="949"/>
      <c r="S338" s="949"/>
      <c r="T338" s="949"/>
      <c r="U338" s="949"/>
      <c r="V338" s="949"/>
      <c r="W338" s="949"/>
      <c r="X338" s="949"/>
      <c r="Y338" s="949"/>
      <c r="Z338" s="949"/>
      <c r="AA338" s="949"/>
      <c r="AB338" s="949"/>
      <c r="AC338" s="949"/>
      <c r="AD338" s="949"/>
      <c r="AE338" s="949"/>
      <c r="AF338" s="949"/>
      <c r="AG338" s="949"/>
      <c r="AH338" s="947"/>
      <c r="AI338" s="947"/>
      <c r="AJ338" s="947"/>
      <c r="AK338" s="947"/>
      <c r="AL338" s="949"/>
      <c r="AM338" s="949"/>
      <c r="AN338" s="949"/>
      <c r="AO338" s="949"/>
      <c r="AP338" s="949"/>
      <c r="AQ338" s="949"/>
      <c r="AR338" s="949"/>
      <c r="AS338" s="949"/>
      <c r="AT338" s="949"/>
      <c r="AU338" s="949"/>
      <c r="AV338" s="949"/>
      <c r="AW338" s="949"/>
      <c r="AX338" s="949"/>
      <c r="AY338" s="949"/>
      <c r="AZ338" s="949"/>
      <c r="BA338" s="949"/>
      <c r="BB338" s="949"/>
      <c r="BC338" s="949"/>
      <c r="BD338" s="949"/>
      <c r="BE338" s="949"/>
      <c r="BF338" s="949"/>
      <c r="BG338" s="949"/>
      <c r="BH338" s="949"/>
      <c r="BI338" s="949"/>
      <c r="BJ338" s="949"/>
      <c r="BK338" s="949"/>
      <c r="BL338" s="949"/>
      <c r="BM338" s="949"/>
      <c r="BN338" s="949"/>
      <c r="BO338" s="949"/>
      <c r="BP338" s="949"/>
      <c r="BQ338" s="949"/>
      <c r="BR338" s="949"/>
      <c r="BS338" s="949"/>
      <c r="BT338" s="949"/>
      <c r="BU338" s="949"/>
      <c r="BV338" s="949"/>
      <c r="BW338" s="949"/>
      <c r="BX338" s="949"/>
      <c r="BY338" s="949"/>
      <c r="BZ338" s="949"/>
      <c r="CA338" s="949"/>
      <c r="CB338" s="949"/>
      <c r="CC338" s="949"/>
      <c r="CD338" s="949"/>
      <c r="CE338" s="949"/>
      <c r="CF338" s="949"/>
      <c r="CG338" s="949"/>
      <c r="CH338" s="949"/>
      <c r="CI338" s="949"/>
      <c r="CJ338" s="949"/>
      <c r="CK338" s="949"/>
      <c r="CL338" s="949"/>
      <c r="CM338" s="949"/>
      <c r="CN338" s="949"/>
      <c r="CO338" s="949"/>
      <c r="CP338" s="949"/>
      <c r="CQ338" s="949"/>
      <c r="CR338" s="949"/>
      <c r="CS338" s="949"/>
      <c r="CT338" s="949"/>
      <c r="CU338" s="949"/>
      <c r="CV338" s="949"/>
      <c r="CW338" s="949"/>
      <c r="CX338" s="949"/>
      <c r="CY338" s="949"/>
      <c r="CZ338" s="949"/>
      <c r="DA338" s="949"/>
      <c r="DB338" s="949"/>
      <c r="DC338" s="949"/>
      <c r="DD338" s="949"/>
      <c r="DE338" s="949"/>
      <c r="DF338" s="949"/>
      <c r="DG338" s="949"/>
      <c r="DH338" s="949"/>
      <c r="DI338" s="949"/>
      <c r="DJ338" s="949"/>
      <c r="DK338" s="949"/>
      <c r="DL338" s="949"/>
      <c r="DM338" s="949"/>
      <c r="DN338" s="949"/>
      <c r="DO338" s="949"/>
      <c r="DP338" s="949"/>
      <c r="DQ338" s="949"/>
      <c r="DR338" s="949"/>
    </row>
    <row r="339" spans="3:122" x14ac:dyDescent="0.25">
      <c r="C339" s="949"/>
      <c r="D339" s="949"/>
      <c r="E339" s="949"/>
      <c r="F339" s="949"/>
      <c r="G339" s="949"/>
      <c r="H339" s="949"/>
      <c r="I339" s="949"/>
      <c r="J339" s="949"/>
      <c r="K339" s="949"/>
      <c r="L339" s="949"/>
      <c r="M339" s="949"/>
      <c r="N339" s="949"/>
      <c r="O339" s="949"/>
      <c r="P339" s="949"/>
      <c r="Q339" s="949"/>
      <c r="R339" s="949"/>
      <c r="S339" s="949"/>
      <c r="T339" s="949"/>
      <c r="U339" s="949"/>
      <c r="V339" s="949"/>
      <c r="W339" s="949"/>
      <c r="X339" s="949"/>
      <c r="Y339" s="949"/>
      <c r="Z339" s="949"/>
      <c r="AA339" s="949"/>
      <c r="AB339" s="949"/>
      <c r="AC339" s="949"/>
      <c r="AD339" s="949"/>
      <c r="AE339" s="949"/>
      <c r="AF339" s="949"/>
      <c r="AG339" s="949"/>
      <c r="AH339" s="947"/>
      <c r="AI339" s="947"/>
      <c r="AJ339" s="947"/>
      <c r="AK339" s="947"/>
      <c r="AL339" s="949"/>
      <c r="AM339" s="949"/>
      <c r="AN339" s="949"/>
      <c r="AO339" s="949"/>
      <c r="AP339" s="949"/>
      <c r="AQ339" s="949"/>
      <c r="AR339" s="949"/>
      <c r="AS339" s="949"/>
      <c r="AT339" s="949"/>
      <c r="AU339" s="949"/>
      <c r="AV339" s="949"/>
      <c r="AW339" s="949"/>
      <c r="AX339" s="949"/>
      <c r="AY339" s="949"/>
      <c r="AZ339" s="949"/>
      <c r="BA339" s="949"/>
      <c r="BB339" s="949"/>
      <c r="BC339" s="949"/>
      <c r="BD339" s="949"/>
      <c r="BE339" s="949"/>
      <c r="BF339" s="949"/>
      <c r="BG339" s="949"/>
      <c r="BH339" s="949"/>
      <c r="BI339" s="949"/>
      <c r="BJ339" s="949"/>
      <c r="BK339" s="949"/>
      <c r="BL339" s="949"/>
      <c r="BM339" s="949"/>
      <c r="BN339" s="949"/>
      <c r="BO339" s="949"/>
      <c r="BP339" s="949"/>
      <c r="BQ339" s="949"/>
      <c r="BR339" s="949"/>
      <c r="BS339" s="949"/>
      <c r="BT339" s="949"/>
      <c r="BU339" s="949"/>
      <c r="BV339" s="949"/>
      <c r="BW339" s="949"/>
      <c r="BX339" s="949"/>
      <c r="BY339" s="949"/>
      <c r="BZ339" s="949"/>
      <c r="CA339" s="949"/>
      <c r="CB339" s="949"/>
      <c r="CC339" s="949"/>
      <c r="CD339" s="949"/>
      <c r="CE339" s="949"/>
      <c r="CF339" s="949"/>
      <c r="CG339" s="949"/>
      <c r="CH339" s="949"/>
      <c r="CI339" s="949"/>
      <c r="CJ339" s="949"/>
      <c r="CK339" s="949"/>
      <c r="CL339" s="949"/>
      <c r="CM339" s="949"/>
      <c r="CN339" s="949"/>
      <c r="CO339" s="949"/>
      <c r="CP339" s="949"/>
      <c r="CQ339" s="949"/>
      <c r="CR339" s="949"/>
      <c r="CS339" s="949"/>
      <c r="CT339" s="949"/>
      <c r="CU339" s="949"/>
      <c r="CV339" s="949"/>
      <c r="CW339" s="949"/>
      <c r="CX339" s="949"/>
      <c r="CY339" s="949"/>
      <c r="CZ339" s="949"/>
      <c r="DA339" s="949"/>
      <c r="DB339" s="949"/>
      <c r="DC339" s="949"/>
      <c r="DD339" s="949"/>
      <c r="DE339" s="949"/>
      <c r="DF339" s="949"/>
      <c r="DG339" s="949"/>
      <c r="DH339" s="949"/>
      <c r="DI339" s="949"/>
      <c r="DJ339" s="949"/>
      <c r="DK339" s="949"/>
      <c r="DL339" s="949"/>
      <c r="DM339" s="949"/>
      <c r="DN339" s="949"/>
      <c r="DO339" s="949"/>
      <c r="DP339" s="949"/>
      <c r="DQ339" s="949"/>
      <c r="DR339" s="949"/>
    </row>
    <row r="340" spans="3:122" x14ac:dyDescent="0.25">
      <c r="C340" s="949"/>
      <c r="D340" s="949"/>
      <c r="E340" s="949"/>
      <c r="F340" s="949"/>
      <c r="G340" s="949"/>
      <c r="H340" s="949"/>
      <c r="I340" s="949"/>
      <c r="J340" s="949"/>
      <c r="K340" s="949"/>
      <c r="L340" s="949"/>
      <c r="M340" s="949"/>
      <c r="N340" s="949"/>
      <c r="O340" s="949"/>
      <c r="P340" s="949"/>
      <c r="Q340" s="949"/>
      <c r="R340" s="949"/>
      <c r="S340" s="949"/>
      <c r="T340" s="949"/>
      <c r="U340" s="949"/>
      <c r="V340" s="949"/>
      <c r="W340" s="949"/>
      <c r="X340" s="949"/>
      <c r="Y340" s="949"/>
      <c r="Z340" s="949"/>
      <c r="AA340" s="949"/>
      <c r="AB340" s="949"/>
      <c r="AC340" s="949"/>
      <c r="AD340" s="949"/>
      <c r="AE340" s="949"/>
      <c r="AF340" s="949"/>
      <c r="AG340" s="949"/>
      <c r="AH340" s="947"/>
      <c r="AI340" s="947"/>
      <c r="AJ340" s="947"/>
      <c r="AK340" s="947"/>
      <c r="AL340" s="949"/>
      <c r="AM340" s="949"/>
      <c r="AN340" s="949"/>
      <c r="AO340" s="949"/>
      <c r="AP340" s="949"/>
      <c r="AQ340" s="949"/>
      <c r="AR340" s="949"/>
      <c r="AS340" s="949"/>
      <c r="AT340" s="949"/>
      <c r="AU340" s="949"/>
      <c r="AV340" s="949"/>
      <c r="AW340" s="949"/>
      <c r="AX340" s="949"/>
      <c r="AY340" s="949"/>
      <c r="AZ340" s="949"/>
      <c r="BA340" s="949"/>
      <c r="BB340" s="949"/>
      <c r="BC340" s="949"/>
      <c r="BD340" s="949"/>
      <c r="BE340" s="949"/>
      <c r="BF340" s="949"/>
      <c r="BG340" s="949"/>
      <c r="BH340" s="949"/>
      <c r="BI340" s="949"/>
      <c r="BJ340" s="949"/>
      <c r="BK340" s="949"/>
      <c r="BL340" s="949"/>
      <c r="BM340" s="949"/>
      <c r="BN340" s="949"/>
      <c r="BO340" s="949"/>
      <c r="BP340" s="949"/>
      <c r="BQ340" s="949"/>
      <c r="BR340" s="949"/>
      <c r="BS340" s="949"/>
      <c r="BT340" s="949"/>
      <c r="BU340" s="949"/>
      <c r="BV340" s="949"/>
      <c r="BW340" s="949"/>
      <c r="BX340" s="949"/>
      <c r="BY340" s="949"/>
      <c r="BZ340" s="949"/>
      <c r="CA340" s="949"/>
      <c r="CB340" s="949"/>
      <c r="CC340" s="949"/>
      <c r="CD340" s="949"/>
      <c r="CE340" s="949"/>
      <c r="CF340" s="949"/>
      <c r="CG340" s="949"/>
      <c r="CH340" s="949"/>
      <c r="CI340" s="949"/>
      <c r="CJ340" s="949"/>
      <c r="CK340" s="949"/>
      <c r="CL340" s="949"/>
      <c r="CM340" s="949"/>
      <c r="CN340" s="949"/>
      <c r="CO340" s="949"/>
      <c r="CP340" s="949"/>
      <c r="CQ340" s="949"/>
      <c r="CR340" s="949"/>
      <c r="CS340" s="949"/>
      <c r="CT340" s="949"/>
      <c r="CU340" s="949"/>
      <c r="CV340" s="949"/>
      <c r="CW340" s="949"/>
      <c r="CX340" s="949"/>
      <c r="CY340" s="949"/>
      <c r="CZ340" s="949"/>
      <c r="DA340" s="949"/>
      <c r="DB340" s="949"/>
      <c r="DC340" s="949"/>
      <c r="DD340" s="949"/>
      <c r="DE340" s="949"/>
      <c r="DF340" s="949"/>
      <c r="DG340" s="949"/>
      <c r="DH340" s="949"/>
      <c r="DI340" s="949"/>
      <c r="DJ340" s="949"/>
      <c r="DK340" s="949"/>
      <c r="DL340" s="949"/>
      <c r="DM340" s="949"/>
      <c r="DN340" s="949"/>
      <c r="DO340" s="949"/>
      <c r="DP340" s="949"/>
      <c r="DQ340" s="949"/>
      <c r="DR340" s="949"/>
    </row>
    <row r="341" spans="3:122" x14ac:dyDescent="0.25">
      <c r="C341" s="949"/>
      <c r="D341" s="949"/>
      <c r="E341" s="949"/>
      <c r="F341" s="949"/>
      <c r="G341" s="949"/>
      <c r="H341" s="949"/>
      <c r="I341" s="949"/>
      <c r="J341" s="949"/>
      <c r="K341" s="949"/>
      <c r="L341" s="949"/>
      <c r="M341" s="949"/>
      <c r="N341" s="949"/>
      <c r="O341" s="949"/>
      <c r="P341" s="949"/>
      <c r="Q341" s="949"/>
      <c r="R341" s="949"/>
      <c r="S341" s="949"/>
      <c r="T341" s="949"/>
      <c r="U341" s="949"/>
      <c r="V341" s="949"/>
      <c r="W341" s="949"/>
      <c r="X341" s="949"/>
      <c r="Y341" s="949"/>
      <c r="Z341" s="949"/>
      <c r="AA341" s="949"/>
      <c r="AB341" s="949"/>
      <c r="AC341" s="949"/>
      <c r="AD341" s="949"/>
      <c r="AE341" s="949"/>
      <c r="AF341" s="949"/>
      <c r="AG341" s="949"/>
      <c r="AH341" s="947"/>
      <c r="AI341" s="947"/>
      <c r="AJ341" s="947"/>
      <c r="AK341" s="947"/>
      <c r="AL341" s="949"/>
      <c r="AM341" s="949"/>
      <c r="AN341" s="949"/>
      <c r="AO341" s="949"/>
      <c r="AP341" s="949"/>
      <c r="AQ341" s="949"/>
      <c r="AR341" s="949"/>
      <c r="AS341" s="949"/>
      <c r="AT341" s="949"/>
      <c r="AU341" s="949"/>
      <c r="AV341" s="949"/>
      <c r="AW341" s="949"/>
      <c r="AX341" s="949"/>
      <c r="AY341" s="949"/>
      <c r="AZ341" s="949"/>
      <c r="BA341" s="949"/>
      <c r="BB341" s="949"/>
      <c r="BC341" s="949"/>
      <c r="BD341" s="949"/>
      <c r="BE341" s="949"/>
      <c r="BF341" s="949"/>
      <c r="BG341" s="949"/>
      <c r="BH341" s="949"/>
      <c r="BI341" s="949"/>
      <c r="BJ341" s="949"/>
      <c r="BK341" s="949"/>
      <c r="BL341" s="949"/>
      <c r="BM341" s="949"/>
      <c r="BN341" s="949"/>
      <c r="BO341" s="949"/>
      <c r="BP341" s="949"/>
      <c r="BQ341" s="949"/>
      <c r="BR341" s="949"/>
      <c r="BS341" s="949"/>
      <c r="BT341" s="949"/>
      <c r="BU341" s="949"/>
      <c r="BV341" s="949"/>
      <c r="BW341" s="949"/>
      <c r="BX341" s="949"/>
      <c r="BY341" s="949"/>
      <c r="BZ341" s="949"/>
      <c r="CA341" s="949"/>
      <c r="CB341" s="949"/>
      <c r="CC341" s="949"/>
      <c r="CD341" s="949"/>
      <c r="CE341" s="949"/>
      <c r="CF341" s="949"/>
      <c r="CG341" s="949"/>
      <c r="CH341" s="949"/>
      <c r="CI341" s="949"/>
      <c r="CJ341" s="949"/>
      <c r="CK341" s="949"/>
      <c r="CL341" s="949"/>
      <c r="CM341" s="949"/>
      <c r="CN341" s="949"/>
      <c r="CO341" s="949"/>
      <c r="CP341" s="949"/>
      <c r="CQ341" s="949"/>
      <c r="CR341" s="949"/>
      <c r="CS341" s="949"/>
      <c r="CT341" s="949"/>
      <c r="CU341" s="949"/>
      <c r="CV341" s="949"/>
      <c r="CW341" s="949"/>
      <c r="CX341" s="949"/>
      <c r="CY341" s="949"/>
      <c r="CZ341" s="949"/>
      <c r="DA341" s="949"/>
      <c r="DB341" s="949"/>
      <c r="DC341" s="949"/>
      <c r="DD341" s="949"/>
      <c r="DE341" s="949"/>
      <c r="DF341" s="949"/>
      <c r="DG341" s="949"/>
      <c r="DH341" s="949"/>
      <c r="DI341" s="949"/>
      <c r="DJ341" s="949"/>
      <c r="DK341" s="949"/>
      <c r="DL341" s="949"/>
      <c r="DM341" s="949"/>
      <c r="DN341" s="949"/>
      <c r="DO341" s="949"/>
      <c r="DP341" s="949"/>
      <c r="DQ341" s="949"/>
      <c r="DR341" s="949"/>
    </row>
    <row r="342" spans="3:122" x14ac:dyDescent="0.25">
      <c r="C342" s="949"/>
      <c r="D342" s="949"/>
      <c r="E342" s="949"/>
      <c r="F342" s="949"/>
      <c r="G342" s="949"/>
      <c r="H342" s="949"/>
      <c r="I342" s="949"/>
      <c r="J342" s="949"/>
      <c r="K342" s="949"/>
      <c r="L342" s="949"/>
      <c r="M342" s="949"/>
      <c r="N342" s="949"/>
      <c r="O342" s="949"/>
      <c r="P342" s="949"/>
      <c r="Q342" s="949"/>
      <c r="R342" s="949"/>
      <c r="S342" s="949"/>
      <c r="T342" s="949"/>
      <c r="U342" s="949"/>
      <c r="V342" s="949"/>
      <c r="W342" s="949"/>
      <c r="X342" s="949"/>
      <c r="Y342" s="949"/>
      <c r="Z342" s="949"/>
      <c r="AA342" s="949"/>
      <c r="AB342" s="949"/>
      <c r="AC342" s="949"/>
      <c r="AD342" s="949"/>
      <c r="AE342" s="949"/>
      <c r="AF342" s="949"/>
      <c r="AG342" s="949"/>
      <c r="AH342" s="947"/>
      <c r="AI342" s="947"/>
      <c r="AJ342" s="947"/>
      <c r="AK342" s="947"/>
      <c r="AL342" s="949"/>
      <c r="AM342" s="949"/>
      <c r="AN342" s="949"/>
      <c r="AO342" s="949"/>
      <c r="AP342" s="949"/>
      <c r="AQ342" s="949"/>
      <c r="AR342" s="949"/>
      <c r="AS342" s="949"/>
      <c r="AT342" s="949"/>
      <c r="AU342" s="949"/>
      <c r="AV342" s="949"/>
      <c r="AW342" s="949"/>
      <c r="AX342" s="949"/>
      <c r="AY342" s="949"/>
      <c r="AZ342" s="949"/>
      <c r="BA342" s="949"/>
      <c r="BB342" s="949"/>
      <c r="BC342" s="949"/>
      <c r="BD342" s="949"/>
      <c r="BE342" s="949"/>
      <c r="BF342" s="949"/>
      <c r="BG342" s="949"/>
      <c r="BH342" s="949"/>
      <c r="BI342" s="949"/>
      <c r="BJ342" s="949"/>
      <c r="BK342" s="949"/>
      <c r="BL342" s="949"/>
      <c r="BM342" s="949"/>
      <c r="BN342" s="949"/>
      <c r="BO342" s="949"/>
      <c r="BP342" s="949"/>
      <c r="BQ342" s="949"/>
      <c r="BR342" s="949"/>
      <c r="BS342" s="949"/>
      <c r="BT342" s="949"/>
      <c r="BU342" s="949"/>
      <c r="BV342" s="949"/>
      <c r="BW342" s="949"/>
      <c r="BX342" s="949"/>
      <c r="BY342" s="949"/>
      <c r="BZ342" s="949"/>
      <c r="CA342" s="949"/>
      <c r="CB342" s="949"/>
      <c r="CC342" s="949"/>
      <c r="CD342" s="949"/>
      <c r="CE342" s="949"/>
      <c r="CF342" s="949"/>
      <c r="CG342" s="949"/>
      <c r="CH342" s="949"/>
      <c r="CI342" s="949"/>
      <c r="CJ342" s="949"/>
      <c r="CK342" s="949"/>
      <c r="CL342" s="949"/>
      <c r="CM342" s="949"/>
      <c r="CN342" s="949"/>
      <c r="CO342" s="949"/>
      <c r="CP342" s="949"/>
      <c r="CQ342" s="949"/>
      <c r="CR342" s="949"/>
      <c r="CS342" s="949"/>
      <c r="CT342" s="949"/>
      <c r="CU342" s="949"/>
      <c r="CV342" s="949"/>
      <c r="CW342" s="949"/>
      <c r="CX342" s="949"/>
      <c r="CY342" s="949"/>
      <c r="CZ342" s="949"/>
      <c r="DA342" s="949"/>
      <c r="DB342" s="949"/>
      <c r="DC342" s="949"/>
      <c r="DD342" s="949"/>
      <c r="DE342" s="949"/>
      <c r="DF342" s="949"/>
      <c r="DG342" s="949"/>
      <c r="DH342" s="949"/>
      <c r="DI342" s="949"/>
      <c r="DJ342" s="949"/>
      <c r="DK342" s="949"/>
      <c r="DL342" s="949"/>
      <c r="DM342" s="949"/>
      <c r="DN342" s="949"/>
      <c r="DO342" s="949"/>
      <c r="DP342" s="949"/>
      <c r="DQ342" s="949"/>
      <c r="DR342" s="949"/>
    </row>
    <row r="343" spans="3:122" x14ac:dyDescent="0.25">
      <c r="C343" s="949"/>
      <c r="D343" s="949"/>
      <c r="E343" s="949"/>
      <c r="F343" s="949"/>
      <c r="G343" s="949"/>
      <c r="H343" s="949"/>
      <c r="I343" s="949"/>
      <c r="J343" s="949"/>
      <c r="K343" s="949"/>
      <c r="L343" s="949"/>
      <c r="M343" s="949"/>
      <c r="N343" s="949"/>
      <c r="O343" s="949"/>
      <c r="P343" s="949"/>
      <c r="Q343" s="949"/>
      <c r="R343" s="949"/>
      <c r="S343" s="949"/>
      <c r="T343" s="949"/>
      <c r="U343" s="949"/>
      <c r="V343" s="949"/>
      <c r="W343" s="949"/>
      <c r="X343" s="949"/>
      <c r="Y343" s="949"/>
      <c r="Z343" s="949"/>
      <c r="AA343" s="949"/>
      <c r="AB343" s="949"/>
      <c r="AC343" s="949"/>
      <c r="AD343" s="949"/>
      <c r="AE343" s="949"/>
      <c r="AF343" s="949"/>
      <c r="AG343" s="949"/>
      <c r="AH343" s="947"/>
      <c r="AI343" s="947"/>
      <c r="AJ343" s="947"/>
      <c r="AK343" s="947"/>
      <c r="AL343" s="949"/>
      <c r="AM343" s="949"/>
      <c r="AN343" s="949"/>
      <c r="AO343" s="949"/>
      <c r="AP343" s="949"/>
      <c r="AQ343" s="949"/>
      <c r="AR343" s="949"/>
      <c r="AS343" s="949"/>
      <c r="AT343" s="949"/>
      <c r="AU343" s="949"/>
      <c r="AV343" s="949"/>
      <c r="AW343" s="949"/>
      <c r="AX343" s="949"/>
      <c r="AY343" s="949"/>
      <c r="AZ343" s="949"/>
      <c r="BA343" s="949"/>
      <c r="BB343" s="949"/>
      <c r="BC343" s="949"/>
      <c r="BD343" s="949"/>
      <c r="BE343" s="949"/>
      <c r="BF343" s="949"/>
      <c r="BG343" s="949"/>
      <c r="BH343" s="949"/>
      <c r="BI343" s="949"/>
      <c r="BJ343" s="949"/>
      <c r="BK343" s="949"/>
      <c r="BL343" s="949"/>
      <c r="BM343" s="949"/>
      <c r="BN343" s="949"/>
      <c r="BO343" s="949"/>
      <c r="BP343" s="949"/>
      <c r="BQ343" s="949"/>
      <c r="BR343" s="949"/>
      <c r="BS343" s="949"/>
      <c r="BT343" s="949"/>
      <c r="BU343" s="949"/>
      <c r="BV343" s="949"/>
      <c r="BW343" s="949"/>
      <c r="BX343" s="949"/>
      <c r="BY343" s="949"/>
      <c r="BZ343" s="949"/>
      <c r="CA343" s="949"/>
      <c r="CB343" s="949"/>
      <c r="CC343" s="949"/>
      <c r="CD343" s="949"/>
      <c r="CE343" s="949"/>
      <c r="CF343" s="949"/>
      <c r="CG343" s="949"/>
      <c r="CH343" s="949"/>
      <c r="CI343" s="949"/>
      <c r="CJ343" s="949"/>
      <c r="CK343" s="949"/>
      <c r="CL343" s="949"/>
      <c r="CM343" s="949"/>
      <c r="CN343" s="949"/>
      <c r="CO343" s="949"/>
      <c r="CP343" s="949"/>
      <c r="CQ343" s="949"/>
      <c r="CR343" s="949"/>
      <c r="CS343" s="949"/>
      <c r="CT343" s="949"/>
      <c r="CU343" s="949"/>
      <c r="CV343" s="949"/>
      <c r="CW343" s="949"/>
      <c r="CX343" s="949"/>
      <c r="CY343" s="949"/>
      <c r="CZ343" s="949"/>
      <c r="DA343" s="949"/>
      <c r="DB343" s="949"/>
      <c r="DC343" s="949"/>
      <c r="DD343" s="949"/>
      <c r="DE343" s="949"/>
      <c r="DF343" s="949"/>
      <c r="DG343" s="949"/>
      <c r="DH343" s="949"/>
      <c r="DI343" s="949"/>
      <c r="DJ343" s="949"/>
      <c r="DK343" s="949"/>
      <c r="DL343" s="949"/>
      <c r="DM343" s="949"/>
      <c r="DN343" s="949"/>
      <c r="DO343" s="949"/>
      <c r="DP343" s="949"/>
      <c r="DQ343" s="949"/>
      <c r="DR343" s="949"/>
    </row>
    <row r="344" spans="3:122" x14ac:dyDescent="0.25">
      <c r="C344" s="949"/>
      <c r="D344" s="949"/>
      <c r="E344" s="949"/>
      <c r="F344" s="949"/>
      <c r="G344" s="949"/>
      <c r="H344" s="949"/>
      <c r="I344" s="949"/>
      <c r="J344" s="949"/>
      <c r="K344" s="949"/>
      <c r="L344" s="949"/>
      <c r="M344" s="949"/>
      <c r="N344" s="949"/>
      <c r="O344" s="949"/>
      <c r="P344" s="949"/>
      <c r="Q344" s="949"/>
      <c r="R344" s="949"/>
      <c r="S344" s="949"/>
      <c r="T344" s="949"/>
      <c r="U344" s="949"/>
      <c r="V344" s="949"/>
      <c r="W344" s="949"/>
      <c r="X344" s="949"/>
      <c r="Y344" s="949"/>
      <c r="Z344" s="949"/>
      <c r="AA344" s="949"/>
      <c r="AB344" s="949"/>
      <c r="AC344" s="949"/>
      <c r="AD344" s="949"/>
      <c r="AE344" s="949"/>
      <c r="AF344" s="949"/>
      <c r="AG344" s="949"/>
      <c r="AH344" s="947"/>
      <c r="AI344" s="947"/>
      <c r="AJ344" s="947"/>
      <c r="AK344" s="947"/>
      <c r="AL344" s="949"/>
      <c r="AM344" s="949"/>
      <c r="AN344" s="949"/>
      <c r="AO344" s="949"/>
      <c r="AP344" s="949"/>
      <c r="AQ344" s="949"/>
      <c r="AR344" s="949"/>
      <c r="AS344" s="949"/>
      <c r="AT344" s="949"/>
      <c r="AU344" s="949"/>
      <c r="AV344" s="949"/>
      <c r="AW344" s="949"/>
      <c r="AX344" s="949"/>
      <c r="AY344" s="949"/>
      <c r="AZ344" s="949"/>
      <c r="BA344" s="949"/>
      <c r="BB344" s="949"/>
      <c r="BC344" s="949"/>
      <c r="BD344" s="949"/>
      <c r="BE344" s="949"/>
      <c r="BF344" s="949"/>
      <c r="BG344" s="949"/>
      <c r="BH344" s="949"/>
      <c r="BI344" s="949"/>
      <c r="BJ344" s="949"/>
      <c r="BK344" s="949"/>
      <c r="BL344" s="949"/>
      <c r="BM344" s="949"/>
      <c r="BN344" s="949"/>
      <c r="BO344" s="949"/>
      <c r="BP344" s="949"/>
      <c r="BQ344" s="949"/>
      <c r="BR344" s="949"/>
      <c r="BS344" s="949"/>
      <c r="BT344" s="949"/>
      <c r="BU344" s="949"/>
      <c r="BV344" s="949"/>
      <c r="BW344" s="949"/>
      <c r="BX344" s="949"/>
      <c r="BY344" s="949"/>
      <c r="BZ344" s="949"/>
      <c r="CA344" s="949"/>
      <c r="CB344" s="949"/>
      <c r="CC344" s="949"/>
      <c r="CD344" s="949"/>
      <c r="CE344" s="949"/>
      <c r="CF344" s="949"/>
      <c r="CG344" s="949"/>
      <c r="CH344" s="949"/>
      <c r="CI344" s="949"/>
      <c r="CJ344" s="949"/>
      <c r="CK344" s="949"/>
      <c r="CL344" s="949"/>
      <c r="CM344" s="949"/>
      <c r="CN344" s="949"/>
      <c r="CO344" s="949"/>
      <c r="CP344" s="949"/>
      <c r="CQ344" s="949"/>
      <c r="CR344" s="949"/>
      <c r="CS344" s="949"/>
      <c r="CT344" s="949"/>
      <c r="CU344" s="949"/>
      <c r="CV344" s="949"/>
      <c r="CW344" s="949"/>
      <c r="CX344" s="949"/>
      <c r="CY344" s="949"/>
      <c r="CZ344" s="949"/>
      <c r="DA344" s="949"/>
      <c r="DB344" s="949"/>
      <c r="DC344" s="949"/>
      <c r="DD344" s="949"/>
      <c r="DE344" s="949"/>
      <c r="DF344" s="949"/>
      <c r="DG344" s="949"/>
      <c r="DH344" s="949"/>
      <c r="DI344" s="949"/>
      <c r="DJ344" s="949"/>
      <c r="DK344" s="949"/>
      <c r="DL344" s="949"/>
      <c r="DM344" s="949"/>
      <c r="DN344" s="949"/>
      <c r="DO344" s="949"/>
      <c r="DP344" s="949"/>
      <c r="DQ344" s="949"/>
      <c r="DR344" s="949"/>
    </row>
    <row r="345" spans="3:122" x14ac:dyDescent="0.25">
      <c r="C345" s="949"/>
      <c r="D345" s="949"/>
      <c r="E345" s="949"/>
      <c r="F345" s="949"/>
      <c r="G345" s="949"/>
      <c r="H345" s="949"/>
      <c r="I345" s="949"/>
      <c r="J345" s="949"/>
      <c r="K345" s="949"/>
      <c r="L345" s="949"/>
      <c r="M345" s="949"/>
      <c r="N345" s="949"/>
      <c r="O345" s="949"/>
      <c r="P345" s="949"/>
      <c r="Q345" s="949"/>
      <c r="R345" s="949"/>
      <c r="S345" s="949"/>
      <c r="T345" s="949"/>
      <c r="U345" s="949"/>
      <c r="V345" s="949"/>
      <c r="W345" s="949"/>
      <c r="X345" s="949"/>
      <c r="Y345" s="949"/>
      <c r="Z345" s="949"/>
      <c r="AA345" s="949"/>
      <c r="AB345" s="949"/>
      <c r="AC345" s="949"/>
      <c r="AD345" s="949"/>
      <c r="AE345" s="949"/>
      <c r="AF345" s="949"/>
      <c r="AG345" s="949"/>
      <c r="AH345" s="947"/>
      <c r="AI345" s="947"/>
      <c r="AJ345" s="947"/>
      <c r="AK345" s="947"/>
      <c r="AL345" s="949"/>
      <c r="AM345" s="949"/>
      <c r="AN345" s="949"/>
      <c r="AO345" s="949"/>
      <c r="AP345" s="949"/>
      <c r="AQ345" s="949"/>
      <c r="AR345" s="949"/>
      <c r="AS345" s="949"/>
      <c r="AT345" s="949"/>
      <c r="AU345" s="949"/>
      <c r="AV345" s="949"/>
      <c r="AW345" s="949"/>
      <c r="AX345" s="949"/>
      <c r="AY345" s="949"/>
      <c r="AZ345" s="949"/>
      <c r="BA345" s="949"/>
      <c r="BB345" s="949"/>
      <c r="BC345" s="949"/>
      <c r="BD345" s="949"/>
      <c r="BE345" s="949"/>
      <c r="BF345" s="949"/>
      <c r="BG345" s="949"/>
      <c r="BH345" s="949"/>
      <c r="BI345" s="949"/>
      <c r="BJ345" s="949"/>
      <c r="BK345" s="949"/>
      <c r="BL345" s="949"/>
      <c r="BM345" s="949"/>
      <c r="BN345" s="949"/>
      <c r="BO345" s="949"/>
      <c r="BP345" s="949"/>
      <c r="BQ345" s="949"/>
      <c r="BR345" s="949"/>
      <c r="BS345" s="949"/>
      <c r="BT345" s="949"/>
      <c r="BU345" s="949"/>
      <c r="BV345" s="949"/>
      <c r="BW345" s="949"/>
      <c r="BX345" s="949"/>
      <c r="BY345" s="949"/>
      <c r="BZ345" s="949"/>
      <c r="CA345" s="949"/>
      <c r="CB345" s="949"/>
      <c r="CC345" s="949"/>
      <c r="CD345" s="949"/>
      <c r="CE345" s="949"/>
      <c r="CF345" s="949"/>
      <c r="CG345" s="949"/>
      <c r="CH345" s="949"/>
      <c r="CI345" s="949"/>
      <c r="CJ345" s="949"/>
      <c r="CK345" s="949"/>
      <c r="CL345" s="949"/>
      <c r="CM345" s="949"/>
      <c r="CN345" s="949"/>
      <c r="CO345" s="949"/>
      <c r="CP345" s="949"/>
      <c r="CQ345" s="949"/>
      <c r="CR345" s="949"/>
      <c r="CS345" s="949"/>
      <c r="CT345" s="949"/>
      <c r="CU345" s="949"/>
      <c r="CV345" s="949"/>
      <c r="CW345" s="949"/>
      <c r="CX345" s="949"/>
      <c r="CY345" s="949"/>
      <c r="CZ345" s="949"/>
      <c r="DA345" s="949"/>
      <c r="DB345" s="949"/>
      <c r="DC345" s="949"/>
      <c r="DD345" s="949"/>
      <c r="DE345" s="949"/>
      <c r="DF345" s="949"/>
      <c r="DG345" s="949"/>
      <c r="DH345" s="949"/>
      <c r="DI345" s="949"/>
      <c r="DJ345" s="949"/>
      <c r="DK345" s="949"/>
      <c r="DL345" s="949"/>
      <c r="DM345" s="949"/>
      <c r="DN345" s="949"/>
      <c r="DO345" s="949"/>
      <c r="DP345" s="949"/>
      <c r="DQ345" s="949"/>
      <c r="DR345" s="949"/>
    </row>
    <row r="346" spans="3:122" x14ac:dyDescent="0.25">
      <c r="C346" s="949"/>
      <c r="D346" s="949"/>
      <c r="E346" s="949"/>
      <c r="F346" s="949"/>
      <c r="G346" s="949"/>
      <c r="H346" s="949"/>
      <c r="I346" s="949"/>
      <c r="J346" s="949"/>
      <c r="K346" s="949"/>
      <c r="L346" s="949"/>
      <c r="M346" s="949"/>
      <c r="N346" s="949"/>
      <c r="O346" s="949"/>
      <c r="P346" s="949"/>
      <c r="Q346" s="949"/>
      <c r="R346" s="949"/>
      <c r="S346" s="949"/>
      <c r="T346" s="949"/>
      <c r="U346" s="949"/>
      <c r="V346" s="949"/>
      <c r="W346" s="949"/>
      <c r="X346" s="949"/>
      <c r="Y346" s="949"/>
      <c r="Z346" s="949"/>
      <c r="AA346" s="949"/>
      <c r="AB346" s="949"/>
      <c r="AC346" s="949"/>
      <c r="AD346" s="949"/>
      <c r="AE346" s="949"/>
      <c r="AF346" s="949"/>
      <c r="AG346" s="949"/>
      <c r="AH346" s="947"/>
      <c r="AI346" s="947"/>
      <c r="AJ346" s="947"/>
      <c r="AK346" s="947"/>
      <c r="AL346" s="949"/>
      <c r="AM346" s="949"/>
      <c r="AN346" s="949"/>
      <c r="AO346" s="949"/>
      <c r="AP346" s="949"/>
      <c r="AQ346" s="949"/>
      <c r="AR346" s="949"/>
      <c r="AS346" s="949"/>
      <c r="AT346" s="949"/>
      <c r="AU346" s="949"/>
      <c r="AV346" s="949"/>
      <c r="AW346" s="949"/>
      <c r="AX346" s="949"/>
      <c r="AY346" s="949"/>
      <c r="AZ346" s="949"/>
      <c r="BA346" s="949"/>
      <c r="BB346" s="949"/>
      <c r="BC346" s="949"/>
      <c r="BD346" s="949"/>
      <c r="BE346" s="949"/>
      <c r="BF346" s="949"/>
      <c r="BG346" s="949"/>
      <c r="BH346" s="949"/>
      <c r="BI346" s="949"/>
      <c r="BJ346" s="949"/>
      <c r="BK346" s="949"/>
      <c r="BL346" s="949"/>
      <c r="BM346" s="949"/>
      <c r="BN346" s="949"/>
      <c r="BO346" s="949"/>
      <c r="BP346" s="949"/>
      <c r="BQ346" s="949"/>
      <c r="BR346" s="949"/>
      <c r="BS346" s="949"/>
      <c r="BT346" s="949"/>
      <c r="BU346" s="949"/>
      <c r="BV346" s="949"/>
      <c r="BW346" s="949"/>
      <c r="BX346" s="949"/>
      <c r="BY346" s="949"/>
      <c r="BZ346" s="949"/>
      <c r="CA346" s="949"/>
      <c r="CB346" s="949"/>
      <c r="CC346" s="949"/>
      <c r="CD346" s="949"/>
      <c r="CE346" s="949"/>
      <c r="CF346" s="949"/>
      <c r="CG346" s="949"/>
      <c r="CH346" s="949"/>
      <c r="CI346" s="949"/>
      <c r="CJ346" s="949"/>
      <c r="CK346" s="949"/>
      <c r="CL346" s="949"/>
      <c r="CM346" s="949"/>
      <c r="CN346" s="949"/>
      <c r="CO346" s="949"/>
      <c r="CP346" s="949"/>
      <c r="CQ346" s="949"/>
      <c r="CR346" s="949"/>
      <c r="CS346" s="949"/>
      <c r="CT346" s="949"/>
      <c r="CU346" s="949"/>
      <c r="CV346" s="949"/>
      <c r="CW346" s="949"/>
      <c r="CX346" s="949"/>
      <c r="CY346" s="949"/>
      <c r="CZ346" s="949"/>
      <c r="DA346" s="949"/>
      <c r="DB346" s="949"/>
      <c r="DC346" s="949"/>
      <c r="DD346" s="949"/>
      <c r="DE346" s="949"/>
      <c r="DF346" s="949"/>
      <c r="DG346" s="949"/>
      <c r="DH346" s="949"/>
      <c r="DI346" s="949"/>
      <c r="DJ346" s="949"/>
      <c r="DK346" s="949"/>
      <c r="DL346" s="949"/>
      <c r="DM346" s="949"/>
      <c r="DN346" s="949"/>
      <c r="DO346" s="949"/>
      <c r="DP346" s="949"/>
      <c r="DQ346" s="949"/>
      <c r="DR346" s="949"/>
    </row>
    <row r="347" spans="3:122" x14ac:dyDescent="0.25">
      <c r="C347" s="949"/>
      <c r="D347" s="949"/>
      <c r="E347" s="949"/>
      <c r="F347" s="949"/>
      <c r="G347" s="949"/>
      <c r="H347" s="949"/>
      <c r="I347" s="949"/>
      <c r="J347" s="949"/>
      <c r="K347" s="949"/>
      <c r="L347" s="949"/>
      <c r="M347" s="949"/>
      <c r="N347" s="949"/>
      <c r="O347" s="949"/>
      <c r="P347" s="949"/>
      <c r="Q347" s="949"/>
      <c r="R347" s="949"/>
      <c r="S347" s="949"/>
      <c r="T347" s="949"/>
      <c r="U347" s="949"/>
      <c r="V347" s="949"/>
      <c r="W347" s="949"/>
      <c r="X347" s="949"/>
      <c r="Y347" s="949"/>
      <c r="Z347" s="949"/>
      <c r="AA347" s="949"/>
      <c r="AB347" s="949"/>
      <c r="AC347" s="949"/>
      <c r="AD347" s="949"/>
      <c r="AE347" s="949"/>
      <c r="AF347" s="949"/>
      <c r="AG347" s="949"/>
      <c r="AH347" s="947"/>
      <c r="AI347" s="947"/>
      <c r="AJ347" s="947"/>
      <c r="AK347" s="947"/>
      <c r="AL347" s="949"/>
      <c r="AM347" s="949"/>
      <c r="AN347" s="949"/>
      <c r="AO347" s="949"/>
      <c r="AP347" s="949"/>
      <c r="AQ347" s="949"/>
      <c r="AR347" s="949"/>
      <c r="AS347" s="949"/>
      <c r="AT347" s="949"/>
      <c r="AU347" s="949"/>
      <c r="AV347" s="949"/>
      <c r="AW347" s="949"/>
      <c r="AX347" s="949"/>
      <c r="AY347" s="949"/>
      <c r="AZ347" s="949"/>
      <c r="BA347" s="949"/>
      <c r="BB347" s="949"/>
      <c r="BC347" s="949"/>
      <c r="BD347" s="949"/>
      <c r="BE347" s="949"/>
      <c r="BF347" s="949"/>
      <c r="BG347" s="949"/>
      <c r="BH347" s="949"/>
      <c r="BI347" s="949"/>
      <c r="BJ347" s="949"/>
      <c r="BK347" s="949"/>
      <c r="BL347" s="949"/>
      <c r="BM347" s="949"/>
      <c r="BN347" s="949"/>
      <c r="BO347" s="949"/>
      <c r="BP347" s="949"/>
      <c r="BQ347" s="949"/>
      <c r="BR347" s="949"/>
      <c r="BS347" s="949"/>
      <c r="BT347" s="949"/>
      <c r="BU347" s="949"/>
      <c r="BV347" s="949"/>
      <c r="BW347" s="949"/>
      <c r="BX347" s="949"/>
      <c r="BY347" s="949"/>
      <c r="BZ347" s="949"/>
      <c r="CA347" s="949"/>
      <c r="CB347" s="949"/>
      <c r="CC347" s="949"/>
      <c r="CD347" s="949"/>
      <c r="CE347" s="949"/>
      <c r="CF347" s="949"/>
      <c r="CG347" s="949"/>
      <c r="CH347" s="949"/>
      <c r="CI347" s="949"/>
      <c r="CJ347" s="949"/>
      <c r="CK347" s="949"/>
      <c r="CL347" s="949"/>
      <c r="CM347" s="949"/>
      <c r="CN347" s="949"/>
      <c r="CO347" s="949"/>
      <c r="CP347" s="949"/>
      <c r="CQ347" s="949"/>
      <c r="CR347" s="949"/>
      <c r="CS347" s="949"/>
      <c r="CT347" s="949"/>
      <c r="CU347" s="949"/>
      <c r="CV347" s="949"/>
      <c r="CW347" s="949"/>
      <c r="CX347" s="949"/>
      <c r="CY347" s="949"/>
      <c r="CZ347" s="949"/>
      <c r="DA347" s="949"/>
      <c r="DB347" s="949"/>
      <c r="DC347" s="949"/>
      <c r="DD347" s="949"/>
      <c r="DE347" s="949"/>
      <c r="DF347" s="949"/>
      <c r="DG347" s="949"/>
      <c r="DH347" s="949"/>
      <c r="DI347" s="949"/>
      <c r="DJ347" s="949"/>
      <c r="DK347" s="949"/>
      <c r="DL347" s="949"/>
      <c r="DM347" s="949"/>
      <c r="DN347" s="949"/>
      <c r="DO347" s="949"/>
      <c r="DP347" s="949"/>
      <c r="DQ347" s="949"/>
      <c r="DR347" s="949"/>
    </row>
    <row r="348" spans="3:122" x14ac:dyDescent="0.25">
      <c r="C348" s="949"/>
      <c r="D348" s="949"/>
      <c r="E348" s="949"/>
      <c r="F348" s="949"/>
      <c r="G348" s="949"/>
      <c r="H348" s="949"/>
      <c r="I348" s="949"/>
      <c r="J348" s="949"/>
      <c r="K348" s="949"/>
      <c r="L348" s="949"/>
      <c r="M348" s="949"/>
      <c r="N348" s="949"/>
      <c r="O348" s="949"/>
      <c r="P348" s="949"/>
      <c r="Q348" s="949"/>
      <c r="R348" s="949"/>
      <c r="S348" s="949"/>
      <c r="T348" s="949"/>
      <c r="U348" s="949"/>
      <c r="V348" s="949"/>
      <c r="W348" s="949"/>
      <c r="X348" s="949"/>
      <c r="Y348" s="949"/>
      <c r="Z348" s="949"/>
      <c r="AA348" s="949"/>
      <c r="AB348" s="949"/>
      <c r="AC348" s="949"/>
      <c r="AD348" s="949"/>
      <c r="AE348" s="949"/>
      <c r="AF348" s="949"/>
      <c r="AG348" s="949"/>
      <c r="AH348" s="947"/>
      <c r="AI348" s="947"/>
      <c r="AJ348" s="947"/>
      <c r="AK348" s="947"/>
      <c r="AL348" s="949"/>
      <c r="AM348" s="949"/>
      <c r="AN348" s="949"/>
      <c r="AO348" s="949"/>
      <c r="AP348" s="949"/>
      <c r="AQ348" s="949"/>
      <c r="AR348" s="949"/>
      <c r="AS348" s="949"/>
      <c r="AT348" s="949"/>
      <c r="AU348" s="949"/>
      <c r="AV348" s="949"/>
      <c r="AW348" s="949"/>
      <c r="AX348" s="949"/>
      <c r="AY348" s="949"/>
      <c r="AZ348" s="949"/>
      <c r="BA348" s="949"/>
      <c r="BB348" s="949"/>
      <c r="BC348" s="949"/>
      <c r="BD348" s="949"/>
      <c r="BE348" s="949"/>
      <c r="BF348" s="949"/>
      <c r="BG348" s="949"/>
      <c r="BH348" s="949"/>
      <c r="BI348" s="949"/>
      <c r="BJ348" s="949"/>
      <c r="BK348" s="949"/>
      <c r="BL348" s="949"/>
      <c r="BM348" s="949"/>
      <c r="BN348" s="949"/>
      <c r="BO348" s="949"/>
      <c r="BP348" s="949"/>
      <c r="BQ348" s="949"/>
      <c r="BR348" s="949"/>
      <c r="BS348" s="949"/>
      <c r="BT348" s="949"/>
      <c r="BU348" s="949"/>
      <c r="BV348" s="949"/>
      <c r="BW348" s="949"/>
      <c r="BX348" s="949"/>
      <c r="BY348" s="949"/>
      <c r="BZ348" s="949"/>
      <c r="CA348" s="949"/>
      <c r="CB348" s="949"/>
      <c r="CC348" s="949"/>
      <c r="CD348" s="949"/>
      <c r="CE348" s="949"/>
      <c r="CF348" s="949"/>
      <c r="CG348" s="949"/>
      <c r="CH348" s="949"/>
      <c r="CI348" s="949"/>
      <c r="CJ348" s="949"/>
      <c r="CK348" s="949"/>
      <c r="CL348" s="949"/>
      <c r="CM348" s="949"/>
      <c r="CN348" s="949"/>
      <c r="CO348" s="949"/>
      <c r="CP348" s="949"/>
      <c r="CQ348" s="949"/>
      <c r="CR348" s="949"/>
      <c r="CS348" s="949"/>
      <c r="CT348" s="949"/>
      <c r="CU348" s="949"/>
      <c r="CV348" s="949"/>
      <c r="CW348" s="949"/>
      <c r="CX348" s="949"/>
      <c r="CY348" s="949"/>
      <c r="CZ348" s="949"/>
      <c r="DA348" s="949"/>
      <c r="DB348" s="949"/>
      <c r="DC348" s="949"/>
      <c r="DD348" s="949"/>
      <c r="DE348" s="949"/>
      <c r="DF348" s="949"/>
      <c r="DG348" s="949"/>
      <c r="DH348" s="949"/>
      <c r="DI348" s="949"/>
      <c r="DJ348" s="949"/>
      <c r="DK348" s="949"/>
      <c r="DL348" s="949"/>
      <c r="DM348" s="949"/>
      <c r="DN348" s="949"/>
      <c r="DO348" s="949"/>
      <c r="DP348" s="949"/>
      <c r="DQ348" s="949"/>
      <c r="DR348" s="949"/>
    </row>
    <row r="349" spans="3:122" x14ac:dyDescent="0.25">
      <c r="C349" s="949"/>
      <c r="D349" s="949"/>
      <c r="E349" s="949"/>
      <c r="F349" s="949"/>
      <c r="G349" s="949"/>
      <c r="H349" s="949"/>
      <c r="I349" s="949"/>
      <c r="J349" s="949"/>
      <c r="K349" s="949"/>
      <c r="L349" s="949"/>
      <c r="M349" s="949"/>
      <c r="N349" s="949"/>
      <c r="O349" s="949"/>
      <c r="P349" s="949"/>
      <c r="Q349" s="949"/>
      <c r="R349" s="949"/>
      <c r="S349" s="949"/>
      <c r="T349" s="949"/>
      <c r="U349" s="949"/>
      <c r="V349" s="949"/>
      <c r="W349" s="949"/>
      <c r="X349" s="949"/>
      <c r="Y349" s="949"/>
      <c r="Z349" s="949"/>
      <c r="AA349" s="949"/>
      <c r="AB349" s="949"/>
      <c r="AC349" s="949"/>
      <c r="AD349" s="949"/>
      <c r="AE349" s="949"/>
      <c r="AF349" s="949"/>
      <c r="AG349" s="949"/>
      <c r="AH349" s="947"/>
      <c r="AI349" s="947"/>
      <c r="AJ349" s="947"/>
      <c r="AK349" s="947"/>
      <c r="AL349" s="949"/>
      <c r="AM349" s="949"/>
      <c r="AN349" s="949"/>
      <c r="AO349" s="949"/>
      <c r="AP349" s="949"/>
      <c r="AQ349" s="949"/>
      <c r="AR349" s="949"/>
      <c r="AS349" s="949"/>
      <c r="AT349" s="949"/>
      <c r="AU349" s="949"/>
      <c r="AV349" s="949"/>
      <c r="AW349" s="949"/>
      <c r="AX349" s="949"/>
      <c r="AY349" s="949"/>
      <c r="AZ349" s="949"/>
      <c r="BA349" s="949"/>
      <c r="BB349" s="949"/>
      <c r="BC349" s="949"/>
      <c r="BD349" s="949"/>
      <c r="BE349" s="949"/>
      <c r="BF349" s="949"/>
      <c r="BG349" s="949"/>
      <c r="BH349" s="949"/>
      <c r="BI349" s="949"/>
      <c r="BJ349" s="949"/>
      <c r="BK349" s="949"/>
      <c r="BL349" s="949"/>
      <c r="BM349" s="949"/>
      <c r="BN349" s="949"/>
      <c r="BO349" s="949"/>
      <c r="BP349" s="949"/>
      <c r="BQ349" s="949"/>
      <c r="BR349" s="949"/>
      <c r="BS349" s="949"/>
      <c r="BT349" s="949"/>
      <c r="BU349" s="949"/>
      <c r="BV349" s="949"/>
      <c r="BW349" s="949"/>
      <c r="BX349" s="949"/>
      <c r="BY349" s="949"/>
      <c r="BZ349" s="949"/>
      <c r="CA349" s="949"/>
      <c r="CB349" s="949"/>
      <c r="CC349" s="949"/>
      <c r="CD349" s="949"/>
      <c r="CE349" s="949"/>
      <c r="CF349" s="949"/>
      <c r="CG349" s="949"/>
      <c r="CH349" s="949"/>
      <c r="CI349" s="949"/>
      <c r="CJ349" s="949"/>
      <c r="CK349" s="949"/>
      <c r="CL349" s="949"/>
      <c r="CM349" s="949"/>
      <c r="CN349" s="949"/>
      <c r="CO349" s="949"/>
      <c r="CP349" s="949"/>
      <c r="CQ349" s="949"/>
      <c r="CR349" s="949"/>
      <c r="CS349" s="949"/>
      <c r="CT349" s="949"/>
      <c r="CU349" s="949"/>
      <c r="CV349" s="949"/>
      <c r="CW349" s="949"/>
      <c r="CX349" s="949"/>
      <c r="CY349" s="949"/>
      <c r="CZ349" s="949"/>
      <c r="DA349" s="949"/>
      <c r="DB349" s="949"/>
      <c r="DC349" s="949"/>
      <c r="DD349" s="949"/>
      <c r="DE349" s="949"/>
      <c r="DF349" s="949"/>
      <c r="DG349" s="949"/>
      <c r="DH349" s="949"/>
      <c r="DI349" s="949"/>
      <c r="DJ349" s="949"/>
      <c r="DK349" s="949"/>
      <c r="DL349" s="949"/>
      <c r="DM349" s="949"/>
      <c r="DN349" s="949"/>
      <c r="DO349" s="949"/>
      <c r="DP349" s="949"/>
      <c r="DQ349" s="949"/>
      <c r="DR349" s="949"/>
    </row>
    <row r="350" spans="3:122" x14ac:dyDescent="0.25">
      <c r="C350" s="949"/>
      <c r="D350" s="949"/>
      <c r="E350" s="949"/>
      <c r="F350" s="949"/>
      <c r="G350" s="949"/>
      <c r="H350" s="949"/>
      <c r="I350" s="949"/>
      <c r="J350" s="949"/>
      <c r="K350" s="949"/>
      <c r="L350" s="949"/>
      <c r="M350" s="949"/>
      <c r="N350" s="949"/>
      <c r="O350" s="949"/>
      <c r="P350" s="949"/>
      <c r="Q350" s="949"/>
      <c r="R350" s="949"/>
      <c r="S350" s="949"/>
      <c r="T350" s="949"/>
      <c r="U350" s="949"/>
      <c r="V350" s="949"/>
      <c r="W350" s="949"/>
      <c r="X350" s="949"/>
      <c r="Y350" s="949"/>
      <c r="Z350" s="949"/>
      <c r="AA350" s="949"/>
      <c r="AB350" s="949"/>
      <c r="AC350" s="949"/>
      <c r="AD350" s="949"/>
      <c r="AE350" s="949"/>
      <c r="AF350" s="949"/>
      <c r="AG350" s="949"/>
      <c r="AH350" s="947"/>
      <c r="AI350" s="947"/>
      <c r="AJ350" s="947"/>
      <c r="AK350" s="947"/>
      <c r="AL350" s="949"/>
      <c r="AM350" s="949"/>
      <c r="AN350" s="949"/>
      <c r="AO350" s="949"/>
      <c r="AP350" s="949"/>
      <c r="AQ350" s="949"/>
      <c r="AR350" s="949"/>
      <c r="AS350" s="949"/>
      <c r="AT350" s="949"/>
      <c r="AU350" s="949"/>
      <c r="AV350" s="949"/>
      <c r="AW350" s="949"/>
      <c r="AX350" s="949"/>
      <c r="AY350" s="949"/>
      <c r="AZ350" s="949"/>
      <c r="BA350" s="949"/>
      <c r="BB350" s="949"/>
      <c r="BC350" s="949"/>
      <c r="BD350" s="949"/>
      <c r="BE350" s="949"/>
      <c r="BF350" s="949"/>
      <c r="BG350" s="949"/>
      <c r="BH350" s="949"/>
      <c r="BI350" s="949"/>
      <c r="BJ350" s="949"/>
      <c r="BK350" s="949"/>
      <c r="BL350" s="949"/>
      <c r="BM350" s="949"/>
      <c r="BN350" s="949"/>
      <c r="BO350" s="949"/>
      <c r="BP350" s="949"/>
      <c r="BQ350" s="949"/>
      <c r="BR350" s="949"/>
      <c r="BS350" s="949"/>
      <c r="BT350" s="949"/>
      <c r="BU350" s="949"/>
      <c r="BV350" s="949"/>
      <c r="BW350" s="949"/>
      <c r="BX350" s="949"/>
      <c r="BY350" s="949"/>
      <c r="BZ350" s="949"/>
      <c r="CA350" s="949"/>
      <c r="CB350" s="949"/>
      <c r="CC350" s="949"/>
      <c r="CD350" s="949"/>
      <c r="CE350" s="949"/>
      <c r="CF350" s="949"/>
      <c r="CG350" s="949"/>
      <c r="CH350" s="949"/>
      <c r="CI350" s="949"/>
      <c r="CJ350" s="949"/>
      <c r="CK350" s="949"/>
      <c r="CL350" s="949"/>
      <c r="CM350" s="949"/>
      <c r="CN350" s="949"/>
      <c r="CO350" s="949"/>
      <c r="CP350" s="949"/>
      <c r="CQ350" s="949"/>
      <c r="CR350" s="949"/>
      <c r="CS350" s="949"/>
      <c r="CT350" s="949"/>
      <c r="CU350" s="949"/>
      <c r="CV350" s="949"/>
      <c r="CW350" s="949"/>
      <c r="CX350" s="949"/>
      <c r="CY350" s="949"/>
      <c r="CZ350" s="949"/>
      <c r="DA350" s="949"/>
      <c r="DB350" s="949"/>
      <c r="DC350" s="949"/>
      <c r="DD350" s="949"/>
      <c r="DE350" s="949"/>
      <c r="DF350" s="949"/>
      <c r="DG350" s="949"/>
      <c r="DH350" s="949"/>
      <c r="DI350" s="949"/>
      <c r="DJ350" s="949"/>
      <c r="DK350" s="949"/>
      <c r="DL350" s="949"/>
      <c r="DM350" s="949"/>
      <c r="DN350" s="949"/>
      <c r="DO350" s="949"/>
      <c r="DP350" s="949"/>
      <c r="DQ350" s="949"/>
      <c r="DR350" s="949"/>
    </row>
    <row r="351" spans="3:122" x14ac:dyDescent="0.25">
      <c r="C351" s="949"/>
      <c r="D351" s="949"/>
      <c r="E351" s="949"/>
      <c r="F351" s="949"/>
      <c r="G351" s="949"/>
      <c r="H351" s="949"/>
      <c r="I351" s="949"/>
      <c r="J351" s="949"/>
      <c r="K351" s="949"/>
      <c r="L351" s="949"/>
      <c r="M351" s="949"/>
      <c r="N351" s="949"/>
      <c r="O351" s="949"/>
      <c r="P351" s="949"/>
      <c r="Q351" s="949"/>
      <c r="R351" s="949"/>
      <c r="S351" s="949"/>
      <c r="T351" s="949"/>
      <c r="U351" s="949"/>
      <c r="V351" s="949"/>
      <c r="W351" s="949"/>
      <c r="X351" s="949"/>
      <c r="Y351" s="949"/>
      <c r="Z351" s="949"/>
      <c r="AA351" s="949"/>
      <c r="AB351" s="949"/>
      <c r="AC351" s="949"/>
      <c r="AD351" s="949"/>
      <c r="AE351" s="949"/>
      <c r="AF351" s="949"/>
      <c r="AG351" s="949"/>
      <c r="AH351" s="947"/>
      <c r="AI351" s="947"/>
      <c r="AJ351" s="947"/>
      <c r="AK351" s="947"/>
      <c r="AL351" s="949"/>
      <c r="AM351" s="949"/>
      <c r="AN351" s="949"/>
      <c r="AO351" s="949"/>
      <c r="AP351" s="949"/>
      <c r="AQ351" s="949"/>
      <c r="AR351" s="949"/>
      <c r="AS351" s="949"/>
      <c r="AT351" s="949"/>
      <c r="AU351" s="949"/>
      <c r="AV351" s="949"/>
      <c r="AW351" s="949"/>
      <c r="AX351" s="949"/>
      <c r="AY351" s="949"/>
      <c r="AZ351" s="949"/>
      <c r="BA351" s="949"/>
      <c r="BB351" s="949"/>
      <c r="BC351" s="949"/>
      <c r="BD351" s="949"/>
      <c r="BE351" s="949"/>
      <c r="BF351" s="949"/>
      <c r="BG351" s="949"/>
      <c r="BH351" s="949"/>
      <c r="BI351" s="949"/>
      <c r="BJ351" s="949"/>
      <c r="BK351" s="949"/>
      <c r="BL351" s="949"/>
      <c r="BM351" s="949"/>
      <c r="BN351" s="949"/>
      <c r="BO351" s="949"/>
      <c r="BP351" s="949"/>
      <c r="BQ351" s="949"/>
      <c r="BR351" s="949"/>
      <c r="BS351" s="949"/>
      <c r="BT351" s="949"/>
      <c r="BU351" s="949"/>
      <c r="BV351" s="949"/>
      <c r="BW351" s="949"/>
      <c r="BX351" s="949"/>
      <c r="BY351" s="949"/>
      <c r="BZ351" s="949"/>
      <c r="CA351" s="949"/>
      <c r="CB351" s="949"/>
      <c r="CC351" s="949"/>
      <c r="CD351" s="949"/>
      <c r="CE351" s="949"/>
      <c r="CF351" s="949"/>
      <c r="CG351" s="949"/>
      <c r="CH351" s="949"/>
      <c r="CI351" s="949"/>
      <c r="CJ351" s="949"/>
      <c r="CK351" s="949"/>
      <c r="CL351" s="949"/>
      <c r="CM351" s="949"/>
      <c r="CN351" s="949"/>
      <c r="CO351" s="949"/>
      <c r="CP351" s="949"/>
      <c r="CQ351" s="949"/>
      <c r="CR351" s="949"/>
      <c r="CS351" s="949"/>
      <c r="CT351" s="949"/>
      <c r="CU351" s="949"/>
      <c r="CV351" s="949"/>
      <c r="CW351" s="949"/>
      <c r="CX351" s="949"/>
      <c r="CY351" s="949"/>
      <c r="CZ351" s="949"/>
      <c r="DA351" s="949"/>
      <c r="DB351" s="949"/>
      <c r="DC351" s="949"/>
      <c r="DD351" s="949"/>
      <c r="DE351" s="949"/>
      <c r="DF351" s="949"/>
      <c r="DG351" s="949"/>
      <c r="DH351" s="949"/>
      <c r="DI351" s="949"/>
      <c r="DJ351" s="949"/>
      <c r="DK351" s="949"/>
      <c r="DL351" s="949"/>
      <c r="DM351" s="949"/>
      <c r="DN351" s="949"/>
      <c r="DO351" s="949"/>
      <c r="DP351" s="949"/>
      <c r="DQ351" s="949"/>
      <c r="DR351" s="949"/>
    </row>
    <row r="352" spans="3:122" x14ac:dyDescent="0.25">
      <c r="C352" s="949"/>
      <c r="D352" s="949"/>
      <c r="E352" s="949"/>
      <c r="F352" s="949"/>
      <c r="G352" s="949"/>
      <c r="H352" s="949"/>
      <c r="I352" s="949"/>
      <c r="J352" s="949"/>
      <c r="K352" s="949"/>
      <c r="L352" s="949"/>
      <c r="M352" s="949"/>
      <c r="N352" s="949"/>
      <c r="O352" s="949"/>
      <c r="P352" s="949"/>
      <c r="Q352" s="949"/>
      <c r="R352" s="949"/>
      <c r="S352" s="949"/>
      <c r="T352" s="949"/>
      <c r="U352" s="949"/>
      <c r="V352" s="949"/>
      <c r="W352" s="949"/>
      <c r="X352" s="949"/>
      <c r="Y352" s="949"/>
      <c r="Z352" s="949"/>
      <c r="AA352" s="949"/>
      <c r="AB352" s="949"/>
      <c r="AC352" s="949"/>
      <c r="AD352" s="949"/>
      <c r="AE352" s="949"/>
      <c r="AF352" s="949"/>
      <c r="AG352" s="949"/>
      <c r="AH352" s="947"/>
      <c r="AI352" s="947"/>
      <c r="AJ352" s="947"/>
      <c r="AK352" s="947"/>
      <c r="AL352" s="949"/>
      <c r="AM352" s="949"/>
      <c r="AN352" s="949"/>
      <c r="AO352" s="949"/>
      <c r="AP352" s="949"/>
      <c r="AQ352" s="949"/>
      <c r="AR352" s="949"/>
      <c r="AS352" s="949"/>
      <c r="AT352" s="949"/>
      <c r="AU352" s="949"/>
      <c r="AV352" s="949"/>
      <c r="AW352" s="949"/>
      <c r="AX352" s="949"/>
      <c r="AY352" s="949"/>
      <c r="AZ352" s="949"/>
      <c r="BA352" s="949"/>
      <c r="BB352" s="949"/>
      <c r="BC352" s="949"/>
      <c r="BD352" s="949"/>
      <c r="BE352" s="949"/>
      <c r="BF352" s="949"/>
      <c r="BG352" s="949"/>
      <c r="BH352" s="949"/>
      <c r="BI352" s="949"/>
      <c r="BJ352" s="949"/>
      <c r="BK352" s="949"/>
      <c r="BL352" s="949"/>
      <c r="BM352" s="949"/>
      <c r="BN352" s="949"/>
      <c r="BO352" s="949"/>
      <c r="BP352" s="949"/>
      <c r="BQ352" s="949"/>
      <c r="BR352" s="949"/>
      <c r="BS352" s="949"/>
      <c r="BT352" s="949"/>
      <c r="BU352" s="949"/>
      <c r="BV352" s="949"/>
      <c r="BW352" s="949"/>
      <c r="BX352" s="949"/>
      <c r="BY352" s="949"/>
      <c r="BZ352" s="949"/>
      <c r="CA352" s="949"/>
      <c r="CB352" s="949"/>
      <c r="CC352" s="949"/>
      <c r="CD352" s="949"/>
      <c r="CE352" s="949"/>
      <c r="CF352" s="949"/>
      <c r="CG352" s="949"/>
      <c r="CH352" s="949"/>
      <c r="CI352" s="949"/>
      <c r="CJ352" s="949"/>
      <c r="CK352" s="949"/>
      <c r="CL352" s="949"/>
      <c r="CM352" s="949"/>
      <c r="CN352" s="949"/>
      <c r="CO352" s="949"/>
      <c r="CP352" s="949"/>
      <c r="CQ352" s="949"/>
      <c r="CR352" s="949"/>
      <c r="CS352" s="949"/>
      <c r="CT352" s="949"/>
      <c r="CU352" s="949"/>
      <c r="CV352" s="949"/>
      <c r="CW352" s="949"/>
      <c r="CX352" s="949"/>
      <c r="CY352" s="949"/>
      <c r="CZ352" s="949"/>
      <c r="DA352" s="949"/>
      <c r="DB352" s="949"/>
      <c r="DC352" s="949"/>
      <c r="DD352" s="949"/>
      <c r="DE352" s="949"/>
      <c r="DF352" s="949"/>
      <c r="DG352" s="949"/>
      <c r="DH352" s="949"/>
      <c r="DI352" s="949"/>
      <c r="DJ352" s="949"/>
      <c r="DK352" s="949"/>
      <c r="DL352" s="949"/>
      <c r="DM352" s="949"/>
      <c r="DN352" s="949"/>
      <c r="DO352" s="949"/>
      <c r="DP352" s="949"/>
      <c r="DQ352" s="949"/>
      <c r="DR352" s="949"/>
    </row>
    <row r="353" spans="3:122" x14ac:dyDescent="0.25">
      <c r="C353" s="949"/>
      <c r="D353" s="949"/>
      <c r="E353" s="949"/>
      <c r="F353" s="949"/>
      <c r="G353" s="949"/>
      <c r="H353" s="949"/>
      <c r="I353" s="949"/>
      <c r="J353" s="949"/>
      <c r="K353" s="949"/>
      <c r="L353" s="949"/>
      <c r="M353" s="949"/>
      <c r="N353" s="949"/>
      <c r="O353" s="949"/>
      <c r="P353" s="949"/>
      <c r="Q353" s="949"/>
      <c r="R353" s="949"/>
      <c r="S353" s="949"/>
      <c r="T353" s="949"/>
      <c r="U353" s="949"/>
      <c r="V353" s="949"/>
      <c r="W353" s="949"/>
      <c r="X353" s="949"/>
      <c r="Y353" s="949"/>
      <c r="Z353" s="949"/>
      <c r="AA353" s="949"/>
      <c r="AB353" s="949"/>
      <c r="AC353" s="949"/>
      <c r="AD353" s="949"/>
      <c r="AE353" s="949"/>
      <c r="AF353" s="949"/>
      <c r="AG353" s="949"/>
      <c r="AH353" s="947"/>
      <c r="AI353" s="947"/>
      <c r="AJ353" s="947"/>
      <c r="AK353" s="947"/>
      <c r="AL353" s="949"/>
      <c r="AM353" s="949"/>
      <c r="AN353" s="949"/>
      <c r="AO353" s="949"/>
      <c r="AP353" s="949"/>
      <c r="AQ353" s="949"/>
      <c r="AR353" s="949"/>
      <c r="AS353" s="949"/>
      <c r="AT353" s="949"/>
      <c r="AU353" s="949"/>
      <c r="AV353" s="949"/>
      <c r="AW353" s="949"/>
      <c r="AX353" s="949"/>
      <c r="AY353" s="949"/>
      <c r="AZ353" s="949"/>
      <c r="BA353" s="949"/>
      <c r="BB353" s="949"/>
      <c r="BC353" s="949"/>
      <c r="BD353" s="949"/>
      <c r="BE353" s="949"/>
      <c r="BF353" s="949"/>
      <c r="BG353" s="949"/>
      <c r="BH353" s="949"/>
      <c r="BI353" s="949"/>
      <c r="BJ353" s="949"/>
      <c r="BK353" s="949"/>
      <c r="BL353" s="949"/>
      <c r="BM353" s="949"/>
      <c r="BN353" s="949"/>
      <c r="BO353" s="949"/>
      <c r="BP353" s="949"/>
      <c r="BQ353" s="949"/>
      <c r="BR353" s="949"/>
      <c r="BS353" s="949"/>
      <c r="BT353" s="949"/>
      <c r="BU353" s="949"/>
      <c r="BV353" s="949"/>
      <c r="BW353" s="949"/>
      <c r="BX353" s="949"/>
      <c r="BY353" s="949"/>
      <c r="BZ353" s="949"/>
      <c r="CA353" s="949"/>
      <c r="CB353" s="949"/>
      <c r="CC353" s="949"/>
      <c r="CD353" s="949"/>
      <c r="CE353" s="949"/>
      <c r="CF353" s="949"/>
      <c r="CG353" s="949"/>
      <c r="CH353" s="949"/>
      <c r="CI353" s="949"/>
      <c r="CJ353" s="949"/>
      <c r="CK353" s="949"/>
      <c r="CL353" s="949"/>
      <c r="CM353" s="949"/>
      <c r="CN353" s="949"/>
      <c r="CO353" s="949"/>
      <c r="CP353" s="949"/>
      <c r="CQ353" s="949"/>
      <c r="CR353" s="949"/>
      <c r="CS353" s="949"/>
      <c r="CT353" s="949"/>
      <c r="CU353" s="949"/>
      <c r="CV353" s="949"/>
      <c r="CW353" s="949"/>
      <c r="CX353" s="949"/>
      <c r="CY353" s="949"/>
      <c r="CZ353" s="949"/>
      <c r="DA353" s="949"/>
      <c r="DB353" s="949"/>
      <c r="DC353" s="949"/>
      <c r="DD353" s="949"/>
      <c r="DE353" s="949"/>
      <c r="DF353" s="949"/>
      <c r="DG353" s="949"/>
      <c r="DH353" s="949"/>
      <c r="DI353" s="949"/>
      <c r="DJ353" s="949"/>
      <c r="DK353" s="949"/>
      <c r="DL353" s="949"/>
      <c r="DM353" s="949"/>
      <c r="DN353" s="949"/>
      <c r="DO353" s="949"/>
      <c r="DP353" s="949"/>
      <c r="DQ353" s="949"/>
      <c r="DR353" s="949"/>
    </row>
    <row r="354" spans="3:122" x14ac:dyDescent="0.25">
      <c r="C354" s="949"/>
      <c r="D354" s="949"/>
      <c r="E354" s="949"/>
      <c r="F354" s="949"/>
      <c r="G354" s="949"/>
      <c r="H354" s="949"/>
      <c r="I354" s="949"/>
      <c r="J354" s="949"/>
      <c r="K354" s="949"/>
      <c r="L354" s="949"/>
      <c r="M354" s="949"/>
      <c r="N354" s="949"/>
      <c r="O354" s="949"/>
      <c r="P354" s="949"/>
      <c r="Q354" s="949"/>
      <c r="R354" s="949"/>
      <c r="S354" s="949"/>
      <c r="T354" s="949"/>
      <c r="U354" s="949"/>
      <c r="V354" s="949"/>
      <c r="W354" s="949"/>
      <c r="X354" s="949"/>
      <c r="Y354" s="949"/>
      <c r="Z354" s="949"/>
      <c r="AA354" s="949"/>
      <c r="AB354" s="949"/>
      <c r="AC354" s="949"/>
      <c r="AD354" s="949"/>
      <c r="AE354" s="949"/>
      <c r="AF354" s="949"/>
      <c r="AG354" s="949"/>
      <c r="AH354" s="947"/>
      <c r="AI354" s="947"/>
      <c r="AJ354" s="947"/>
      <c r="AK354" s="947"/>
      <c r="AL354" s="949"/>
      <c r="AM354" s="949"/>
      <c r="AN354" s="949"/>
      <c r="AO354" s="949"/>
      <c r="AP354" s="949"/>
      <c r="AQ354" s="949"/>
      <c r="AR354" s="949"/>
      <c r="AS354" s="949"/>
      <c r="AT354" s="949"/>
      <c r="AU354" s="949"/>
      <c r="AV354" s="949"/>
      <c r="AW354" s="949"/>
      <c r="AX354" s="949"/>
      <c r="AY354" s="949"/>
      <c r="AZ354" s="949"/>
      <c r="BA354" s="949"/>
      <c r="BB354" s="949"/>
      <c r="BC354" s="949"/>
      <c r="BD354" s="949"/>
      <c r="BE354" s="949"/>
      <c r="BF354" s="949"/>
      <c r="BG354" s="949"/>
      <c r="BH354" s="949"/>
      <c r="BI354" s="949"/>
      <c r="BJ354" s="949"/>
      <c r="BK354" s="949"/>
      <c r="BL354" s="949"/>
      <c r="BM354" s="949"/>
      <c r="BN354" s="949"/>
      <c r="BO354" s="949"/>
      <c r="BP354" s="949"/>
      <c r="BQ354" s="949"/>
      <c r="BR354" s="949"/>
      <c r="BS354" s="949"/>
      <c r="BT354" s="949"/>
      <c r="BU354" s="949"/>
      <c r="BV354" s="949"/>
      <c r="BW354" s="949"/>
      <c r="BX354" s="949"/>
      <c r="BY354" s="949"/>
      <c r="BZ354" s="949"/>
      <c r="CA354" s="949"/>
      <c r="CB354" s="949"/>
      <c r="CC354" s="949"/>
      <c r="CD354" s="949"/>
      <c r="CE354" s="949"/>
      <c r="CF354" s="949"/>
      <c r="CG354" s="949"/>
      <c r="CH354" s="949"/>
      <c r="CI354" s="949"/>
      <c r="CJ354" s="949"/>
      <c r="CK354" s="949"/>
      <c r="CL354" s="949"/>
      <c r="CM354" s="949"/>
      <c r="CN354" s="949"/>
      <c r="CO354" s="949"/>
      <c r="CP354" s="949"/>
      <c r="CQ354" s="949"/>
      <c r="CR354" s="949"/>
      <c r="CS354" s="949"/>
      <c r="CT354" s="949"/>
      <c r="CU354" s="949"/>
      <c r="CV354" s="949"/>
      <c r="CW354" s="949"/>
      <c r="CX354" s="949"/>
      <c r="CY354" s="949"/>
      <c r="CZ354" s="949"/>
      <c r="DA354" s="949"/>
      <c r="DB354" s="949"/>
      <c r="DC354" s="949"/>
      <c r="DD354" s="949"/>
      <c r="DE354" s="949"/>
      <c r="DF354" s="949"/>
      <c r="DG354" s="949"/>
      <c r="DH354" s="949"/>
      <c r="DI354" s="949"/>
      <c r="DJ354" s="949"/>
      <c r="DK354" s="949"/>
      <c r="DL354" s="949"/>
      <c r="DM354" s="949"/>
      <c r="DN354" s="949"/>
      <c r="DO354" s="949"/>
      <c r="DP354" s="949"/>
      <c r="DQ354" s="949"/>
      <c r="DR354" s="949"/>
    </row>
    <row r="355" spans="3:122" x14ac:dyDescent="0.25">
      <c r="C355" s="949"/>
      <c r="D355" s="949"/>
      <c r="E355" s="949"/>
      <c r="F355" s="949"/>
      <c r="G355" s="949"/>
      <c r="H355" s="949"/>
      <c r="I355" s="949"/>
      <c r="J355" s="949"/>
      <c r="K355" s="949"/>
      <c r="L355" s="949"/>
      <c r="M355" s="949"/>
      <c r="N355" s="949"/>
      <c r="O355" s="949"/>
      <c r="P355" s="949"/>
      <c r="Q355" s="949"/>
      <c r="R355" s="949"/>
      <c r="S355" s="949"/>
      <c r="T355" s="949"/>
      <c r="U355" s="949"/>
      <c r="V355" s="949"/>
      <c r="W355" s="949"/>
      <c r="X355" s="949"/>
      <c r="Y355" s="949"/>
      <c r="Z355" s="949"/>
      <c r="AA355" s="949"/>
      <c r="AB355" s="949"/>
      <c r="AC355" s="949"/>
      <c r="AD355" s="949"/>
      <c r="AE355" s="949"/>
      <c r="AF355" s="949"/>
      <c r="AG355" s="949"/>
      <c r="AH355" s="947"/>
      <c r="AI355" s="947"/>
      <c r="AJ355" s="947"/>
      <c r="AK355" s="947"/>
      <c r="AL355" s="949"/>
      <c r="AM355" s="949"/>
      <c r="AN355" s="949"/>
      <c r="AO355" s="949"/>
      <c r="AP355" s="949"/>
      <c r="AQ355" s="949"/>
      <c r="AR355" s="949"/>
      <c r="AS355" s="949"/>
      <c r="AT355" s="949"/>
      <c r="AU355" s="949"/>
      <c r="AV355" s="949"/>
      <c r="AW355" s="949"/>
      <c r="AX355" s="949"/>
      <c r="AY355" s="949"/>
      <c r="AZ355" s="949"/>
      <c r="BA355" s="949"/>
      <c r="BB355" s="949"/>
      <c r="BC355" s="949"/>
      <c r="BD355" s="949"/>
      <c r="BE355" s="949"/>
      <c r="BF355" s="949"/>
      <c r="BG355" s="949"/>
      <c r="BH355" s="949"/>
      <c r="BI355" s="949"/>
      <c r="BJ355" s="949"/>
      <c r="BK355" s="949"/>
      <c r="BL355" s="949"/>
      <c r="BM355" s="949"/>
      <c r="BN355" s="949"/>
      <c r="BO355" s="949"/>
      <c r="BP355" s="949"/>
      <c r="BQ355" s="949"/>
      <c r="BR355" s="949"/>
      <c r="BS355" s="949"/>
      <c r="BT355" s="949"/>
      <c r="BU355" s="949"/>
      <c r="BV355" s="949"/>
      <c r="BW355" s="949"/>
      <c r="BX355" s="949"/>
      <c r="BY355" s="949"/>
      <c r="BZ355" s="949"/>
      <c r="CA355" s="949"/>
      <c r="CB355" s="949"/>
      <c r="CC355" s="949"/>
      <c r="CD355" s="949"/>
      <c r="CE355" s="949"/>
      <c r="CF355" s="949"/>
      <c r="CG355" s="949"/>
      <c r="CH355" s="949"/>
      <c r="CI355" s="949"/>
      <c r="CJ355" s="949"/>
      <c r="CK355" s="949"/>
      <c r="CL355" s="949"/>
      <c r="CM355" s="949"/>
      <c r="CN355" s="949"/>
      <c r="CO355" s="949"/>
      <c r="CP355" s="949"/>
      <c r="CQ355" s="949"/>
      <c r="CR355" s="949"/>
      <c r="CS355" s="949"/>
      <c r="CT355" s="949"/>
      <c r="CU355" s="949"/>
      <c r="CV355" s="949"/>
      <c r="CW355" s="949"/>
      <c r="CX355" s="949"/>
      <c r="CY355" s="949"/>
      <c r="CZ355" s="949"/>
      <c r="DA355" s="949"/>
      <c r="DB355" s="949"/>
      <c r="DC355" s="949"/>
      <c r="DD355" s="949"/>
      <c r="DE355" s="949"/>
      <c r="DF355" s="949"/>
      <c r="DG355" s="949"/>
      <c r="DH355" s="949"/>
      <c r="DI355" s="949"/>
      <c r="DJ355" s="949"/>
      <c r="DK355" s="949"/>
      <c r="DL355" s="949"/>
      <c r="DM355" s="949"/>
      <c r="DN355" s="949"/>
      <c r="DO355" s="949"/>
      <c r="DP355" s="949"/>
      <c r="DQ355" s="949"/>
      <c r="DR355" s="949"/>
    </row>
    <row r="356" spans="3:122" x14ac:dyDescent="0.25">
      <c r="C356" s="949"/>
      <c r="D356" s="949"/>
      <c r="E356" s="949"/>
      <c r="F356" s="949"/>
      <c r="G356" s="949"/>
      <c r="H356" s="949"/>
      <c r="I356" s="949"/>
      <c r="J356" s="949"/>
      <c r="K356" s="949"/>
      <c r="L356" s="949"/>
      <c r="M356" s="949"/>
      <c r="N356" s="949"/>
      <c r="O356" s="949"/>
      <c r="P356" s="949"/>
      <c r="Q356" s="949"/>
      <c r="R356" s="949"/>
      <c r="S356" s="949"/>
      <c r="T356" s="949"/>
      <c r="U356" s="949"/>
      <c r="V356" s="949"/>
      <c r="W356" s="949"/>
      <c r="X356" s="949"/>
      <c r="Y356" s="949"/>
      <c r="Z356" s="949"/>
      <c r="AA356" s="949"/>
      <c r="AB356" s="949"/>
      <c r="AC356" s="949"/>
      <c r="AD356" s="949"/>
      <c r="AE356" s="949"/>
      <c r="AF356" s="949"/>
      <c r="AG356" s="949"/>
      <c r="AH356" s="947"/>
      <c r="AI356" s="947"/>
      <c r="AJ356" s="947"/>
      <c r="AK356" s="947"/>
      <c r="AL356" s="949"/>
      <c r="AM356" s="949"/>
      <c r="AN356" s="949"/>
      <c r="AO356" s="949"/>
      <c r="AP356" s="949"/>
      <c r="AQ356" s="949"/>
      <c r="AR356" s="949"/>
      <c r="AS356" s="949"/>
      <c r="AT356" s="949"/>
      <c r="AU356" s="949"/>
      <c r="AV356" s="949"/>
      <c r="AW356" s="949"/>
      <c r="AX356" s="949"/>
      <c r="AY356" s="949"/>
      <c r="AZ356" s="949"/>
      <c r="BA356" s="949"/>
      <c r="BB356" s="949"/>
      <c r="BC356" s="949"/>
      <c r="BD356" s="949"/>
      <c r="BE356" s="949"/>
      <c r="BF356" s="949"/>
      <c r="BG356" s="949"/>
      <c r="BH356" s="949"/>
      <c r="BI356" s="949"/>
      <c r="BJ356" s="949"/>
      <c r="BK356" s="949"/>
      <c r="BL356" s="949"/>
      <c r="BM356" s="949"/>
      <c r="BN356" s="949"/>
      <c r="BO356" s="949"/>
      <c r="BP356" s="949"/>
      <c r="BQ356" s="949"/>
      <c r="BR356" s="949"/>
      <c r="BS356" s="949"/>
      <c r="BT356" s="949"/>
      <c r="BU356" s="949"/>
      <c r="BV356" s="949"/>
      <c r="BW356" s="949"/>
      <c r="BX356" s="949"/>
      <c r="BY356" s="949"/>
      <c r="BZ356" s="949"/>
      <c r="CA356" s="949"/>
      <c r="CB356" s="949"/>
      <c r="CC356" s="949"/>
      <c r="CD356" s="949"/>
      <c r="CE356" s="949"/>
      <c r="CF356" s="949"/>
      <c r="CG356" s="949"/>
      <c r="CH356" s="949"/>
      <c r="CI356" s="949"/>
      <c r="CJ356" s="949"/>
      <c r="CK356" s="949"/>
      <c r="CL356" s="949"/>
      <c r="CM356" s="949"/>
      <c r="CN356" s="949"/>
      <c r="CO356" s="949"/>
      <c r="CP356" s="949"/>
      <c r="CQ356" s="949"/>
      <c r="CR356" s="949"/>
      <c r="CS356" s="949"/>
      <c r="CT356" s="949"/>
      <c r="CU356" s="949"/>
      <c r="CV356" s="949"/>
      <c r="CW356" s="949"/>
      <c r="CX356" s="949"/>
      <c r="CY356" s="949"/>
      <c r="CZ356" s="949"/>
      <c r="DA356" s="949"/>
      <c r="DB356" s="949"/>
      <c r="DC356" s="949"/>
      <c r="DD356" s="949"/>
      <c r="DE356" s="949"/>
      <c r="DF356" s="949"/>
      <c r="DG356" s="949"/>
      <c r="DH356" s="949"/>
      <c r="DI356" s="949"/>
      <c r="DJ356" s="949"/>
      <c r="DK356" s="949"/>
      <c r="DL356" s="949"/>
      <c r="DM356" s="949"/>
      <c r="DN356" s="949"/>
      <c r="DO356" s="949"/>
      <c r="DP356" s="949"/>
      <c r="DQ356" s="949"/>
      <c r="DR356" s="949"/>
    </row>
    <row r="357" spans="3:122" x14ac:dyDescent="0.25">
      <c r="C357" s="949"/>
      <c r="D357" s="949"/>
      <c r="E357" s="949"/>
      <c r="F357" s="949"/>
      <c r="G357" s="949"/>
      <c r="H357" s="949"/>
      <c r="I357" s="949"/>
      <c r="J357" s="949"/>
      <c r="K357" s="949"/>
      <c r="L357" s="949"/>
      <c r="M357" s="949"/>
      <c r="N357" s="949"/>
      <c r="O357" s="949"/>
      <c r="P357" s="949"/>
      <c r="Q357" s="949"/>
      <c r="R357" s="949"/>
      <c r="S357" s="949"/>
      <c r="T357" s="949"/>
      <c r="U357" s="949"/>
      <c r="V357" s="949"/>
      <c r="W357" s="949"/>
      <c r="X357" s="949"/>
      <c r="Y357" s="949"/>
      <c r="Z357" s="949"/>
      <c r="AA357" s="949"/>
      <c r="AB357" s="949"/>
      <c r="AC357" s="949"/>
      <c r="AD357" s="949"/>
      <c r="AE357" s="949"/>
      <c r="AF357" s="949"/>
      <c r="AG357" s="949"/>
      <c r="AH357" s="947"/>
      <c r="AI357" s="947"/>
      <c r="AJ357" s="947"/>
      <c r="AK357" s="947"/>
      <c r="AL357" s="949"/>
      <c r="AM357" s="949"/>
      <c r="AN357" s="949"/>
      <c r="AO357" s="949"/>
      <c r="AP357" s="949"/>
      <c r="AQ357" s="949"/>
      <c r="AR357" s="949"/>
      <c r="AS357" s="949"/>
      <c r="AT357" s="949"/>
      <c r="AU357" s="949"/>
      <c r="AV357" s="949"/>
      <c r="AW357" s="949"/>
      <c r="AX357" s="949"/>
      <c r="AY357" s="949"/>
      <c r="AZ357" s="949"/>
      <c r="BA357" s="949"/>
      <c r="BB357" s="949"/>
      <c r="BC357" s="949"/>
      <c r="BD357" s="949"/>
      <c r="BE357" s="949"/>
      <c r="BF357" s="949"/>
      <c r="BG357" s="949"/>
      <c r="BH357" s="949"/>
      <c r="BI357" s="949"/>
      <c r="BJ357" s="949"/>
      <c r="BK357" s="949"/>
      <c r="BL357" s="949"/>
      <c r="BM357" s="949"/>
      <c r="BN357" s="949"/>
      <c r="BO357" s="949"/>
      <c r="BP357" s="949"/>
      <c r="BQ357" s="949"/>
      <c r="BR357" s="949"/>
      <c r="BS357" s="949"/>
      <c r="BT357" s="949"/>
      <c r="BU357" s="949"/>
      <c r="BV357" s="949"/>
      <c r="BW357" s="949"/>
      <c r="BX357" s="949"/>
      <c r="BY357" s="949"/>
      <c r="BZ357" s="949"/>
      <c r="CA357" s="949"/>
      <c r="CB357" s="949"/>
      <c r="CC357" s="949"/>
      <c r="CD357" s="949"/>
      <c r="CE357" s="949"/>
      <c r="CF357" s="949"/>
      <c r="CG357" s="949"/>
      <c r="CH357" s="949"/>
      <c r="CI357" s="949"/>
      <c r="CJ357" s="949"/>
      <c r="CK357" s="949"/>
      <c r="CL357" s="949"/>
      <c r="CM357" s="949"/>
      <c r="CN357" s="949"/>
      <c r="CO357" s="949"/>
      <c r="CP357" s="949"/>
      <c r="CQ357" s="949"/>
      <c r="CR357" s="949"/>
      <c r="CS357" s="949"/>
      <c r="CT357" s="949"/>
      <c r="CU357" s="949"/>
      <c r="CV357" s="949"/>
      <c r="CW357" s="949"/>
      <c r="CX357" s="949"/>
      <c r="CY357" s="949"/>
      <c r="CZ357" s="949"/>
      <c r="DA357" s="949"/>
      <c r="DB357" s="949"/>
      <c r="DC357" s="949"/>
      <c r="DD357" s="949"/>
      <c r="DE357" s="949"/>
      <c r="DF357" s="949"/>
      <c r="DG357" s="949"/>
      <c r="DH357" s="949"/>
      <c r="DI357" s="949"/>
      <c r="DJ357" s="949"/>
      <c r="DK357" s="949"/>
      <c r="DL357" s="949"/>
      <c r="DM357" s="949"/>
      <c r="DN357" s="949"/>
      <c r="DO357" s="949"/>
      <c r="DP357" s="949"/>
      <c r="DQ357" s="949"/>
      <c r="DR357" s="949"/>
    </row>
    <row r="358" spans="3:122" x14ac:dyDescent="0.25">
      <c r="C358" s="949"/>
      <c r="D358" s="949"/>
      <c r="E358" s="949"/>
      <c r="F358" s="949"/>
      <c r="G358" s="949"/>
      <c r="H358" s="949"/>
      <c r="I358" s="949"/>
      <c r="J358" s="949"/>
      <c r="K358" s="949"/>
      <c r="L358" s="949"/>
      <c r="M358" s="949"/>
      <c r="N358" s="949"/>
      <c r="O358" s="949"/>
      <c r="P358" s="949"/>
      <c r="Q358" s="949"/>
      <c r="R358" s="949"/>
      <c r="S358" s="949"/>
      <c r="T358" s="949"/>
      <c r="U358" s="949"/>
      <c r="V358" s="949"/>
      <c r="W358" s="949"/>
      <c r="X358" s="949"/>
      <c r="Y358" s="949"/>
      <c r="Z358" s="949"/>
      <c r="AA358" s="949"/>
      <c r="AB358" s="949"/>
      <c r="AC358" s="949"/>
      <c r="AD358" s="949"/>
      <c r="AE358" s="949"/>
      <c r="AF358" s="949"/>
      <c r="AG358" s="949"/>
      <c r="AH358" s="947"/>
      <c r="AI358" s="947"/>
      <c r="AJ358" s="947"/>
      <c r="AK358" s="947"/>
      <c r="AL358" s="949"/>
      <c r="AM358" s="949"/>
      <c r="AN358" s="949"/>
      <c r="AO358" s="949"/>
      <c r="AP358" s="949"/>
      <c r="AQ358" s="949"/>
      <c r="AR358" s="949"/>
      <c r="AS358" s="949"/>
      <c r="AT358" s="949"/>
      <c r="AU358" s="949"/>
      <c r="AV358" s="949"/>
      <c r="AW358" s="949"/>
      <c r="AX358" s="949"/>
      <c r="AY358" s="949"/>
      <c r="AZ358" s="949"/>
      <c r="BA358" s="949"/>
      <c r="BB358" s="949"/>
      <c r="BC358" s="949"/>
      <c r="BD358" s="949"/>
      <c r="BE358" s="949"/>
      <c r="BF358" s="949"/>
      <c r="BG358" s="949"/>
      <c r="BH358" s="949"/>
      <c r="BI358" s="949"/>
      <c r="BJ358" s="949"/>
      <c r="BK358" s="949"/>
      <c r="BL358" s="949"/>
      <c r="BM358" s="949"/>
      <c r="BN358" s="949"/>
      <c r="BO358" s="949"/>
      <c r="BP358" s="949"/>
      <c r="BQ358" s="949"/>
      <c r="BR358" s="949"/>
      <c r="BS358" s="949"/>
      <c r="BT358" s="949"/>
      <c r="BU358" s="949"/>
      <c r="BV358" s="949"/>
      <c r="BW358" s="949"/>
      <c r="BX358" s="949"/>
      <c r="BY358" s="949"/>
      <c r="BZ358" s="949"/>
      <c r="CA358" s="949"/>
      <c r="CB358" s="949"/>
      <c r="CC358" s="949"/>
      <c r="CD358" s="949"/>
      <c r="CE358" s="949"/>
      <c r="CF358" s="949"/>
      <c r="CG358" s="949"/>
      <c r="CH358" s="949"/>
      <c r="CI358" s="949"/>
      <c r="CJ358" s="949"/>
      <c r="CK358" s="949"/>
      <c r="CL358" s="949"/>
      <c r="CM358" s="949"/>
      <c r="CN358" s="949"/>
      <c r="CO358" s="949"/>
      <c r="CP358" s="949"/>
      <c r="CQ358" s="949"/>
      <c r="CR358" s="949"/>
      <c r="CS358" s="949"/>
      <c r="CT358" s="949"/>
      <c r="CU358" s="949"/>
      <c r="CV358" s="949"/>
      <c r="CW358" s="949"/>
      <c r="CX358" s="949"/>
      <c r="CY358" s="949"/>
      <c r="CZ358" s="949"/>
      <c r="DA358" s="949"/>
      <c r="DB358" s="949"/>
      <c r="DC358" s="949"/>
      <c r="DD358" s="949"/>
      <c r="DE358" s="949"/>
      <c r="DF358" s="949"/>
      <c r="DG358" s="949"/>
      <c r="DH358" s="949"/>
      <c r="DI358" s="949"/>
      <c r="DJ358" s="949"/>
      <c r="DK358" s="949"/>
      <c r="DL358" s="949"/>
      <c r="DM358" s="949"/>
      <c r="DN358" s="949"/>
      <c r="DO358" s="949"/>
      <c r="DP358" s="949"/>
      <c r="DQ358" s="949"/>
      <c r="DR358" s="949"/>
    </row>
    <row r="359" spans="3:122" x14ac:dyDescent="0.25">
      <c r="C359" s="949"/>
      <c r="D359" s="949"/>
      <c r="E359" s="949"/>
      <c r="F359" s="949"/>
      <c r="G359" s="949"/>
      <c r="H359" s="949"/>
      <c r="I359" s="949"/>
      <c r="J359" s="949"/>
      <c r="K359" s="949"/>
      <c r="L359" s="949"/>
      <c r="M359" s="949"/>
      <c r="N359" s="949"/>
      <c r="O359" s="949"/>
      <c r="P359" s="949"/>
      <c r="Q359" s="949"/>
      <c r="R359" s="949"/>
      <c r="S359" s="949"/>
      <c r="T359" s="949"/>
      <c r="U359" s="949"/>
      <c r="V359" s="949"/>
      <c r="W359" s="949"/>
      <c r="X359" s="949"/>
      <c r="Y359" s="949"/>
      <c r="Z359" s="949"/>
      <c r="AA359" s="949"/>
      <c r="AB359" s="949"/>
      <c r="AC359" s="949"/>
      <c r="AD359" s="949"/>
      <c r="AE359" s="949"/>
      <c r="AF359" s="949"/>
      <c r="AG359" s="949"/>
      <c r="AH359" s="947"/>
      <c r="AI359" s="947"/>
      <c r="AJ359" s="947"/>
      <c r="AK359" s="947"/>
      <c r="AL359" s="949"/>
      <c r="AM359" s="949"/>
      <c r="AN359" s="949"/>
      <c r="AO359" s="949"/>
      <c r="AP359" s="949"/>
      <c r="AQ359" s="949"/>
      <c r="AR359" s="949"/>
      <c r="AS359" s="949"/>
      <c r="AT359" s="949"/>
      <c r="AU359" s="949"/>
      <c r="AV359" s="949"/>
      <c r="AW359" s="949"/>
      <c r="AX359" s="949"/>
      <c r="AY359" s="949"/>
      <c r="AZ359" s="949"/>
      <c r="BA359" s="949"/>
      <c r="BB359" s="949"/>
      <c r="BC359" s="949"/>
      <c r="BD359" s="949"/>
      <c r="BE359" s="949"/>
      <c r="BF359" s="949"/>
      <c r="BG359" s="949"/>
      <c r="BH359" s="949"/>
      <c r="BI359" s="949"/>
      <c r="BJ359" s="949"/>
      <c r="BK359" s="949"/>
      <c r="BL359" s="949"/>
      <c r="BM359" s="949"/>
      <c r="BN359" s="949"/>
      <c r="BO359" s="949"/>
      <c r="BP359" s="949"/>
      <c r="BQ359" s="949"/>
      <c r="BR359" s="949"/>
      <c r="BS359" s="949"/>
      <c r="BT359" s="949"/>
      <c r="BU359" s="949"/>
      <c r="BV359" s="949"/>
      <c r="BW359" s="949"/>
      <c r="BX359" s="949"/>
      <c r="BY359" s="949"/>
      <c r="BZ359" s="949"/>
      <c r="CA359" s="949"/>
      <c r="CB359" s="949"/>
      <c r="CC359" s="949"/>
      <c r="CD359" s="949"/>
      <c r="CE359" s="949"/>
      <c r="CF359" s="949"/>
      <c r="CG359" s="949"/>
      <c r="CH359" s="949"/>
      <c r="CI359" s="949"/>
      <c r="CJ359" s="949"/>
      <c r="CK359" s="949"/>
      <c r="CL359" s="949"/>
      <c r="CM359" s="949"/>
      <c r="CN359" s="949"/>
      <c r="CO359" s="949"/>
      <c r="CP359" s="949"/>
      <c r="CQ359" s="949"/>
      <c r="CR359" s="949"/>
      <c r="CS359" s="949"/>
      <c r="CT359" s="949"/>
      <c r="CU359" s="949"/>
      <c r="CV359" s="949"/>
      <c r="CW359" s="949"/>
      <c r="CX359" s="949"/>
      <c r="CY359" s="949"/>
      <c r="CZ359" s="949"/>
      <c r="DA359" s="949"/>
      <c r="DB359" s="949"/>
      <c r="DC359" s="949"/>
      <c r="DD359" s="949"/>
      <c r="DE359" s="949"/>
      <c r="DF359" s="949"/>
      <c r="DG359" s="949"/>
      <c r="DH359" s="949"/>
      <c r="DI359" s="949"/>
      <c r="DJ359" s="949"/>
      <c r="DK359" s="949"/>
      <c r="DL359" s="949"/>
      <c r="DM359" s="949"/>
      <c r="DN359" s="949"/>
      <c r="DO359" s="949"/>
      <c r="DP359" s="949"/>
      <c r="DQ359" s="949"/>
      <c r="DR359" s="949"/>
    </row>
    <row r="360" spans="3:122" x14ac:dyDescent="0.25">
      <c r="C360" s="949"/>
      <c r="D360" s="949"/>
      <c r="E360" s="949"/>
      <c r="F360" s="949"/>
      <c r="G360" s="949"/>
      <c r="H360" s="949"/>
      <c r="I360" s="949"/>
      <c r="J360" s="949"/>
      <c r="K360" s="949"/>
      <c r="L360" s="949"/>
      <c r="M360" s="949"/>
      <c r="N360" s="949"/>
      <c r="O360" s="949"/>
      <c r="P360" s="949"/>
      <c r="Q360" s="949"/>
      <c r="R360" s="949"/>
      <c r="S360" s="949"/>
      <c r="T360" s="949"/>
      <c r="U360" s="949"/>
      <c r="V360" s="949"/>
      <c r="W360" s="949"/>
      <c r="X360" s="949"/>
      <c r="Y360" s="949"/>
      <c r="Z360" s="949"/>
      <c r="AA360" s="949"/>
      <c r="AB360" s="949"/>
      <c r="AC360" s="949"/>
      <c r="AD360" s="949"/>
      <c r="AE360" s="949"/>
      <c r="AF360" s="949"/>
      <c r="AG360" s="949"/>
      <c r="AH360" s="947"/>
      <c r="AI360" s="947"/>
      <c r="AJ360" s="947"/>
      <c r="AK360" s="947"/>
      <c r="AL360" s="949"/>
      <c r="AM360" s="949"/>
      <c r="AN360" s="949"/>
      <c r="AO360" s="949"/>
      <c r="AP360" s="949"/>
      <c r="AQ360" s="949"/>
      <c r="AR360" s="949"/>
      <c r="AS360" s="949"/>
      <c r="AT360" s="949"/>
      <c r="AU360" s="949"/>
      <c r="AV360" s="949"/>
      <c r="AW360" s="949"/>
      <c r="AX360" s="949"/>
      <c r="AY360" s="949"/>
      <c r="AZ360" s="949"/>
      <c r="BA360" s="949"/>
      <c r="BB360" s="949"/>
      <c r="BC360" s="949"/>
      <c r="BD360" s="949"/>
      <c r="BE360" s="949"/>
      <c r="BF360" s="949"/>
      <c r="BG360" s="949"/>
      <c r="BH360" s="949"/>
      <c r="BI360" s="949"/>
      <c r="BJ360" s="949"/>
      <c r="BK360" s="949"/>
      <c r="BL360" s="949"/>
      <c r="BM360" s="949"/>
      <c r="BN360" s="949"/>
      <c r="BO360" s="949"/>
      <c r="BP360" s="949"/>
      <c r="BQ360" s="949"/>
      <c r="BR360" s="949"/>
      <c r="BS360" s="949"/>
      <c r="BT360" s="949"/>
      <c r="BU360" s="949"/>
      <c r="BV360" s="949"/>
      <c r="BW360" s="949"/>
      <c r="BX360" s="949"/>
      <c r="BY360" s="949"/>
      <c r="BZ360" s="949"/>
      <c r="CA360" s="949"/>
      <c r="CB360" s="949"/>
      <c r="CC360" s="949"/>
      <c r="CD360" s="949"/>
      <c r="CE360" s="949"/>
      <c r="CF360" s="949"/>
      <c r="CG360" s="949"/>
      <c r="CH360" s="949"/>
      <c r="CI360" s="949"/>
      <c r="CJ360" s="949"/>
      <c r="CK360" s="949"/>
      <c r="CL360" s="949"/>
      <c r="CM360" s="949"/>
      <c r="CN360" s="949"/>
      <c r="CO360" s="949"/>
      <c r="CP360" s="949"/>
      <c r="CQ360" s="949"/>
      <c r="CR360" s="949"/>
      <c r="CS360" s="949"/>
      <c r="CT360" s="949"/>
      <c r="CU360" s="949"/>
      <c r="CV360" s="949"/>
      <c r="CW360" s="949"/>
      <c r="CX360" s="949"/>
      <c r="CY360" s="949"/>
      <c r="CZ360" s="949"/>
      <c r="DA360" s="949"/>
      <c r="DB360" s="949"/>
      <c r="DC360" s="949"/>
      <c r="DD360" s="949"/>
      <c r="DE360" s="949"/>
      <c r="DF360" s="949"/>
      <c r="DG360" s="949"/>
      <c r="DH360" s="949"/>
      <c r="DI360" s="949"/>
      <c r="DJ360" s="949"/>
      <c r="DK360" s="949"/>
      <c r="DL360" s="949"/>
      <c r="DM360" s="949"/>
      <c r="DN360" s="949"/>
      <c r="DO360" s="949"/>
      <c r="DP360" s="949"/>
      <c r="DQ360" s="949"/>
      <c r="DR360" s="949"/>
    </row>
    <row r="361" spans="3:122" x14ac:dyDescent="0.25">
      <c r="C361" s="949"/>
      <c r="D361" s="949"/>
      <c r="E361" s="949"/>
      <c r="F361" s="949"/>
      <c r="G361" s="949"/>
      <c r="H361" s="949"/>
      <c r="I361" s="949"/>
      <c r="J361" s="949"/>
      <c r="K361" s="949"/>
      <c r="L361" s="949"/>
      <c r="M361" s="949"/>
      <c r="N361" s="949"/>
      <c r="O361" s="949"/>
      <c r="P361" s="949"/>
      <c r="Q361" s="949"/>
      <c r="R361" s="949"/>
      <c r="S361" s="949"/>
      <c r="T361" s="949"/>
      <c r="U361" s="949"/>
      <c r="V361" s="949"/>
      <c r="W361" s="949"/>
      <c r="X361" s="949"/>
      <c r="Y361" s="949"/>
      <c r="Z361" s="949"/>
      <c r="AA361" s="949"/>
      <c r="AB361" s="949"/>
      <c r="AC361" s="949"/>
      <c r="AD361" s="949"/>
      <c r="AE361" s="949"/>
      <c r="AF361" s="949"/>
      <c r="AG361" s="949"/>
      <c r="AH361" s="947"/>
      <c r="AI361" s="947"/>
      <c r="AJ361" s="947"/>
      <c r="AK361" s="947"/>
      <c r="AL361" s="949"/>
      <c r="AM361" s="949"/>
      <c r="AN361" s="949"/>
      <c r="AO361" s="949"/>
      <c r="AP361" s="949"/>
      <c r="AQ361" s="949"/>
      <c r="AR361" s="949"/>
      <c r="AS361" s="949"/>
      <c r="AT361" s="949"/>
      <c r="AU361" s="949"/>
      <c r="AV361" s="949"/>
      <c r="AW361" s="949"/>
      <c r="AX361" s="949"/>
      <c r="AY361" s="949"/>
      <c r="AZ361" s="949"/>
      <c r="BA361" s="949"/>
      <c r="BB361" s="949"/>
      <c r="BC361" s="949"/>
      <c r="BD361" s="949"/>
      <c r="BE361" s="949"/>
      <c r="BF361" s="949"/>
      <c r="BG361" s="949"/>
      <c r="BH361" s="949"/>
      <c r="BI361" s="949"/>
      <c r="BJ361" s="949"/>
      <c r="BK361" s="949"/>
      <c r="BL361" s="949"/>
      <c r="BM361" s="949"/>
      <c r="BN361" s="949"/>
      <c r="BO361" s="949"/>
      <c r="BP361" s="949"/>
      <c r="BQ361" s="949"/>
      <c r="BR361" s="949"/>
      <c r="BS361" s="949"/>
      <c r="BT361" s="949"/>
      <c r="BU361" s="949"/>
      <c r="BV361" s="949"/>
      <c r="BW361" s="949"/>
      <c r="BX361" s="949"/>
      <c r="BY361" s="949"/>
      <c r="BZ361" s="949"/>
      <c r="CA361" s="949"/>
      <c r="CB361" s="949"/>
      <c r="CC361" s="949"/>
      <c r="CD361" s="949"/>
      <c r="CE361" s="949"/>
      <c r="CF361" s="949"/>
      <c r="CG361" s="949"/>
      <c r="CH361" s="949"/>
      <c r="CI361" s="949"/>
      <c r="CJ361" s="949"/>
      <c r="CK361" s="949"/>
      <c r="CL361" s="949"/>
      <c r="CM361" s="949"/>
      <c r="CN361" s="949"/>
      <c r="CO361" s="949"/>
      <c r="CP361" s="949"/>
      <c r="CQ361" s="949"/>
      <c r="CR361" s="949"/>
      <c r="CS361" s="949"/>
      <c r="CT361" s="949"/>
      <c r="CU361" s="949"/>
      <c r="CV361" s="949"/>
      <c r="CW361" s="949"/>
      <c r="CX361" s="949"/>
      <c r="CY361" s="949"/>
      <c r="CZ361" s="949"/>
      <c r="DA361" s="949"/>
      <c r="DB361" s="949"/>
      <c r="DC361" s="949"/>
      <c r="DD361" s="949"/>
      <c r="DE361" s="949"/>
      <c r="DF361" s="949"/>
      <c r="DG361" s="949"/>
      <c r="DH361" s="949"/>
      <c r="DI361" s="949"/>
      <c r="DJ361" s="949"/>
      <c r="DK361" s="949"/>
      <c r="DL361" s="949"/>
      <c r="DM361" s="949"/>
      <c r="DN361" s="949"/>
      <c r="DO361" s="949"/>
      <c r="DP361" s="949"/>
      <c r="DQ361" s="949"/>
      <c r="DR361" s="949"/>
    </row>
    <row r="362" spans="3:122" x14ac:dyDescent="0.25">
      <c r="C362" s="949"/>
      <c r="D362" s="949"/>
      <c r="E362" s="949"/>
      <c r="F362" s="949"/>
      <c r="G362" s="949"/>
      <c r="H362" s="949"/>
      <c r="I362" s="949"/>
      <c r="J362" s="949"/>
      <c r="K362" s="949"/>
      <c r="L362" s="949"/>
      <c r="M362" s="949"/>
      <c r="N362" s="949"/>
      <c r="O362" s="949"/>
      <c r="P362" s="949"/>
      <c r="Q362" s="949"/>
      <c r="R362" s="949"/>
      <c r="S362" s="949"/>
      <c r="T362" s="949"/>
      <c r="U362" s="949"/>
      <c r="V362" s="949"/>
      <c r="W362" s="949"/>
      <c r="X362" s="949"/>
      <c r="Y362" s="949"/>
      <c r="Z362" s="949"/>
      <c r="AA362" s="949"/>
      <c r="AB362" s="949"/>
      <c r="AC362" s="949"/>
      <c r="AD362" s="949"/>
      <c r="AE362" s="949"/>
      <c r="AF362" s="949"/>
      <c r="AG362" s="949"/>
      <c r="AH362" s="947"/>
      <c r="AI362" s="947"/>
      <c r="AJ362" s="947"/>
      <c r="AK362" s="947"/>
      <c r="AL362" s="949"/>
      <c r="AM362" s="949"/>
      <c r="AN362" s="949"/>
      <c r="AO362" s="949"/>
      <c r="AP362" s="949"/>
      <c r="AQ362" s="949"/>
      <c r="AR362" s="949"/>
      <c r="AS362" s="949"/>
      <c r="AT362" s="949"/>
      <c r="AU362" s="949"/>
      <c r="AV362" s="949"/>
      <c r="AW362" s="949"/>
      <c r="AX362" s="949"/>
      <c r="AY362" s="949"/>
      <c r="AZ362" s="949"/>
      <c r="BA362" s="949"/>
      <c r="BB362" s="949"/>
      <c r="BC362" s="949"/>
      <c r="BD362" s="949"/>
      <c r="BE362" s="949"/>
      <c r="BF362" s="949"/>
      <c r="BG362" s="949"/>
      <c r="BH362" s="949"/>
      <c r="BI362" s="949"/>
      <c r="BJ362" s="949"/>
      <c r="BK362" s="949"/>
      <c r="BL362" s="949"/>
      <c r="BM362" s="949"/>
      <c r="BN362" s="949"/>
      <c r="BO362" s="949"/>
      <c r="BP362" s="949"/>
      <c r="BQ362" s="949"/>
      <c r="BR362" s="949"/>
      <c r="BS362" s="949"/>
      <c r="BT362" s="949"/>
      <c r="BU362" s="949"/>
      <c r="BV362" s="949"/>
      <c r="BW362" s="949"/>
      <c r="BX362" s="949"/>
      <c r="BY362" s="949"/>
      <c r="BZ362" s="949"/>
      <c r="CA362" s="949"/>
      <c r="CB362" s="949"/>
      <c r="CC362" s="949"/>
      <c r="CD362" s="949"/>
      <c r="CE362" s="949"/>
      <c r="CF362" s="949"/>
      <c r="CG362" s="949"/>
      <c r="CH362" s="949"/>
      <c r="CI362" s="949"/>
      <c r="CJ362" s="949"/>
      <c r="CK362" s="949"/>
      <c r="CL362" s="949"/>
      <c r="CM362" s="949"/>
      <c r="CN362" s="949"/>
      <c r="CO362" s="949"/>
      <c r="CP362" s="949"/>
      <c r="CQ362" s="949"/>
      <c r="CR362" s="949"/>
      <c r="CS362" s="949"/>
      <c r="CT362" s="949"/>
      <c r="CU362" s="949"/>
      <c r="CV362" s="949"/>
      <c r="CW362" s="949"/>
      <c r="CX362" s="949"/>
      <c r="CY362" s="949"/>
      <c r="CZ362" s="949"/>
      <c r="DA362" s="949"/>
      <c r="DB362" s="949"/>
      <c r="DC362" s="949"/>
      <c r="DD362" s="949"/>
      <c r="DE362" s="949"/>
      <c r="DF362" s="949"/>
      <c r="DG362" s="949"/>
      <c r="DH362" s="949"/>
      <c r="DI362" s="949"/>
      <c r="DJ362" s="949"/>
      <c r="DK362" s="949"/>
      <c r="DL362" s="949"/>
      <c r="DM362" s="949"/>
      <c r="DN362" s="949"/>
      <c r="DO362" s="949"/>
      <c r="DP362" s="949"/>
      <c r="DQ362" s="949"/>
      <c r="DR362" s="949"/>
    </row>
    <row r="363" spans="3:122" x14ac:dyDescent="0.25">
      <c r="C363" s="949"/>
      <c r="D363" s="949"/>
      <c r="E363" s="949"/>
      <c r="F363" s="949"/>
      <c r="G363" s="949"/>
      <c r="H363" s="949"/>
      <c r="I363" s="949"/>
      <c r="J363" s="949"/>
      <c r="K363" s="949"/>
      <c r="L363" s="949"/>
      <c r="M363" s="949"/>
      <c r="N363" s="949"/>
      <c r="O363" s="949"/>
      <c r="P363" s="949"/>
      <c r="Q363" s="949"/>
      <c r="R363" s="949"/>
      <c r="S363" s="949"/>
      <c r="T363" s="949"/>
      <c r="U363" s="949"/>
      <c r="V363" s="949"/>
      <c r="W363" s="949"/>
      <c r="X363" s="949"/>
      <c r="Y363" s="949"/>
      <c r="Z363" s="949"/>
      <c r="AA363" s="949"/>
      <c r="AB363" s="949"/>
      <c r="AC363" s="949"/>
      <c r="AD363" s="949"/>
      <c r="AE363" s="949"/>
      <c r="AF363" s="949"/>
      <c r="AG363" s="949"/>
      <c r="AH363" s="947"/>
      <c r="AI363" s="947"/>
      <c r="AJ363" s="947"/>
      <c r="AK363" s="947"/>
      <c r="AL363" s="949"/>
      <c r="AM363" s="949"/>
      <c r="AN363" s="949"/>
      <c r="AO363" s="949"/>
      <c r="AP363" s="949"/>
      <c r="AQ363" s="949"/>
      <c r="AR363" s="949"/>
      <c r="AS363" s="949"/>
      <c r="AT363" s="949"/>
      <c r="AU363" s="949"/>
      <c r="AV363" s="949"/>
      <c r="AW363" s="949"/>
      <c r="AX363" s="949"/>
      <c r="AY363" s="949"/>
      <c r="AZ363" s="949"/>
      <c r="BA363" s="949"/>
      <c r="BB363" s="949"/>
      <c r="BC363" s="949"/>
      <c r="BD363" s="949"/>
      <c r="BE363" s="949"/>
      <c r="BF363" s="949"/>
      <c r="BG363" s="949"/>
      <c r="BH363" s="949"/>
      <c r="BI363" s="949"/>
      <c r="BJ363" s="949"/>
      <c r="BK363" s="949"/>
      <c r="BL363" s="949"/>
      <c r="BM363" s="949"/>
      <c r="BN363" s="949"/>
      <c r="BO363" s="949"/>
      <c r="BP363" s="949"/>
      <c r="BQ363" s="949"/>
      <c r="BR363" s="949"/>
      <c r="BS363" s="949"/>
      <c r="BT363" s="949"/>
      <c r="BU363" s="949"/>
      <c r="BV363" s="949"/>
      <c r="BW363" s="949"/>
      <c r="BX363" s="949"/>
      <c r="BY363" s="949"/>
      <c r="BZ363" s="949"/>
      <c r="CA363" s="949"/>
      <c r="CB363" s="949"/>
      <c r="CC363" s="949"/>
      <c r="CD363" s="949"/>
      <c r="CE363" s="949"/>
      <c r="CF363" s="949"/>
      <c r="CG363" s="949"/>
      <c r="CH363" s="949"/>
      <c r="CI363" s="949"/>
      <c r="CJ363" s="949"/>
      <c r="CK363" s="949"/>
      <c r="CL363" s="949"/>
      <c r="CM363" s="949"/>
      <c r="CN363" s="949"/>
      <c r="CO363" s="949"/>
      <c r="CP363" s="949"/>
      <c r="CQ363" s="949"/>
      <c r="CR363" s="949"/>
      <c r="CS363" s="949"/>
      <c r="CT363" s="949"/>
      <c r="CU363" s="949"/>
      <c r="CV363" s="949"/>
      <c r="CW363" s="949"/>
      <c r="CX363" s="949"/>
      <c r="CY363" s="949"/>
      <c r="CZ363" s="949"/>
      <c r="DA363" s="949"/>
      <c r="DB363" s="949"/>
      <c r="DC363" s="949"/>
      <c r="DD363" s="949"/>
      <c r="DE363" s="949"/>
      <c r="DF363" s="949"/>
      <c r="DG363" s="949"/>
      <c r="DH363" s="949"/>
      <c r="DI363" s="949"/>
      <c r="DJ363" s="949"/>
      <c r="DK363" s="949"/>
      <c r="DL363" s="949"/>
      <c r="DM363" s="949"/>
      <c r="DN363" s="949"/>
      <c r="DO363" s="949"/>
      <c r="DP363" s="949"/>
      <c r="DQ363" s="949"/>
      <c r="DR363" s="949"/>
    </row>
    <row r="364" spans="3:122" x14ac:dyDescent="0.25">
      <c r="C364" s="949"/>
      <c r="D364" s="949"/>
      <c r="E364" s="949"/>
      <c r="F364" s="949"/>
      <c r="G364" s="949"/>
      <c r="H364" s="949"/>
      <c r="I364" s="949"/>
      <c r="J364" s="949"/>
      <c r="K364" s="949"/>
      <c r="L364" s="949"/>
      <c r="M364" s="949"/>
      <c r="N364" s="949"/>
      <c r="O364" s="949"/>
      <c r="P364" s="949"/>
      <c r="Q364" s="949"/>
      <c r="R364" s="949"/>
      <c r="S364" s="949"/>
      <c r="T364" s="949"/>
      <c r="U364" s="949"/>
      <c r="V364" s="949"/>
      <c r="W364" s="949"/>
      <c r="X364" s="949"/>
      <c r="Y364" s="949"/>
      <c r="Z364" s="949"/>
      <c r="AA364" s="949"/>
      <c r="AB364" s="949"/>
      <c r="AC364" s="949"/>
      <c r="AD364" s="949"/>
      <c r="AE364" s="949"/>
      <c r="AF364" s="949"/>
      <c r="AG364" s="949"/>
      <c r="AH364" s="947"/>
      <c r="AI364" s="947"/>
      <c r="AJ364" s="947"/>
      <c r="AK364" s="947"/>
      <c r="AL364" s="949"/>
      <c r="AM364" s="949"/>
      <c r="AN364" s="949"/>
      <c r="AO364" s="949"/>
      <c r="AP364" s="949"/>
      <c r="AQ364" s="949"/>
      <c r="AR364" s="949"/>
      <c r="AS364" s="949"/>
      <c r="AT364" s="949"/>
      <c r="AU364" s="949"/>
      <c r="AV364" s="949"/>
      <c r="AW364" s="949"/>
      <c r="AX364" s="949"/>
      <c r="AY364" s="949"/>
      <c r="AZ364" s="949"/>
      <c r="BA364" s="949"/>
      <c r="BB364" s="949"/>
      <c r="BC364" s="949"/>
      <c r="BD364" s="949"/>
      <c r="BE364" s="949"/>
      <c r="BF364" s="949"/>
      <c r="BG364" s="949"/>
      <c r="BH364" s="949"/>
      <c r="BI364" s="949"/>
      <c r="BJ364" s="949"/>
      <c r="BK364" s="949"/>
      <c r="BL364" s="949"/>
      <c r="BM364" s="949"/>
      <c r="BN364" s="949"/>
      <c r="BO364" s="949"/>
      <c r="BP364" s="949"/>
      <c r="BQ364" s="949"/>
      <c r="BR364" s="949"/>
      <c r="BS364" s="949"/>
      <c r="BT364" s="949"/>
      <c r="BU364" s="949"/>
      <c r="BV364" s="949"/>
      <c r="BW364" s="949"/>
      <c r="BX364" s="949"/>
      <c r="BY364" s="949"/>
      <c r="BZ364" s="949"/>
      <c r="CA364" s="949"/>
      <c r="CB364" s="949"/>
      <c r="CC364" s="949"/>
      <c r="CD364" s="949"/>
      <c r="CE364" s="949"/>
      <c r="CF364" s="949"/>
      <c r="CG364" s="949"/>
      <c r="CH364" s="949"/>
      <c r="CI364" s="949"/>
      <c r="CJ364" s="949"/>
      <c r="CK364" s="949"/>
      <c r="CL364" s="949"/>
      <c r="CM364" s="949"/>
      <c r="CN364" s="949"/>
      <c r="CO364" s="949"/>
      <c r="CP364" s="949"/>
      <c r="CQ364" s="949"/>
      <c r="CR364" s="949"/>
      <c r="CS364" s="949"/>
      <c r="CT364" s="949"/>
      <c r="CU364" s="949"/>
      <c r="CV364" s="949"/>
      <c r="CW364" s="949"/>
      <c r="CX364" s="949"/>
      <c r="CY364" s="949"/>
      <c r="CZ364" s="949"/>
      <c r="DA364" s="949"/>
      <c r="DB364" s="949"/>
      <c r="DC364" s="949"/>
      <c r="DD364" s="949"/>
      <c r="DE364" s="949"/>
      <c r="DF364" s="949"/>
      <c r="DG364" s="949"/>
      <c r="DH364" s="949"/>
      <c r="DI364" s="949"/>
      <c r="DJ364" s="949"/>
      <c r="DK364" s="949"/>
      <c r="DL364" s="949"/>
      <c r="DM364" s="949"/>
      <c r="DN364" s="949"/>
      <c r="DO364" s="949"/>
      <c r="DP364" s="949"/>
      <c r="DQ364" s="949"/>
      <c r="DR364" s="949"/>
    </row>
    <row r="365" spans="3:122" x14ac:dyDescent="0.25">
      <c r="C365" s="949"/>
      <c r="D365" s="949"/>
      <c r="E365" s="949"/>
      <c r="F365" s="949"/>
      <c r="G365" s="949"/>
      <c r="H365" s="949"/>
      <c r="I365" s="949"/>
      <c r="J365" s="949"/>
      <c r="K365" s="949"/>
      <c r="L365" s="949"/>
      <c r="M365" s="949"/>
      <c r="N365" s="949"/>
      <c r="O365" s="949"/>
      <c r="P365" s="949"/>
      <c r="Q365" s="949"/>
      <c r="R365" s="949"/>
      <c r="S365" s="949"/>
      <c r="T365" s="949"/>
      <c r="U365" s="949"/>
      <c r="V365" s="949"/>
      <c r="W365" s="949"/>
      <c r="X365" s="949"/>
      <c r="Y365" s="949"/>
      <c r="Z365" s="949"/>
      <c r="AA365" s="949"/>
      <c r="AB365" s="949"/>
      <c r="AC365" s="949"/>
      <c r="AD365" s="949"/>
      <c r="AE365" s="949"/>
      <c r="AF365" s="949"/>
      <c r="AG365" s="949"/>
      <c r="AH365" s="947"/>
      <c r="AI365" s="947"/>
      <c r="AJ365" s="947"/>
      <c r="AK365" s="947"/>
      <c r="AL365" s="949"/>
      <c r="AM365" s="949"/>
      <c r="AN365" s="949"/>
      <c r="AO365" s="949"/>
      <c r="AP365" s="949"/>
      <c r="AQ365" s="949"/>
      <c r="AR365" s="949"/>
      <c r="AS365" s="949"/>
      <c r="AT365" s="949"/>
      <c r="AU365" s="949"/>
      <c r="AV365" s="949"/>
      <c r="AW365" s="949"/>
      <c r="AX365" s="949"/>
      <c r="AY365" s="949"/>
      <c r="AZ365" s="949"/>
      <c r="BA365" s="949"/>
      <c r="BB365" s="949"/>
      <c r="BC365" s="949"/>
      <c r="BD365" s="949"/>
      <c r="BE365" s="949"/>
      <c r="BF365" s="949"/>
      <c r="BG365" s="949"/>
      <c r="BH365" s="949"/>
      <c r="BI365" s="949"/>
      <c r="BJ365" s="949"/>
      <c r="BK365" s="949"/>
      <c r="BL365" s="949"/>
      <c r="BM365" s="949"/>
      <c r="BN365" s="949"/>
      <c r="BO365" s="949"/>
      <c r="BP365" s="949"/>
      <c r="BQ365" s="949"/>
      <c r="BR365" s="949"/>
      <c r="BS365" s="949"/>
      <c r="BT365" s="949"/>
      <c r="BU365" s="949"/>
      <c r="BV365" s="949"/>
      <c r="BW365" s="949"/>
      <c r="BX365" s="949"/>
      <c r="BY365" s="949"/>
      <c r="BZ365" s="949"/>
      <c r="CA365" s="949"/>
      <c r="CB365" s="949"/>
      <c r="CC365" s="949"/>
      <c r="CD365" s="949"/>
      <c r="CE365" s="949"/>
      <c r="CF365" s="949"/>
      <c r="CG365" s="949"/>
      <c r="CH365" s="949"/>
      <c r="CI365" s="949"/>
      <c r="CJ365" s="949"/>
      <c r="CK365" s="949"/>
      <c r="CL365" s="949"/>
      <c r="CM365" s="949"/>
      <c r="CN365" s="949"/>
      <c r="CO365" s="949"/>
      <c r="CP365" s="949"/>
      <c r="CQ365" s="949"/>
      <c r="CR365" s="949"/>
      <c r="CS365" s="949"/>
      <c r="CT365" s="949"/>
      <c r="CU365" s="949"/>
      <c r="CV365" s="949"/>
      <c r="CW365" s="949"/>
      <c r="CX365" s="949"/>
      <c r="CY365" s="949"/>
      <c r="CZ365" s="949"/>
      <c r="DA365" s="949"/>
      <c r="DB365" s="949"/>
      <c r="DC365" s="949"/>
      <c r="DD365" s="949"/>
      <c r="DE365" s="949"/>
      <c r="DF365" s="949"/>
      <c r="DG365" s="949"/>
      <c r="DH365" s="949"/>
      <c r="DI365" s="949"/>
      <c r="DJ365" s="949"/>
      <c r="DK365" s="949"/>
      <c r="DL365" s="949"/>
      <c r="DM365" s="949"/>
      <c r="DN365" s="949"/>
      <c r="DO365" s="949"/>
      <c r="DP365" s="949"/>
      <c r="DQ365" s="949"/>
      <c r="DR365" s="949"/>
    </row>
    <row r="366" spans="3:122" x14ac:dyDescent="0.25">
      <c r="C366" s="949"/>
      <c r="D366" s="949"/>
      <c r="E366" s="949"/>
      <c r="F366" s="949"/>
      <c r="G366" s="949"/>
      <c r="H366" s="949"/>
      <c r="I366" s="949"/>
      <c r="J366" s="949"/>
      <c r="K366" s="949"/>
      <c r="L366" s="949"/>
      <c r="M366" s="949"/>
      <c r="N366" s="949"/>
      <c r="O366" s="949"/>
      <c r="P366" s="949"/>
      <c r="Q366" s="949"/>
      <c r="R366" s="949"/>
      <c r="S366" s="949"/>
      <c r="T366" s="949"/>
      <c r="U366" s="949"/>
      <c r="V366" s="949"/>
      <c r="W366" s="949"/>
      <c r="X366" s="949"/>
      <c r="Y366" s="949"/>
      <c r="Z366" s="949"/>
      <c r="AA366" s="949"/>
      <c r="AB366" s="949"/>
      <c r="AC366" s="949"/>
      <c r="AD366" s="949"/>
      <c r="AE366" s="949"/>
      <c r="AF366" s="949"/>
      <c r="AG366" s="949"/>
      <c r="AH366" s="947"/>
      <c r="AI366" s="947"/>
      <c r="AJ366" s="947"/>
      <c r="AK366" s="947"/>
      <c r="AL366" s="949"/>
      <c r="AM366" s="949"/>
      <c r="AN366" s="949"/>
      <c r="AO366" s="949"/>
      <c r="AP366" s="949"/>
      <c r="AQ366" s="949"/>
      <c r="AR366" s="949"/>
      <c r="AS366" s="949"/>
      <c r="AT366" s="949"/>
      <c r="AU366" s="949"/>
      <c r="AV366" s="949"/>
      <c r="AW366" s="949"/>
      <c r="AX366" s="949"/>
      <c r="AY366" s="949"/>
      <c r="AZ366" s="949"/>
      <c r="BA366" s="949"/>
      <c r="BB366" s="949"/>
      <c r="BC366" s="949"/>
      <c r="BD366" s="949"/>
      <c r="BE366" s="949"/>
      <c r="BF366" s="949"/>
      <c r="BG366" s="949"/>
      <c r="BH366" s="949"/>
      <c r="BI366" s="949"/>
      <c r="BJ366" s="949"/>
      <c r="BK366" s="949"/>
      <c r="BL366" s="949"/>
      <c r="BM366" s="949"/>
      <c r="BN366" s="949"/>
      <c r="BO366" s="949"/>
      <c r="BP366" s="949"/>
      <c r="BQ366" s="949"/>
      <c r="BR366" s="949"/>
      <c r="BS366" s="949"/>
      <c r="BT366" s="949"/>
      <c r="BU366" s="949"/>
      <c r="BV366" s="949"/>
      <c r="BW366" s="949"/>
      <c r="BX366" s="949"/>
      <c r="BY366" s="949"/>
      <c r="BZ366" s="949"/>
      <c r="CA366" s="949"/>
      <c r="CB366" s="949"/>
      <c r="CC366" s="949"/>
      <c r="CD366" s="949"/>
      <c r="CE366" s="949"/>
      <c r="CF366" s="949"/>
      <c r="CG366" s="949"/>
      <c r="CH366" s="949"/>
      <c r="CI366" s="949"/>
      <c r="CJ366" s="949"/>
      <c r="CK366" s="949"/>
      <c r="CL366" s="949"/>
      <c r="CM366" s="949"/>
      <c r="CN366" s="949"/>
      <c r="CO366" s="949"/>
      <c r="CP366" s="949"/>
      <c r="CQ366" s="949"/>
      <c r="CR366" s="949"/>
      <c r="CS366" s="949"/>
      <c r="CT366" s="949"/>
      <c r="CU366" s="949"/>
      <c r="CV366" s="949"/>
      <c r="CW366" s="949"/>
      <c r="CX366" s="949"/>
      <c r="CY366" s="949"/>
      <c r="CZ366" s="949"/>
      <c r="DA366" s="949"/>
      <c r="DB366" s="949"/>
      <c r="DC366" s="949"/>
      <c r="DD366" s="949"/>
      <c r="DE366" s="949"/>
      <c r="DF366" s="949"/>
      <c r="DG366" s="949"/>
      <c r="DH366" s="949"/>
      <c r="DI366" s="949"/>
      <c r="DJ366" s="949"/>
      <c r="DK366" s="949"/>
      <c r="DL366" s="949"/>
      <c r="DM366" s="949"/>
      <c r="DN366" s="949"/>
      <c r="DO366" s="949"/>
      <c r="DP366" s="949"/>
      <c r="DQ366" s="949"/>
      <c r="DR366" s="949"/>
    </row>
    <row r="367" spans="3:122" x14ac:dyDescent="0.25">
      <c r="C367" s="949"/>
      <c r="D367" s="949"/>
      <c r="E367" s="949"/>
      <c r="F367" s="949"/>
      <c r="G367" s="949"/>
      <c r="H367" s="949"/>
      <c r="I367" s="949"/>
      <c r="J367" s="949"/>
      <c r="K367" s="949"/>
      <c r="L367" s="949"/>
      <c r="M367" s="949"/>
      <c r="N367" s="949"/>
      <c r="O367" s="949"/>
      <c r="P367" s="949"/>
      <c r="Q367" s="949"/>
      <c r="R367" s="949"/>
      <c r="S367" s="949"/>
      <c r="T367" s="949"/>
      <c r="U367" s="949"/>
      <c r="V367" s="949"/>
      <c r="W367" s="949"/>
      <c r="X367" s="949"/>
      <c r="Y367" s="949"/>
      <c r="Z367" s="949"/>
      <c r="AA367" s="949"/>
      <c r="AB367" s="949"/>
      <c r="AC367" s="949"/>
      <c r="AD367" s="949"/>
      <c r="AE367" s="949"/>
      <c r="AF367" s="949"/>
      <c r="AG367" s="949"/>
      <c r="AH367" s="947"/>
      <c r="AI367" s="947"/>
      <c r="AJ367" s="947"/>
      <c r="AK367" s="947"/>
      <c r="AL367" s="949"/>
      <c r="AM367" s="949"/>
      <c r="AN367" s="949"/>
      <c r="AO367" s="949"/>
      <c r="AP367" s="949"/>
      <c r="AQ367" s="949"/>
      <c r="AR367" s="949"/>
      <c r="AS367" s="949"/>
      <c r="AT367" s="949"/>
      <c r="AU367" s="949"/>
      <c r="AV367" s="949"/>
      <c r="AW367" s="949"/>
      <c r="AX367" s="949"/>
      <c r="AY367" s="949"/>
      <c r="AZ367" s="949"/>
      <c r="BA367" s="949"/>
      <c r="BB367" s="949"/>
      <c r="BC367" s="949"/>
      <c r="BD367" s="949"/>
      <c r="BE367" s="949"/>
      <c r="BF367" s="949"/>
      <c r="BG367" s="949"/>
      <c r="BH367" s="949"/>
      <c r="BI367" s="949"/>
      <c r="BJ367" s="949"/>
      <c r="BK367" s="949"/>
      <c r="BL367" s="949"/>
      <c r="BM367" s="949"/>
      <c r="BN367" s="949"/>
      <c r="BO367" s="949"/>
      <c r="BP367" s="949"/>
      <c r="BQ367" s="949"/>
      <c r="BR367" s="949"/>
      <c r="BS367" s="949"/>
      <c r="BT367" s="949"/>
      <c r="BU367" s="949"/>
      <c r="BV367" s="949"/>
      <c r="BW367" s="949"/>
      <c r="BX367" s="949"/>
      <c r="BY367" s="949"/>
      <c r="BZ367" s="949"/>
      <c r="CA367" s="949"/>
      <c r="CB367" s="949"/>
      <c r="CC367" s="949"/>
      <c r="CD367" s="949"/>
      <c r="CE367" s="949"/>
      <c r="CF367" s="949"/>
      <c r="CG367" s="949"/>
      <c r="CH367" s="949"/>
      <c r="CI367" s="949"/>
      <c r="CJ367" s="949"/>
      <c r="CK367" s="949"/>
      <c r="CL367" s="949"/>
      <c r="CM367" s="949"/>
      <c r="CN367" s="949"/>
      <c r="CO367" s="949"/>
      <c r="CP367" s="949"/>
      <c r="CQ367" s="949"/>
      <c r="CR367" s="949"/>
      <c r="CS367" s="949"/>
      <c r="CT367" s="949"/>
      <c r="CU367" s="949"/>
      <c r="CV367" s="949"/>
      <c r="CW367" s="949"/>
      <c r="CX367" s="949"/>
      <c r="CY367" s="949"/>
      <c r="CZ367" s="949"/>
      <c r="DA367" s="949"/>
      <c r="DB367" s="949"/>
      <c r="DC367" s="949"/>
      <c r="DD367" s="949"/>
      <c r="DE367" s="949"/>
      <c r="DF367" s="949"/>
      <c r="DG367" s="949"/>
      <c r="DH367" s="949"/>
      <c r="DI367" s="949"/>
      <c r="DJ367" s="949"/>
      <c r="DK367" s="949"/>
      <c r="DL367" s="949"/>
      <c r="DM367" s="949"/>
      <c r="DN367" s="949"/>
      <c r="DO367" s="949"/>
      <c r="DP367" s="949"/>
      <c r="DQ367" s="949"/>
      <c r="DR367" s="949"/>
    </row>
    <row r="368" spans="3:122" x14ac:dyDescent="0.25">
      <c r="C368" s="949"/>
      <c r="D368" s="949"/>
      <c r="E368" s="949"/>
      <c r="F368" s="949"/>
      <c r="G368" s="949"/>
      <c r="H368" s="949"/>
      <c r="I368" s="949"/>
      <c r="J368" s="949"/>
      <c r="K368" s="949"/>
      <c r="L368" s="949"/>
      <c r="M368" s="949"/>
      <c r="N368" s="949"/>
      <c r="O368" s="949"/>
      <c r="P368" s="949"/>
      <c r="Q368" s="949"/>
      <c r="R368" s="949"/>
      <c r="S368" s="949"/>
      <c r="T368" s="949"/>
      <c r="U368" s="949"/>
      <c r="V368" s="949"/>
      <c r="W368" s="949"/>
      <c r="X368" s="949"/>
      <c r="Y368" s="949"/>
      <c r="Z368" s="949"/>
      <c r="AA368" s="949"/>
      <c r="AB368" s="949"/>
      <c r="AC368" s="949"/>
      <c r="AD368" s="949"/>
      <c r="AE368" s="949"/>
      <c r="AF368" s="949"/>
      <c r="AG368" s="949"/>
      <c r="AH368" s="947"/>
      <c r="AI368" s="947"/>
      <c r="AJ368" s="947"/>
      <c r="AK368" s="947"/>
      <c r="AL368" s="949"/>
      <c r="AM368" s="949"/>
      <c r="AN368" s="949"/>
      <c r="AO368" s="949"/>
      <c r="AP368" s="949"/>
      <c r="AQ368" s="949"/>
      <c r="AR368" s="949"/>
      <c r="AS368" s="949"/>
      <c r="AT368" s="949"/>
      <c r="AU368" s="949"/>
      <c r="AV368" s="949"/>
      <c r="AW368" s="949"/>
      <c r="AX368" s="949"/>
      <c r="AY368" s="949"/>
      <c r="AZ368" s="949"/>
      <c r="BA368" s="949"/>
      <c r="BB368" s="949"/>
      <c r="BC368" s="949"/>
      <c r="BD368" s="949"/>
      <c r="BE368" s="949"/>
      <c r="BF368" s="949"/>
      <c r="BG368" s="949"/>
      <c r="BH368" s="949"/>
      <c r="BI368" s="949"/>
      <c r="BJ368" s="949"/>
      <c r="BK368" s="949"/>
      <c r="BL368" s="949"/>
      <c r="BM368" s="949"/>
      <c r="BN368" s="949"/>
      <c r="BO368" s="949"/>
      <c r="BP368" s="949"/>
      <c r="BQ368" s="949"/>
      <c r="BR368" s="949"/>
      <c r="BS368" s="949"/>
      <c r="BT368" s="949"/>
      <c r="BU368" s="949"/>
      <c r="BV368" s="949"/>
      <c r="BW368" s="949"/>
      <c r="BX368" s="949"/>
      <c r="BY368" s="949"/>
      <c r="BZ368" s="949"/>
      <c r="CA368" s="949"/>
      <c r="CB368" s="949"/>
      <c r="CC368" s="949"/>
      <c r="CD368" s="949"/>
      <c r="CE368" s="949"/>
      <c r="CF368" s="949"/>
      <c r="CG368" s="949"/>
      <c r="CH368" s="949"/>
      <c r="CI368" s="949"/>
      <c r="CJ368" s="949"/>
      <c r="CK368" s="949"/>
      <c r="CL368" s="949"/>
      <c r="CM368" s="949"/>
      <c r="CN368" s="949"/>
      <c r="CO368" s="949"/>
      <c r="CP368" s="949"/>
      <c r="CQ368" s="949"/>
      <c r="CR368" s="949"/>
      <c r="CS368" s="949"/>
      <c r="CT368" s="949"/>
      <c r="CU368" s="949"/>
      <c r="CV368" s="949"/>
      <c r="CW368" s="949"/>
      <c r="CX368" s="949"/>
      <c r="CY368" s="949"/>
      <c r="CZ368" s="949"/>
      <c r="DA368" s="949"/>
      <c r="DB368" s="949"/>
      <c r="DC368" s="949"/>
      <c r="DD368" s="949"/>
      <c r="DE368" s="949"/>
      <c r="DF368" s="949"/>
      <c r="DG368" s="949"/>
      <c r="DH368" s="949"/>
      <c r="DI368" s="949"/>
      <c r="DJ368" s="949"/>
      <c r="DK368" s="949"/>
      <c r="DL368" s="949"/>
      <c r="DM368" s="949"/>
      <c r="DN368" s="949"/>
      <c r="DO368" s="949"/>
      <c r="DP368" s="949"/>
      <c r="DQ368" s="949"/>
      <c r="DR368" s="949"/>
    </row>
    <row r="369" spans="3:122" x14ac:dyDescent="0.25">
      <c r="C369" s="949"/>
      <c r="D369" s="949"/>
      <c r="E369" s="949"/>
      <c r="F369" s="949"/>
      <c r="G369" s="949"/>
      <c r="H369" s="949"/>
      <c r="I369" s="949"/>
      <c r="J369" s="949"/>
      <c r="K369" s="949"/>
      <c r="L369" s="949"/>
      <c r="M369" s="949"/>
      <c r="N369" s="949"/>
      <c r="O369" s="949"/>
      <c r="P369" s="949"/>
      <c r="Q369" s="949"/>
      <c r="R369" s="949"/>
      <c r="S369" s="949"/>
      <c r="T369" s="949"/>
      <c r="U369" s="949"/>
      <c r="V369" s="949"/>
      <c r="W369" s="949"/>
      <c r="X369" s="949"/>
      <c r="Y369" s="949"/>
      <c r="Z369" s="949"/>
      <c r="AA369" s="949"/>
      <c r="AB369" s="949"/>
      <c r="AC369" s="949"/>
      <c r="AD369" s="949"/>
      <c r="AE369" s="949"/>
      <c r="AF369" s="949"/>
      <c r="AG369" s="949"/>
      <c r="AH369" s="947"/>
      <c r="AI369" s="947"/>
      <c r="AJ369" s="947"/>
      <c r="AK369" s="947"/>
      <c r="AL369" s="949"/>
      <c r="AM369" s="949"/>
      <c r="AN369" s="949"/>
      <c r="AO369" s="949"/>
      <c r="AP369" s="949"/>
      <c r="AQ369" s="949"/>
      <c r="AR369" s="949"/>
      <c r="AS369" s="949"/>
      <c r="AT369" s="949"/>
      <c r="AU369" s="949"/>
      <c r="AV369" s="949"/>
      <c r="AW369" s="949"/>
      <c r="AX369" s="949"/>
      <c r="AY369" s="949"/>
      <c r="AZ369" s="949"/>
      <c r="BA369" s="949"/>
      <c r="BB369" s="949"/>
      <c r="BC369" s="949"/>
      <c r="BD369" s="949"/>
      <c r="BE369" s="949"/>
      <c r="BF369" s="949"/>
      <c r="BG369" s="949"/>
      <c r="BH369" s="949"/>
      <c r="BI369" s="949"/>
      <c r="BJ369" s="949"/>
      <c r="BK369" s="949"/>
      <c r="BL369" s="949"/>
      <c r="BM369" s="949"/>
      <c r="BN369" s="949"/>
      <c r="BO369" s="949"/>
      <c r="BP369" s="949"/>
      <c r="BQ369" s="949"/>
      <c r="BR369" s="949"/>
      <c r="BS369" s="949"/>
      <c r="BT369" s="949"/>
      <c r="BU369" s="949"/>
      <c r="BV369" s="949"/>
      <c r="BW369" s="949"/>
      <c r="BX369" s="949"/>
      <c r="BY369" s="949"/>
      <c r="BZ369" s="949"/>
      <c r="CA369" s="949"/>
      <c r="CB369" s="949"/>
      <c r="CC369" s="949"/>
      <c r="CD369" s="949"/>
      <c r="CE369" s="949"/>
      <c r="CF369" s="949"/>
      <c r="CG369" s="949"/>
      <c r="CH369" s="949"/>
      <c r="CI369" s="949"/>
      <c r="CJ369" s="949"/>
      <c r="CK369" s="949"/>
      <c r="CL369" s="949"/>
      <c r="CM369" s="949"/>
      <c r="CN369" s="949"/>
      <c r="CO369" s="949"/>
      <c r="CP369" s="949"/>
      <c r="CQ369" s="949"/>
      <c r="CR369" s="949"/>
      <c r="CS369" s="949"/>
      <c r="CT369" s="949"/>
      <c r="CU369" s="949"/>
      <c r="CV369" s="949"/>
      <c r="CW369" s="949"/>
      <c r="CX369" s="949"/>
      <c r="CY369" s="949"/>
      <c r="CZ369" s="949"/>
      <c r="DA369" s="949"/>
      <c r="DB369" s="949"/>
      <c r="DC369" s="949"/>
      <c r="DD369" s="949"/>
      <c r="DE369" s="949"/>
      <c r="DF369" s="949"/>
      <c r="DG369" s="949"/>
      <c r="DH369" s="949"/>
      <c r="DI369" s="949"/>
      <c r="DJ369" s="949"/>
      <c r="DK369" s="949"/>
      <c r="DL369" s="949"/>
      <c r="DM369" s="949"/>
      <c r="DN369" s="949"/>
      <c r="DO369" s="949"/>
      <c r="DP369" s="949"/>
      <c r="DQ369" s="949"/>
      <c r="DR369" s="949"/>
    </row>
    <row r="370" spans="3:122" x14ac:dyDescent="0.25">
      <c r="C370" s="949"/>
      <c r="D370" s="949"/>
      <c r="E370" s="949"/>
      <c r="F370" s="949"/>
      <c r="G370" s="949"/>
      <c r="H370" s="949"/>
      <c r="I370" s="949"/>
      <c r="J370" s="949"/>
      <c r="K370" s="949"/>
      <c r="L370" s="949"/>
      <c r="M370" s="949"/>
      <c r="N370" s="949"/>
      <c r="O370" s="949"/>
      <c r="P370" s="949"/>
      <c r="Q370" s="949"/>
      <c r="R370" s="949"/>
      <c r="S370" s="949"/>
      <c r="T370" s="949"/>
      <c r="U370" s="949"/>
      <c r="V370" s="949"/>
      <c r="W370" s="949"/>
      <c r="X370" s="949"/>
      <c r="Y370" s="949"/>
      <c r="Z370" s="949"/>
      <c r="AA370" s="949"/>
      <c r="AB370" s="949"/>
      <c r="AC370" s="949"/>
      <c r="AD370" s="949"/>
      <c r="AE370" s="949"/>
      <c r="AF370" s="949"/>
      <c r="AG370" s="949"/>
      <c r="AH370" s="947"/>
      <c r="AI370" s="947"/>
      <c r="AJ370" s="947"/>
      <c r="AK370" s="947"/>
      <c r="AL370" s="949"/>
      <c r="AM370" s="949"/>
      <c r="AN370" s="949"/>
      <c r="AO370" s="949"/>
      <c r="AP370" s="949"/>
      <c r="AQ370" s="949"/>
      <c r="AR370" s="949"/>
      <c r="AS370" s="949"/>
      <c r="AT370" s="949"/>
      <c r="AU370" s="949"/>
      <c r="AV370" s="949"/>
      <c r="AW370" s="949"/>
      <c r="AX370" s="949"/>
      <c r="AY370" s="949"/>
      <c r="AZ370" s="949"/>
      <c r="BA370" s="949"/>
      <c r="BB370" s="949"/>
      <c r="BC370" s="949"/>
      <c r="BD370" s="949"/>
      <c r="BE370" s="949"/>
      <c r="BF370" s="949"/>
      <c r="BG370" s="949"/>
      <c r="BH370" s="949"/>
      <c r="BI370" s="949"/>
      <c r="BJ370" s="949"/>
      <c r="BK370" s="949"/>
      <c r="BL370" s="949"/>
      <c r="BM370" s="949"/>
      <c r="BN370" s="949"/>
      <c r="BO370" s="949"/>
      <c r="BP370" s="949"/>
      <c r="BQ370" s="949"/>
      <c r="BR370" s="949"/>
      <c r="BS370" s="949"/>
      <c r="BT370" s="949"/>
      <c r="BU370" s="949"/>
      <c r="BV370" s="949"/>
      <c r="BW370" s="949"/>
      <c r="BX370" s="949"/>
      <c r="BY370" s="949"/>
      <c r="BZ370" s="949"/>
      <c r="CA370" s="949"/>
      <c r="CB370" s="949"/>
      <c r="CC370" s="949"/>
      <c r="CD370" s="949"/>
      <c r="CE370" s="949"/>
      <c r="CF370" s="949"/>
      <c r="CG370" s="949"/>
      <c r="CH370" s="949"/>
      <c r="CI370" s="949"/>
      <c r="CJ370" s="949"/>
      <c r="CK370" s="949"/>
      <c r="CL370" s="949"/>
      <c r="CM370" s="949"/>
      <c r="CN370" s="949"/>
      <c r="CO370" s="949"/>
      <c r="CP370" s="949"/>
      <c r="CQ370" s="949"/>
      <c r="CR370" s="949"/>
      <c r="CS370" s="949"/>
      <c r="CT370" s="949"/>
      <c r="CU370" s="949"/>
      <c r="CV370" s="949"/>
      <c r="CW370" s="949"/>
      <c r="CX370" s="949"/>
      <c r="CY370" s="949"/>
      <c r="CZ370" s="949"/>
      <c r="DA370" s="949"/>
      <c r="DB370" s="949"/>
      <c r="DC370" s="949"/>
      <c r="DD370" s="949"/>
      <c r="DE370" s="949"/>
      <c r="DF370" s="949"/>
      <c r="DG370" s="949"/>
      <c r="DH370" s="949"/>
      <c r="DI370" s="949"/>
      <c r="DJ370" s="949"/>
      <c r="DK370" s="949"/>
      <c r="DL370" s="949"/>
      <c r="DM370" s="949"/>
      <c r="DN370" s="949"/>
      <c r="DO370" s="949"/>
      <c r="DP370" s="949"/>
      <c r="DQ370" s="949"/>
      <c r="DR370" s="949"/>
    </row>
    <row r="371" spans="3:122" x14ac:dyDescent="0.25">
      <c r="C371" s="949"/>
      <c r="D371" s="949"/>
      <c r="E371" s="949"/>
      <c r="F371" s="949"/>
      <c r="G371" s="949"/>
      <c r="H371" s="949"/>
      <c r="I371" s="949"/>
      <c r="J371" s="949"/>
      <c r="K371" s="949"/>
      <c r="L371" s="949"/>
      <c r="M371" s="949"/>
      <c r="N371" s="949"/>
      <c r="O371" s="949"/>
      <c r="P371" s="949"/>
      <c r="Q371" s="949"/>
      <c r="R371" s="949"/>
      <c r="S371" s="949"/>
      <c r="T371" s="949"/>
      <c r="U371" s="949"/>
      <c r="V371" s="949"/>
      <c r="W371" s="949"/>
      <c r="X371" s="949"/>
      <c r="Y371" s="949"/>
      <c r="Z371" s="949"/>
      <c r="AA371" s="949"/>
      <c r="AB371" s="949"/>
      <c r="AC371" s="949"/>
      <c r="AD371" s="949"/>
      <c r="AE371" s="949"/>
      <c r="AF371" s="949"/>
      <c r="AG371" s="949"/>
      <c r="AH371" s="947"/>
      <c r="AI371" s="947"/>
      <c r="AJ371" s="947"/>
      <c r="AK371" s="947"/>
      <c r="AL371" s="949"/>
      <c r="AM371" s="949"/>
      <c r="AN371" s="949"/>
      <c r="AO371" s="949"/>
      <c r="AP371" s="949"/>
      <c r="AQ371" s="949"/>
      <c r="AR371" s="949"/>
      <c r="AS371" s="949"/>
      <c r="AT371" s="949"/>
      <c r="AU371" s="949"/>
      <c r="AV371" s="949"/>
      <c r="AW371" s="949"/>
      <c r="AX371" s="949"/>
      <c r="AY371" s="949"/>
      <c r="AZ371" s="949"/>
      <c r="BA371" s="949"/>
      <c r="BB371" s="949"/>
      <c r="BC371" s="949"/>
      <c r="BD371" s="949"/>
      <c r="BE371" s="949"/>
      <c r="BF371" s="949"/>
      <c r="BG371" s="949"/>
      <c r="BH371" s="949"/>
      <c r="BI371" s="949"/>
      <c r="BJ371" s="949"/>
      <c r="BK371" s="949"/>
      <c r="BL371" s="949"/>
      <c r="BM371" s="949"/>
      <c r="BN371" s="949"/>
      <c r="BO371" s="949"/>
      <c r="BP371" s="949"/>
      <c r="BQ371" s="949"/>
      <c r="BR371" s="949"/>
      <c r="BS371" s="949"/>
      <c r="BT371" s="949"/>
      <c r="BU371" s="949"/>
      <c r="BV371" s="949"/>
      <c r="BW371" s="949"/>
      <c r="BX371" s="949"/>
      <c r="BY371" s="949"/>
      <c r="BZ371" s="949"/>
      <c r="CA371" s="949"/>
      <c r="CB371" s="949"/>
      <c r="CC371" s="949"/>
      <c r="CD371" s="949"/>
      <c r="CE371" s="949"/>
      <c r="CF371" s="949"/>
      <c r="CG371" s="949"/>
      <c r="CH371" s="949"/>
      <c r="CI371" s="949"/>
      <c r="CJ371" s="949"/>
      <c r="CK371" s="949"/>
      <c r="CL371" s="949"/>
      <c r="CM371" s="949"/>
      <c r="CN371" s="949"/>
      <c r="CO371" s="949"/>
      <c r="CP371" s="949"/>
      <c r="CQ371" s="949"/>
      <c r="CR371" s="949"/>
      <c r="CS371" s="949"/>
      <c r="CT371" s="949"/>
      <c r="CU371" s="949"/>
      <c r="CV371" s="949"/>
      <c r="CW371" s="949"/>
      <c r="CX371" s="949"/>
      <c r="CY371" s="949"/>
      <c r="CZ371" s="949"/>
      <c r="DA371" s="949"/>
      <c r="DB371" s="949"/>
      <c r="DC371" s="949"/>
      <c r="DD371" s="949"/>
      <c r="DE371" s="949"/>
      <c r="DF371" s="949"/>
      <c r="DG371" s="949"/>
      <c r="DH371" s="949"/>
      <c r="DI371" s="949"/>
      <c r="DJ371" s="949"/>
      <c r="DK371" s="949"/>
      <c r="DL371" s="949"/>
      <c r="DM371" s="949"/>
      <c r="DN371" s="949"/>
      <c r="DO371" s="949"/>
      <c r="DP371" s="949"/>
      <c r="DQ371" s="949"/>
      <c r="DR371" s="949"/>
    </row>
    <row r="372" spans="3:122" x14ac:dyDescent="0.25">
      <c r="C372" s="949"/>
      <c r="D372" s="949"/>
      <c r="E372" s="949"/>
      <c r="F372" s="949"/>
      <c r="G372" s="949"/>
      <c r="H372" s="949"/>
      <c r="I372" s="949"/>
      <c r="J372" s="949"/>
      <c r="K372" s="949"/>
      <c r="L372" s="949"/>
      <c r="M372" s="949"/>
      <c r="N372" s="949"/>
      <c r="O372" s="949"/>
      <c r="P372" s="949"/>
      <c r="Q372" s="949"/>
      <c r="R372" s="949"/>
      <c r="S372" s="949"/>
      <c r="T372" s="949"/>
      <c r="U372" s="949"/>
      <c r="V372" s="949"/>
      <c r="W372" s="949"/>
      <c r="X372" s="949"/>
      <c r="Y372" s="949"/>
      <c r="Z372" s="949"/>
      <c r="AA372" s="949"/>
      <c r="AB372" s="949"/>
      <c r="AC372" s="949"/>
      <c r="AD372" s="949"/>
      <c r="AE372" s="949"/>
      <c r="AF372" s="949"/>
      <c r="AG372" s="949"/>
      <c r="AH372" s="947"/>
      <c r="AI372" s="947"/>
      <c r="AJ372" s="947"/>
      <c r="AK372" s="947"/>
      <c r="AL372" s="949"/>
      <c r="AM372" s="949"/>
      <c r="AN372" s="949"/>
      <c r="AO372" s="949"/>
      <c r="AP372" s="949"/>
      <c r="AQ372" s="949"/>
      <c r="AR372" s="949"/>
      <c r="AS372" s="949"/>
      <c r="AT372" s="949"/>
      <c r="AU372" s="949"/>
      <c r="AV372" s="949"/>
      <c r="AW372" s="949"/>
      <c r="AX372" s="949"/>
      <c r="AY372" s="949"/>
      <c r="AZ372" s="949"/>
      <c r="BA372" s="949"/>
      <c r="BB372" s="949"/>
      <c r="BC372" s="949"/>
      <c r="BD372" s="949"/>
      <c r="BE372" s="949"/>
      <c r="BF372" s="949"/>
      <c r="BG372" s="949"/>
      <c r="BH372" s="949"/>
      <c r="BI372" s="949"/>
      <c r="BJ372" s="949"/>
      <c r="BK372" s="949"/>
      <c r="BL372" s="949"/>
      <c r="BM372" s="949"/>
      <c r="BN372" s="949"/>
      <c r="BO372" s="949"/>
      <c r="BP372" s="949"/>
      <c r="BQ372" s="949"/>
      <c r="BR372" s="949"/>
      <c r="BS372" s="949"/>
      <c r="BT372" s="949"/>
      <c r="BU372" s="949"/>
      <c r="BV372" s="949"/>
      <c r="BW372" s="949"/>
      <c r="BX372" s="949"/>
      <c r="BY372" s="949"/>
      <c r="BZ372" s="949"/>
      <c r="CA372" s="949"/>
      <c r="CB372" s="949"/>
      <c r="CC372" s="949"/>
      <c r="CD372" s="949"/>
      <c r="CE372" s="949"/>
      <c r="CF372" s="949"/>
      <c r="CG372" s="949"/>
      <c r="CH372" s="949"/>
      <c r="CI372" s="949"/>
      <c r="CJ372" s="949"/>
      <c r="CK372" s="949"/>
      <c r="CL372" s="949"/>
      <c r="CM372" s="949"/>
      <c r="CN372" s="949"/>
      <c r="CO372" s="949"/>
      <c r="CP372" s="949"/>
      <c r="CQ372" s="949"/>
      <c r="CR372" s="949"/>
      <c r="CS372" s="949"/>
      <c r="CT372" s="949"/>
      <c r="CU372" s="949"/>
      <c r="CV372" s="949"/>
      <c r="CW372" s="949"/>
      <c r="CX372" s="949"/>
      <c r="CY372" s="949"/>
      <c r="CZ372" s="949"/>
      <c r="DA372" s="949"/>
      <c r="DB372" s="949"/>
      <c r="DC372" s="949"/>
      <c r="DD372" s="949"/>
      <c r="DE372" s="949"/>
      <c r="DF372" s="949"/>
      <c r="DG372" s="949"/>
      <c r="DH372" s="949"/>
      <c r="DI372" s="949"/>
      <c r="DJ372" s="949"/>
      <c r="DK372" s="949"/>
      <c r="DL372" s="949"/>
      <c r="DM372" s="949"/>
      <c r="DN372" s="949"/>
      <c r="DO372" s="949"/>
      <c r="DP372" s="949"/>
      <c r="DQ372" s="949"/>
      <c r="DR372" s="949"/>
    </row>
    <row r="373" spans="3:122" x14ac:dyDescent="0.25">
      <c r="C373" s="949"/>
      <c r="D373" s="949"/>
      <c r="E373" s="949"/>
      <c r="F373" s="949"/>
      <c r="G373" s="949"/>
      <c r="H373" s="949"/>
      <c r="I373" s="949"/>
      <c r="J373" s="949"/>
      <c r="K373" s="949"/>
      <c r="L373" s="949"/>
      <c r="M373" s="949"/>
      <c r="N373" s="949"/>
      <c r="O373" s="949"/>
      <c r="P373" s="949"/>
      <c r="Q373" s="949"/>
      <c r="R373" s="949"/>
      <c r="S373" s="949"/>
      <c r="T373" s="949"/>
      <c r="U373" s="949"/>
      <c r="V373" s="949"/>
      <c r="W373" s="949"/>
      <c r="X373" s="949"/>
      <c r="Y373" s="949"/>
      <c r="Z373" s="949"/>
      <c r="AA373" s="949"/>
      <c r="AB373" s="949"/>
      <c r="AC373" s="949"/>
      <c r="AD373" s="949"/>
      <c r="AE373" s="949"/>
      <c r="AF373" s="949"/>
      <c r="AG373" s="949"/>
      <c r="AH373" s="947"/>
      <c r="AI373" s="947"/>
      <c r="AJ373" s="947"/>
      <c r="AK373" s="947"/>
      <c r="AL373" s="949"/>
      <c r="AM373" s="949"/>
      <c r="AN373" s="949"/>
      <c r="AO373" s="949"/>
      <c r="AP373" s="949"/>
      <c r="AQ373" s="949"/>
      <c r="AR373" s="949"/>
      <c r="AS373" s="949"/>
      <c r="AT373" s="949"/>
      <c r="AU373" s="949"/>
      <c r="AV373" s="949"/>
      <c r="AW373" s="949"/>
      <c r="AX373" s="949"/>
      <c r="AY373" s="949"/>
      <c r="AZ373" s="949"/>
      <c r="BA373" s="949"/>
      <c r="BB373" s="949"/>
      <c r="BC373" s="949"/>
      <c r="BD373" s="949"/>
      <c r="BE373" s="949"/>
      <c r="BF373" s="949"/>
      <c r="BG373" s="949"/>
      <c r="BH373" s="949"/>
      <c r="BI373" s="949"/>
      <c r="BJ373" s="949"/>
      <c r="BK373" s="949"/>
      <c r="BL373" s="949"/>
      <c r="BM373" s="949"/>
      <c r="BN373" s="949"/>
      <c r="BO373" s="949"/>
      <c r="BP373" s="949"/>
      <c r="BQ373" s="949"/>
      <c r="BR373" s="949"/>
      <c r="BS373" s="949"/>
      <c r="BT373" s="949"/>
      <c r="BU373" s="949"/>
      <c r="BV373" s="949"/>
      <c r="BW373" s="949"/>
      <c r="BX373" s="949"/>
      <c r="BY373" s="949"/>
      <c r="BZ373" s="949"/>
      <c r="CA373" s="949"/>
      <c r="CB373" s="949"/>
      <c r="CC373" s="949"/>
      <c r="CD373" s="949"/>
      <c r="CE373" s="949"/>
      <c r="CF373" s="949"/>
      <c r="CG373" s="949"/>
      <c r="CH373" s="949"/>
      <c r="CI373" s="949"/>
      <c r="CJ373" s="949"/>
      <c r="CK373" s="949"/>
      <c r="CL373" s="949"/>
      <c r="CM373" s="949"/>
      <c r="CN373" s="949"/>
      <c r="CO373" s="949"/>
      <c r="CP373" s="949"/>
      <c r="CQ373" s="949"/>
      <c r="CR373" s="949"/>
      <c r="CS373" s="949"/>
      <c r="CT373" s="949"/>
      <c r="CU373" s="949"/>
      <c r="CV373" s="949"/>
      <c r="CW373" s="949"/>
      <c r="CX373" s="949"/>
      <c r="CY373" s="949"/>
      <c r="CZ373" s="949"/>
      <c r="DA373" s="949"/>
      <c r="DB373" s="949"/>
      <c r="DC373" s="949"/>
      <c r="DD373" s="949"/>
      <c r="DE373" s="949"/>
      <c r="DF373" s="949"/>
      <c r="DG373" s="949"/>
      <c r="DH373" s="949"/>
      <c r="DI373" s="949"/>
      <c r="DJ373" s="949"/>
      <c r="DK373" s="949"/>
      <c r="DL373" s="949"/>
      <c r="DM373" s="949"/>
      <c r="DN373" s="949"/>
      <c r="DO373" s="949"/>
      <c r="DP373" s="949"/>
      <c r="DQ373" s="949"/>
      <c r="DR373" s="949"/>
    </row>
    <row r="374" spans="3:122" x14ac:dyDescent="0.25">
      <c r="C374" s="949"/>
      <c r="D374" s="949"/>
      <c r="E374" s="949"/>
      <c r="F374" s="949"/>
      <c r="G374" s="949"/>
      <c r="H374" s="949"/>
      <c r="I374" s="949"/>
      <c r="J374" s="949"/>
      <c r="K374" s="949"/>
      <c r="L374" s="949"/>
      <c r="M374" s="949"/>
      <c r="N374" s="949"/>
      <c r="O374" s="949"/>
      <c r="P374" s="949"/>
      <c r="Q374" s="949"/>
      <c r="R374" s="949"/>
      <c r="S374" s="949"/>
      <c r="T374" s="949"/>
      <c r="U374" s="949"/>
      <c r="V374" s="949"/>
      <c r="W374" s="949"/>
      <c r="X374" s="949"/>
      <c r="Y374" s="949"/>
      <c r="Z374" s="949"/>
      <c r="AA374" s="949"/>
      <c r="AB374" s="949"/>
      <c r="AC374" s="949"/>
      <c r="AD374" s="949"/>
      <c r="AE374" s="949"/>
      <c r="AF374" s="949"/>
      <c r="AG374" s="949"/>
      <c r="AH374" s="947"/>
      <c r="AI374" s="947"/>
      <c r="AJ374" s="947"/>
      <c r="AK374" s="947"/>
      <c r="AL374" s="949"/>
      <c r="AM374" s="949"/>
      <c r="AN374" s="949"/>
      <c r="AO374" s="949"/>
      <c r="AP374" s="949"/>
      <c r="AQ374" s="949"/>
      <c r="AR374" s="949"/>
      <c r="AS374" s="949"/>
      <c r="AT374" s="949"/>
      <c r="AU374" s="949"/>
      <c r="AV374" s="949"/>
      <c r="AW374" s="949"/>
      <c r="AX374" s="949"/>
      <c r="AY374" s="949"/>
      <c r="AZ374" s="949"/>
      <c r="BA374" s="949"/>
      <c r="BB374" s="949"/>
      <c r="BC374" s="949"/>
      <c r="BD374" s="949"/>
      <c r="BE374" s="949"/>
      <c r="BF374" s="949"/>
      <c r="BG374" s="949"/>
      <c r="BH374" s="949"/>
      <c r="BI374" s="949"/>
      <c r="BJ374" s="949"/>
      <c r="BK374" s="949"/>
      <c r="BL374" s="949"/>
      <c r="BM374" s="949"/>
      <c r="BN374" s="949"/>
      <c r="BO374" s="949"/>
      <c r="BP374" s="949"/>
      <c r="BQ374" s="949"/>
      <c r="BR374" s="949"/>
      <c r="BS374" s="949"/>
      <c r="BT374" s="949"/>
      <c r="BU374" s="949"/>
      <c r="BV374" s="949"/>
      <c r="BW374" s="949"/>
      <c r="BX374" s="949"/>
      <c r="BY374" s="949"/>
      <c r="BZ374" s="949"/>
      <c r="CA374" s="949"/>
      <c r="CB374" s="949"/>
      <c r="CC374" s="949"/>
      <c r="CD374" s="949"/>
      <c r="CE374" s="949"/>
      <c r="CF374" s="949"/>
      <c r="CG374" s="949"/>
      <c r="CH374" s="949"/>
      <c r="CI374" s="949"/>
      <c r="CJ374" s="949"/>
      <c r="CK374" s="949"/>
      <c r="CL374" s="949"/>
      <c r="CM374" s="949"/>
      <c r="CN374" s="949"/>
      <c r="CO374" s="949"/>
      <c r="CP374" s="949"/>
      <c r="CQ374" s="949"/>
      <c r="CR374" s="949"/>
      <c r="CS374" s="949"/>
      <c r="CT374" s="949"/>
      <c r="CU374" s="949"/>
      <c r="CV374" s="949"/>
      <c r="CW374" s="949"/>
      <c r="CX374" s="949"/>
      <c r="CY374" s="949"/>
      <c r="CZ374" s="949"/>
      <c r="DA374" s="949"/>
      <c r="DB374" s="949"/>
      <c r="DC374" s="949"/>
      <c r="DD374" s="949"/>
      <c r="DE374" s="949"/>
      <c r="DF374" s="949"/>
      <c r="DG374" s="949"/>
      <c r="DH374" s="949"/>
      <c r="DI374" s="949"/>
      <c r="DJ374" s="949"/>
      <c r="DK374" s="949"/>
      <c r="DL374" s="949"/>
      <c r="DM374" s="949"/>
      <c r="DN374" s="949"/>
      <c r="DO374" s="949"/>
      <c r="DP374" s="949"/>
      <c r="DQ374" s="949"/>
      <c r="DR374" s="949"/>
    </row>
    <row r="375" spans="3:122" x14ac:dyDescent="0.25">
      <c r="C375" s="949"/>
      <c r="D375" s="949"/>
      <c r="E375" s="949"/>
      <c r="F375" s="949"/>
      <c r="G375" s="949"/>
      <c r="H375" s="949"/>
      <c r="I375" s="949"/>
      <c r="J375" s="949"/>
      <c r="K375" s="949"/>
      <c r="L375" s="949"/>
      <c r="M375" s="949"/>
      <c r="N375" s="949"/>
      <c r="O375" s="949"/>
      <c r="P375" s="949"/>
      <c r="Q375" s="949"/>
      <c r="R375" s="949"/>
      <c r="S375" s="949"/>
      <c r="T375" s="949"/>
      <c r="U375" s="949"/>
      <c r="V375" s="949"/>
      <c r="W375" s="949"/>
      <c r="X375" s="949"/>
      <c r="Y375" s="949"/>
      <c r="Z375" s="949"/>
      <c r="AA375" s="949"/>
      <c r="AB375" s="949"/>
      <c r="AC375" s="949"/>
      <c r="AD375" s="949"/>
      <c r="AE375" s="949"/>
      <c r="AF375" s="949"/>
      <c r="AG375" s="949"/>
      <c r="AH375" s="947"/>
      <c r="AI375" s="947"/>
      <c r="AJ375" s="947"/>
      <c r="AK375" s="947"/>
      <c r="AL375" s="949"/>
      <c r="AM375" s="949"/>
      <c r="AN375" s="949"/>
      <c r="AO375" s="949"/>
      <c r="AP375" s="949"/>
      <c r="AQ375" s="949"/>
      <c r="AR375" s="949"/>
      <c r="AS375" s="949"/>
      <c r="AT375" s="949"/>
      <c r="AU375" s="949"/>
      <c r="AV375" s="949"/>
      <c r="AW375" s="949"/>
      <c r="AX375" s="949"/>
      <c r="AY375" s="949"/>
      <c r="AZ375" s="949"/>
      <c r="BA375" s="949"/>
      <c r="BB375" s="949"/>
      <c r="BC375" s="949"/>
      <c r="BD375" s="949"/>
      <c r="BE375" s="949"/>
      <c r="BF375" s="949"/>
      <c r="BG375" s="949"/>
      <c r="BH375" s="949"/>
      <c r="BI375" s="949"/>
      <c r="BJ375" s="949"/>
      <c r="BK375" s="949"/>
      <c r="BL375" s="949"/>
      <c r="BM375" s="949"/>
      <c r="BN375" s="949"/>
      <c r="BO375" s="949"/>
      <c r="BP375" s="949"/>
      <c r="BQ375" s="949"/>
      <c r="BR375" s="949"/>
      <c r="BS375" s="949"/>
      <c r="BT375" s="949"/>
      <c r="BU375" s="949"/>
      <c r="BV375" s="949"/>
      <c r="BW375" s="949"/>
      <c r="BX375" s="949"/>
      <c r="BY375" s="949"/>
      <c r="BZ375" s="949"/>
      <c r="CA375" s="949"/>
      <c r="CB375" s="949"/>
      <c r="CC375" s="949"/>
      <c r="CD375" s="949"/>
      <c r="CE375" s="949"/>
      <c r="CF375" s="949"/>
      <c r="CG375" s="949"/>
      <c r="CH375" s="949"/>
      <c r="CI375" s="949"/>
      <c r="CJ375" s="949"/>
      <c r="CK375" s="949"/>
      <c r="CL375" s="949"/>
      <c r="CM375" s="949"/>
      <c r="CN375" s="949"/>
      <c r="CO375" s="949"/>
      <c r="CP375" s="949"/>
      <c r="CQ375" s="949"/>
      <c r="CR375" s="949"/>
      <c r="CS375" s="949"/>
      <c r="CT375" s="949"/>
      <c r="CU375" s="949"/>
      <c r="CV375" s="949"/>
      <c r="CW375" s="949"/>
      <c r="CX375" s="949"/>
      <c r="CY375" s="949"/>
      <c r="CZ375" s="949"/>
      <c r="DA375" s="949"/>
      <c r="DB375" s="949"/>
      <c r="DC375" s="949"/>
      <c r="DD375" s="949"/>
      <c r="DE375" s="949"/>
      <c r="DF375" s="949"/>
      <c r="DG375" s="949"/>
      <c r="DH375" s="949"/>
      <c r="DI375" s="949"/>
      <c r="DJ375" s="949"/>
      <c r="DK375" s="949"/>
      <c r="DL375" s="949"/>
      <c r="DM375" s="949"/>
      <c r="DN375" s="949"/>
      <c r="DO375" s="949"/>
      <c r="DP375" s="949"/>
      <c r="DQ375" s="949"/>
      <c r="DR375" s="949"/>
    </row>
    <row r="376" spans="3:122" x14ac:dyDescent="0.25">
      <c r="C376" s="949"/>
      <c r="D376" s="949"/>
      <c r="E376" s="949"/>
      <c r="F376" s="949"/>
      <c r="G376" s="949"/>
      <c r="H376" s="949"/>
      <c r="I376" s="949"/>
      <c r="J376" s="949"/>
      <c r="K376" s="949"/>
      <c r="L376" s="949"/>
      <c r="M376" s="949"/>
      <c r="N376" s="949"/>
      <c r="O376" s="949"/>
      <c r="P376" s="949"/>
      <c r="Q376" s="949"/>
      <c r="R376" s="949"/>
      <c r="S376" s="949"/>
      <c r="T376" s="949"/>
      <c r="U376" s="949"/>
      <c r="V376" s="949"/>
      <c r="W376" s="949"/>
      <c r="X376" s="949"/>
      <c r="Y376" s="949"/>
      <c r="Z376" s="949"/>
      <c r="AA376" s="949"/>
      <c r="AB376" s="949"/>
      <c r="AC376" s="949"/>
      <c r="AD376" s="949"/>
      <c r="AE376" s="949"/>
      <c r="AF376" s="949"/>
      <c r="AG376" s="949"/>
      <c r="AH376" s="947"/>
      <c r="AI376" s="947"/>
      <c r="AJ376" s="947"/>
      <c r="AK376" s="947"/>
      <c r="AL376" s="949"/>
      <c r="AM376" s="949"/>
      <c r="AN376" s="949"/>
      <c r="AO376" s="949"/>
      <c r="AP376" s="949"/>
      <c r="AQ376" s="949"/>
      <c r="AR376" s="949"/>
      <c r="AS376" s="949"/>
      <c r="AT376" s="949"/>
      <c r="AU376" s="949"/>
      <c r="AV376" s="949"/>
      <c r="AW376" s="949"/>
      <c r="AX376" s="949"/>
      <c r="AY376" s="949"/>
      <c r="AZ376" s="949"/>
      <c r="BA376" s="949"/>
      <c r="BB376" s="949"/>
      <c r="BC376" s="949"/>
      <c r="BD376" s="949"/>
      <c r="BE376" s="949"/>
      <c r="BF376" s="949"/>
      <c r="BG376" s="949"/>
      <c r="BH376" s="949"/>
      <c r="BI376" s="949"/>
      <c r="BJ376" s="949"/>
      <c r="BK376" s="949"/>
      <c r="BL376" s="949"/>
      <c r="BM376" s="949"/>
      <c r="BN376" s="949"/>
      <c r="BO376" s="949"/>
      <c r="BP376" s="949"/>
      <c r="BQ376" s="949"/>
      <c r="BR376" s="949"/>
      <c r="BS376" s="949"/>
      <c r="BT376" s="949"/>
      <c r="BU376" s="949"/>
      <c r="BV376" s="949"/>
      <c r="BW376" s="949"/>
      <c r="BX376" s="949"/>
      <c r="BY376" s="949"/>
      <c r="BZ376" s="949"/>
      <c r="CA376" s="949"/>
      <c r="CB376" s="949"/>
      <c r="CC376" s="949"/>
      <c r="CD376" s="949"/>
      <c r="CE376" s="949"/>
      <c r="CF376" s="949"/>
      <c r="CG376" s="949"/>
      <c r="CH376" s="949"/>
      <c r="CI376" s="949"/>
      <c r="CJ376" s="949"/>
      <c r="CK376" s="949"/>
      <c r="CL376" s="949"/>
      <c r="CM376" s="949"/>
      <c r="CN376" s="949"/>
      <c r="CO376" s="949"/>
      <c r="CP376" s="949"/>
      <c r="CQ376" s="949"/>
      <c r="CR376" s="949"/>
      <c r="CS376" s="949"/>
      <c r="CT376" s="949"/>
      <c r="CU376" s="949"/>
      <c r="CV376" s="949"/>
      <c r="CW376" s="949"/>
      <c r="CX376" s="949"/>
      <c r="CY376" s="949"/>
      <c r="CZ376" s="949"/>
      <c r="DA376" s="949"/>
      <c r="DB376" s="949"/>
      <c r="DC376" s="949"/>
      <c r="DD376" s="949"/>
      <c r="DE376" s="949"/>
      <c r="DF376" s="949"/>
      <c r="DG376" s="949"/>
      <c r="DH376" s="949"/>
      <c r="DI376" s="949"/>
      <c r="DJ376" s="949"/>
      <c r="DK376" s="949"/>
      <c r="DL376" s="949"/>
      <c r="DM376" s="949"/>
      <c r="DN376" s="949"/>
      <c r="DO376" s="949"/>
      <c r="DP376" s="949"/>
      <c r="DQ376" s="949"/>
      <c r="DR376" s="949"/>
    </row>
    <row r="377" spans="3:122" x14ac:dyDescent="0.25">
      <c r="C377" s="949"/>
      <c r="D377" s="949"/>
      <c r="E377" s="949"/>
      <c r="F377" s="949"/>
      <c r="G377" s="949"/>
      <c r="H377" s="949"/>
      <c r="I377" s="949"/>
      <c r="J377" s="949"/>
      <c r="K377" s="949"/>
      <c r="L377" s="949"/>
      <c r="M377" s="949"/>
      <c r="N377" s="949"/>
      <c r="O377" s="949"/>
      <c r="P377" s="949"/>
      <c r="Q377" s="949"/>
      <c r="R377" s="949"/>
      <c r="S377" s="949"/>
      <c r="T377" s="949"/>
      <c r="U377" s="949"/>
      <c r="V377" s="949"/>
      <c r="W377" s="949"/>
      <c r="X377" s="949"/>
      <c r="Y377" s="949"/>
      <c r="Z377" s="949"/>
      <c r="AA377" s="949"/>
      <c r="AB377" s="949"/>
      <c r="AC377" s="949"/>
      <c r="AD377" s="949"/>
      <c r="AE377" s="949"/>
      <c r="AF377" s="949"/>
      <c r="AG377" s="949"/>
      <c r="AH377" s="947"/>
      <c r="AI377" s="947"/>
      <c r="AJ377" s="947"/>
      <c r="AK377" s="947"/>
      <c r="AL377" s="949"/>
      <c r="AM377" s="949"/>
      <c r="AN377" s="949"/>
      <c r="AO377" s="949"/>
      <c r="AP377" s="949"/>
      <c r="AQ377" s="949"/>
      <c r="AR377" s="949"/>
      <c r="AS377" s="949"/>
      <c r="AT377" s="949"/>
      <c r="AU377" s="949"/>
      <c r="AV377" s="949"/>
      <c r="AW377" s="949"/>
      <c r="AX377" s="949"/>
      <c r="AY377" s="949"/>
      <c r="AZ377" s="949"/>
      <c r="BA377" s="949"/>
      <c r="BB377" s="949"/>
      <c r="BC377" s="949"/>
      <c r="BD377" s="949"/>
      <c r="BE377" s="949"/>
      <c r="BF377" s="949"/>
      <c r="BG377" s="949"/>
      <c r="BH377" s="949"/>
      <c r="BI377" s="949"/>
      <c r="BJ377" s="949"/>
      <c r="BK377" s="949"/>
      <c r="BL377" s="949"/>
      <c r="BM377" s="949"/>
      <c r="BN377" s="949"/>
      <c r="BO377" s="949"/>
      <c r="BP377" s="949"/>
      <c r="BQ377" s="949"/>
      <c r="BR377" s="949"/>
      <c r="BS377" s="949"/>
      <c r="BT377" s="949"/>
      <c r="BU377" s="949"/>
      <c r="BV377" s="949"/>
      <c r="BW377" s="949"/>
      <c r="BX377" s="949"/>
      <c r="BY377" s="949"/>
      <c r="BZ377" s="949"/>
      <c r="CA377" s="949"/>
      <c r="CB377" s="949"/>
      <c r="CC377" s="949"/>
      <c r="CD377" s="949"/>
      <c r="CE377" s="949"/>
      <c r="CF377" s="949"/>
      <c r="CG377" s="949"/>
      <c r="CH377" s="949"/>
      <c r="CI377" s="949"/>
      <c r="CJ377" s="949"/>
      <c r="CK377" s="949"/>
      <c r="CL377" s="949"/>
      <c r="CM377" s="949"/>
      <c r="CN377" s="949"/>
      <c r="CO377" s="949"/>
      <c r="CP377" s="949"/>
      <c r="CQ377" s="949"/>
      <c r="CR377" s="949"/>
      <c r="CS377" s="949"/>
      <c r="CT377" s="949"/>
      <c r="CU377" s="949"/>
      <c r="CV377" s="949"/>
      <c r="CW377" s="949"/>
      <c r="CX377" s="949"/>
      <c r="CY377" s="949"/>
      <c r="CZ377" s="949"/>
      <c r="DA377" s="949"/>
      <c r="DB377" s="949"/>
      <c r="DC377" s="949"/>
      <c r="DD377" s="949"/>
      <c r="DE377" s="949"/>
      <c r="DF377" s="949"/>
      <c r="DG377" s="949"/>
      <c r="DH377" s="949"/>
      <c r="DI377" s="949"/>
      <c r="DJ377" s="949"/>
      <c r="DK377" s="949"/>
      <c r="DL377" s="949"/>
      <c r="DM377" s="949"/>
      <c r="DN377" s="949"/>
      <c r="DO377" s="949"/>
      <c r="DP377" s="949"/>
      <c r="DQ377" s="949"/>
      <c r="DR377" s="949"/>
    </row>
    <row r="378" spans="3:122" x14ac:dyDescent="0.25">
      <c r="C378" s="949"/>
      <c r="D378" s="949"/>
      <c r="E378" s="949"/>
      <c r="F378" s="949"/>
      <c r="G378" s="949"/>
      <c r="H378" s="949"/>
      <c r="I378" s="949"/>
      <c r="J378" s="949"/>
      <c r="K378" s="949"/>
      <c r="L378" s="949"/>
      <c r="M378" s="949"/>
      <c r="N378" s="949"/>
      <c r="O378" s="949"/>
      <c r="P378" s="949"/>
      <c r="Q378" s="949"/>
      <c r="R378" s="949"/>
      <c r="S378" s="949"/>
      <c r="T378" s="949"/>
      <c r="U378" s="949"/>
      <c r="V378" s="949"/>
      <c r="W378" s="949"/>
      <c r="X378" s="949"/>
      <c r="Y378" s="949"/>
      <c r="Z378" s="949"/>
      <c r="AA378" s="949"/>
      <c r="AB378" s="949"/>
      <c r="AC378" s="949"/>
      <c r="AD378" s="949"/>
      <c r="AE378" s="949"/>
      <c r="AF378" s="949"/>
      <c r="AG378" s="949"/>
      <c r="AH378" s="947"/>
      <c r="AI378" s="947"/>
      <c r="AJ378" s="947"/>
      <c r="AK378" s="947"/>
      <c r="AL378" s="949"/>
      <c r="AM378" s="949"/>
      <c r="AN378" s="949"/>
      <c r="AO378" s="949"/>
      <c r="AP378" s="949"/>
      <c r="AQ378" s="949"/>
      <c r="AR378" s="949"/>
      <c r="AS378" s="949"/>
      <c r="AT378" s="949"/>
      <c r="AU378" s="949"/>
      <c r="AV378" s="949"/>
      <c r="AW378" s="949"/>
      <c r="AX378" s="949"/>
      <c r="AY378" s="949"/>
      <c r="AZ378" s="949"/>
      <c r="BA378" s="949"/>
      <c r="BB378" s="949"/>
      <c r="BC378" s="949"/>
      <c r="BD378" s="949"/>
      <c r="BE378" s="949"/>
      <c r="BF378" s="949"/>
      <c r="BG378" s="949"/>
      <c r="BH378" s="949"/>
      <c r="BI378" s="949"/>
      <c r="BJ378" s="949"/>
      <c r="BK378" s="949"/>
      <c r="BL378" s="949"/>
      <c r="BM378" s="949"/>
      <c r="BN378" s="949"/>
      <c r="BO378" s="949"/>
      <c r="BP378" s="949"/>
      <c r="BQ378" s="949"/>
      <c r="BR378" s="949"/>
      <c r="BS378" s="949"/>
      <c r="BT378" s="949"/>
      <c r="BU378" s="949"/>
      <c r="BV378" s="949"/>
      <c r="BW378" s="949"/>
      <c r="BX378" s="949"/>
      <c r="BY378" s="949"/>
      <c r="BZ378" s="949"/>
      <c r="CA378" s="949"/>
      <c r="CB378" s="949"/>
      <c r="CC378" s="949"/>
      <c r="CD378" s="949"/>
      <c r="CE378" s="949"/>
      <c r="CF378" s="949"/>
      <c r="CG378" s="949"/>
      <c r="CH378" s="949"/>
      <c r="CI378" s="949"/>
      <c r="CJ378" s="949"/>
      <c r="CK378" s="949"/>
      <c r="CL378" s="949"/>
      <c r="CM378" s="949"/>
      <c r="CN378" s="949"/>
      <c r="CO378" s="949"/>
      <c r="CP378" s="949"/>
      <c r="CQ378" s="949"/>
      <c r="CR378" s="949"/>
      <c r="CS378" s="949"/>
      <c r="CT378" s="949"/>
      <c r="CU378" s="949"/>
      <c r="CV378" s="949"/>
      <c r="CW378" s="949"/>
      <c r="CX378" s="949"/>
      <c r="CY378" s="949"/>
      <c r="CZ378" s="949"/>
      <c r="DA378" s="949"/>
      <c r="DB378" s="949"/>
      <c r="DC378" s="949"/>
      <c r="DD378" s="949"/>
      <c r="DE378" s="949"/>
      <c r="DF378" s="949"/>
      <c r="DG378" s="949"/>
      <c r="DH378" s="949"/>
      <c r="DI378" s="949"/>
      <c r="DJ378" s="949"/>
      <c r="DK378" s="949"/>
      <c r="DL378" s="949"/>
      <c r="DM378" s="949"/>
      <c r="DN378" s="949"/>
      <c r="DO378" s="949"/>
      <c r="DP378" s="949"/>
      <c r="DQ378" s="949"/>
      <c r="DR378" s="949"/>
    </row>
    <row r="379" spans="3:122" x14ac:dyDescent="0.25">
      <c r="C379" s="949"/>
      <c r="D379" s="949"/>
      <c r="E379" s="949"/>
      <c r="F379" s="949"/>
      <c r="G379" s="949"/>
      <c r="H379" s="949"/>
      <c r="I379" s="949"/>
      <c r="J379" s="949"/>
      <c r="K379" s="949"/>
      <c r="L379" s="949"/>
      <c r="M379" s="949"/>
      <c r="N379" s="949"/>
      <c r="O379" s="949"/>
      <c r="P379" s="949"/>
      <c r="Q379" s="949"/>
      <c r="R379" s="949"/>
      <c r="S379" s="949"/>
      <c r="T379" s="949"/>
      <c r="U379" s="949"/>
      <c r="V379" s="949"/>
      <c r="W379" s="949"/>
      <c r="X379" s="949"/>
      <c r="Y379" s="949"/>
      <c r="Z379" s="949"/>
      <c r="AA379" s="949"/>
      <c r="AB379" s="949"/>
      <c r="AC379" s="949"/>
      <c r="AD379" s="949"/>
      <c r="AE379" s="949"/>
      <c r="AF379" s="949"/>
      <c r="AG379" s="949"/>
      <c r="AH379" s="947"/>
      <c r="AI379" s="947"/>
      <c r="AJ379" s="947"/>
      <c r="AK379" s="947"/>
      <c r="AL379" s="949"/>
      <c r="AM379" s="949"/>
      <c r="AN379" s="949"/>
      <c r="AO379" s="949"/>
      <c r="AP379" s="949"/>
      <c r="AQ379" s="949"/>
      <c r="AR379" s="949"/>
      <c r="AS379" s="949"/>
      <c r="AT379" s="949"/>
      <c r="AU379" s="949"/>
      <c r="AV379" s="949"/>
      <c r="AW379" s="949"/>
      <c r="AX379" s="949"/>
      <c r="AY379" s="949"/>
      <c r="AZ379" s="949"/>
      <c r="BA379" s="949"/>
      <c r="BB379" s="949"/>
      <c r="BC379" s="949"/>
      <c r="BD379" s="949"/>
      <c r="BE379" s="949"/>
      <c r="BF379" s="949"/>
      <c r="BG379" s="949"/>
      <c r="BH379" s="949"/>
      <c r="BI379" s="949"/>
      <c r="BJ379" s="949"/>
      <c r="BK379" s="949"/>
      <c r="BL379" s="949"/>
      <c r="BM379" s="949"/>
      <c r="BN379" s="949"/>
      <c r="BO379" s="949"/>
      <c r="BP379" s="949"/>
      <c r="BQ379" s="949"/>
      <c r="BR379" s="949"/>
      <c r="BS379" s="949"/>
      <c r="BT379" s="949"/>
      <c r="BU379" s="949"/>
      <c r="BV379" s="949"/>
      <c r="BW379" s="949"/>
      <c r="BX379" s="949"/>
      <c r="BY379" s="949"/>
      <c r="BZ379" s="949"/>
      <c r="CA379" s="949"/>
      <c r="CB379" s="949"/>
      <c r="CC379" s="949"/>
      <c r="CD379" s="949"/>
      <c r="CE379" s="949"/>
      <c r="CF379" s="949"/>
      <c r="CG379" s="949"/>
      <c r="CH379" s="949"/>
      <c r="CI379" s="949"/>
      <c r="CJ379" s="949"/>
      <c r="CK379" s="949"/>
      <c r="CL379" s="949"/>
      <c r="CM379" s="949"/>
      <c r="CN379" s="949"/>
      <c r="CO379" s="949"/>
      <c r="CP379" s="949"/>
      <c r="CQ379" s="949"/>
      <c r="CR379" s="949"/>
      <c r="CS379" s="949"/>
      <c r="CT379" s="949"/>
      <c r="CU379" s="949"/>
      <c r="CV379" s="949"/>
      <c r="CW379" s="949"/>
      <c r="CX379" s="949"/>
      <c r="CY379" s="949"/>
      <c r="CZ379" s="949"/>
      <c r="DA379" s="949"/>
      <c r="DB379" s="949"/>
      <c r="DC379" s="949"/>
      <c r="DD379" s="949"/>
      <c r="DE379" s="949"/>
      <c r="DF379" s="949"/>
      <c r="DG379" s="949"/>
      <c r="DH379" s="949"/>
      <c r="DI379" s="949"/>
      <c r="DJ379" s="949"/>
      <c r="DK379" s="949"/>
      <c r="DL379" s="949"/>
      <c r="DM379" s="949"/>
      <c r="DN379" s="949"/>
      <c r="DO379" s="949"/>
      <c r="DP379" s="949"/>
      <c r="DQ379" s="949"/>
      <c r="DR379" s="949"/>
    </row>
    <row r="380" spans="3:122" x14ac:dyDescent="0.25">
      <c r="C380" s="949"/>
      <c r="D380" s="949"/>
      <c r="E380" s="949"/>
      <c r="F380" s="949"/>
      <c r="G380" s="949"/>
      <c r="H380" s="949"/>
      <c r="I380" s="949"/>
      <c r="J380" s="949"/>
      <c r="K380" s="949"/>
      <c r="L380" s="949"/>
      <c r="M380" s="949"/>
      <c r="N380" s="949"/>
      <c r="O380" s="949"/>
      <c r="P380" s="949"/>
      <c r="Q380" s="949"/>
      <c r="R380" s="949"/>
      <c r="S380" s="949"/>
      <c r="T380" s="949"/>
      <c r="U380" s="949"/>
      <c r="V380" s="949"/>
      <c r="W380" s="949"/>
      <c r="X380" s="949"/>
      <c r="Y380" s="949"/>
      <c r="Z380" s="949"/>
      <c r="AA380" s="949"/>
      <c r="AB380" s="949"/>
      <c r="AC380" s="949"/>
      <c r="AD380" s="949"/>
      <c r="AE380" s="949"/>
      <c r="AF380" s="949"/>
      <c r="AG380" s="949"/>
      <c r="AH380" s="947"/>
      <c r="AI380" s="947"/>
      <c r="AJ380" s="947"/>
      <c r="AK380" s="947"/>
      <c r="AL380" s="949"/>
      <c r="AM380" s="949"/>
      <c r="AN380" s="949"/>
      <c r="AO380" s="949"/>
      <c r="AP380" s="949"/>
      <c r="AQ380" s="949"/>
      <c r="AR380" s="949"/>
      <c r="AS380" s="949"/>
      <c r="AT380" s="949"/>
      <c r="AU380" s="949"/>
      <c r="AV380" s="949"/>
      <c r="AW380" s="949"/>
      <c r="AX380" s="949"/>
      <c r="AY380" s="949"/>
      <c r="AZ380" s="949"/>
      <c r="BA380" s="949"/>
      <c r="BB380" s="949"/>
      <c r="BC380" s="949"/>
      <c r="BD380" s="949"/>
      <c r="BE380" s="949"/>
      <c r="BF380" s="949"/>
      <c r="BG380" s="949"/>
      <c r="BH380" s="949"/>
      <c r="BI380" s="949"/>
      <c r="BJ380" s="949"/>
      <c r="BK380" s="949"/>
      <c r="BL380" s="949"/>
      <c r="BM380" s="949"/>
      <c r="BN380" s="949"/>
      <c r="BO380" s="949"/>
      <c r="BP380" s="949"/>
      <c r="BQ380" s="949"/>
      <c r="BR380" s="949"/>
      <c r="BS380" s="949"/>
      <c r="BT380" s="949"/>
      <c r="BU380" s="949"/>
      <c r="BV380" s="949"/>
      <c r="BW380" s="949"/>
      <c r="BX380" s="949"/>
      <c r="BY380" s="949"/>
      <c r="BZ380" s="949"/>
      <c r="CA380" s="949"/>
      <c r="CB380" s="949"/>
      <c r="CC380" s="949"/>
      <c r="CD380" s="949"/>
      <c r="CE380" s="949"/>
      <c r="CF380" s="949"/>
      <c r="CG380" s="949"/>
      <c r="CH380" s="949"/>
      <c r="CI380" s="949"/>
      <c r="CJ380" s="949"/>
      <c r="CK380" s="949"/>
      <c r="CL380" s="949"/>
      <c r="CM380" s="949"/>
      <c r="CN380" s="949"/>
      <c r="CO380" s="949"/>
      <c r="CP380" s="949"/>
      <c r="CQ380" s="949"/>
      <c r="CR380" s="949"/>
      <c r="CS380" s="949"/>
      <c r="CT380" s="949"/>
      <c r="CU380" s="949"/>
      <c r="CV380" s="949"/>
      <c r="CW380" s="949"/>
      <c r="CX380" s="949"/>
      <c r="CY380" s="949"/>
      <c r="CZ380" s="949"/>
      <c r="DA380" s="949"/>
      <c r="DB380" s="949"/>
      <c r="DC380" s="949"/>
      <c r="DD380" s="949"/>
      <c r="DE380" s="949"/>
      <c r="DF380" s="949"/>
      <c r="DG380" s="949"/>
      <c r="DH380" s="949"/>
      <c r="DI380" s="949"/>
      <c r="DJ380" s="949"/>
      <c r="DK380" s="949"/>
      <c r="DL380" s="949"/>
      <c r="DM380" s="949"/>
      <c r="DN380" s="949"/>
      <c r="DO380" s="949"/>
      <c r="DP380" s="949"/>
      <c r="DQ380" s="949"/>
      <c r="DR380" s="949"/>
    </row>
    <row r="381" spans="3:122" x14ac:dyDescent="0.25">
      <c r="C381" s="949"/>
      <c r="D381" s="949"/>
      <c r="E381" s="949"/>
      <c r="F381" s="949"/>
      <c r="G381" s="949"/>
      <c r="H381" s="949"/>
      <c r="I381" s="949"/>
      <c r="J381" s="949"/>
      <c r="K381" s="949"/>
      <c r="L381" s="949"/>
      <c r="M381" s="949"/>
      <c r="N381" s="949"/>
      <c r="O381" s="949"/>
      <c r="P381" s="949"/>
      <c r="Q381" s="949"/>
      <c r="R381" s="949"/>
      <c r="S381" s="949"/>
      <c r="T381" s="949"/>
      <c r="U381" s="949"/>
      <c r="V381" s="949"/>
      <c r="W381" s="949"/>
      <c r="X381" s="949"/>
      <c r="Y381" s="949"/>
      <c r="Z381" s="949"/>
      <c r="AA381" s="949"/>
      <c r="AB381" s="949"/>
      <c r="AC381" s="949"/>
      <c r="AD381" s="949"/>
      <c r="AE381" s="949"/>
      <c r="AF381" s="949"/>
      <c r="AG381" s="949"/>
      <c r="AH381" s="947"/>
      <c r="AI381" s="947"/>
      <c r="AJ381" s="947"/>
      <c r="AK381" s="947"/>
      <c r="AL381" s="949"/>
      <c r="AM381" s="949"/>
      <c r="AN381" s="949"/>
      <c r="AO381" s="949"/>
      <c r="AP381" s="949"/>
      <c r="AQ381" s="949"/>
      <c r="AR381" s="949"/>
      <c r="AS381" s="949"/>
      <c r="AT381" s="949"/>
      <c r="AU381" s="949"/>
      <c r="AV381" s="949"/>
      <c r="AW381" s="949"/>
      <c r="AX381" s="949"/>
      <c r="AY381" s="949"/>
      <c r="AZ381" s="949"/>
      <c r="BA381" s="949"/>
      <c r="BB381" s="949"/>
      <c r="BC381" s="949"/>
      <c r="BD381" s="949"/>
      <c r="BE381" s="949"/>
      <c r="BF381" s="949"/>
      <c r="BG381" s="949"/>
      <c r="BH381" s="949"/>
      <c r="BI381" s="949"/>
      <c r="BJ381" s="949"/>
      <c r="BK381" s="949"/>
      <c r="BL381" s="949"/>
      <c r="BM381" s="949"/>
      <c r="BN381" s="949"/>
      <c r="BO381" s="949"/>
      <c r="BP381" s="949"/>
      <c r="BQ381" s="949"/>
      <c r="BR381" s="949"/>
      <c r="BS381" s="949"/>
      <c r="BT381" s="949"/>
      <c r="BU381" s="949"/>
      <c r="BV381" s="949"/>
      <c r="BW381" s="949"/>
      <c r="BX381" s="949"/>
      <c r="BY381" s="949"/>
      <c r="BZ381" s="949"/>
      <c r="CA381" s="949"/>
      <c r="CB381" s="949"/>
      <c r="CC381" s="949"/>
      <c r="CD381" s="949"/>
      <c r="CE381" s="949"/>
      <c r="CF381" s="949"/>
      <c r="CG381" s="949"/>
      <c r="CH381" s="949"/>
      <c r="CI381" s="949"/>
      <c r="CJ381" s="949"/>
      <c r="CK381" s="949"/>
      <c r="CL381" s="949"/>
      <c r="CM381" s="949"/>
      <c r="CN381" s="949"/>
      <c r="CO381" s="949"/>
      <c r="CP381" s="949"/>
      <c r="CQ381" s="949"/>
      <c r="CR381" s="949"/>
      <c r="CS381" s="949"/>
      <c r="CT381" s="949"/>
      <c r="CU381" s="949"/>
      <c r="CV381" s="949"/>
      <c r="CW381" s="949"/>
      <c r="CX381" s="949"/>
      <c r="CY381" s="949"/>
      <c r="CZ381" s="949"/>
      <c r="DA381" s="949"/>
      <c r="DB381" s="949"/>
      <c r="DC381" s="949"/>
      <c r="DD381" s="949"/>
      <c r="DE381" s="949"/>
      <c r="DF381" s="949"/>
      <c r="DG381" s="949"/>
      <c r="DH381" s="949"/>
      <c r="DI381" s="949"/>
      <c r="DJ381" s="949"/>
      <c r="DK381" s="949"/>
      <c r="DL381" s="949"/>
      <c r="DM381" s="949"/>
      <c r="DN381" s="949"/>
      <c r="DO381" s="949"/>
      <c r="DP381" s="949"/>
      <c r="DQ381" s="949"/>
      <c r="DR381" s="949"/>
    </row>
    <row r="382" spans="3:122" x14ac:dyDescent="0.25">
      <c r="C382" s="949"/>
      <c r="D382" s="949"/>
      <c r="E382" s="949"/>
      <c r="F382" s="949"/>
      <c r="G382" s="949"/>
      <c r="H382" s="949"/>
      <c r="I382" s="949"/>
      <c r="J382" s="949"/>
      <c r="K382" s="949"/>
      <c r="L382" s="949"/>
      <c r="M382" s="949"/>
      <c r="N382" s="949"/>
      <c r="O382" s="949"/>
      <c r="P382" s="949"/>
      <c r="Q382" s="949"/>
      <c r="R382" s="949"/>
      <c r="S382" s="949"/>
      <c r="T382" s="949"/>
      <c r="U382" s="949"/>
      <c r="V382" s="949"/>
      <c r="W382" s="949"/>
      <c r="X382" s="949"/>
      <c r="Y382" s="949"/>
      <c r="Z382" s="949"/>
      <c r="AA382" s="949"/>
      <c r="AB382" s="949"/>
      <c r="AC382" s="949"/>
      <c r="AD382" s="949"/>
      <c r="AE382" s="949"/>
      <c r="AF382" s="949"/>
      <c r="AG382" s="949"/>
      <c r="AH382" s="947"/>
      <c r="AI382" s="947"/>
      <c r="AJ382" s="947"/>
      <c r="AK382" s="947"/>
      <c r="AL382" s="949"/>
      <c r="AM382" s="949"/>
      <c r="AN382" s="949"/>
      <c r="AO382" s="949"/>
      <c r="AP382" s="949"/>
      <c r="AQ382" s="949"/>
      <c r="AR382" s="949"/>
      <c r="AS382" s="949"/>
      <c r="AT382" s="949"/>
      <c r="AU382" s="949"/>
      <c r="AV382" s="949"/>
      <c r="AW382" s="949"/>
      <c r="AX382" s="949"/>
      <c r="AY382" s="949"/>
      <c r="AZ382" s="949"/>
      <c r="BA382" s="949"/>
      <c r="BB382" s="949"/>
      <c r="BC382" s="949"/>
      <c r="BD382" s="949"/>
      <c r="BE382" s="949"/>
      <c r="BF382" s="949"/>
      <c r="BG382" s="949"/>
      <c r="BH382" s="949"/>
      <c r="BI382" s="949"/>
      <c r="BJ382" s="949"/>
      <c r="BK382" s="949"/>
      <c r="BL382" s="949"/>
      <c r="BM382" s="949"/>
      <c r="BN382" s="949"/>
      <c r="BO382" s="949"/>
      <c r="BP382" s="949"/>
      <c r="BQ382" s="949"/>
      <c r="BR382" s="949"/>
      <c r="BS382" s="949"/>
      <c r="BT382" s="949"/>
      <c r="BU382" s="949"/>
      <c r="BV382" s="949"/>
      <c r="BW382" s="949"/>
      <c r="BX382" s="949"/>
      <c r="BY382" s="949"/>
      <c r="BZ382" s="949"/>
      <c r="CA382" s="949"/>
      <c r="CB382" s="949"/>
      <c r="CC382" s="949"/>
      <c r="CD382" s="949"/>
      <c r="CE382" s="949"/>
      <c r="CF382" s="949"/>
      <c r="CG382" s="949"/>
      <c r="CH382" s="949"/>
      <c r="CI382" s="949"/>
      <c r="CJ382" s="949"/>
      <c r="CK382" s="949"/>
      <c r="CL382" s="949"/>
      <c r="CM382" s="949"/>
      <c r="CN382" s="949"/>
      <c r="CO382" s="949"/>
      <c r="CP382" s="949"/>
      <c r="CQ382" s="949"/>
      <c r="CR382" s="949"/>
      <c r="CS382" s="949"/>
      <c r="CT382" s="949"/>
      <c r="CU382" s="949"/>
      <c r="CV382" s="949"/>
      <c r="CW382" s="949"/>
      <c r="CX382" s="949"/>
      <c r="CY382" s="949"/>
      <c r="CZ382" s="949"/>
      <c r="DA382" s="949"/>
      <c r="DB382" s="949"/>
      <c r="DC382" s="949"/>
      <c r="DD382" s="949"/>
      <c r="DE382" s="949"/>
      <c r="DF382" s="949"/>
      <c r="DG382" s="949"/>
      <c r="DH382" s="949"/>
      <c r="DI382" s="949"/>
      <c r="DJ382" s="949"/>
      <c r="DK382" s="949"/>
      <c r="DL382" s="949"/>
      <c r="DM382" s="949"/>
      <c r="DN382" s="949"/>
      <c r="DO382" s="949"/>
      <c r="DP382" s="949"/>
      <c r="DQ382" s="949"/>
      <c r="DR382" s="949"/>
    </row>
    <row r="383" spans="3:122" x14ac:dyDescent="0.25">
      <c r="C383" s="949"/>
      <c r="D383" s="949"/>
      <c r="E383" s="949"/>
      <c r="F383" s="949"/>
      <c r="G383" s="949"/>
      <c r="H383" s="949"/>
      <c r="I383" s="949"/>
      <c r="J383" s="949"/>
      <c r="K383" s="949"/>
      <c r="L383" s="949"/>
      <c r="M383" s="949"/>
      <c r="N383" s="949"/>
      <c r="O383" s="949"/>
      <c r="P383" s="949"/>
      <c r="Q383" s="949"/>
      <c r="R383" s="949"/>
      <c r="S383" s="949"/>
      <c r="T383" s="949"/>
      <c r="U383" s="949"/>
      <c r="V383" s="949"/>
      <c r="W383" s="949"/>
      <c r="X383" s="949"/>
      <c r="Y383" s="949"/>
      <c r="Z383" s="949"/>
      <c r="AA383" s="949"/>
      <c r="AB383" s="949"/>
      <c r="AC383" s="949"/>
      <c r="AD383" s="949"/>
      <c r="AE383" s="949"/>
      <c r="AF383" s="949"/>
      <c r="AG383" s="949"/>
      <c r="AH383" s="947"/>
      <c r="AI383" s="947"/>
      <c r="AJ383" s="947"/>
      <c r="AK383" s="947"/>
      <c r="AL383" s="949"/>
      <c r="AM383" s="949"/>
      <c r="AN383" s="949"/>
      <c r="AO383" s="949"/>
      <c r="AP383" s="949"/>
      <c r="AQ383" s="949"/>
      <c r="AR383" s="949"/>
      <c r="AS383" s="949"/>
      <c r="AT383" s="949"/>
      <c r="AU383" s="949"/>
      <c r="AV383" s="949"/>
      <c r="AW383" s="949"/>
      <c r="AX383" s="949"/>
      <c r="AY383" s="949"/>
      <c r="AZ383" s="949"/>
      <c r="BA383" s="949"/>
      <c r="BB383" s="949"/>
      <c r="BC383" s="949"/>
      <c r="BD383" s="949"/>
      <c r="BE383" s="949"/>
      <c r="BF383" s="949"/>
      <c r="BG383" s="949"/>
      <c r="BH383" s="949"/>
      <c r="BI383" s="949"/>
      <c r="BJ383" s="949"/>
      <c r="BK383" s="949"/>
      <c r="BL383" s="949"/>
      <c r="BM383" s="949"/>
      <c r="BN383" s="949"/>
      <c r="BO383" s="949"/>
      <c r="BP383" s="949"/>
      <c r="BQ383" s="949"/>
      <c r="BR383" s="949"/>
      <c r="BS383" s="949"/>
      <c r="BT383" s="949"/>
      <c r="BU383" s="949"/>
      <c r="BV383" s="949"/>
      <c r="BW383" s="949"/>
      <c r="BX383" s="949"/>
      <c r="BY383" s="949"/>
      <c r="BZ383" s="949"/>
      <c r="CA383" s="949"/>
      <c r="CB383" s="949"/>
      <c r="CC383" s="949"/>
      <c r="CD383" s="949"/>
      <c r="CE383" s="949"/>
      <c r="CF383" s="949"/>
      <c r="CG383" s="949"/>
      <c r="CH383" s="949"/>
      <c r="CI383" s="949"/>
      <c r="CJ383" s="949"/>
      <c r="CK383" s="949"/>
      <c r="CL383" s="949"/>
      <c r="CM383" s="949"/>
      <c r="CN383" s="949"/>
      <c r="CO383" s="949"/>
      <c r="CP383" s="949"/>
      <c r="CQ383" s="949"/>
      <c r="CR383" s="949"/>
      <c r="CS383" s="949"/>
      <c r="CT383" s="949"/>
      <c r="CU383" s="949"/>
      <c r="CV383" s="949"/>
      <c r="CW383" s="949"/>
      <c r="CX383" s="949"/>
      <c r="CY383" s="949"/>
      <c r="CZ383" s="949"/>
      <c r="DA383" s="949"/>
      <c r="DB383" s="949"/>
      <c r="DC383" s="949"/>
      <c r="DD383" s="949"/>
      <c r="DE383" s="949"/>
      <c r="DF383" s="949"/>
      <c r="DG383" s="949"/>
      <c r="DH383" s="949"/>
      <c r="DI383" s="949"/>
      <c r="DJ383" s="949"/>
      <c r="DK383" s="949"/>
      <c r="DL383" s="949"/>
      <c r="DM383" s="949"/>
      <c r="DN383" s="949"/>
      <c r="DO383" s="949"/>
      <c r="DP383" s="949"/>
      <c r="DQ383" s="949"/>
      <c r="DR383" s="949"/>
    </row>
    <row r="384" spans="3:122" x14ac:dyDescent="0.25">
      <c r="C384" s="949"/>
      <c r="D384" s="949"/>
      <c r="E384" s="949"/>
      <c r="F384" s="949"/>
      <c r="G384" s="949"/>
      <c r="H384" s="949"/>
      <c r="I384" s="949"/>
      <c r="J384" s="949"/>
      <c r="K384" s="949"/>
      <c r="L384" s="949"/>
      <c r="M384" s="949"/>
      <c r="N384" s="949"/>
      <c r="O384" s="949"/>
      <c r="P384" s="949"/>
      <c r="Q384" s="949"/>
      <c r="R384" s="949"/>
      <c r="S384" s="949"/>
      <c r="T384" s="949"/>
      <c r="U384" s="949"/>
      <c r="V384" s="949"/>
      <c r="W384" s="949"/>
      <c r="X384" s="949"/>
      <c r="Y384" s="949"/>
      <c r="Z384" s="949"/>
      <c r="AA384" s="949"/>
      <c r="AB384" s="949"/>
      <c r="AC384" s="949"/>
      <c r="AD384" s="949"/>
      <c r="AE384" s="949"/>
      <c r="AF384" s="949"/>
      <c r="AG384" s="949"/>
      <c r="AH384" s="947"/>
      <c r="AI384" s="947"/>
      <c r="AJ384" s="947"/>
      <c r="AK384" s="947"/>
      <c r="AL384" s="949"/>
      <c r="AM384" s="949"/>
      <c r="AN384" s="949"/>
      <c r="AO384" s="949"/>
      <c r="AP384" s="949"/>
      <c r="AQ384" s="949"/>
      <c r="AR384" s="949"/>
      <c r="AS384" s="949"/>
      <c r="AT384" s="949"/>
      <c r="AU384" s="949"/>
      <c r="AV384" s="949"/>
      <c r="AW384" s="949"/>
      <c r="AX384" s="949"/>
      <c r="AY384" s="949"/>
      <c r="AZ384" s="949"/>
      <c r="BA384" s="949"/>
      <c r="BB384" s="949"/>
      <c r="BC384" s="949"/>
      <c r="BD384" s="949"/>
      <c r="BE384" s="949"/>
      <c r="BF384" s="949"/>
      <c r="BG384" s="949"/>
      <c r="BH384" s="949"/>
      <c r="BI384" s="949"/>
      <c r="BJ384" s="949"/>
      <c r="BK384" s="949"/>
      <c r="BL384" s="949"/>
      <c r="BM384" s="949"/>
      <c r="BN384" s="949"/>
      <c r="BO384" s="949"/>
      <c r="BP384" s="949"/>
      <c r="BQ384" s="949"/>
      <c r="BR384" s="949"/>
      <c r="BS384" s="949"/>
      <c r="BT384" s="949"/>
      <c r="BU384" s="949"/>
      <c r="BV384" s="949"/>
      <c r="BW384" s="949"/>
      <c r="BX384" s="949"/>
      <c r="BY384" s="949"/>
      <c r="BZ384" s="949"/>
      <c r="CA384" s="949"/>
      <c r="CB384" s="949"/>
      <c r="CC384" s="949"/>
      <c r="CD384" s="949"/>
      <c r="CE384" s="949"/>
      <c r="CF384" s="949"/>
      <c r="CG384" s="949"/>
      <c r="CH384" s="949"/>
      <c r="CI384" s="949"/>
      <c r="CJ384" s="949"/>
      <c r="CK384" s="949"/>
      <c r="CL384" s="949"/>
      <c r="CM384" s="949"/>
      <c r="CN384" s="949"/>
      <c r="CO384" s="949"/>
      <c r="CP384" s="949"/>
      <c r="CQ384" s="949"/>
      <c r="CR384" s="949"/>
      <c r="CS384" s="949"/>
      <c r="CT384" s="949"/>
      <c r="CU384" s="949"/>
      <c r="CV384" s="949"/>
      <c r="CW384" s="949"/>
      <c r="CX384" s="949"/>
      <c r="CY384" s="949"/>
      <c r="CZ384" s="949"/>
      <c r="DA384" s="949"/>
      <c r="DB384" s="949"/>
      <c r="DC384" s="949"/>
      <c r="DD384" s="949"/>
      <c r="DE384" s="949"/>
      <c r="DF384" s="949"/>
      <c r="DG384" s="949"/>
      <c r="DH384" s="949"/>
      <c r="DI384" s="949"/>
      <c r="DJ384" s="949"/>
      <c r="DK384" s="949"/>
      <c r="DL384" s="949"/>
      <c r="DM384" s="949"/>
      <c r="DN384" s="949"/>
      <c r="DO384" s="949"/>
      <c r="DP384" s="949"/>
      <c r="DQ384" s="949"/>
      <c r="DR384" s="949"/>
    </row>
    <row r="385" spans="3:122" x14ac:dyDescent="0.25">
      <c r="C385" s="949"/>
      <c r="D385" s="949"/>
      <c r="E385" s="949"/>
      <c r="F385" s="949"/>
      <c r="G385" s="949"/>
      <c r="H385" s="949"/>
      <c r="I385" s="949"/>
      <c r="J385" s="949"/>
      <c r="K385" s="949"/>
      <c r="L385" s="949"/>
      <c r="M385" s="949"/>
      <c r="N385" s="949"/>
      <c r="O385" s="949"/>
      <c r="P385" s="949"/>
      <c r="Q385" s="949"/>
      <c r="R385" s="949"/>
      <c r="S385" s="949"/>
      <c r="T385" s="949"/>
      <c r="U385" s="949"/>
      <c r="V385" s="949"/>
      <c r="W385" s="949"/>
      <c r="X385" s="949"/>
      <c r="Y385" s="949"/>
      <c r="Z385" s="949"/>
      <c r="AA385" s="949"/>
      <c r="AB385" s="949"/>
      <c r="AC385" s="949"/>
      <c r="AD385" s="949"/>
      <c r="AE385" s="949"/>
      <c r="AF385" s="949"/>
      <c r="AG385" s="949"/>
      <c r="AH385" s="947"/>
      <c r="AI385" s="947"/>
      <c r="AJ385" s="947"/>
      <c r="AK385" s="947"/>
      <c r="AL385" s="949"/>
      <c r="AM385" s="949"/>
      <c r="AN385" s="949"/>
      <c r="AO385" s="949"/>
      <c r="AP385" s="949"/>
      <c r="AQ385" s="949"/>
      <c r="AR385" s="949"/>
      <c r="AS385" s="949"/>
      <c r="AT385" s="949"/>
      <c r="AU385" s="949"/>
      <c r="AV385" s="949"/>
      <c r="AW385" s="949"/>
      <c r="AX385" s="949"/>
      <c r="AY385" s="949"/>
      <c r="AZ385" s="949"/>
      <c r="BA385" s="949"/>
      <c r="BB385" s="949"/>
      <c r="BC385" s="949"/>
      <c r="BD385" s="949"/>
      <c r="BE385" s="949"/>
      <c r="BF385" s="949"/>
      <c r="BG385" s="949"/>
      <c r="BH385" s="949"/>
      <c r="BI385" s="949"/>
      <c r="BJ385" s="949"/>
      <c r="BK385" s="949"/>
      <c r="BL385" s="949"/>
      <c r="BM385" s="949"/>
      <c r="BN385" s="949"/>
      <c r="BO385" s="949"/>
      <c r="BP385" s="949"/>
      <c r="BQ385" s="949"/>
      <c r="BR385" s="949"/>
      <c r="BS385" s="949"/>
      <c r="BT385" s="949"/>
      <c r="BU385" s="949"/>
      <c r="BV385" s="949"/>
      <c r="BW385" s="949"/>
      <c r="BX385" s="949"/>
      <c r="BY385" s="949"/>
      <c r="BZ385" s="949"/>
      <c r="CA385" s="949"/>
      <c r="CB385" s="949"/>
      <c r="CC385" s="949"/>
      <c r="CD385" s="949"/>
      <c r="CE385" s="949"/>
      <c r="CF385" s="949"/>
      <c r="CG385" s="949"/>
      <c r="CH385" s="949"/>
      <c r="CI385" s="949"/>
      <c r="CJ385" s="949"/>
      <c r="CK385" s="949"/>
      <c r="CL385" s="949"/>
      <c r="CM385" s="949"/>
      <c r="CN385" s="949"/>
      <c r="CO385" s="949"/>
      <c r="CP385" s="949"/>
      <c r="CQ385" s="949"/>
      <c r="CR385" s="949"/>
      <c r="CS385" s="949"/>
      <c r="CT385" s="949"/>
      <c r="CU385" s="949"/>
      <c r="CV385" s="949"/>
      <c r="CW385" s="949"/>
      <c r="CX385" s="949"/>
      <c r="CY385" s="949"/>
      <c r="CZ385" s="949"/>
      <c r="DA385" s="949"/>
      <c r="DB385" s="949"/>
      <c r="DC385" s="949"/>
      <c r="DD385" s="949"/>
      <c r="DE385" s="949"/>
      <c r="DF385" s="949"/>
      <c r="DG385" s="949"/>
      <c r="DH385" s="949"/>
      <c r="DI385" s="949"/>
      <c r="DJ385" s="949"/>
      <c r="DK385" s="949"/>
      <c r="DL385" s="949"/>
      <c r="DM385" s="949"/>
      <c r="DN385" s="949"/>
      <c r="DO385" s="949"/>
      <c r="DP385" s="949"/>
      <c r="DQ385" s="949"/>
      <c r="DR385" s="949"/>
    </row>
    <row r="386" spans="3:122" x14ac:dyDescent="0.25">
      <c r="C386" s="949"/>
      <c r="D386" s="949"/>
      <c r="E386" s="949"/>
      <c r="F386" s="949"/>
      <c r="G386" s="949"/>
      <c r="H386" s="949"/>
      <c r="I386" s="949"/>
      <c r="J386" s="949"/>
      <c r="K386" s="949"/>
      <c r="L386" s="949"/>
      <c r="M386" s="949"/>
      <c r="N386" s="949"/>
      <c r="O386" s="949"/>
      <c r="P386" s="949"/>
      <c r="Q386" s="949"/>
      <c r="R386" s="949"/>
      <c r="S386" s="949"/>
      <c r="T386" s="949"/>
      <c r="U386" s="949"/>
      <c r="V386" s="949"/>
      <c r="W386" s="949"/>
      <c r="X386" s="949"/>
      <c r="Y386" s="949"/>
      <c r="Z386" s="949"/>
      <c r="AA386" s="949"/>
      <c r="AB386" s="949"/>
      <c r="AC386" s="949"/>
      <c r="AD386" s="949"/>
      <c r="AE386" s="949"/>
      <c r="AF386" s="949"/>
      <c r="AG386" s="949"/>
      <c r="AH386" s="947"/>
      <c r="AI386" s="947"/>
      <c r="AJ386" s="947"/>
      <c r="AK386" s="947"/>
      <c r="AL386" s="949"/>
      <c r="AM386" s="949"/>
      <c r="AN386" s="949"/>
      <c r="AO386" s="949"/>
      <c r="AP386" s="949"/>
      <c r="AQ386" s="949"/>
      <c r="AR386" s="949"/>
      <c r="AS386" s="949"/>
      <c r="AT386" s="949"/>
      <c r="AU386" s="949"/>
      <c r="AV386" s="949"/>
      <c r="AW386" s="949"/>
      <c r="AX386" s="949"/>
      <c r="AY386" s="949"/>
      <c r="AZ386" s="949"/>
      <c r="BA386" s="949"/>
      <c r="BB386" s="949"/>
      <c r="BC386" s="949"/>
      <c r="BD386" s="949"/>
      <c r="BE386" s="949"/>
      <c r="BF386" s="949"/>
      <c r="BG386" s="949"/>
      <c r="BH386" s="949"/>
      <c r="BI386" s="949"/>
      <c r="BJ386" s="949"/>
      <c r="BK386" s="949"/>
      <c r="BL386" s="949"/>
      <c r="BM386" s="949"/>
      <c r="BN386" s="949"/>
      <c r="BO386" s="949"/>
      <c r="BP386" s="949"/>
      <c r="BQ386" s="949"/>
      <c r="BR386" s="949"/>
      <c r="BS386" s="949"/>
      <c r="BT386" s="949"/>
      <c r="BU386" s="949"/>
      <c r="BV386" s="949"/>
      <c r="BW386" s="949"/>
      <c r="BX386" s="949"/>
      <c r="BY386" s="949"/>
      <c r="BZ386" s="949"/>
      <c r="CA386" s="949"/>
      <c r="CB386" s="949"/>
      <c r="CC386" s="949"/>
      <c r="CD386" s="949"/>
      <c r="CE386" s="949"/>
      <c r="CF386" s="949"/>
      <c r="CG386" s="949"/>
      <c r="CH386" s="949"/>
      <c r="CI386" s="949"/>
      <c r="CJ386" s="949"/>
      <c r="CK386" s="949"/>
      <c r="CL386" s="949"/>
      <c r="CM386" s="949"/>
      <c r="CN386" s="949"/>
      <c r="CO386" s="949"/>
      <c r="CP386" s="949"/>
      <c r="CQ386" s="949"/>
      <c r="CR386" s="949"/>
      <c r="CS386" s="949"/>
      <c r="CT386" s="949"/>
      <c r="CU386" s="949"/>
      <c r="CV386" s="949"/>
      <c r="CW386" s="949"/>
      <c r="CX386" s="949"/>
      <c r="CY386" s="949"/>
      <c r="CZ386" s="949"/>
      <c r="DA386" s="949"/>
      <c r="DB386" s="949"/>
      <c r="DC386" s="949"/>
      <c r="DD386" s="949"/>
      <c r="DE386" s="949"/>
      <c r="DF386" s="949"/>
      <c r="DG386" s="949"/>
      <c r="DH386" s="949"/>
      <c r="DI386" s="949"/>
      <c r="DJ386" s="949"/>
      <c r="DK386" s="949"/>
      <c r="DL386" s="949"/>
      <c r="DM386" s="949"/>
      <c r="DN386" s="949"/>
      <c r="DO386" s="949"/>
      <c r="DP386" s="949"/>
      <c r="DQ386" s="949"/>
      <c r="DR386" s="949"/>
    </row>
    <row r="387" spans="3:122" x14ac:dyDescent="0.25">
      <c r="C387" s="949"/>
      <c r="D387" s="949"/>
      <c r="E387" s="949"/>
      <c r="F387" s="949"/>
      <c r="G387" s="949"/>
      <c r="H387" s="949"/>
      <c r="I387" s="949"/>
      <c r="J387" s="949"/>
      <c r="K387" s="949"/>
      <c r="L387" s="949"/>
      <c r="M387" s="949"/>
      <c r="N387" s="949"/>
      <c r="O387" s="949"/>
      <c r="P387" s="949"/>
      <c r="Q387" s="949"/>
      <c r="R387" s="949"/>
      <c r="S387" s="949"/>
      <c r="T387" s="949"/>
      <c r="U387" s="949"/>
      <c r="V387" s="949"/>
      <c r="W387" s="949"/>
      <c r="X387" s="949"/>
      <c r="Y387" s="949"/>
      <c r="Z387" s="949"/>
      <c r="AA387" s="949"/>
      <c r="AB387" s="949"/>
      <c r="AC387" s="949"/>
      <c r="AD387" s="949"/>
      <c r="AE387" s="949"/>
      <c r="AF387" s="949"/>
      <c r="AG387" s="949"/>
      <c r="AH387" s="947"/>
      <c r="AI387" s="947"/>
      <c r="AJ387" s="947"/>
      <c r="AK387" s="947"/>
      <c r="AL387" s="949"/>
      <c r="AM387" s="949"/>
      <c r="AN387" s="949"/>
      <c r="AO387" s="949"/>
      <c r="AP387" s="949"/>
      <c r="AQ387" s="949"/>
      <c r="AR387" s="949"/>
      <c r="AS387" s="949"/>
      <c r="AT387" s="949"/>
      <c r="AU387" s="949"/>
      <c r="AV387" s="949"/>
      <c r="AW387" s="949"/>
      <c r="AX387" s="949"/>
      <c r="AY387" s="949"/>
      <c r="AZ387" s="949"/>
      <c r="BA387" s="949"/>
      <c r="BB387" s="949"/>
      <c r="BC387" s="949"/>
      <c r="BD387" s="949"/>
      <c r="BE387" s="949"/>
      <c r="BF387" s="949"/>
      <c r="BG387" s="949"/>
      <c r="BH387" s="949"/>
      <c r="BI387" s="949"/>
      <c r="BJ387" s="949"/>
      <c r="BK387" s="949"/>
      <c r="BL387" s="949"/>
      <c r="BM387" s="949"/>
      <c r="BN387" s="949"/>
      <c r="BO387" s="949"/>
      <c r="BP387" s="949"/>
      <c r="BQ387" s="949"/>
      <c r="BR387" s="949"/>
      <c r="BS387" s="949"/>
      <c r="BT387" s="949"/>
      <c r="BU387" s="949"/>
      <c r="BV387" s="949"/>
      <c r="BW387" s="949"/>
      <c r="BX387" s="949"/>
      <c r="BY387" s="949"/>
      <c r="BZ387" s="949"/>
      <c r="CA387" s="949"/>
      <c r="CB387" s="949"/>
      <c r="CC387" s="949"/>
      <c r="CD387" s="949"/>
      <c r="CE387" s="949"/>
      <c r="CF387" s="949"/>
      <c r="CG387" s="949"/>
      <c r="CH387" s="949"/>
      <c r="CI387" s="949"/>
      <c r="CJ387" s="949"/>
      <c r="CK387" s="949"/>
      <c r="CL387" s="949"/>
      <c r="CM387" s="949"/>
      <c r="CN387" s="949"/>
      <c r="CO387" s="949"/>
      <c r="CP387" s="949"/>
      <c r="CQ387" s="949"/>
      <c r="CR387" s="949"/>
      <c r="CS387" s="949"/>
      <c r="CT387" s="949"/>
      <c r="CU387" s="949"/>
      <c r="CV387" s="949"/>
      <c r="CW387" s="949"/>
      <c r="CX387" s="949"/>
      <c r="CY387" s="949"/>
      <c r="CZ387" s="949"/>
      <c r="DA387" s="949"/>
      <c r="DB387" s="949"/>
      <c r="DC387" s="949"/>
      <c r="DD387" s="949"/>
      <c r="DE387" s="949"/>
      <c r="DF387" s="949"/>
      <c r="DG387" s="949"/>
      <c r="DH387" s="949"/>
      <c r="DI387" s="949"/>
      <c r="DJ387" s="949"/>
      <c r="DK387" s="949"/>
      <c r="DL387" s="949"/>
      <c r="DM387" s="949"/>
      <c r="DN387" s="949"/>
      <c r="DO387" s="949"/>
      <c r="DP387" s="949"/>
      <c r="DQ387" s="949"/>
      <c r="DR387" s="949"/>
    </row>
    <row r="388" spans="3:122" x14ac:dyDescent="0.25">
      <c r="C388" s="949"/>
      <c r="D388" s="949"/>
      <c r="E388" s="949"/>
      <c r="F388" s="949"/>
      <c r="G388" s="949"/>
      <c r="H388" s="949"/>
      <c r="I388" s="949"/>
      <c r="J388" s="949"/>
      <c r="K388" s="949"/>
      <c r="L388" s="949"/>
      <c r="M388" s="949"/>
      <c r="N388" s="949"/>
      <c r="O388" s="949"/>
      <c r="P388" s="949"/>
      <c r="Q388" s="949"/>
      <c r="R388" s="949"/>
      <c r="S388" s="949"/>
      <c r="T388" s="949"/>
      <c r="U388" s="949"/>
      <c r="V388" s="949"/>
      <c r="W388" s="949"/>
      <c r="X388" s="949"/>
      <c r="Y388" s="949"/>
      <c r="Z388" s="949"/>
      <c r="AA388" s="949"/>
      <c r="AB388" s="949"/>
      <c r="AC388" s="949"/>
      <c r="AD388" s="949"/>
      <c r="AE388" s="949"/>
      <c r="AF388" s="949"/>
      <c r="AG388" s="949"/>
      <c r="AH388" s="947"/>
      <c r="AI388" s="947"/>
      <c r="AJ388" s="947"/>
      <c r="AK388" s="947"/>
      <c r="AL388" s="949"/>
      <c r="AM388" s="949"/>
      <c r="AN388" s="949"/>
      <c r="AO388" s="949"/>
      <c r="AP388" s="949"/>
      <c r="AQ388" s="949"/>
      <c r="AR388" s="949"/>
      <c r="AS388" s="949"/>
      <c r="AT388" s="949"/>
      <c r="AU388" s="949"/>
      <c r="AV388" s="949"/>
      <c r="AW388" s="949"/>
      <c r="AX388" s="949"/>
      <c r="AY388" s="949"/>
      <c r="AZ388" s="949"/>
      <c r="BA388" s="949"/>
      <c r="BB388" s="949"/>
      <c r="BC388" s="949"/>
      <c r="BD388" s="949"/>
      <c r="BE388" s="949"/>
      <c r="BF388" s="949"/>
      <c r="BG388" s="949"/>
      <c r="BH388" s="949"/>
      <c r="BI388" s="949"/>
      <c r="BJ388" s="949"/>
      <c r="BK388" s="949"/>
      <c r="BL388" s="949"/>
      <c r="BM388" s="949"/>
      <c r="BN388" s="949"/>
      <c r="BO388" s="949"/>
      <c r="BP388" s="949"/>
      <c r="BQ388" s="949"/>
      <c r="BR388" s="949"/>
      <c r="BS388" s="949"/>
      <c r="BT388" s="949"/>
      <c r="BU388" s="949"/>
      <c r="BV388" s="949"/>
      <c r="BW388" s="949"/>
      <c r="BX388" s="949"/>
      <c r="BY388" s="949"/>
      <c r="BZ388" s="949"/>
      <c r="CA388" s="949"/>
      <c r="CB388" s="949"/>
      <c r="CC388" s="949"/>
      <c r="CD388" s="949"/>
      <c r="CE388" s="949"/>
      <c r="CF388" s="949"/>
      <c r="CG388" s="949"/>
      <c r="CH388" s="949"/>
      <c r="CI388" s="949"/>
      <c r="CJ388" s="949"/>
      <c r="CK388" s="949"/>
      <c r="CL388" s="949"/>
      <c r="CM388" s="949"/>
      <c r="CN388" s="949"/>
      <c r="CO388" s="949"/>
      <c r="CP388" s="949"/>
      <c r="CQ388" s="949"/>
      <c r="CR388" s="949"/>
      <c r="CS388" s="949"/>
      <c r="CT388" s="949"/>
      <c r="CU388" s="949"/>
      <c r="CV388" s="949"/>
      <c r="CW388" s="949"/>
      <c r="CX388" s="949"/>
      <c r="CY388" s="949"/>
      <c r="CZ388" s="949"/>
      <c r="DA388" s="949"/>
      <c r="DB388" s="949"/>
      <c r="DC388" s="949"/>
      <c r="DD388" s="949"/>
      <c r="DE388" s="949"/>
      <c r="DF388" s="949"/>
      <c r="DG388" s="949"/>
      <c r="DH388" s="949"/>
      <c r="DI388" s="949"/>
      <c r="DJ388" s="949"/>
      <c r="DK388" s="949"/>
      <c r="DL388" s="949"/>
      <c r="DM388" s="949"/>
      <c r="DN388" s="949"/>
      <c r="DO388" s="949"/>
      <c r="DP388" s="949"/>
      <c r="DQ388" s="949"/>
      <c r="DR388" s="949"/>
    </row>
    <row r="389" spans="3:122" x14ac:dyDescent="0.25">
      <c r="C389" s="949"/>
      <c r="D389" s="949"/>
      <c r="E389" s="949"/>
      <c r="F389" s="949"/>
      <c r="G389" s="949"/>
      <c r="H389" s="949"/>
      <c r="I389" s="949"/>
      <c r="J389" s="949"/>
      <c r="K389" s="949"/>
      <c r="L389" s="949"/>
      <c r="M389" s="949"/>
      <c r="N389" s="949"/>
      <c r="O389" s="949"/>
      <c r="P389" s="949"/>
      <c r="Q389" s="949"/>
      <c r="R389" s="949"/>
      <c r="S389" s="949"/>
      <c r="T389" s="949"/>
      <c r="U389" s="949"/>
      <c r="V389" s="949"/>
      <c r="W389" s="949"/>
      <c r="X389" s="949"/>
      <c r="Y389" s="949"/>
      <c r="Z389" s="949"/>
      <c r="AA389" s="949"/>
      <c r="AB389" s="949"/>
      <c r="AC389" s="949"/>
      <c r="AD389" s="949"/>
      <c r="AE389" s="949"/>
      <c r="AF389" s="949"/>
      <c r="AG389" s="949"/>
      <c r="AH389" s="947"/>
      <c r="AI389" s="947"/>
      <c r="AJ389" s="947"/>
      <c r="AK389" s="947"/>
      <c r="AL389" s="949"/>
      <c r="AM389" s="949"/>
      <c r="AN389" s="949"/>
      <c r="AO389" s="949"/>
      <c r="AP389" s="949"/>
      <c r="AQ389" s="949"/>
      <c r="AR389" s="949"/>
      <c r="AS389" s="949"/>
      <c r="AT389" s="949"/>
      <c r="AU389" s="949"/>
      <c r="AV389" s="949"/>
      <c r="AW389" s="949"/>
      <c r="AX389" s="949"/>
      <c r="AY389" s="949"/>
      <c r="AZ389" s="949"/>
      <c r="BA389" s="949"/>
      <c r="BB389" s="949"/>
      <c r="BC389" s="949"/>
      <c r="BD389" s="949"/>
      <c r="BE389" s="949"/>
      <c r="BF389" s="949"/>
      <c r="BG389" s="949"/>
      <c r="BH389" s="949"/>
      <c r="BI389" s="949"/>
      <c r="BJ389" s="949"/>
      <c r="BK389" s="949"/>
      <c r="BL389" s="949"/>
      <c r="BM389" s="949"/>
      <c r="BN389" s="949"/>
      <c r="BO389" s="949"/>
      <c r="BP389" s="949"/>
      <c r="BQ389" s="949"/>
      <c r="BR389" s="949"/>
      <c r="BS389" s="949"/>
      <c r="BT389" s="949"/>
      <c r="BU389" s="949"/>
      <c r="BV389" s="949"/>
      <c r="BW389" s="949"/>
      <c r="BX389" s="949"/>
      <c r="BY389" s="949"/>
      <c r="BZ389" s="949"/>
      <c r="CA389" s="949"/>
      <c r="CB389" s="949"/>
      <c r="CC389" s="949"/>
      <c r="CD389" s="949"/>
      <c r="CE389" s="949"/>
      <c r="CF389" s="949"/>
      <c r="CG389" s="949"/>
      <c r="CH389" s="949"/>
      <c r="CI389" s="949"/>
      <c r="CJ389" s="949"/>
      <c r="CK389" s="949"/>
      <c r="CL389" s="949"/>
      <c r="CM389" s="949"/>
      <c r="CN389" s="949"/>
      <c r="CO389" s="949"/>
      <c r="CP389" s="949"/>
      <c r="CQ389" s="949"/>
      <c r="CR389" s="949"/>
      <c r="CS389" s="949"/>
      <c r="CT389" s="949"/>
      <c r="CU389" s="949"/>
      <c r="CV389" s="949"/>
      <c r="CW389" s="949"/>
      <c r="CX389" s="949"/>
      <c r="CY389" s="949"/>
      <c r="CZ389" s="949"/>
      <c r="DA389" s="949"/>
      <c r="DB389" s="949"/>
      <c r="DC389" s="949"/>
      <c r="DD389" s="949"/>
      <c r="DE389" s="949"/>
      <c r="DF389" s="949"/>
      <c r="DG389" s="949"/>
      <c r="DH389" s="949"/>
      <c r="DI389" s="949"/>
      <c r="DJ389" s="949"/>
      <c r="DK389" s="949"/>
      <c r="DL389" s="949"/>
      <c r="DM389" s="949"/>
      <c r="DN389" s="949"/>
      <c r="DO389" s="949"/>
      <c r="DP389" s="949"/>
      <c r="DQ389" s="949"/>
      <c r="DR389" s="949"/>
    </row>
    <row r="390" spans="3:122" x14ac:dyDescent="0.25">
      <c r="C390" s="949"/>
      <c r="D390" s="949"/>
      <c r="E390" s="949"/>
      <c r="F390" s="949"/>
      <c r="G390" s="949"/>
      <c r="H390" s="949"/>
      <c r="I390" s="949"/>
      <c r="J390" s="949"/>
      <c r="K390" s="949"/>
      <c r="L390" s="949"/>
      <c r="M390" s="949"/>
      <c r="N390" s="949"/>
      <c r="O390" s="949"/>
      <c r="P390" s="949"/>
      <c r="Q390" s="949"/>
      <c r="R390" s="949"/>
      <c r="S390" s="949"/>
      <c r="T390" s="949"/>
      <c r="U390" s="949"/>
      <c r="V390" s="949"/>
      <c r="W390" s="949"/>
      <c r="X390" s="949"/>
      <c r="Y390" s="949"/>
      <c r="Z390" s="949"/>
      <c r="AA390" s="949"/>
      <c r="AB390" s="949"/>
      <c r="AC390" s="949"/>
      <c r="AD390" s="949"/>
      <c r="AE390" s="949"/>
      <c r="AF390" s="949"/>
      <c r="AG390" s="949"/>
      <c r="AH390" s="947"/>
      <c r="AI390" s="947"/>
      <c r="AJ390" s="947"/>
      <c r="AK390" s="947"/>
      <c r="AL390" s="949"/>
      <c r="AM390" s="949"/>
      <c r="AN390" s="949"/>
      <c r="AO390" s="949"/>
      <c r="AP390" s="949"/>
      <c r="AQ390" s="949"/>
      <c r="AR390" s="949"/>
      <c r="AS390" s="949"/>
      <c r="AT390" s="949"/>
      <c r="AU390" s="949"/>
      <c r="AV390" s="949"/>
      <c r="AW390" s="949"/>
      <c r="AX390" s="949"/>
      <c r="AY390" s="949"/>
      <c r="AZ390" s="949"/>
      <c r="BA390" s="949"/>
      <c r="BB390" s="949"/>
      <c r="BC390" s="949"/>
      <c r="BD390" s="949"/>
      <c r="BE390" s="949"/>
      <c r="BF390" s="949"/>
      <c r="BG390" s="949"/>
      <c r="BH390" s="949"/>
      <c r="BI390" s="949"/>
      <c r="BJ390" s="949"/>
      <c r="BK390" s="949"/>
      <c r="BL390" s="949"/>
      <c r="BM390" s="949"/>
      <c r="BN390" s="949"/>
      <c r="BO390" s="949"/>
      <c r="BP390" s="949"/>
      <c r="BQ390" s="949"/>
      <c r="BR390" s="949"/>
      <c r="BS390" s="949"/>
      <c r="BT390" s="949"/>
      <c r="BU390" s="949"/>
      <c r="BV390" s="949"/>
      <c r="BW390" s="949"/>
      <c r="BX390" s="949"/>
      <c r="BY390" s="949"/>
      <c r="BZ390" s="949"/>
      <c r="CA390" s="949"/>
      <c r="CB390" s="949"/>
      <c r="CC390" s="949"/>
      <c r="CD390" s="949"/>
      <c r="CE390" s="949"/>
      <c r="CF390" s="949"/>
      <c r="CG390" s="949"/>
      <c r="CH390" s="949"/>
      <c r="CI390" s="949"/>
      <c r="CJ390" s="949"/>
      <c r="CK390" s="949"/>
      <c r="CL390" s="949"/>
      <c r="CM390" s="949"/>
      <c r="CN390" s="949"/>
      <c r="CO390" s="949"/>
      <c r="CP390" s="949"/>
      <c r="CQ390" s="949"/>
      <c r="CR390" s="949"/>
      <c r="CS390" s="949"/>
      <c r="CT390" s="949"/>
      <c r="CU390" s="949"/>
      <c r="CV390" s="949"/>
      <c r="CW390" s="949"/>
      <c r="CX390" s="949"/>
      <c r="CY390" s="949"/>
      <c r="CZ390" s="949"/>
      <c r="DA390" s="949"/>
      <c r="DB390" s="949"/>
      <c r="DC390" s="949"/>
      <c r="DD390" s="949"/>
      <c r="DE390" s="949"/>
      <c r="DF390" s="949"/>
      <c r="DG390" s="949"/>
      <c r="DH390" s="949"/>
      <c r="DI390" s="949"/>
      <c r="DJ390" s="949"/>
      <c r="DK390" s="949"/>
      <c r="DL390" s="949"/>
      <c r="DM390" s="949"/>
      <c r="DN390" s="949"/>
      <c r="DO390" s="949"/>
      <c r="DP390" s="949"/>
      <c r="DQ390" s="949"/>
      <c r="DR390" s="949"/>
    </row>
    <row r="391" spans="3:122" x14ac:dyDescent="0.25">
      <c r="C391" s="949"/>
      <c r="D391" s="949"/>
      <c r="E391" s="949"/>
      <c r="F391" s="949"/>
      <c r="G391" s="949"/>
      <c r="H391" s="949"/>
      <c r="I391" s="949"/>
      <c r="J391" s="949"/>
      <c r="K391" s="949"/>
      <c r="L391" s="949"/>
      <c r="M391" s="949"/>
      <c r="N391" s="949"/>
      <c r="O391" s="949"/>
      <c r="P391" s="949"/>
      <c r="Q391" s="949"/>
      <c r="R391" s="949"/>
      <c r="S391" s="949"/>
      <c r="T391" s="949"/>
      <c r="U391" s="949"/>
      <c r="V391" s="949"/>
      <c r="W391" s="949"/>
      <c r="X391" s="949"/>
      <c r="Y391" s="949"/>
      <c r="Z391" s="949"/>
      <c r="AA391" s="949"/>
      <c r="AB391" s="949"/>
      <c r="AC391" s="949"/>
      <c r="AD391" s="949"/>
      <c r="AE391" s="949"/>
      <c r="AF391" s="949"/>
      <c r="AG391" s="949"/>
      <c r="AH391" s="947"/>
      <c r="AI391" s="947"/>
      <c r="AJ391" s="947"/>
      <c r="AK391" s="947"/>
      <c r="AL391" s="949"/>
      <c r="AM391" s="949"/>
      <c r="AN391" s="949"/>
      <c r="AO391" s="949"/>
      <c r="AP391" s="949"/>
      <c r="AQ391" s="949"/>
      <c r="AR391" s="949"/>
      <c r="AS391" s="949"/>
      <c r="AT391" s="949"/>
      <c r="AU391" s="949"/>
      <c r="AV391" s="949"/>
      <c r="AW391" s="949"/>
      <c r="AX391" s="949"/>
      <c r="AY391" s="949"/>
      <c r="AZ391" s="949"/>
      <c r="BA391" s="949"/>
      <c r="BB391" s="949"/>
      <c r="BC391" s="949"/>
      <c r="BD391" s="949"/>
      <c r="BE391" s="949"/>
      <c r="BF391" s="949"/>
      <c r="BG391" s="949"/>
      <c r="BH391" s="949"/>
      <c r="BI391" s="949"/>
      <c r="BJ391" s="949"/>
      <c r="BK391" s="949"/>
      <c r="BL391" s="949"/>
      <c r="BM391" s="949"/>
      <c r="BN391" s="949"/>
      <c r="BO391" s="949"/>
      <c r="BP391" s="949"/>
      <c r="BQ391" s="949"/>
      <c r="BR391" s="949"/>
      <c r="BS391" s="949"/>
      <c r="BT391" s="949"/>
      <c r="BU391" s="949"/>
      <c r="BV391" s="949"/>
      <c r="BW391" s="949"/>
      <c r="BX391" s="949"/>
      <c r="BY391" s="949"/>
      <c r="BZ391" s="949"/>
      <c r="CA391" s="949"/>
      <c r="CB391" s="949"/>
      <c r="CC391" s="949"/>
      <c r="CD391" s="949"/>
      <c r="CE391" s="949"/>
      <c r="CF391" s="949"/>
      <c r="CG391" s="949"/>
      <c r="CH391" s="949"/>
      <c r="CI391" s="949"/>
      <c r="CJ391" s="949"/>
      <c r="CK391" s="949"/>
      <c r="CL391" s="949"/>
      <c r="CM391" s="949"/>
      <c r="CN391" s="949"/>
      <c r="CO391" s="949"/>
      <c r="CP391" s="949"/>
      <c r="CQ391" s="949"/>
      <c r="CR391" s="949"/>
      <c r="CS391" s="949"/>
      <c r="CT391" s="949"/>
      <c r="CU391" s="949"/>
      <c r="CV391" s="949"/>
      <c r="CW391" s="949"/>
      <c r="CX391" s="949"/>
      <c r="CY391" s="949"/>
      <c r="CZ391" s="949"/>
      <c r="DA391" s="949"/>
      <c r="DB391" s="949"/>
      <c r="DC391" s="949"/>
      <c r="DD391" s="949"/>
      <c r="DE391" s="949"/>
      <c r="DF391" s="949"/>
      <c r="DG391" s="949"/>
      <c r="DH391" s="949"/>
      <c r="DI391" s="949"/>
      <c r="DJ391" s="949"/>
      <c r="DK391" s="949"/>
      <c r="DL391" s="949"/>
      <c r="DM391" s="949"/>
      <c r="DN391" s="949"/>
      <c r="DO391" s="949"/>
      <c r="DP391" s="949"/>
      <c r="DQ391" s="949"/>
      <c r="DR391" s="949"/>
    </row>
    <row r="392" spans="3:122" x14ac:dyDescent="0.25">
      <c r="C392" s="949"/>
      <c r="D392" s="949"/>
      <c r="E392" s="949"/>
      <c r="F392" s="949"/>
      <c r="G392" s="949"/>
      <c r="H392" s="949"/>
      <c r="I392" s="949"/>
      <c r="J392" s="949"/>
      <c r="K392" s="949"/>
      <c r="L392" s="949"/>
      <c r="M392" s="949"/>
      <c r="N392" s="949"/>
      <c r="O392" s="949"/>
      <c r="P392" s="949"/>
      <c r="Q392" s="949"/>
      <c r="R392" s="949"/>
      <c r="S392" s="949"/>
      <c r="T392" s="949"/>
      <c r="U392" s="949"/>
      <c r="V392" s="949"/>
      <c r="W392" s="949"/>
      <c r="X392" s="949"/>
      <c r="Y392" s="949"/>
      <c r="Z392" s="949"/>
      <c r="AA392" s="949"/>
      <c r="AB392" s="949"/>
      <c r="AC392" s="949"/>
      <c r="AD392" s="949"/>
      <c r="AE392" s="949"/>
      <c r="AF392" s="949"/>
      <c r="AG392" s="949"/>
      <c r="AH392" s="947"/>
      <c r="AI392" s="947"/>
      <c r="AJ392" s="947"/>
      <c r="AK392" s="947"/>
      <c r="AL392" s="949"/>
      <c r="AM392" s="949"/>
      <c r="AN392" s="949"/>
      <c r="AO392" s="949"/>
      <c r="AP392" s="949"/>
      <c r="AQ392" s="949"/>
      <c r="AR392" s="949"/>
      <c r="AS392" s="949"/>
      <c r="AT392" s="949"/>
      <c r="AU392" s="949"/>
      <c r="AV392" s="949"/>
      <c r="AW392" s="949"/>
      <c r="AX392" s="949"/>
      <c r="AY392" s="949"/>
      <c r="AZ392" s="949"/>
      <c r="BA392" s="949"/>
      <c r="BB392" s="949"/>
      <c r="BC392" s="949"/>
      <c r="BD392" s="949"/>
      <c r="BE392" s="949"/>
      <c r="BF392" s="949"/>
      <c r="BG392" s="949"/>
      <c r="BH392" s="949"/>
      <c r="BI392" s="949"/>
      <c r="BJ392" s="949"/>
      <c r="BK392" s="949"/>
      <c r="BL392" s="949"/>
      <c r="BM392" s="949"/>
      <c r="BN392" s="949"/>
      <c r="BO392" s="949"/>
      <c r="BP392" s="949"/>
      <c r="BQ392" s="949"/>
      <c r="BR392" s="949"/>
      <c r="BS392" s="949"/>
      <c r="BT392" s="949"/>
      <c r="BU392" s="949"/>
      <c r="BV392" s="949"/>
      <c r="BW392" s="949"/>
      <c r="BX392" s="949"/>
      <c r="BY392" s="949"/>
      <c r="BZ392" s="949"/>
      <c r="CA392" s="949"/>
      <c r="CB392" s="949"/>
      <c r="CC392" s="949"/>
      <c r="CD392" s="949"/>
      <c r="CE392" s="949"/>
      <c r="CF392" s="949"/>
      <c r="CG392" s="949"/>
      <c r="CH392" s="949"/>
      <c r="CI392" s="949"/>
      <c r="CJ392" s="949"/>
      <c r="CK392" s="949"/>
      <c r="CL392" s="949"/>
      <c r="CM392" s="949"/>
      <c r="CN392" s="949"/>
      <c r="CO392" s="949"/>
      <c r="CP392" s="949"/>
      <c r="CQ392" s="949"/>
      <c r="CR392" s="949"/>
      <c r="CS392" s="949"/>
      <c r="CT392" s="949"/>
      <c r="CU392" s="949"/>
      <c r="CV392" s="949"/>
      <c r="CW392" s="949"/>
      <c r="CX392" s="949"/>
      <c r="CY392" s="949"/>
      <c r="CZ392" s="949"/>
      <c r="DA392" s="949"/>
      <c r="DB392" s="949"/>
      <c r="DC392" s="949"/>
      <c r="DD392" s="949"/>
      <c r="DE392" s="949"/>
      <c r="DF392" s="949"/>
      <c r="DG392" s="949"/>
      <c r="DH392" s="949"/>
      <c r="DI392" s="949"/>
      <c r="DJ392" s="949"/>
      <c r="DK392" s="949"/>
      <c r="DL392" s="949"/>
      <c r="DM392" s="949"/>
      <c r="DN392" s="949"/>
      <c r="DO392" s="949"/>
      <c r="DP392" s="949"/>
      <c r="DQ392" s="949"/>
      <c r="DR392" s="949"/>
    </row>
    <row r="393" spans="3:122" x14ac:dyDescent="0.25">
      <c r="C393" s="949"/>
      <c r="D393" s="949"/>
      <c r="E393" s="949"/>
      <c r="F393" s="949"/>
      <c r="G393" s="949"/>
      <c r="H393" s="949"/>
      <c r="I393" s="949"/>
      <c r="J393" s="949"/>
      <c r="K393" s="949"/>
      <c r="L393" s="949"/>
      <c r="M393" s="949"/>
      <c r="N393" s="949"/>
      <c r="O393" s="949"/>
      <c r="P393" s="949"/>
      <c r="Q393" s="949"/>
      <c r="R393" s="949"/>
      <c r="S393" s="949"/>
      <c r="T393" s="949"/>
      <c r="U393" s="949"/>
      <c r="V393" s="949"/>
      <c r="W393" s="949"/>
      <c r="X393" s="949"/>
      <c r="Y393" s="949"/>
      <c r="Z393" s="949"/>
      <c r="AA393" s="949"/>
      <c r="AB393" s="949"/>
      <c r="AC393" s="949"/>
      <c r="AD393" s="949"/>
      <c r="AE393" s="949"/>
      <c r="AF393" s="949"/>
      <c r="AG393" s="949"/>
      <c r="AH393" s="947"/>
      <c r="AI393" s="947"/>
      <c r="AJ393" s="947"/>
      <c r="AK393" s="947"/>
      <c r="AL393" s="949"/>
      <c r="AM393" s="949"/>
      <c r="AN393" s="949"/>
      <c r="AO393" s="949"/>
      <c r="AP393" s="949"/>
      <c r="AQ393" s="949"/>
      <c r="AR393" s="949"/>
      <c r="AS393" s="949"/>
      <c r="AT393" s="949"/>
      <c r="AU393" s="949"/>
      <c r="AV393" s="949"/>
      <c r="AW393" s="949"/>
      <c r="AX393" s="949"/>
      <c r="AY393" s="949"/>
      <c r="AZ393" s="949"/>
      <c r="BA393" s="949"/>
      <c r="BB393" s="949"/>
      <c r="BC393" s="949"/>
      <c r="BD393" s="949"/>
      <c r="BE393" s="949"/>
      <c r="BF393" s="949"/>
      <c r="BG393" s="949"/>
      <c r="BH393" s="949"/>
      <c r="BI393" s="949"/>
      <c r="BJ393" s="949"/>
      <c r="BK393" s="949"/>
      <c r="BL393" s="949"/>
      <c r="BM393" s="949"/>
      <c r="BN393" s="949"/>
      <c r="BO393" s="949"/>
      <c r="BP393" s="949"/>
      <c r="BQ393" s="949"/>
      <c r="BR393" s="949"/>
      <c r="BS393" s="949"/>
      <c r="BT393" s="949"/>
      <c r="BU393" s="949"/>
      <c r="BV393" s="949"/>
      <c r="BW393" s="949"/>
      <c r="BX393" s="949"/>
      <c r="BY393" s="949"/>
      <c r="BZ393" s="949"/>
      <c r="CA393" s="949"/>
      <c r="CB393" s="949"/>
      <c r="CC393" s="949"/>
      <c r="CD393" s="949"/>
      <c r="CE393" s="949"/>
      <c r="CF393" s="949"/>
      <c r="CG393" s="949"/>
      <c r="CH393" s="949"/>
      <c r="CI393" s="949"/>
      <c r="CJ393" s="949"/>
      <c r="CK393" s="949"/>
      <c r="CL393" s="949"/>
      <c r="CM393" s="949"/>
      <c r="CN393" s="949"/>
      <c r="CO393" s="949"/>
      <c r="CP393" s="949"/>
      <c r="CQ393" s="949"/>
      <c r="CR393" s="949"/>
      <c r="CS393" s="949"/>
      <c r="CT393" s="949"/>
      <c r="CU393" s="949"/>
      <c r="CV393" s="949"/>
      <c r="CW393" s="949"/>
      <c r="CX393" s="949"/>
      <c r="CY393" s="949"/>
      <c r="CZ393" s="949"/>
      <c r="DA393" s="949"/>
      <c r="DB393" s="949"/>
      <c r="DC393" s="949"/>
      <c r="DD393" s="949"/>
      <c r="DE393" s="949"/>
      <c r="DF393" s="949"/>
      <c r="DG393" s="949"/>
      <c r="DH393" s="949"/>
      <c r="DI393" s="949"/>
      <c r="DJ393" s="949"/>
      <c r="DK393" s="949"/>
      <c r="DL393" s="949"/>
      <c r="DM393" s="949"/>
      <c r="DN393" s="949"/>
      <c r="DO393" s="949"/>
      <c r="DP393" s="949"/>
      <c r="DQ393" s="949"/>
      <c r="DR393" s="949"/>
    </row>
    <row r="394" spans="3:122" x14ac:dyDescent="0.25">
      <c r="C394" s="949"/>
      <c r="D394" s="949"/>
      <c r="E394" s="949"/>
      <c r="F394" s="949"/>
      <c r="G394" s="949"/>
      <c r="H394" s="949"/>
      <c r="I394" s="949"/>
      <c r="J394" s="949"/>
      <c r="K394" s="949"/>
      <c r="L394" s="949"/>
      <c r="M394" s="949"/>
      <c r="N394" s="949"/>
      <c r="O394" s="949"/>
      <c r="P394" s="949"/>
      <c r="Q394" s="949"/>
      <c r="R394" s="949"/>
      <c r="S394" s="949"/>
      <c r="T394" s="949"/>
      <c r="U394" s="949"/>
      <c r="V394" s="949"/>
      <c r="W394" s="949"/>
      <c r="X394" s="949"/>
      <c r="Y394" s="949"/>
      <c r="Z394" s="949"/>
      <c r="AA394" s="949"/>
      <c r="AB394" s="949"/>
      <c r="AC394" s="949"/>
      <c r="AD394" s="949"/>
      <c r="AE394" s="949"/>
      <c r="AF394" s="949"/>
      <c r="AG394" s="949"/>
      <c r="AH394" s="947"/>
      <c r="AI394" s="947"/>
      <c r="AJ394" s="947"/>
      <c r="AK394" s="947"/>
      <c r="AL394" s="949"/>
      <c r="AM394" s="949"/>
      <c r="AN394" s="949"/>
      <c r="AO394" s="949"/>
      <c r="AP394" s="949"/>
      <c r="AQ394" s="949"/>
      <c r="AR394" s="949"/>
      <c r="AS394" s="949"/>
      <c r="AT394" s="949"/>
      <c r="AU394" s="949"/>
      <c r="AV394" s="949"/>
      <c r="AW394" s="949"/>
      <c r="AX394" s="949"/>
      <c r="AY394" s="949"/>
      <c r="AZ394" s="949"/>
      <c r="BA394" s="949"/>
      <c r="BB394" s="949"/>
      <c r="BC394" s="949"/>
      <c r="BD394" s="949"/>
      <c r="BE394" s="949"/>
      <c r="BF394" s="949"/>
      <c r="BG394" s="949"/>
      <c r="BH394" s="949"/>
      <c r="BI394" s="949"/>
      <c r="BJ394" s="949"/>
      <c r="BK394" s="949"/>
      <c r="BL394" s="949"/>
      <c r="BM394" s="949"/>
      <c r="BN394" s="949"/>
      <c r="BO394" s="949"/>
      <c r="BP394" s="949"/>
      <c r="BQ394" s="949"/>
      <c r="BR394" s="949"/>
      <c r="BS394" s="949"/>
      <c r="BT394" s="949"/>
      <c r="BU394" s="949"/>
      <c r="BV394" s="949"/>
      <c r="BW394" s="949"/>
      <c r="BX394" s="949"/>
      <c r="BY394" s="949"/>
      <c r="BZ394" s="949"/>
      <c r="CA394" s="949"/>
      <c r="CB394" s="949"/>
      <c r="CC394" s="949"/>
      <c r="CD394" s="949"/>
      <c r="CE394" s="949"/>
      <c r="CF394" s="949"/>
      <c r="CG394" s="949"/>
      <c r="CH394" s="949"/>
      <c r="CI394" s="949"/>
      <c r="CJ394" s="949"/>
      <c r="CK394" s="949"/>
      <c r="CL394" s="949"/>
      <c r="CM394" s="949"/>
      <c r="CN394" s="949"/>
      <c r="CO394" s="949"/>
      <c r="CP394" s="949"/>
      <c r="CQ394" s="949"/>
      <c r="CR394" s="949"/>
      <c r="CS394" s="949"/>
      <c r="CT394" s="949"/>
      <c r="CU394" s="949"/>
      <c r="CV394" s="949"/>
      <c r="CW394" s="949"/>
      <c r="CX394" s="949"/>
      <c r="CY394" s="949"/>
      <c r="CZ394" s="949"/>
      <c r="DA394" s="949"/>
      <c r="DB394" s="949"/>
      <c r="DC394" s="949"/>
      <c r="DD394" s="949"/>
      <c r="DE394" s="949"/>
      <c r="DF394" s="949"/>
      <c r="DG394" s="949"/>
      <c r="DH394" s="949"/>
      <c r="DI394" s="949"/>
      <c r="DJ394" s="949"/>
      <c r="DK394" s="949"/>
      <c r="DL394" s="949"/>
      <c r="DM394" s="949"/>
      <c r="DN394" s="949"/>
      <c r="DO394" s="949"/>
      <c r="DP394" s="949"/>
      <c r="DQ394" s="949"/>
      <c r="DR394" s="949"/>
    </row>
    <row r="395" spans="3:122" x14ac:dyDescent="0.25">
      <c r="C395" s="949"/>
      <c r="D395" s="949"/>
      <c r="E395" s="949"/>
      <c r="F395" s="949"/>
      <c r="G395" s="949"/>
      <c r="H395" s="949"/>
      <c r="I395" s="949"/>
      <c r="J395" s="949"/>
      <c r="K395" s="949"/>
      <c r="L395" s="949"/>
      <c r="M395" s="949"/>
      <c r="N395" s="949"/>
      <c r="O395" s="949"/>
      <c r="P395" s="949"/>
      <c r="Q395" s="949"/>
      <c r="R395" s="949"/>
      <c r="S395" s="949"/>
      <c r="T395" s="949"/>
      <c r="U395" s="949"/>
      <c r="V395" s="949"/>
      <c r="W395" s="949"/>
      <c r="X395" s="949"/>
      <c r="Y395" s="949"/>
      <c r="Z395" s="949"/>
      <c r="AA395" s="949"/>
      <c r="AB395" s="949"/>
      <c r="AC395" s="949"/>
      <c r="AD395" s="949"/>
      <c r="AE395" s="949"/>
      <c r="AF395" s="949"/>
      <c r="AG395" s="949"/>
      <c r="AH395" s="947"/>
      <c r="AI395" s="947"/>
      <c r="AJ395" s="947"/>
      <c r="AK395" s="947"/>
      <c r="AL395" s="949"/>
      <c r="AM395" s="949"/>
      <c r="AN395" s="949"/>
      <c r="AO395" s="949"/>
      <c r="AP395" s="949"/>
      <c r="AQ395" s="949"/>
      <c r="AR395" s="949"/>
      <c r="AS395" s="949"/>
      <c r="AT395" s="949"/>
      <c r="AU395" s="949"/>
      <c r="AV395" s="949"/>
      <c r="AW395" s="949"/>
      <c r="AX395" s="949"/>
      <c r="AY395" s="949"/>
      <c r="AZ395" s="949"/>
      <c r="BA395" s="949"/>
      <c r="BB395" s="949"/>
      <c r="BC395" s="949"/>
      <c r="BD395" s="949"/>
      <c r="BE395" s="949"/>
      <c r="BF395" s="949"/>
      <c r="BG395" s="949"/>
      <c r="BH395" s="949"/>
      <c r="BI395" s="949"/>
      <c r="BJ395" s="949"/>
      <c r="BK395" s="949"/>
      <c r="BL395" s="949"/>
      <c r="BM395" s="949"/>
      <c r="BN395" s="949"/>
      <c r="BO395" s="949"/>
      <c r="BP395" s="949"/>
      <c r="BQ395" s="949"/>
      <c r="BR395" s="949"/>
      <c r="BS395" s="949"/>
      <c r="BT395" s="949"/>
      <c r="BU395" s="949"/>
      <c r="BV395" s="949"/>
      <c r="BW395" s="949"/>
      <c r="BX395" s="949"/>
      <c r="BY395" s="949"/>
      <c r="BZ395" s="949"/>
      <c r="CA395" s="949"/>
      <c r="CB395" s="949"/>
      <c r="CC395" s="949"/>
      <c r="CD395" s="949"/>
      <c r="CE395" s="949"/>
      <c r="CF395" s="949"/>
      <c r="CG395" s="949"/>
      <c r="CH395" s="949"/>
      <c r="CI395" s="949"/>
      <c r="CJ395" s="949"/>
      <c r="CK395" s="949"/>
      <c r="CL395" s="949"/>
      <c r="CM395" s="949"/>
      <c r="CN395" s="949"/>
      <c r="CO395" s="949"/>
      <c r="CP395" s="949"/>
      <c r="CQ395" s="949"/>
      <c r="CR395" s="949"/>
      <c r="CS395" s="949"/>
      <c r="CT395" s="949"/>
      <c r="CU395" s="949"/>
      <c r="CV395" s="949"/>
      <c r="CW395" s="949"/>
      <c r="CX395" s="949"/>
      <c r="CY395" s="949"/>
      <c r="CZ395" s="949"/>
      <c r="DA395" s="949"/>
      <c r="DB395" s="949"/>
      <c r="DC395" s="949"/>
      <c r="DD395" s="949"/>
      <c r="DE395" s="949"/>
      <c r="DF395" s="949"/>
      <c r="DG395" s="949"/>
      <c r="DH395" s="949"/>
      <c r="DI395" s="949"/>
      <c r="DJ395" s="949"/>
      <c r="DK395" s="949"/>
      <c r="DL395" s="949"/>
      <c r="DM395" s="949"/>
      <c r="DN395" s="949"/>
      <c r="DO395" s="949"/>
      <c r="DP395" s="949"/>
      <c r="DQ395" s="949"/>
      <c r="DR395" s="949"/>
    </row>
    <row r="396" spans="3:122" x14ac:dyDescent="0.25">
      <c r="C396" s="949"/>
      <c r="D396" s="949"/>
      <c r="E396" s="949"/>
      <c r="F396" s="949"/>
      <c r="G396" s="949"/>
      <c r="H396" s="949"/>
      <c r="I396" s="949"/>
      <c r="J396" s="949"/>
      <c r="K396" s="949"/>
      <c r="L396" s="949"/>
      <c r="M396" s="949"/>
      <c r="N396" s="949"/>
      <c r="O396" s="949"/>
      <c r="P396" s="949"/>
      <c r="Q396" s="949"/>
      <c r="R396" s="949"/>
      <c r="S396" s="949"/>
      <c r="T396" s="949"/>
      <c r="U396" s="949"/>
      <c r="V396" s="949"/>
      <c r="W396" s="949"/>
      <c r="X396" s="949"/>
      <c r="Y396" s="949"/>
      <c r="Z396" s="949"/>
      <c r="AA396" s="949"/>
      <c r="AB396" s="949"/>
      <c r="AC396" s="949"/>
      <c r="AD396" s="949"/>
      <c r="AE396" s="949"/>
      <c r="AF396" s="949"/>
      <c r="AG396" s="949"/>
      <c r="AH396" s="947"/>
      <c r="AI396" s="947"/>
      <c r="AJ396" s="947"/>
      <c r="AK396" s="947"/>
      <c r="AL396" s="949"/>
      <c r="AM396" s="949"/>
      <c r="AN396" s="949"/>
      <c r="AO396" s="949"/>
      <c r="AP396" s="949"/>
      <c r="AQ396" s="949"/>
      <c r="AR396" s="949"/>
      <c r="AS396" s="949"/>
      <c r="AT396" s="949"/>
      <c r="AU396" s="949"/>
      <c r="AV396" s="949"/>
      <c r="AW396" s="949"/>
      <c r="AX396" s="949"/>
      <c r="AY396" s="949"/>
      <c r="AZ396" s="949"/>
      <c r="BA396" s="949"/>
      <c r="BB396" s="949"/>
      <c r="BC396" s="949"/>
      <c r="BD396" s="949"/>
      <c r="BE396" s="949"/>
      <c r="BF396" s="949"/>
      <c r="BG396" s="949"/>
      <c r="BH396" s="949"/>
      <c r="BI396" s="949"/>
      <c r="BJ396" s="949"/>
      <c r="BK396" s="949"/>
      <c r="BL396" s="949"/>
      <c r="BM396" s="949"/>
      <c r="BN396" s="949"/>
      <c r="BO396" s="949"/>
      <c r="BP396" s="949"/>
      <c r="BQ396" s="949"/>
      <c r="BR396" s="949"/>
      <c r="BS396" s="949"/>
      <c r="BT396" s="949"/>
      <c r="BU396" s="949"/>
      <c r="BV396" s="949"/>
      <c r="BW396" s="949"/>
      <c r="BX396" s="949"/>
      <c r="BY396" s="949"/>
      <c r="BZ396" s="949"/>
      <c r="CA396" s="949"/>
      <c r="CB396" s="949"/>
      <c r="CC396" s="949"/>
      <c r="CD396" s="949"/>
      <c r="CE396" s="949"/>
      <c r="CF396" s="949"/>
      <c r="CG396" s="949"/>
      <c r="CH396" s="949"/>
      <c r="CI396" s="949"/>
      <c r="CJ396" s="949"/>
      <c r="CK396" s="949"/>
      <c r="CL396" s="949"/>
      <c r="CM396" s="949"/>
      <c r="CN396" s="949"/>
      <c r="CO396" s="949"/>
      <c r="CP396" s="949"/>
      <c r="CQ396" s="949"/>
      <c r="CR396" s="949"/>
      <c r="CS396" s="949"/>
      <c r="CT396" s="949"/>
      <c r="CU396" s="949"/>
      <c r="CV396" s="949"/>
      <c r="CW396" s="949"/>
      <c r="CX396" s="949"/>
      <c r="CY396" s="949"/>
      <c r="CZ396" s="949"/>
      <c r="DA396" s="949"/>
      <c r="DB396" s="949"/>
      <c r="DC396" s="949"/>
      <c r="DD396" s="949"/>
      <c r="DE396" s="949"/>
      <c r="DF396" s="949"/>
      <c r="DG396" s="949"/>
      <c r="DH396" s="949"/>
      <c r="DI396" s="949"/>
      <c r="DJ396" s="949"/>
      <c r="DK396" s="949"/>
      <c r="DL396" s="949"/>
      <c r="DM396" s="949"/>
      <c r="DN396" s="949"/>
      <c r="DO396" s="949"/>
      <c r="DP396" s="949"/>
      <c r="DQ396" s="949"/>
      <c r="DR396" s="949"/>
    </row>
    <row r="397" spans="3:122" x14ac:dyDescent="0.25">
      <c r="C397" s="949"/>
      <c r="D397" s="949"/>
      <c r="E397" s="949"/>
      <c r="F397" s="949"/>
      <c r="G397" s="949"/>
      <c r="H397" s="949"/>
      <c r="I397" s="949"/>
      <c r="J397" s="949"/>
      <c r="K397" s="949"/>
      <c r="L397" s="949"/>
      <c r="M397" s="949"/>
      <c r="N397" s="949"/>
      <c r="O397" s="949"/>
      <c r="P397" s="949"/>
      <c r="Q397" s="949"/>
      <c r="R397" s="949"/>
      <c r="S397" s="949"/>
      <c r="T397" s="949"/>
      <c r="U397" s="949"/>
      <c r="V397" s="949"/>
      <c r="W397" s="949"/>
      <c r="X397" s="949"/>
      <c r="Y397" s="949"/>
      <c r="Z397" s="949"/>
      <c r="AA397" s="949"/>
      <c r="AB397" s="949"/>
      <c r="AC397" s="949"/>
      <c r="AD397" s="949"/>
      <c r="AE397" s="949"/>
      <c r="AF397" s="949"/>
      <c r="AG397" s="949"/>
      <c r="AH397" s="947"/>
      <c r="AI397" s="947"/>
      <c r="AJ397" s="947"/>
      <c r="AK397" s="947"/>
      <c r="AL397" s="949"/>
      <c r="AM397" s="949"/>
      <c r="AN397" s="949"/>
      <c r="AO397" s="949"/>
      <c r="AP397" s="949"/>
      <c r="AQ397" s="949"/>
      <c r="AR397" s="949"/>
      <c r="AS397" s="949"/>
      <c r="AT397" s="949"/>
      <c r="AU397" s="949"/>
      <c r="AV397" s="949"/>
      <c r="AW397" s="949"/>
      <c r="AX397" s="949"/>
      <c r="AY397" s="949"/>
      <c r="AZ397" s="949"/>
      <c r="BA397" s="949"/>
      <c r="BB397" s="949"/>
      <c r="BC397" s="949"/>
      <c r="BD397" s="949"/>
      <c r="BE397" s="949"/>
      <c r="BF397" s="949"/>
      <c r="BG397" s="949"/>
      <c r="BH397" s="949"/>
      <c r="BI397" s="949"/>
      <c r="BJ397" s="949"/>
      <c r="BK397" s="949"/>
      <c r="BL397" s="949"/>
      <c r="BM397" s="949"/>
      <c r="BN397" s="949"/>
      <c r="BO397" s="949"/>
      <c r="BP397" s="949"/>
      <c r="BQ397" s="949"/>
      <c r="BR397" s="949"/>
      <c r="BS397" s="949"/>
      <c r="BT397" s="949"/>
      <c r="BU397" s="949"/>
      <c r="BV397" s="949"/>
      <c r="BW397" s="949"/>
      <c r="BX397" s="949"/>
      <c r="BY397" s="949"/>
      <c r="BZ397" s="949"/>
      <c r="CA397" s="949"/>
      <c r="CB397" s="949"/>
      <c r="CC397" s="949"/>
      <c r="CD397" s="949"/>
      <c r="CE397" s="949"/>
      <c r="CF397" s="949"/>
      <c r="CG397" s="949"/>
      <c r="CH397" s="949"/>
      <c r="CI397" s="949"/>
      <c r="CJ397" s="949"/>
      <c r="CK397" s="949"/>
      <c r="CL397" s="949"/>
      <c r="CM397" s="949"/>
      <c r="CN397" s="949"/>
      <c r="CO397" s="949"/>
      <c r="CP397" s="949"/>
      <c r="CQ397" s="949"/>
      <c r="CR397" s="949"/>
      <c r="CS397" s="949"/>
      <c r="CT397" s="949"/>
      <c r="CU397" s="949"/>
      <c r="CV397" s="949"/>
      <c r="CW397" s="949"/>
      <c r="CX397" s="949"/>
      <c r="CY397" s="949"/>
      <c r="CZ397" s="949"/>
      <c r="DA397" s="949"/>
      <c r="DB397" s="949"/>
      <c r="DC397" s="949"/>
      <c r="DD397" s="949"/>
      <c r="DE397" s="949"/>
      <c r="DF397" s="949"/>
      <c r="DG397" s="949"/>
      <c r="DH397" s="949"/>
      <c r="DI397" s="949"/>
      <c r="DJ397" s="949"/>
      <c r="DK397" s="949"/>
      <c r="DL397" s="949"/>
      <c r="DM397" s="949"/>
      <c r="DN397" s="949"/>
      <c r="DO397" s="949"/>
      <c r="DP397" s="949"/>
      <c r="DQ397" s="949"/>
      <c r="DR397" s="949"/>
    </row>
    <row r="398" spans="3:122" x14ac:dyDescent="0.25">
      <c r="AH398" s="947"/>
      <c r="AI398" s="947"/>
      <c r="AJ398" s="947"/>
      <c r="AK398" s="947"/>
    </row>
    <row r="399" spans="3:122" x14ac:dyDescent="0.25">
      <c r="AH399" s="947"/>
      <c r="AI399" s="947"/>
      <c r="AJ399" s="947"/>
      <c r="AK399" s="947"/>
    </row>
    <row r="400" spans="3:122" x14ac:dyDescent="0.25">
      <c r="AH400" s="947"/>
      <c r="AI400" s="947"/>
      <c r="AJ400" s="947"/>
      <c r="AK400" s="947"/>
    </row>
    <row r="401" spans="34:37" x14ac:dyDescent="0.25">
      <c r="AH401" s="947"/>
      <c r="AI401" s="947"/>
      <c r="AJ401" s="947"/>
      <c r="AK401" s="947"/>
    </row>
    <row r="402" spans="34:37" x14ac:dyDescent="0.25">
      <c r="AH402" s="947"/>
      <c r="AI402" s="947"/>
      <c r="AJ402" s="947"/>
      <c r="AK402" s="947"/>
    </row>
    <row r="403" spans="34:37" x14ac:dyDescent="0.25">
      <c r="AH403" s="947"/>
      <c r="AI403" s="947"/>
      <c r="AJ403" s="947"/>
      <c r="AK403" s="947"/>
    </row>
    <row r="404" spans="34:37" x14ac:dyDescent="0.25">
      <c r="AH404" s="947"/>
      <c r="AI404" s="947"/>
      <c r="AJ404" s="947"/>
      <c r="AK404" s="947"/>
    </row>
    <row r="405" spans="34:37" x14ac:dyDescent="0.25">
      <c r="AH405" s="947"/>
      <c r="AI405" s="947"/>
      <c r="AJ405" s="947"/>
      <c r="AK405" s="947"/>
    </row>
    <row r="406" spans="34:37" x14ac:dyDescent="0.25">
      <c r="AH406" s="947"/>
      <c r="AI406" s="947"/>
      <c r="AJ406" s="947"/>
      <c r="AK406" s="947"/>
    </row>
    <row r="407" spans="34:37" x14ac:dyDescent="0.25">
      <c r="AH407" s="947"/>
      <c r="AI407" s="947"/>
      <c r="AJ407" s="947"/>
      <c r="AK407" s="947"/>
    </row>
    <row r="408" spans="34:37" x14ac:dyDescent="0.25">
      <c r="AH408" s="947"/>
      <c r="AI408" s="947"/>
      <c r="AJ408" s="947"/>
      <c r="AK408" s="947"/>
    </row>
    <row r="409" spans="34:37" x14ac:dyDescent="0.25">
      <c r="AH409" s="947"/>
      <c r="AI409" s="947"/>
      <c r="AJ409" s="947"/>
      <c r="AK409" s="947"/>
    </row>
    <row r="410" spans="34:37" x14ac:dyDescent="0.25">
      <c r="AH410" s="947"/>
      <c r="AI410" s="947"/>
      <c r="AJ410" s="947"/>
      <c r="AK410" s="947"/>
    </row>
    <row r="411" spans="34:37" x14ac:dyDescent="0.25">
      <c r="AH411" s="947"/>
      <c r="AI411" s="947"/>
      <c r="AJ411" s="947"/>
      <c r="AK411" s="947"/>
    </row>
    <row r="412" spans="34:37" x14ac:dyDescent="0.25">
      <c r="AH412" s="947"/>
      <c r="AI412" s="947"/>
      <c r="AJ412" s="947"/>
      <c r="AK412" s="947"/>
    </row>
    <row r="413" spans="34:37" x14ac:dyDescent="0.25">
      <c r="AH413" s="947"/>
      <c r="AI413" s="947"/>
      <c r="AJ413" s="947"/>
      <c r="AK413" s="947"/>
    </row>
    <row r="414" spans="34:37" x14ac:dyDescent="0.25">
      <c r="AH414" s="947"/>
      <c r="AI414" s="947"/>
      <c r="AJ414" s="947"/>
      <c r="AK414" s="947"/>
    </row>
    <row r="415" spans="34:37" x14ac:dyDescent="0.25">
      <c r="AH415" s="947"/>
      <c r="AI415" s="947"/>
      <c r="AJ415" s="947"/>
      <c r="AK415" s="947"/>
    </row>
    <row r="416" spans="34:37" x14ac:dyDescent="0.25">
      <c r="AH416" s="947"/>
      <c r="AI416" s="947"/>
      <c r="AJ416" s="947"/>
      <c r="AK416" s="947"/>
    </row>
    <row r="417" spans="34:37" x14ac:dyDescent="0.25">
      <c r="AH417" s="947"/>
      <c r="AI417" s="947"/>
      <c r="AJ417" s="947"/>
      <c r="AK417" s="947"/>
    </row>
    <row r="418" spans="34:37" x14ac:dyDescent="0.25">
      <c r="AH418" s="947"/>
      <c r="AI418" s="947"/>
      <c r="AJ418" s="947"/>
      <c r="AK418" s="947"/>
    </row>
    <row r="419" spans="34:37" x14ac:dyDescent="0.25">
      <c r="AH419" s="947"/>
      <c r="AI419" s="947"/>
      <c r="AJ419" s="947"/>
      <c r="AK419" s="947"/>
    </row>
    <row r="420" spans="34:37" x14ac:dyDescent="0.25">
      <c r="AH420" s="947"/>
      <c r="AI420" s="947"/>
      <c r="AJ420" s="947"/>
      <c r="AK420" s="947"/>
    </row>
    <row r="421" spans="34:37" x14ac:dyDescent="0.25">
      <c r="AH421" s="947"/>
      <c r="AI421" s="947"/>
      <c r="AJ421" s="947"/>
      <c r="AK421" s="947"/>
    </row>
    <row r="422" spans="34:37" x14ac:dyDescent="0.25">
      <c r="AH422" s="947"/>
      <c r="AI422" s="947"/>
      <c r="AJ422" s="947"/>
      <c r="AK422" s="947"/>
    </row>
    <row r="423" spans="34:37" x14ac:dyDescent="0.25">
      <c r="AH423" s="947"/>
      <c r="AI423" s="947"/>
      <c r="AJ423" s="947"/>
      <c r="AK423" s="947"/>
    </row>
    <row r="424" spans="34:37" x14ac:dyDescent="0.25">
      <c r="AH424" s="947"/>
      <c r="AI424" s="947"/>
      <c r="AJ424" s="947"/>
      <c r="AK424" s="947"/>
    </row>
    <row r="425" spans="34:37" x14ac:dyDescent="0.25">
      <c r="AH425" s="947"/>
      <c r="AI425" s="947"/>
      <c r="AJ425" s="947"/>
      <c r="AK425" s="947"/>
    </row>
    <row r="426" spans="34:37" x14ac:dyDescent="0.25">
      <c r="AH426" s="947"/>
      <c r="AI426" s="947"/>
      <c r="AJ426" s="947"/>
      <c r="AK426" s="947"/>
    </row>
    <row r="427" spans="34:37" x14ac:dyDescent="0.25">
      <c r="AH427" s="947"/>
      <c r="AI427" s="947"/>
      <c r="AJ427" s="947"/>
      <c r="AK427" s="947"/>
    </row>
    <row r="428" spans="34:37" x14ac:dyDescent="0.25">
      <c r="AH428" s="947"/>
      <c r="AI428" s="947"/>
      <c r="AJ428" s="947"/>
      <c r="AK428" s="947"/>
    </row>
    <row r="429" spans="34:37" x14ac:dyDescent="0.25">
      <c r="AH429" s="947"/>
      <c r="AI429" s="947"/>
      <c r="AJ429" s="947"/>
      <c r="AK429" s="947"/>
    </row>
    <row r="430" spans="34:37" x14ac:dyDescent="0.25">
      <c r="AH430" s="947"/>
      <c r="AI430" s="947"/>
      <c r="AJ430" s="947"/>
      <c r="AK430" s="947"/>
    </row>
    <row r="431" spans="34:37" x14ac:dyDescent="0.25">
      <c r="AH431" s="947"/>
      <c r="AI431" s="947"/>
      <c r="AJ431" s="947"/>
      <c r="AK431" s="947"/>
    </row>
    <row r="432" spans="34:37" x14ac:dyDescent="0.25">
      <c r="AH432" s="947"/>
      <c r="AI432" s="947"/>
      <c r="AJ432" s="947"/>
      <c r="AK432" s="947"/>
    </row>
    <row r="433" spans="34:37" x14ac:dyDescent="0.25">
      <c r="AH433" s="947"/>
      <c r="AI433" s="947"/>
      <c r="AJ433" s="947"/>
      <c r="AK433" s="947"/>
    </row>
    <row r="434" spans="34:37" x14ac:dyDescent="0.25">
      <c r="AH434" s="947"/>
      <c r="AI434" s="947"/>
      <c r="AJ434" s="947"/>
      <c r="AK434" s="947"/>
    </row>
    <row r="435" spans="34:37" x14ac:dyDescent="0.25">
      <c r="AH435" s="947"/>
      <c r="AI435" s="947"/>
      <c r="AJ435" s="947"/>
      <c r="AK435" s="947"/>
    </row>
    <row r="436" spans="34:37" x14ac:dyDescent="0.25">
      <c r="AH436" s="947"/>
      <c r="AI436" s="947"/>
      <c r="AJ436" s="947"/>
      <c r="AK436" s="947"/>
    </row>
    <row r="437" spans="34:37" x14ac:dyDescent="0.25">
      <c r="AH437" s="947"/>
      <c r="AI437" s="947"/>
      <c r="AJ437" s="947"/>
      <c r="AK437" s="947"/>
    </row>
    <row r="438" spans="34:37" x14ac:dyDescent="0.25">
      <c r="AH438" s="947"/>
      <c r="AI438" s="947"/>
      <c r="AJ438" s="947"/>
      <c r="AK438" s="947"/>
    </row>
    <row r="439" spans="34:37" x14ac:dyDescent="0.25">
      <c r="AH439" s="947"/>
      <c r="AI439" s="947"/>
      <c r="AJ439" s="947"/>
      <c r="AK439" s="947"/>
    </row>
    <row r="440" spans="34:37" x14ac:dyDescent="0.25">
      <c r="AH440" s="947"/>
      <c r="AI440" s="947"/>
      <c r="AJ440" s="947"/>
      <c r="AK440" s="947"/>
    </row>
    <row r="441" spans="34:37" x14ac:dyDescent="0.25">
      <c r="AH441" s="947"/>
      <c r="AI441" s="947"/>
      <c r="AJ441" s="947"/>
      <c r="AK441" s="947"/>
    </row>
    <row r="442" spans="34:37" x14ac:dyDescent="0.25">
      <c r="AH442" s="947"/>
      <c r="AI442" s="947"/>
      <c r="AJ442" s="947"/>
      <c r="AK442" s="947"/>
    </row>
    <row r="443" spans="34:37" x14ac:dyDescent="0.25">
      <c r="AH443" s="947"/>
      <c r="AI443" s="947"/>
      <c r="AJ443" s="947"/>
      <c r="AK443" s="947"/>
    </row>
    <row r="444" spans="34:37" x14ac:dyDescent="0.25">
      <c r="AH444" s="947"/>
      <c r="AI444" s="947"/>
      <c r="AJ444" s="947"/>
      <c r="AK444" s="947"/>
    </row>
    <row r="445" spans="34:37" x14ac:dyDescent="0.25">
      <c r="AH445" s="947"/>
      <c r="AI445" s="947"/>
      <c r="AJ445" s="947"/>
      <c r="AK445" s="947"/>
    </row>
    <row r="446" spans="34:37" x14ac:dyDescent="0.25">
      <c r="AH446" s="947"/>
      <c r="AI446" s="947"/>
      <c r="AJ446" s="947"/>
      <c r="AK446" s="947"/>
    </row>
    <row r="447" spans="34:37" x14ac:dyDescent="0.25">
      <c r="AH447" s="947"/>
      <c r="AI447" s="947"/>
      <c r="AJ447" s="947"/>
      <c r="AK447" s="947"/>
    </row>
    <row r="448" spans="34:37" x14ac:dyDescent="0.25">
      <c r="AH448" s="947"/>
      <c r="AI448" s="947"/>
      <c r="AJ448" s="947"/>
      <c r="AK448" s="947"/>
    </row>
    <row r="449" spans="34:37" x14ac:dyDescent="0.25">
      <c r="AH449" s="947"/>
      <c r="AI449" s="947"/>
      <c r="AJ449" s="947"/>
      <c r="AK449" s="947"/>
    </row>
    <row r="450" spans="34:37" x14ac:dyDescent="0.25">
      <c r="AH450" s="947"/>
      <c r="AI450" s="947"/>
      <c r="AJ450" s="947"/>
      <c r="AK450" s="947"/>
    </row>
    <row r="451" spans="34:37" x14ac:dyDescent="0.25">
      <c r="AH451" s="947"/>
      <c r="AI451" s="947"/>
      <c r="AJ451" s="947"/>
      <c r="AK451" s="947"/>
    </row>
    <row r="452" spans="34:37" x14ac:dyDescent="0.25">
      <c r="AH452" s="947"/>
      <c r="AI452" s="947"/>
      <c r="AJ452" s="947"/>
      <c r="AK452" s="947"/>
    </row>
    <row r="453" spans="34:37" x14ac:dyDescent="0.25">
      <c r="AH453" s="947"/>
      <c r="AI453" s="947"/>
      <c r="AJ453" s="947"/>
      <c r="AK453" s="947"/>
    </row>
    <row r="454" spans="34:37" x14ac:dyDescent="0.25">
      <c r="AH454" s="947"/>
      <c r="AI454" s="947"/>
      <c r="AJ454" s="947"/>
      <c r="AK454" s="947"/>
    </row>
    <row r="455" spans="34:37" x14ac:dyDescent="0.25">
      <c r="AH455" s="947"/>
      <c r="AI455" s="947"/>
      <c r="AJ455" s="947"/>
      <c r="AK455" s="947"/>
    </row>
    <row r="456" spans="34:37" x14ac:dyDescent="0.25">
      <c r="AH456" s="947"/>
      <c r="AI456" s="947"/>
      <c r="AJ456" s="947"/>
      <c r="AK456" s="947"/>
    </row>
    <row r="457" spans="34:37" x14ac:dyDescent="0.25">
      <c r="AH457" s="947"/>
      <c r="AI457" s="947"/>
      <c r="AJ457" s="947"/>
      <c r="AK457" s="947"/>
    </row>
    <row r="458" spans="34:37" x14ac:dyDescent="0.25">
      <c r="AH458" s="947"/>
      <c r="AI458" s="947"/>
      <c r="AJ458" s="947"/>
      <c r="AK458" s="947"/>
    </row>
    <row r="459" spans="34:37" x14ac:dyDescent="0.25">
      <c r="AH459" s="947"/>
      <c r="AI459" s="947"/>
      <c r="AJ459" s="947"/>
      <c r="AK459" s="947"/>
    </row>
    <row r="460" spans="34:37" x14ac:dyDescent="0.25">
      <c r="AH460" s="947"/>
      <c r="AI460" s="947"/>
      <c r="AJ460" s="947"/>
      <c r="AK460" s="947"/>
    </row>
    <row r="461" spans="34:37" x14ac:dyDescent="0.25">
      <c r="AH461" s="947"/>
      <c r="AI461" s="947"/>
      <c r="AJ461" s="947"/>
      <c r="AK461" s="947"/>
    </row>
    <row r="462" spans="34:37" x14ac:dyDescent="0.25">
      <c r="AH462" s="947"/>
      <c r="AI462" s="947"/>
      <c r="AJ462" s="947"/>
      <c r="AK462" s="947"/>
    </row>
    <row r="463" spans="34:37" x14ac:dyDescent="0.25">
      <c r="AH463" s="947"/>
      <c r="AI463" s="947"/>
      <c r="AJ463" s="947"/>
      <c r="AK463" s="947"/>
    </row>
    <row r="464" spans="34:37" x14ac:dyDescent="0.25">
      <c r="AH464" s="947"/>
      <c r="AI464" s="947"/>
      <c r="AJ464" s="947"/>
      <c r="AK464" s="947"/>
    </row>
    <row r="465" spans="34:37" x14ac:dyDescent="0.25">
      <c r="AH465" s="947"/>
      <c r="AI465" s="947"/>
      <c r="AJ465" s="947"/>
      <c r="AK465" s="947"/>
    </row>
    <row r="466" spans="34:37" x14ac:dyDescent="0.25">
      <c r="AH466" s="947"/>
      <c r="AI466" s="947"/>
      <c r="AJ466" s="947"/>
      <c r="AK466" s="947"/>
    </row>
    <row r="467" spans="34:37" x14ac:dyDescent="0.25">
      <c r="AH467" s="947"/>
      <c r="AI467" s="947"/>
      <c r="AJ467" s="947"/>
      <c r="AK467" s="947"/>
    </row>
    <row r="468" spans="34:37" x14ac:dyDescent="0.25">
      <c r="AH468" s="947"/>
      <c r="AI468" s="947"/>
      <c r="AJ468" s="947"/>
      <c r="AK468" s="947"/>
    </row>
    <row r="469" spans="34:37" x14ac:dyDescent="0.25">
      <c r="AH469" s="947"/>
      <c r="AI469" s="947"/>
      <c r="AJ469" s="947"/>
      <c r="AK469" s="947"/>
    </row>
    <row r="470" spans="34:37" x14ac:dyDescent="0.25">
      <c r="AH470" s="947"/>
      <c r="AI470" s="947"/>
      <c r="AJ470" s="947"/>
      <c r="AK470" s="947"/>
    </row>
    <row r="471" spans="34:37" x14ac:dyDescent="0.25">
      <c r="AH471" s="947"/>
      <c r="AI471" s="947"/>
      <c r="AJ471" s="947"/>
      <c r="AK471" s="947"/>
    </row>
    <row r="472" spans="34:37" x14ac:dyDescent="0.25">
      <c r="AH472" s="947"/>
      <c r="AI472" s="947"/>
      <c r="AJ472" s="947"/>
      <c r="AK472" s="947"/>
    </row>
    <row r="473" spans="34:37" x14ac:dyDescent="0.25">
      <c r="AH473" s="947"/>
      <c r="AI473" s="947"/>
      <c r="AJ473" s="947"/>
      <c r="AK473" s="947"/>
    </row>
    <row r="474" spans="34:37" x14ac:dyDescent="0.25">
      <c r="AH474" s="947"/>
      <c r="AI474" s="947"/>
      <c r="AJ474" s="947"/>
      <c r="AK474" s="947"/>
    </row>
    <row r="475" spans="34:37" x14ac:dyDescent="0.25">
      <c r="AH475" s="947"/>
      <c r="AI475" s="947"/>
      <c r="AJ475" s="947"/>
      <c r="AK475" s="947"/>
    </row>
    <row r="476" spans="34:37" x14ac:dyDescent="0.25">
      <c r="AH476" s="947"/>
      <c r="AI476" s="947"/>
      <c r="AJ476" s="947"/>
      <c r="AK476" s="947"/>
    </row>
    <row r="477" spans="34:37" x14ac:dyDescent="0.25">
      <c r="AH477" s="947"/>
      <c r="AI477" s="947"/>
      <c r="AJ477" s="947"/>
      <c r="AK477" s="947"/>
    </row>
    <row r="478" spans="34:37" x14ac:dyDescent="0.25">
      <c r="AH478" s="947"/>
      <c r="AI478" s="947"/>
      <c r="AJ478" s="947"/>
      <c r="AK478" s="947"/>
    </row>
    <row r="479" spans="34:37" x14ac:dyDescent="0.25">
      <c r="AH479" s="947"/>
      <c r="AI479" s="947"/>
      <c r="AJ479" s="947"/>
      <c r="AK479" s="947"/>
    </row>
    <row r="480" spans="34:37" x14ac:dyDescent="0.25">
      <c r="AH480" s="947"/>
      <c r="AI480" s="947"/>
      <c r="AJ480" s="947"/>
      <c r="AK480" s="947"/>
    </row>
    <row r="481" spans="34:37" x14ac:dyDescent="0.25">
      <c r="AH481" s="947"/>
      <c r="AI481" s="947"/>
      <c r="AJ481" s="947"/>
      <c r="AK481" s="947"/>
    </row>
    <row r="482" spans="34:37" x14ac:dyDescent="0.25">
      <c r="AH482" s="947"/>
      <c r="AI482" s="947"/>
      <c r="AJ482" s="947"/>
      <c r="AK482" s="947"/>
    </row>
    <row r="483" spans="34:37" x14ac:dyDescent="0.25">
      <c r="AH483" s="947"/>
      <c r="AI483" s="947"/>
      <c r="AJ483" s="947"/>
      <c r="AK483" s="947"/>
    </row>
    <row r="484" spans="34:37" x14ac:dyDescent="0.25">
      <c r="AH484" s="947"/>
      <c r="AI484" s="947"/>
      <c r="AJ484" s="947"/>
      <c r="AK484" s="947"/>
    </row>
    <row r="485" spans="34:37" x14ac:dyDescent="0.25">
      <c r="AH485" s="947"/>
      <c r="AI485" s="947"/>
      <c r="AJ485" s="947"/>
      <c r="AK485" s="947"/>
    </row>
    <row r="486" spans="34:37" x14ac:dyDescent="0.25">
      <c r="AH486" s="947"/>
      <c r="AI486" s="947"/>
      <c r="AJ486" s="947"/>
      <c r="AK486" s="947"/>
    </row>
    <row r="487" spans="34:37" x14ac:dyDescent="0.25">
      <c r="AH487" s="947"/>
      <c r="AI487" s="947"/>
      <c r="AJ487" s="947"/>
      <c r="AK487" s="947"/>
    </row>
    <row r="488" spans="34:37" x14ac:dyDescent="0.25">
      <c r="AH488" s="947"/>
      <c r="AI488" s="947"/>
      <c r="AJ488" s="947"/>
      <c r="AK488" s="947"/>
    </row>
    <row r="489" spans="34:37" x14ac:dyDescent="0.25">
      <c r="AH489" s="947"/>
      <c r="AI489" s="947"/>
      <c r="AJ489" s="947"/>
      <c r="AK489" s="947"/>
    </row>
    <row r="490" spans="34:37" x14ac:dyDescent="0.25">
      <c r="AH490" s="947"/>
      <c r="AI490" s="947"/>
      <c r="AJ490" s="947"/>
      <c r="AK490" s="947"/>
    </row>
    <row r="491" spans="34:37" x14ac:dyDescent="0.25">
      <c r="AH491" s="947"/>
      <c r="AI491" s="947"/>
      <c r="AJ491" s="947"/>
      <c r="AK491" s="947"/>
    </row>
    <row r="492" spans="34:37" x14ac:dyDescent="0.25">
      <c r="AH492" s="947"/>
      <c r="AI492" s="947"/>
      <c r="AJ492" s="947"/>
      <c r="AK492" s="947"/>
    </row>
    <row r="493" spans="34:37" x14ac:dyDescent="0.25">
      <c r="AH493" s="947"/>
      <c r="AI493" s="947"/>
      <c r="AJ493" s="947"/>
      <c r="AK493" s="947"/>
    </row>
    <row r="494" spans="34:37" x14ac:dyDescent="0.25">
      <c r="AH494" s="947"/>
      <c r="AI494" s="947"/>
      <c r="AJ494" s="947"/>
      <c r="AK494" s="947"/>
    </row>
    <row r="495" spans="34:37" x14ac:dyDescent="0.25">
      <c r="AH495" s="947"/>
      <c r="AI495" s="947"/>
      <c r="AJ495" s="947"/>
      <c r="AK495" s="947"/>
    </row>
    <row r="496" spans="34:37" x14ac:dyDescent="0.25">
      <c r="AH496" s="947"/>
      <c r="AI496" s="947"/>
      <c r="AJ496" s="947"/>
      <c r="AK496" s="947"/>
    </row>
    <row r="497" spans="34:37" x14ac:dyDescent="0.25">
      <c r="AH497" s="947"/>
      <c r="AI497" s="947"/>
      <c r="AJ497" s="947"/>
      <c r="AK497" s="947"/>
    </row>
    <row r="498" spans="34:37" x14ac:dyDescent="0.25">
      <c r="AH498" s="947"/>
      <c r="AI498" s="947"/>
      <c r="AJ498" s="947"/>
      <c r="AK498" s="947"/>
    </row>
    <row r="499" spans="34:37" x14ac:dyDescent="0.25">
      <c r="AH499" s="947"/>
      <c r="AI499" s="947"/>
      <c r="AJ499" s="947"/>
      <c r="AK499" s="947"/>
    </row>
    <row r="500" spans="34:37" x14ac:dyDescent="0.25">
      <c r="AH500" s="947"/>
      <c r="AI500" s="947"/>
      <c r="AJ500" s="947"/>
      <c r="AK500" s="947"/>
    </row>
    <row r="501" spans="34:37" x14ac:dyDescent="0.25">
      <c r="AH501" s="947"/>
      <c r="AI501" s="947"/>
      <c r="AJ501" s="947"/>
      <c r="AK501" s="947"/>
    </row>
    <row r="502" spans="34:37" x14ac:dyDescent="0.25">
      <c r="AH502" s="947"/>
      <c r="AI502" s="947"/>
      <c r="AJ502" s="947"/>
      <c r="AK502" s="947"/>
    </row>
    <row r="503" spans="34:37" x14ac:dyDescent="0.25">
      <c r="AH503" s="947"/>
      <c r="AI503" s="947"/>
      <c r="AJ503" s="947"/>
      <c r="AK503" s="947"/>
    </row>
    <row r="504" spans="34:37" x14ac:dyDescent="0.25">
      <c r="AH504" s="947"/>
      <c r="AI504" s="947"/>
      <c r="AJ504" s="947"/>
      <c r="AK504" s="947"/>
    </row>
    <row r="505" spans="34:37" x14ac:dyDescent="0.25">
      <c r="AH505" s="947"/>
      <c r="AI505" s="947"/>
      <c r="AJ505" s="947"/>
      <c r="AK505" s="947"/>
    </row>
    <row r="506" spans="34:37" x14ac:dyDescent="0.25">
      <c r="AH506" s="947"/>
      <c r="AI506" s="947"/>
      <c r="AJ506" s="947"/>
      <c r="AK506" s="947"/>
    </row>
    <row r="507" spans="34:37" x14ac:dyDescent="0.25">
      <c r="AH507" s="947"/>
      <c r="AI507" s="947"/>
      <c r="AJ507" s="947"/>
      <c r="AK507" s="947"/>
    </row>
    <row r="508" spans="34:37" x14ac:dyDescent="0.25">
      <c r="AH508" s="947"/>
      <c r="AI508" s="947"/>
      <c r="AJ508" s="947"/>
      <c r="AK508" s="947"/>
    </row>
    <row r="509" spans="34:37" x14ac:dyDescent="0.25">
      <c r="AH509" s="947"/>
      <c r="AI509" s="947"/>
      <c r="AJ509" s="947"/>
      <c r="AK509" s="947"/>
    </row>
    <row r="510" spans="34:37" x14ac:dyDescent="0.25">
      <c r="AH510" s="947"/>
      <c r="AI510" s="947"/>
      <c r="AJ510" s="947"/>
      <c r="AK510" s="947"/>
    </row>
    <row r="511" spans="34:37" x14ac:dyDescent="0.25">
      <c r="AH511" s="947"/>
      <c r="AI511" s="947"/>
      <c r="AJ511" s="947"/>
      <c r="AK511" s="947"/>
    </row>
    <row r="512" spans="34:37" x14ac:dyDescent="0.25">
      <c r="AH512" s="947"/>
      <c r="AI512" s="947"/>
      <c r="AJ512" s="947"/>
      <c r="AK512" s="947"/>
    </row>
    <row r="513" spans="34:37" x14ac:dyDescent="0.25">
      <c r="AH513" s="947"/>
      <c r="AI513" s="947"/>
      <c r="AJ513" s="947"/>
      <c r="AK513" s="947"/>
    </row>
    <row r="514" spans="34:37" x14ac:dyDescent="0.25">
      <c r="AH514" s="947"/>
      <c r="AI514" s="947"/>
      <c r="AJ514" s="947"/>
      <c r="AK514" s="947"/>
    </row>
    <row r="515" spans="34:37" x14ac:dyDescent="0.25">
      <c r="AH515" s="947"/>
      <c r="AI515" s="947"/>
      <c r="AJ515" s="947"/>
      <c r="AK515" s="947"/>
    </row>
    <row r="516" spans="34:37" x14ac:dyDescent="0.25">
      <c r="AH516" s="947"/>
      <c r="AI516" s="947"/>
      <c r="AJ516" s="947"/>
      <c r="AK516" s="947"/>
    </row>
    <row r="517" spans="34:37" x14ac:dyDescent="0.25">
      <c r="AH517" s="947"/>
      <c r="AI517" s="947"/>
      <c r="AJ517" s="947"/>
      <c r="AK517" s="947"/>
    </row>
    <row r="518" spans="34:37" x14ac:dyDescent="0.25">
      <c r="AH518" s="947"/>
      <c r="AI518" s="947"/>
      <c r="AJ518" s="947"/>
      <c r="AK518" s="947"/>
    </row>
    <row r="519" spans="34:37" x14ac:dyDescent="0.25">
      <c r="AH519" s="947"/>
      <c r="AI519" s="947"/>
      <c r="AJ519" s="947"/>
      <c r="AK519" s="947"/>
    </row>
    <row r="520" spans="34:37" x14ac:dyDescent="0.25">
      <c r="AH520" s="947"/>
      <c r="AI520" s="947"/>
      <c r="AJ520" s="947"/>
      <c r="AK520" s="947"/>
    </row>
    <row r="521" spans="34:37" x14ac:dyDescent="0.25">
      <c r="AH521" s="947"/>
      <c r="AI521" s="947"/>
      <c r="AJ521" s="947"/>
      <c r="AK521" s="947"/>
    </row>
    <row r="522" spans="34:37" x14ac:dyDescent="0.25">
      <c r="AH522" s="947"/>
      <c r="AI522" s="947"/>
      <c r="AJ522" s="947"/>
      <c r="AK522" s="947"/>
    </row>
    <row r="523" spans="34:37" x14ac:dyDescent="0.25">
      <c r="AH523" s="947"/>
      <c r="AI523" s="947"/>
      <c r="AJ523" s="947"/>
      <c r="AK523" s="947"/>
    </row>
    <row r="524" spans="34:37" x14ac:dyDescent="0.25">
      <c r="AH524" s="947"/>
      <c r="AI524" s="947"/>
      <c r="AJ524" s="947"/>
      <c r="AK524" s="947"/>
    </row>
    <row r="525" spans="34:37" x14ac:dyDescent="0.25">
      <c r="AH525" s="947"/>
      <c r="AI525" s="947"/>
      <c r="AJ525" s="947"/>
      <c r="AK525" s="947"/>
    </row>
    <row r="526" spans="34:37" x14ac:dyDescent="0.25">
      <c r="AH526" s="947"/>
      <c r="AI526" s="947"/>
      <c r="AJ526" s="947"/>
      <c r="AK526" s="947"/>
    </row>
    <row r="527" spans="34:37" x14ac:dyDescent="0.25">
      <c r="AH527" s="947"/>
      <c r="AI527" s="947"/>
      <c r="AJ527" s="947"/>
      <c r="AK527" s="947"/>
    </row>
    <row r="528" spans="34:37" x14ac:dyDescent="0.25">
      <c r="AH528" s="947"/>
      <c r="AI528" s="947"/>
      <c r="AJ528" s="947"/>
      <c r="AK528" s="947"/>
    </row>
    <row r="529" spans="34:37" x14ac:dyDescent="0.25">
      <c r="AH529" s="947"/>
      <c r="AI529" s="947"/>
      <c r="AJ529" s="947"/>
      <c r="AK529" s="947"/>
    </row>
    <row r="530" spans="34:37" x14ac:dyDescent="0.25">
      <c r="AH530" s="947"/>
      <c r="AI530" s="947"/>
      <c r="AJ530" s="947"/>
      <c r="AK530" s="947"/>
    </row>
    <row r="531" spans="34:37" x14ac:dyDescent="0.25">
      <c r="AH531" s="947"/>
      <c r="AI531" s="947"/>
      <c r="AJ531" s="947"/>
      <c r="AK531" s="947"/>
    </row>
    <row r="532" spans="34:37" x14ac:dyDescent="0.25">
      <c r="AH532" s="947"/>
      <c r="AI532" s="947"/>
      <c r="AJ532" s="947"/>
      <c r="AK532" s="947"/>
    </row>
    <row r="533" spans="34:37" x14ac:dyDescent="0.25">
      <c r="AH533" s="947"/>
      <c r="AI533" s="947"/>
      <c r="AJ533" s="947"/>
      <c r="AK533" s="947"/>
    </row>
    <row r="534" spans="34:37" x14ac:dyDescent="0.25">
      <c r="AH534" s="947"/>
      <c r="AI534" s="947"/>
      <c r="AJ534" s="947"/>
      <c r="AK534" s="947"/>
    </row>
    <row r="535" spans="34:37" x14ac:dyDescent="0.25">
      <c r="AH535" s="947"/>
      <c r="AI535" s="947"/>
      <c r="AJ535" s="947"/>
      <c r="AK535" s="947"/>
    </row>
    <row r="536" spans="34:37" x14ac:dyDescent="0.25">
      <c r="AH536" s="947"/>
      <c r="AI536" s="947"/>
      <c r="AJ536" s="947"/>
      <c r="AK536" s="947"/>
    </row>
    <row r="537" spans="34:37" x14ac:dyDescent="0.25">
      <c r="AH537" s="947"/>
      <c r="AI537" s="947"/>
      <c r="AJ537" s="947"/>
      <c r="AK537" s="947"/>
    </row>
    <row r="538" spans="34:37" x14ac:dyDescent="0.25">
      <c r="AH538" s="947"/>
      <c r="AI538" s="947"/>
      <c r="AJ538" s="947"/>
      <c r="AK538" s="947"/>
    </row>
    <row r="539" spans="34:37" x14ac:dyDescent="0.25">
      <c r="AH539" s="947"/>
      <c r="AI539" s="947"/>
      <c r="AJ539" s="947"/>
      <c r="AK539" s="947"/>
    </row>
    <row r="540" spans="34:37" x14ac:dyDescent="0.25">
      <c r="AH540" s="947"/>
      <c r="AI540" s="947"/>
      <c r="AJ540" s="947"/>
      <c r="AK540" s="947"/>
    </row>
    <row r="541" spans="34:37" x14ac:dyDescent="0.25">
      <c r="AH541" s="947"/>
      <c r="AI541" s="947"/>
      <c r="AJ541" s="947"/>
      <c r="AK541" s="947"/>
    </row>
    <row r="542" spans="34:37" x14ac:dyDescent="0.25">
      <c r="AH542" s="947"/>
      <c r="AI542" s="947"/>
      <c r="AJ542" s="947"/>
      <c r="AK542" s="947"/>
    </row>
    <row r="543" spans="34:37" x14ac:dyDescent="0.25">
      <c r="AH543" s="947"/>
      <c r="AI543" s="947"/>
      <c r="AJ543" s="947"/>
      <c r="AK543" s="947"/>
    </row>
    <row r="544" spans="34:37" x14ac:dyDescent="0.25">
      <c r="AH544" s="947"/>
      <c r="AI544" s="947"/>
      <c r="AJ544" s="947"/>
      <c r="AK544" s="947"/>
    </row>
    <row r="545" spans="34:37" x14ac:dyDescent="0.25">
      <c r="AH545" s="947"/>
      <c r="AI545" s="947"/>
      <c r="AJ545" s="947"/>
      <c r="AK545" s="947"/>
    </row>
    <row r="546" spans="34:37" x14ac:dyDescent="0.25">
      <c r="AH546" s="947"/>
      <c r="AI546" s="947"/>
      <c r="AJ546" s="947"/>
      <c r="AK546" s="947"/>
    </row>
    <row r="547" spans="34:37" x14ac:dyDescent="0.25">
      <c r="AH547" s="947"/>
      <c r="AI547" s="947"/>
      <c r="AJ547" s="947"/>
      <c r="AK547" s="947"/>
    </row>
    <row r="548" spans="34:37" x14ac:dyDescent="0.25">
      <c r="AH548" s="947"/>
      <c r="AI548" s="947"/>
      <c r="AJ548" s="947"/>
      <c r="AK548" s="947"/>
    </row>
    <row r="549" spans="34:37" x14ac:dyDescent="0.25">
      <c r="AH549" s="947"/>
      <c r="AI549" s="947"/>
      <c r="AJ549" s="947"/>
      <c r="AK549" s="947"/>
    </row>
    <row r="550" spans="34:37" x14ac:dyDescent="0.25">
      <c r="AH550" s="947"/>
      <c r="AI550" s="947"/>
      <c r="AJ550" s="947"/>
      <c r="AK550" s="947"/>
    </row>
    <row r="551" spans="34:37" x14ac:dyDescent="0.25">
      <c r="AH551" s="947"/>
      <c r="AI551" s="947"/>
      <c r="AJ551" s="947"/>
      <c r="AK551" s="947"/>
    </row>
    <row r="552" spans="34:37" x14ac:dyDescent="0.25">
      <c r="AH552" s="947"/>
      <c r="AI552" s="947"/>
      <c r="AJ552" s="947"/>
      <c r="AK552" s="947"/>
    </row>
    <row r="553" spans="34:37" x14ac:dyDescent="0.25">
      <c r="AH553" s="947"/>
      <c r="AI553" s="947"/>
      <c r="AJ553" s="947"/>
      <c r="AK553" s="947"/>
    </row>
    <row r="554" spans="34:37" x14ac:dyDescent="0.25">
      <c r="AH554" s="947"/>
      <c r="AI554" s="947"/>
      <c r="AJ554" s="947"/>
      <c r="AK554" s="947"/>
    </row>
    <row r="555" spans="34:37" x14ac:dyDescent="0.25">
      <c r="AH555" s="947"/>
      <c r="AI555" s="947"/>
      <c r="AJ555" s="947"/>
      <c r="AK555" s="947"/>
    </row>
    <row r="556" spans="34:37" x14ac:dyDescent="0.25">
      <c r="AH556" s="947"/>
      <c r="AI556" s="947"/>
      <c r="AJ556" s="947"/>
      <c r="AK556" s="947"/>
    </row>
    <row r="557" spans="34:37" x14ac:dyDescent="0.25">
      <c r="AH557" s="947"/>
      <c r="AI557" s="947"/>
      <c r="AJ557" s="947"/>
      <c r="AK557" s="947"/>
    </row>
    <row r="558" spans="34:37" x14ac:dyDescent="0.25">
      <c r="AH558" s="947"/>
      <c r="AI558" s="947"/>
      <c r="AJ558" s="947"/>
      <c r="AK558" s="947"/>
    </row>
    <row r="559" spans="34:37" x14ac:dyDescent="0.25">
      <c r="AH559" s="947"/>
      <c r="AI559" s="947"/>
      <c r="AJ559" s="947"/>
      <c r="AK559" s="947"/>
    </row>
    <row r="560" spans="34:37" x14ac:dyDescent="0.25">
      <c r="AH560" s="947"/>
      <c r="AI560" s="947"/>
      <c r="AJ560" s="947"/>
      <c r="AK560" s="947"/>
    </row>
    <row r="561" spans="34:37" x14ac:dyDescent="0.25">
      <c r="AH561" s="947"/>
      <c r="AI561" s="947"/>
      <c r="AJ561" s="947"/>
      <c r="AK561" s="947"/>
    </row>
    <row r="562" spans="34:37" x14ac:dyDescent="0.25">
      <c r="AH562" s="947"/>
      <c r="AI562" s="947"/>
      <c r="AJ562" s="947"/>
      <c r="AK562" s="947"/>
    </row>
    <row r="563" spans="34:37" x14ac:dyDescent="0.25">
      <c r="AH563" s="947"/>
      <c r="AI563" s="947"/>
      <c r="AJ563" s="947"/>
      <c r="AK563" s="947"/>
    </row>
    <row r="564" spans="34:37" x14ac:dyDescent="0.25">
      <c r="AH564" s="947"/>
      <c r="AI564" s="947"/>
      <c r="AJ564" s="947"/>
      <c r="AK564" s="947"/>
    </row>
    <row r="565" spans="34:37" x14ac:dyDescent="0.25">
      <c r="AH565" s="947"/>
      <c r="AI565" s="947"/>
      <c r="AJ565" s="947"/>
      <c r="AK565" s="947"/>
    </row>
    <row r="566" spans="34:37" x14ac:dyDescent="0.25">
      <c r="AH566" s="947"/>
      <c r="AI566" s="947"/>
      <c r="AJ566" s="947"/>
      <c r="AK566" s="947"/>
    </row>
    <row r="567" spans="34:37" x14ac:dyDescent="0.25">
      <c r="AH567" s="947"/>
      <c r="AI567" s="947"/>
      <c r="AJ567" s="947"/>
      <c r="AK567" s="947"/>
    </row>
    <row r="568" spans="34:37" x14ac:dyDescent="0.25">
      <c r="AH568" s="947"/>
      <c r="AI568" s="947"/>
      <c r="AJ568" s="947"/>
      <c r="AK568" s="947"/>
    </row>
    <row r="569" spans="34:37" x14ac:dyDescent="0.25">
      <c r="AH569" s="947"/>
      <c r="AI569" s="947"/>
      <c r="AJ569" s="947"/>
      <c r="AK569" s="947"/>
    </row>
    <row r="570" spans="34:37" x14ac:dyDescent="0.25">
      <c r="AH570" s="947"/>
      <c r="AI570" s="947"/>
      <c r="AJ570" s="947"/>
      <c r="AK570" s="947"/>
    </row>
    <row r="571" spans="34:37" x14ac:dyDescent="0.25">
      <c r="AH571" s="947"/>
      <c r="AI571" s="947"/>
      <c r="AJ571" s="947"/>
      <c r="AK571" s="947"/>
    </row>
    <row r="572" spans="34:37" x14ac:dyDescent="0.25">
      <c r="AH572" s="947"/>
      <c r="AI572" s="947"/>
      <c r="AJ572" s="947"/>
      <c r="AK572" s="947"/>
    </row>
    <row r="573" spans="34:37" x14ac:dyDescent="0.25">
      <c r="AH573" s="947"/>
      <c r="AI573" s="947"/>
      <c r="AJ573" s="947"/>
      <c r="AK573" s="947"/>
    </row>
    <row r="574" spans="34:37" x14ac:dyDescent="0.25">
      <c r="AH574" s="947"/>
      <c r="AI574" s="947"/>
      <c r="AJ574" s="947"/>
      <c r="AK574" s="947"/>
    </row>
    <row r="575" spans="34:37" x14ac:dyDescent="0.25">
      <c r="AH575" s="947"/>
      <c r="AI575" s="947"/>
      <c r="AJ575" s="947"/>
      <c r="AK575" s="947"/>
    </row>
    <row r="576" spans="34:37" x14ac:dyDescent="0.25">
      <c r="AH576" s="947"/>
      <c r="AI576" s="947"/>
      <c r="AJ576" s="947"/>
      <c r="AK576" s="947"/>
    </row>
    <row r="577" spans="34:37" x14ac:dyDescent="0.25">
      <c r="AH577" s="947"/>
      <c r="AI577" s="947"/>
      <c r="AJ577" s="947"/>
      <c r="AK577" s="947"/>
    </row>
    <row r="578" spans="34:37" x14ac:dyDescent="0.25">
      <c r="AH578" s="947"/>
      <c r="AI578" s="947"/>
      <c r="AJ578" s="947"/>
      <c r="AK578" s="947"/>
    </row>
    <row r="579" spans="34:37" x14ac:dyDescent="0.25">
      <c r="AH579" s="947"/>
      <c r="AI579" s="947"/>
      <c r="AJ579" s="947"/>
      <c r="AK579" s="947"/>
    </row>
    <row r="580" spans="34:37" x14ac:dyDescent="0.25">
      <c r="AH580" s="947"/>
      <c r="AI580" s="947"/>
      <c r="AJ580" s="947"/>
      <c r="AK580" s="947"/>
    </row>
    <row r="581" spans="34:37" x14ac:dyDescent="0.25">
      <c r="AH581" s="947"/>
      <c r="AI581" s="947"/>
      <c r="AJ581" s="947"/>
      <c r="AK581" s="947"/>
    </row>
    <row r="582" spans="34:37" x14ac:dyDescent="0.25">
      <c r="AH582" s="947"/>
      <c r="AI582" s="947"/>
      <c r="AJ582" s="947"/>
      <c r="AK582" s="947"/>
    </row>
    <row r="583" spans="34:37" x14ac:dyDescent="0.25">
      <c r="AH583" s="947"/>
      <c r="AI583" s="947"/>
      <c r="AJ583" s="947"/>
      <c r="AK583" s="947"/>
    </row>
    <row r="584" spans="34:37" x14ac:dyDescent="0.25">
      <c r="AH584" s="947"/>
      <c r="AI584" s="947"/>
      <c r="AJ584" s="947"/>
      <c r="AK584" s="947"/>
    </row>
    <row r="585" spans="34:37" x14ac:dyDescent="0.25">
      <c r="AH585" s="947"/>
      <c r="AI585" s="947"/>
      <c r="AJ585" s="947"/>
      <c r="AK585" s="947"/>
    </row>
    <row r="586" spans="34:37" x14ac:dyDescent="0.25">
      <c r="AH586" s="947"/>
      <c r="AI586" s="947"/>
      <c r="AJ586" s="947"/>
      <c r="AK586" s="947"/>
    </row>
    <row r="587" spans="34:37" x14ac:dyDescent="0.25">
      <c r="AH587" s="947"/>
      <c r="AI587" s="947"/>
      <c r="AJ587" s="947"/>
      <c r="AK587" s="947"/>
    </row>
    <row r="588" spans="34:37" x14ac:dyDescent="0.25">
      <c r="AH588" s="947"/>
      <c r="AI588" s="947"/>
      <c r="AJ588" s="947"/>
      <c r="AK588" s="947"/>
    </row>
    <row r="589" spans="34:37" x14ac:dyDescent="0.25">
      <c r="AH589" s="947"/>
      <c r="AI589" s="947"/>
      <c r="AJ589" s="947"/>
      <c r="AK589" s="947"/>
    </row>
    <row r="590" spans="34:37" x14ac:dyDescent="0.25">
      <c r="AH590" s="947"/>
      <c r="AI590" s="947"/>
      <c r="AJ590" s="947"/>
      <c r="AK590" s="947"/>
    </row>
    <row r="591" spans="34:37" x14ac:dyDescent="0.25">
      <c r="AH591" s="947"/>
      <c r="AI591" s="947"/>
      <c r="AJ591" s="947"/>
      <c r="AK591" s="947"/>
    </row>
    <row r="592" spans="34:37" x14ac:dyDescent="0.25">
      <c r="AH592" s="947"/>
      <c r="AI592" s="947"/>
      <c r="AJ592" s="947"/>
      <c r="AK592" s="947"/>
    </row>
    <row r="593" spans="34:37" x14ac:dyDescent="0.25">
      <c r="AH593" s="947"/>
      <c r="AI593" s="947"/>
      <c r="AJ593" s="947"/>
      <c r="AK593" s="947"/>
    </row>
    <row r="594" spans="34:37" x14ac:dyDescent="0.25">
      <c r="AH594" s="947"/>
      <c r="AI594" s="947"/>
      <c r="AJ594" s="947"/>
      <c r="AK594" s="947"/>
    </row>
    <row r="595" spans="34:37" x14ac:dyDescent="0.25">
      <c r="AH595" s="947"/>
      <c r="AI595" s="947"/>
      <c r="AJ595" s="947"/>
      <c r="AK595" s="947"/>
    </row>
    <row r="596" spans="34:37" x14ac:dyDescent="0.25">
      <c r="AH596" s="947"/>
      <c r="AI596" s="947"/>
      <c r="AJ596" s="947"/>
      <c r="AK596" s="947"/>
    </row>
    <row r="597" spans="34:37" x14ac:dyDescent="0.25">
      <c r="AH597" s="947"/>
      <c r="AI597" s="947"/>
      <c r="AJ597" s="947"/>
      <c r="AK597" s="947"/>
    </row>
    <row r="598" spans="34:37" x14ac:dyDescent="0.25">
      <c r="AH598" s="947"/>
      <c r="AI598" s="947"/>
      <c r="AJ598" s="947"/>
      <c r="AK598" s="947"/>
    </row>
    <row r="599" spans="34:37" x14ac:dyDescent="0.25">
      <c r="AH599" s="947"/>
      <c r="AI599" s="947"/>
      <c r="AJ599" s="947"/>
      <c r="AK599" s="947"/>
    </row>
    <row r="600" spans="34:37" x14ac:dyDescent="0.25">
      <c r="AH600" s="947"/>
      <c r="AI600" s="947"/>
      <c r="AJ600" s="947"/>
      <c r="AK600" s="947"/>
    </row>
    <row r="601" spans="34:37" x14ac:dyDescent="0.25">
      <c r="AH601" s="947"/>
      <c r="AI601" s="947"/>
      <c r="AJ601" s="947"/>
      <c r="AK601" s="947"/>
    </row>
    <row r="602" spans="34:37" x14ac:dyDescent="0.25">
      <c r="AH602" s="947"/>
      <c r="AI602" s="947"/>
      <c r="AJ602" s="947"/>
      <c r="AK602" s="947"/>
    </row>
    <row r="603" spans="34:37" x14ac:dyDescent="0.25">
      <c r="AH603" s="947"/>
      <c r="AI603" s="947"/>
      <c r="AJ603" s="947"/>
      <c r="AK603" s="947"/>
    </row>
    <row r="604" spans="34:37" x14ac:dyDescent="0.25">
      <c r="AH604" s="947"/>
      <c r="AI604" s="947"/>
      <c r="AJ604" s="947"/>
      <c r="AK604" s="947"/>
    </row>
    <row r="605" spans="34:37" x14ac:dyDescent="0.25">
      <c r="AH605" s="947"/>
      <c r="AI605" s="947"/>
      <c r="AJ605" s="947"/>
      <c r="AK605" s="947"/>
    </row>
    <row r="606" spans="34:37" x14ac:dyDescent="0.25">
      <c r="AH606" s="947"/>
      <c r="AI606" s="947"/>
      <c r="AJ606" s="947"/>
      <c r="AK606" s="947"/>
    </row>
    <row r="607" spans="34:37" x14ac:dyDescent="0.25">
      <c r="AH607" s="947"/>
      <c r="AI607" s="947"/>
      <c r="AJ607" s="947"/>
      <c r="AK607" s="947"/>
    </row>
    <row r="608" spans="34:37" x14ac:dyDescent="0.25">
      <c r="AH608" s="947"/>
      <c r="AI608" s="947"/>
      <c r="AJ608" s="947"/>
      <c r="AK608" s="947"/>
    </row>
    <row r="609" spans="34:37" x14ac:dyDescent="0.25">
      <c r="AH609" s="947"/>
      <c r="AI609" s="947"/>
      <c r="AJ609" s="947"/>
      <c r="AK609" s="947"/>
    </row>
    <row r="610" spans="34:37" x14ac:dyDescent="0.25">
      <c r="AH610" s="947"/>
      <c r="AI610" s="947"/>
      <c r="AJ610" s="947"/>
      <c r="AK610" s="947"/>
    </row>
    <row r="611" spans="34:37" x14ac:dyDescent="0.25">
      <c r="AH611" s="947"/>
      <c r="AI611" s="947"/>
      <c r="AJ611" s="947"/>
      <c r="AK611" s="947"/>
    </row>
    <row r="612" spans="34:37" x14ac:dyDescent="0.25">
      <c r="AH612" s="947"/>
      <c r="AI612" s="947"/>
      <c r="AJ612" s="947"/>
      <c r="AK612" s="947"/>
    </row>
    <row r="613" spans="34:37" x14ac:dyDescent="0.25">
      <c r="AH613" s="947"/>
      <c r="AI613" s="947"/>
      <c r="AJ613" s="947"/>
      <c r="AK613" s="947"/>
    </row>
    <row r="614" spans="34:37" x14ac:dyDescent="0.25">
      <c r="AH614" s="947"/>
      <c r="AI614" s="947"/>
      <c r="AJ614" s="947"/>
      <c r="AK614" s="947"/>
    </row>
    <row r="615" spans="34:37" x14ac:dyDescent="0.25">
      <c r="AH615" s="947"/>
      <c r="AI615" s="947"/>
      <c r="AJ615" s="947"/>
      <c r="AK615" s="947"/>
    </row>
    <row r="616" spans="34:37" x14ac:dyDescent="0.25">
      <c r="AH616" s="947"/>
      <c r="AI616" s="947"/>
      <c r="AJ616" s="947"/>
      <c r="AK616" s="947"/>
    </row>
    <row r="617" spans="34:37" x14ac:dyDescent="0.25">
      <c r="AH617" s="947"/>
      <c r="AI617" s="947"/>
      <c r="AJ617" s="947"/>
      <c r="AK617" s="947"/>
    </row>
    <row r="618" spans="34:37" x14ac:dyDescent="0.25">
      <c r="AH618" s="947"/>
      <c r="AI618" s="947"/>
      <c r="AJ618" s="947"/>
      <c r="AK618" s="947"/>
    </row>
    <row r="619" spans="34:37" x14ac:dyDescent="0.25">
      <c r="AH619" s="947"/>
      <c r="AI619" s="947"/>
      <c r="AJ619" s="947"/>
      <c r="AK619" s="947"/>
    </row>
    <row r="620" spans="34:37" x14ac:dyDescent="0.25">
      <c r="AH620" s="947"/>
      <c r="AI620" s="947"/>
      <c r="AJ620" s="947"/>
      <c r="AK620" s="947"/>
    </row>
    <row r="621" spans="34:37" x14ac:dyDescent="0.25">
      <c r="AH621" s="947"/>
      <c r="AI621" s="947"/>
      <c r="AJ621" s="947"/>
      <c r="AK621" s="947"/>
    </row>
    <row r="622" spans="34:37" x14ac:dyDescent="0.25">
      <c r="AH622" s="947"/>
      <c r="AI622" s="947"/>
      <c r="AJ622" s="947"/>
      <c r="AK622" s="947"/>
    </row>
    <row r="623" spans="34:37" x14ac:dyDescent="0.25">
      <c r="AH623" s="947"/>
      <c r="AI623" s="947"/>
      <c r="AJ623" s="947"/>
      <c r="AK623" s="947"/>
    </row>
    <row r="624" spans="34:37" x14ac:dyDescent="0.25">
      <c r="AH624" s="947"/>
      <c r="AI624" s="947"/>
      <c r="AJ624" s="947"/>
      <c r="AK624" s="947"/>
    </row>
    <row r="625" spans="34:37" x14ac:dyDescent="0.25">
      <c r="AH625" s="947"/>
      <c r="AI625" s="947"/>
      <c r="AJ625" s="947"/>
      <c r="AK625" s="947"/>
    </row>
    <row r="626" spans="34:37" x14ac:dyDescent="0.25">
      <c r="AH626" s="947"/>
      <c r="AI626" s="947"/>
      <c r="AJ626" s="947"/>
      <c r="AK626" s="947"/>
    </row>
    <row r="627" spans="34:37" x14ac:dyDescent="0.25">
      <c r="AH627" s="947"/>
      <c r="AI627" s="947"/>
      <c r="AJ627" s="947"/>
      <c r="AK627" s="947"/>
    </row>
    <row r="628" spans="34:37" x14ac:dyDescent="0.25">
      <c r="AH628" s="947"/>
      <c r="AI628" s="947"/>
      <c r="AJ628" s="947"/>
      <c r="AK628" s="947"/>
    </row>
    <row r="629" spans="34:37" x14ac:dyDescent="0.25">
      <c r="AH629" s="947"/>
      <c r="AI629" s="947"/>
      <c r="AJ629" s="947"/>
      <c r="AK629" s="947"/>
    </row>
    <row r="630" spans="34:37" x14ac:dyDescent="0.25">
      <c r="AH630" s="947"/>
      <c r="AI630" s="947"/>
      <c r="AJ630" s="947"/>
      <c r="AK630" s="947"/>
    </row>
    <row r="631" spans="34:37" x14ac:dyDescent="0.25">
      <c r="AH631" s="947"/>
      <c r="AI631" s="947"/>
      <c r="AJ631" s="947"/>
      <c r="AK631" s="947"/>
    </row>
    <row r="632" spans="34:37" x14ac:dyDescent="0.25">
      <c r="AH632" s="947"/>
      <c r="AI632" s="947"/>
      <c r="AJ632" s="947"/>
      <c r="AK632" s="947"/>
    </row>
    <row r="633" spans="34:37" x14ac:dyDescent="0.25">
      <c r="AH633" s="947"/>
      <c r="AI633" s="947"/>
      <c r="AJ633" s="947"/>
      <c r="AK633" s="947"/>
    </row>
    <row r="634" spans="34:37" x14ac:dyDescent="0.25">
      <c r="AH634" s="947"/>
      <c r="AI634" s="947"/>
      <c r="AJ634" s="947"/>
      <c r="AK634" s="947"/>
    </row>
    <row r="635" spans="34:37" x14ac:dyDescent="0.25">
      <c r="AH635" s="947"/>
      <c r="AI635" s="947"/>
      <c r="AJ635" s="947"/>
      <c r="AK635" s="947"/>
    </row>
    <row r="636" spans="34:37" x14ac:dyDescent="0.25">
      <c r="AH636" s="947"/>
      <c r="AI636" s="947"/>
      <c r="AJ636" s="947"/>
      <c r="AK636" s="947"/>
    </row>
    <row r="637" spans="34:37" x14ac:dyDescent="0.25">
      <c r="AH637" s="947"/>
      <c r="AI637" s="947"/>
      <c r="AJ637" s="947"/>
      <c r="AK637" s="947"/>
    </row>
    <row r="638" spans="34:37" x14ac:dyDescent="0.25">
      <c r="AH638" s="947"/>
      <c r="AI638" s="947"/>
      <c r="AJ638" s="947"/>
      <c r="AK638" s="947"/>
    </row>
    <row r="639" spans="34:37" x14ac:dyDescent="0.25">
      <c r="AH639" s="947"/>
      <c r="AI639" s="947"/>
      <c r="AJ639" s="947"/>
      <c r="AK639" s="947"/>
    </row>
    <row r="640" spans="34:37" x14ac:dyDescent="0.25">
      <c r="AH640" s="947"/>
      <c r="AI640" s="947"/>
      <c r="AJ640" s="947"/>
      <c r="AK640" s="947"/>
    </row>
    <row r="641" spans="34:37" x14ac:dyDescent="0.25">
      <c r="AH641" s="947"/>
      <c r="AI641" s="947"/>
      <c r="AJ641" s="947"/>
      <c r="AK641" s="947"/>
    </row>
    <row r="642" spans="34:37" x14ac:dyDescent="0.25">
      <c r="AH642" s="947"/>
      <c r="AI642" s="947"/>
      <c r="AJ642" s="947"/>
      <c r="AK642" s="947"/>
    </row>
    <row r="643" spans="34:37" x14ac:dyDescent="0.25">
      <c r="AH643" s="947"/>
      <c r="AI643" s="947"/>
      <c r="AJ643" s="947"/>
      <c r="AK643" s="947"/>
    </row>
    <row r="644" spans="34:37" x14ac:dyDescent="0.25">
      <c r="AH644" s="947"/>
      <c r="AI644" s="947"/>
      <c r="AJ644" s="947"/>
      <c r="AK644" s="947"/>
    </row>
    <row r="645" spans="34:37" x14ac:dyDescent="0.25">
      <c r="AH645" s="947"/>
      <c r="AI645" s="947"/>
      <c r="AJ645" s="947"/>
      <c r="AK645" s="947"/>
    </row>
    <row r="646" spans="34:37" x14ac:dyDescent="0.25">
      <c r="AH646" s="947"/>
      <c r="AI646" s="947"/>
      <c r="AJ646" s="947"/>
      <c r="AK646" s="947"/>
    </row>
    <row r="647" spans="34:37" x14ac:dyDescent="0.25">
      <c r="AH647" s="947"/>
      <c r="AI647" s="947"/>
      <c r="AJ647" s="947"/>
      <c r="AK647" s="947"/>
    </row>
    <row r="648" spans="34:37" x14ac:dyDescent="0.25">
      <c r="AH648" s="947"/>
      <c r="AI648" s="947"/>
      <c r="AJ648" s="947"/>
      <c r="AK648" s="947"/>
    </row>
    <row r="649" spans="34:37" x14ac:dyDescent="0.25">
      <c r="AH649" s="947"/>
      <c r="AI649" s="947"/>
      <c r="AJ649" s="947"/>
      <c r="AK649" s="947"/>
    </row>
    <row r="650" spans="34:37" x14ac:dyDescent="0.25">
      <c r="AH650" s="947"/>
      <c r="AI650" s="947"/>
      <c r="AJ650" s="947"/>
      <c r="AK650" s="947"/>
    </row>
    <row r="651" spans="34:37" x14ac:dyDescent="0.25">
      <c r="AH651" s="947"/>
      <c r="AI651" s="947"/>
      <c r="AJ651" s="947"/>
      <c r="AK651" s="947"/>
    </row>
    <row r="652" spans="34:37" x14ac:dyDescent="0.25">
      <c r="AH652" s="947"/>
      <c r="AI652" s="947"/>
      <c r="AJ652" s="947"/>
      <c r="AK652" s="947"/>
    </row>
    <row r="653" spans="34:37" x14ac:dyDescent="0.25">
      <c r="AH653" s="947"/>
      <c r="AI653" s="947"/>
      <c r="AJ653" s="947"/>
      <c r="AK653" s="947"/>
    </row>
    <row r="654" spans="34:37" x14ac:dyDescent="0.25">
      <c r="AH654" s="947"/>
      <c r="AI654" s="947"/>
      <c r="AJ654" s="947"/>
      <c r="AK654" s="947"/>
    </row>
    <row r="655" spans="34:37" x14ac:dyDescent="0.25">
      <c r="AH655" s="947"/>
      <c r="AI655" s="947"/>
      <c r="AJ655" s="947"/>
      <c r="AK655" s="947"/>
    </row>
    <row r="656" spans="34:37" x14ac:dyDescent="0.25">
      <c r="AH656" s="947"/>
      <c r="AI656" s="947"/>
      <c r="AJ656" s="947"/>
      <c r="AK656" s="947"/>
    </row>
    <row r="657" spans="34:37" x14ac:dyDescent="0.25">
      <c r="AH657" s="947"/>
      <c r="AI657" s="947"/>
      <c r="AJ657" s="947"/>
      <c r="AK657" s="947"/>
    </row>
    <row r="658" spans="34:37" x14ac:dyDescent="0.25">
      <c r="AH658" s="947"/>
      <c r="AI658" s="947"/>
      <c r="AJ658" s="947"/>
      <c r="AK658" s="947"/>
    </row>
    <row r="659" spans="34:37" x14ac:dyDescent="0.25">
      <c r="AH659" s="947"/>
      <c r="AI659" s="947"/>
      <c r="AJ659" s="947"/>
      <c r="AK659" s="947"/>
    </row>
    <row r="660" spans="34:37" x14ac:dyDescent="0.25">
      <c r="AH660" s="947"/>
      <c r="AI660" s="947"/>
      <c r="AJ660" s="947"/>
      <c r="AK660" s="947"/>
    </row>
    <row r="661" spans="34:37" x14ac:dyDescent="0.25">
      <c r="AH661" s="947"/>
      <c r="AI661" s="947"/>
      <c r="AJ661" s="947"/>
      <c r="AK661" s="947"/>
    </row>
    <row r="662" spans="34:37" x14ac:dyDescent="0.25">
      <c r="AH662" s="947"/>
      <c r="AI662" s="947"/>
      <c r="AJ662" s="947"/>
      <c r="AK662" s="947"/>
    </row>
    <row r="663" spans="34:37" x14ac:dyDescent="0.25">
      <c r="AH663" s="947"/>
      <c r="AI663" s="947"/>
      <c r="AJ663" s="947"/>
      <c r="AK663" s="947"/>
    </row>
    <row r="664" spans="34:37" x14ac:dyDescent="0.25">
      <c r="AH664" s="947"/>
      <c r="AI664" s="947"/>
      <c r="AJ664" s="947"/>
      <c r="AK664" s="947"/>
    </row>
    <row r="665" spans="34:37" x14ac:dyDescent="0.25">
      <c r="AH665" s="947"/>
      <c r="AI665" s="947"/>
      <c r="AJ665" s="947"/>
      <c r="AK665" s="947"/>
    </row>
    <row r="666" spans="34:37" x14ac:dyDescent="0.25">
      <c r="AH666" s="947"/>
      <c r="AI666" s="947"/>
      <c r="AJ666" s="947"/>
      <c r="AK666" s="947"/>
    </row>
    <row r="667" spans="34:37" x14ac:dyDescent="0.25">
      <c r="AH667" s="947"/>
      <c r="AI667" s="947"/>
      <c r="AJ667" s="947"/>
      <c r="AK667" s="947"/>
    </row>
    <row r="668" spans="34:37" x14ac:dyDescent="0.25">
      <c r="AH668" s="947"/>
      <c r="AI668" s="947"/>
      <c r="AJ668" s="947"/>
      <c r="AK668" s="947"/>
    </row>
    <row r="669" spans="34:37" x14ac:dyDescent="0.25">
      <c r="AH669" s="947"/>
      <c r="AI669" s="947"/>
      <c r="AJ669" s="947"/>
      <c r="AK669" s="947"/>
    </row>
    <row r="670" spans="34:37" x14ac:dyDescent="0.25">
      <c r="AH670" s="947"/>
      <c r="AI670" s="947"/>
      <c r="AJ670" s="947"/>
      <c r="AK670" s="947"/>
    </row>
    <row r="671" spans="34:37" x14ac:dyDescent="0.25">
      <c r="AH671" s="947"/>
      <c r="AI671" s="947"/>
      <c r="AJ671" s="947"/>
      <c r="AK671" s="947"/>
    </row>
    <row r="672" spans="34:37" x14ac:dyDescent="0.25">
      <c r="AH672" s="947"/>
      <c r="AI672" s="947"/>
      <c r="AJ672" s="947"/>
      <c r="AK672" s="947"/>
    </row>
    <row r="673" spans="34:37" x14ac:dyDescent="0.25">
      <c r="AH673" s="947"/>
      <c r="AI673" s="947"/>
      <c r="AJ673" s="947"/>
      <c r="AK673" s="947"/>
    </row>
    <row r="674" spans="34:37" x14ac:dyDescent="0.25">
      <c r="AH674" s="947"/>
      <c r="AI674" s="947"/>
      <c r="AJ674" s="947"/>
      <c r="AK674" s="947"/>
    </row>
    <row r="675" spans="34:37" x14ac:dyDescent="0.25">
      <c r="AH675" s="947"/>
      <c r="AI675" s="947"/>
      <c r="AJ675" s="947"/>
      <c r="AK675" s="947"/>
    </row>
    <row r="676" spans="34:37" x14ac:dyDescent="0.25">
      <c r="AH676" s="947"/>
      <c r="AI676" s="947"/>
      <c r="AJ676" s="947"/>
      <c r="AK676" s="947"/>
    </row>
    <row r="677" spans="34:37" x14ac:dyDescent="0.25">
      <c r="AH677" s="947"/>
      <c r="AI677" s="947"/>
      <c r="AJ677" s="947"/>
      <c r="AK677" s="947"/>
    </row>
    <row r="678" spans="34:37" x14ac:dyDescent="0.25">
      <c r="AH678" s="947"/>
      <c r="AI678" s="947"/>
      <c r="AJ678" s="947"/>
      <c r="AK678" s="947"/>
    </row>
    <row r="679" spans="34:37" x14ac:dyDescent="0.25">
      <c r="AH679" s="947"/>
      <c r="AI679" s="947"/>
      <c r="AJ679" s="947"/>
      <c r="AK679" s="947"/>
    </row>
    <row r="680" spans="34:37" x14ac:dyDescent="0.25">
      <c r="AH680" s="947"/>
      <c r="AI680" s="947"/>
      <c r="AJ680" s="947"/>
      <c r="AK680" s="947"/>
    </row>
    <row r="681" spans="34:37" x14ac:dyDescent="0.25">
      <c r="AH681" s="947"/>
      <c r="AI681" s="947"/>
      <c r="AJ681" s="947"/>
      <c r="AK681" s="947"/>
    </row>
    <row r="682" spans="34:37" x14ac:dyDescent="0.25">
      <c r="AH682" s="947"/>
      <c r="AI682" s="947"/>
      <c r="AJ682" s="947"/>
      <c r="AK682" s="947"/>
    </row>
    <row r="683" spans="34:37" x14ac:dyDescent="0.25">
      <c r="AH683" s="947"/>
      <c r="AI683" s="947"/>
      <c r="AJ683" s="947"/>
      <c r="AK683" s="947"/>
    </row>
    <row r="684" spans="34:37" x14ac:dyDescent="0.25">
      <c r="AH684" s="947"/>
      <c r="AI684" s="947"/>
      <c r="AJ684" s="947"/>
      <c r="AK684" s="947"/>
    </row>
    <row r="685" spans="34:37" x14ac:dyDescent="0.25">
      <c r="AH685" s="947"/>
      <c r="AI685" s="947"/>
      <c r="AJ685" s="947"/>
      <c r="AK685" s="947"/>
    </row>
    <row r="686" spans="34:37" x14ac:dyDescent="0.25">
      <c r="AH686" s="947"/>
      <c r="AI686" s="947"/>
      <c r="AJ686" s="947"/>
      <c r="AK686" s="947"/>
    </row>
    <row r="687" spans="34:37" x14ac:dyDescent="0.25">
      <c r="AH687" s="947"/>
      <c r="AI687" s="947"/>
      <c r="AJ687" s="947"/>
      <c r="AK687" s="947"/>
    </row>
    <row r="688" spans="34:37" x14ac:dyDescent="0.25">
      <c r="AH688" s="947"/>
      <c r="AI688" s="947"/>
      <c r="AJ688" s="947"/>
      <c r="AK688" s="947"/>
    </row>
    <row r="689" spans="34:37" x14ac:dyDescent="0.25">
      <c r="AH689" s="947"/>
      <c r="AI689" s="947"/>
      <c r="AJ689" s="947"/>
      <c r="AK689" s="947"/>
    </row>
    <row r="690" spans="34:37" x14ac:dyDescent="0.25">
      <c r="AH690" s="947"/>
      <c r="AI690" s="947"/>
      <c r="AJ690" s="947"/>
      <c r="AK690" s="947"/>
    </row>
    <row r="691" spans="34:37" x14ac:dyDescent="0.25">
      <c r="AH691" s="947"/>
      <c r="AI691" s="947"/>
      <c r="AJ691" s="947"/>
      <c r="AK691" s="947"/>
    </row>
    <row r="692" spans="34:37" x14ac:dyDescent="0.25">
      <c r="AH692" s="947"/>
      <c r="AI692" s="947"/>
      <c r="AJ692" s="947"/>
      <c r="AK692" s="947"/>
    </row>
    <row r="693" spans="34:37" x14ac:dyDescent="0.25">
      <c r="AH693" s="947"/>
      <c r="AI693" s="947"/>
      <c r="AJ693" s="947"/>
      <c r="AK693" s="947"/>
    </row>
    <row r="694" spans="34:37" x14ac:dyDescent="0.25">
      <c r="AH694" s="947"/>
      <c r="AI694" s="947"/>
      <c r="AJ694" s="947"/>
      <c r="AK694" s="947"/>
    </row>
    <row r="695" spans="34:37" x14ac:dyDescent="0.25">
      <c r="AH695" s="947"/>
      <c r="AI695" s="947"/>
      <c r="AJ695" s="947"/>
      <c r="AK695" s="947"/>
    </row>
    <row r="696" spans="34:37" x14ac:dyDescent="0.25">
      <c r="AH696" s="947"/>
      <c r="AI696" s="947"/>
      <c r="AJ696" s="947"/>
      <c r="AK696" s="947"/>
    </row>
    <row r="697" spans="34:37" x14ac:dyDescent="0.25">
      <c r="AH697" s="947"/>
      <c r="AI697" s="947"/>
      <c r="AJ697" s="947"/>
      <c r="AK697" s="947"/>
    </row>
    <row r="698" spans="34:37" x14ac:dyDescent="0.25">
      <c r="AH698" s="947"/>
      <c r="AI698" s="947"/>
      <c r="AJ698" s="947"/>
      <c r="AK698" s="947"/>
    </row>
    <row r="699" spans="34:37" x14ac:dyDescent="0.25">
      <c r="AH699" s="947"/>
      <c r="AI699" s="947"/>
      <c r="AJ699" s="947"/>
      <c r="AK699" s="947"/>
    </row>
    <row r="700" spans="34:37" x14ac:dyDescent="0.25">
      <c r="AH700" s="947"/>
      <c r="AI700" s="947"/>
      <c r="AJ700" s="947"/>
      <c r="AK700" s="947"/>
    </row>
    <row r="701" spans="34:37" x14ac:dyDescent="0.25">
      <c r="AH701" s="947"/>
      <c r="AI701" s="947"/>
      <c r="AJ701" s="947"/>
      <c r="AK701" s="947"/>
    </row>
    <row r="702" spans="34:37" x14ac:dyDescent="0.25">
      <c r="AH702" s="947"/>
      <c r="AI702" s="947"/>
      <c r="AJ702" s="947"/>
      <c r="AK702" s="947"/>
    </row>
    <row r="703" spans="34:37" x14ac:dyDescent="0.25">
      <c r="AH703" s="947"/>
      <c r="AI703" s="947"/>
      <c r="AJ703" s="947"/>
      <c r="AK703" s="947"/>
    </row>
    <row r="704" spans="34:37" x14ac:dyDescent="0.25">
      <c r="AH704" s="947"/>
      <c r="AI704" s="947"/>
      <c r="AJ704" s="947"/>
      <c r="AK704" s="947"/>
    </row>
    <row r="705" spans="34:37" x14ac:dyDescent="0.25">
      <c r="AH705" s="947"/>
      <c r="AI705" s="947"/>
      <c r="AJ705" s="947"/>
      <c r="AK705" s="947"/>
    </row>
    <row r="706" spans="34:37" x14ac:dyDescent="0.25">
      <c r="AH706" s="947"/>
      <c r="AI706" s="947"/>
      <c r="AJ706" s="947"/>
      <c r="AK706" s="947"/>
    </row>
    <row r="707" spans="34:37" x14ac:dyDescent="0.25">
      <c r="AH707" s="947"/>
      <c r="AI707" s="947"/>
      <c r="AJ707" s="947"/>
      <c r="AK707" s="947"/>
    </row>
    <row r="708" spans="34:37" x14ac:dyDescent="0.25">
      <c r="AH708" s="947"/>
      <c r="AI708" s="947"/>
      <c r="AJ708" s="947"/>
      <c r="AK708" s="947"/>
    </row>
    <row r="709" spans="34:37" x14ac:dyDescent="0.25">
      <c r="AH709" s="947"/>
      <c r="AI709" s="947"/>
      <c r="AJ709" s="947"/>
      <c r="AK709" s="947"/>
    </row>
    <row r="710" spans="34:37" x14ac:dyDescent="0.25">
      <c r="AH710" s="947"/>
      <c r="AI710" s="947"/>
      <c r="AJ710" s="947"/>
      <c r="AK710" s="947"/>
    </row>
    <row r="711" spans="34:37" x14ac:dyDescent="0.25">
      <c r="AH711" s="947"/>
      <c r="AI711" s="947"/>
      <c r="AJ711" s="947"/>
      <c r="AK711" s="947"/>
    </row>
    <row r="712" spans="34:37" x14ac:dyDescent="0.25">
      <c r="AH712" s="947"/>
      <c r="AI712" s="947"/>
      <c r="AJ712" s="947"/>
      <c r="AK712" s="947"/>
    </row>
    <row r="713" spans="34:37" x14ac:dyDescent="0.25">
      <c r="AH713" s="947"/>
      <c r="AI713" s="947"/>
      <c r="AJ713" s="947"/>
      <c r="AK713" s="947"/>
    </row>
    <row r="714" spans="34:37" x14ac:dyDescent="0.25">
      <c r="AH714" s="947"/>
      <c r="AI714" s="947"/>
      <c r="AJ714" s="947"/>
      <c r="AK714" s="947"/>
    </row>
    <row r="715" spans="34:37" x14ac:dyDescent="0.25">
      <c r="AH715" s="947"/>
      <c r="AI715" s="947"/>
      <c r="AJ715" s="947"/>
      <c r="AK715" s="947"/>
    </row>
    <row r="716" spans="34:37" x14ac:dyDescent="0.25">
      <c r="AH716" s="947"/>
      <c r="AI716" s="947"/>
      <c r="AJ716" s="947"/>
      <c r="AK716" s="947"/>
    </row>
    <row r="717" spans="34:37" x14ac:dyDescent="0.25">
      <c r="AH717" s="947"/>
      <c r="AI717" s="947"/>
      <c r="AJ717" s="947"/>
      <c r="AK717" s="947"/>
    </row>
    <row r="718" spans="34:37" x14ac:dyDescent="0.25">
      <c r="AH718" s="947"/>
      <c r="AI718" s="947"/>
      <c r="AJ718" s="947"/>
      <c r="AK718" s="947"/>
    </row>
    <row r="719" spans="34:37" x14ac:dyDescent="0.25">
      <c r="AH719" s="947"/>
      <c r="AI719" s="947"/>
      <c r="AJ719" s="947"/>
      <c r="AK719" s="947"/>
    </row>
    <row r="720" spans="34:37" x14ac:dyDescent="0.25">
      <c r="AH720" s="947"/>
      <c r="AI720" s="947"/>
      <c r="AJ720" s="947"/>
      <c r="AK720" s="947"/>
    </row>
    <row r="721" spans="34:37" x14ac:dyDescent="0.25">
      <c r="AH721" s="947"/>
      <c r="AI721" s="947"/>
      <c r="AJ721" s="947"/>
      <c r="AK721" s="947"/>
    </row>
    <row r="722" spans="34:37" x14ac:dyDescent="0.25">
      <c r="AH722" s="947"/>
      <c r="AI722" s="947"/>
      <c r="AJ722" s="947"/>
      <c r="AK722" s="947"/>
    </row>
    <row r="723" spans="34:37" x14ac:dyDescent="0.25">
      <c r="AH723" s="947"/>
      <c r="AI723" s="947"/>
      <c r="AJ723" s="947"/>
      <c r="AK723" s="947"/>
    </row>
    <row r="724" spans="34:37" x14ac:dyDescent="0.25">
      <c r="AH724" s="947"/>
      <c r="AI724" s="947"/>
      <c r="AJ724" s="947"/>
      <c r="AK724" s="947"/>
    </row>
    <row r="725" spans="34:37" x14ac:dyDescent="0.25">
      <c r="AH725" s="947"/>
      <c r="AI725" s="947"/>
      <c r="AJ725" s="947"/>
      <c r="AK725" s="947"/>
    </row>
    <row r="726" spans="34:37" x14ac:dyDescent="0.25">
      <c r="AH726" s="947"/>
      <c r="AI726" s="947"/>
      <c r="AJ726" s="947"/>
      <c r="AK726" s="947"/>
    </row>
    <row r="727" spans="34:37" x14ac:dyDescent="0.25">
      <c r="AH727" s="947"/>
      <c r="AI727" s="947"/>
      <c r="AJ727" s="947"/>
      <c r="AK727" s="947"/>
    </row>
    <row r="728" spans="34:37" x14ac:dyDescent="0.25">
      <c r="AH728" s="947"/>
      <c r="AI728" s="947"/>
      <c r="AJ728" s="947"/>
      <c r="AK728" s="947"/>
    </row>
    <row r="729" spans="34:37" x14ac:dyDescent="0.25">
      <c r="AH729" s="947"/>
      <c r="AI729" s="947"/>
      <c r="AJ729" s="947"/>
      <c r="AK729" s="947"/>
    </row>
    <row r="730" spans="34:37" x14ac:dyDescent="0.25">
      <c r="AH730" s="947"/>
      <c r="AI730" s="947"/>
      <c r="AJ730" s="947"/>
      <c r="AK730" s="947"/>
    </row>
    <row r="731" spans="34:37" x14ac:dyDescent="0.25">
      <c r="AH731" s="947"/>
      <c r="AI731" s="947"/>
      <c r="AJ731" s="947"/>
      <c r="AK731" s="947"/>
    </row>
    <row r="732" spans="34:37" x14ac:dyDescent="0.25">
      <c r="AH732" s="947"/>
      <c r="AI732" s="947"/>
      <c r="AJ732" s="947"/>
      <c r="AK732" s="947"/>
    </row>
    <row r="733" spans="34:37" x14ac:dyDescent="0.25">
      <c r="AH733" s="947"/>
      <c r="AI733" s="947"/>
      <c r="AJ733" s="947"/>
      <c r="AK733" s="947"/>
    </row>
    <row r="734" spans="34:37" x14ac:dyDescent="0.25">
      <c r="AH734" s="947"/>
      <c r="AI734" s="947"/>
      <c r="AJ734" s="947"/>
      <c r="AK734" s="947"/>
    </row>
    <row r="735" spans="34:37" x14ac:dyDescent="0.25">
      <c r="AH735" s="947"/>
      <c r="AI735" s="947"/>
      <c r="AJ735" s="947"/>
      <c r="AK735" s="947"/>
    </row>
    <row r="736" spans="34:37" x14ac:dyDescent="0.25">
      <c r="AH736" s="947"/>
      <c r="AI736" s="947"/>
      <c r="AJ736" s="947"/>
      <c r="AK736" s="947"/>
    </row>
    <row r="737" spans="34:37" x14ac:dyDescent="0.25">
      <c r="AH737" s="947"/>
      <c r="AI737" s="947"/>
      <c r="AJ737" s="947"/>
      <c r="AK737" s="947"/>
    </row>
    <row r="738" spans="34:37" x14ac:dyDescent="0.25">
      <c r="AH738" s="947"/>
      <c r="AI738" s="947"/>
      <c r="AJ738" s="947"/>
      <c r="AK738" s="947"/>
    </row>
    <row r="739" spans="34:37" x14ac:dyDescent="0.25">
      <c r="AH739" s="947"/>
      <c r="AI739" s="947"/>
      <c r="AJ739" s="947"/>
      <c r="AK739" s="947"/>
    </row>
    <row r="740" spans="34:37" x14ac:dyDescent="0.25">
      <c r="AH740" s="947"/>
      <c r="AI740" s="947"/>
      <c r="AJ740" s="947"/>
      <c r="AK740" s="947"/>
    </row>
    <row r="741" spans="34:37" x14ac:dyDescent="0.25">
      <c r="AH741" s="947"/>
      <c r="AI741" s="947"/>
      <c r="AJ741" s="947"/>
      <c r="AK741" s="947"/>
    </row>
    <row r="742" spans="34:37" x14ac:dyDescent="0.25">
      <c r="AH742" s="947"/>
      <c r="AI742" s="947"/>
      <c r="AJ742" s="947"/>
      <c r="AK742" s="947"/>
    </row>
    <row r="743" spans="34:37" x14ac:dyDescent="0.25">
      <c r="AH743" s="947"/>
      <c r="AI743" s="947"/>
      <c r="AJ743" s="947"/>
      <c r="AK743" s="947"/>
    </row>
    <row r="744" spans="34:37" x14ac:dyDescent="0.25">
      <c r="AH744" s="947"/>
      <c r="AI744" s="947"/>
      <c r="AJ744" s="947"/>
      <c r="AK744" s="947"/>
    </row>
    <row r="745" spans="34:37" x14ac:dyDescent="0.25">
      <c r="AH745" s="947"/>
      <c r="AI745" s="947"/>
      <c r="AJ745" s="947"/>
      <c r="AK745" s="947"/>
    </row>
    <row r="746" spans="34:37" x14ac:dyDescent="0.25">
      <c r="AH746" s="947"/>
      <c r="AI746" s="947"/>
      <c r="AJ746" s="947"/>
      <c r="AK746" s="947"/>
    </row>
    <row r="747" spans="34:37" x14ac:dyDescent="0.25">
      <c r="AH747" s="947"/>
      <c r="AI747" s="947"/>
      <c r="AJ747" s="947"/>
      <c r="AK747" s="947"/>
    </row>
    <row r="748" spans="34:37" x14ac:dyDescent="0.25">
      <c r="AH748" s="947"/>
      <c r="AI748" s="947"/>
      <c r="AJ748" s="947"/>
      <c r="AK748" s="947"/>
    </row>
    <row r="749" spans="34:37" x14ac:dyDescent="0.25">
      <c r="AH749" s="947"/>
      <c r="AI749" s="947"/>
      <c r="AJ749" s="947"/>
      <c r="AK749" s="947"/>
    </row>
    <row r="750" spans="34:37" x14ac:dyDescent="0.25">
      <c r="AH750" s="947"/>
      <c r="AI750" s="947"/>
      <c r="AJ750" s="947"/>
      <c r="AK750" s="947"/>
    </row>
    <row r="751" spans="34:37" x14ac:dyDescent="0.25">
      <c r="AH751" s="947"/>
      <c r="AI751" s="947"/>
      <c r="AJ751" s="947"/>
      <c r="AK751" s="947"/>
    </row>
    <row r="752" spans="34:37" x14ac:dyDescent="0.25">
      <c r="AH752" s="947"/>
      <c r="AI752" s="947"/>
      <c r="AJ752" s="947"/>
      <c r="AK752" s="947"/>
    </row>
    <row r="753" spans="34:37" x14ac:dyDescent="0.25">
      <c r="AH753" s="947"/>
      <c r="AI753" s="947"/>
      <c r="AJ753" s="947"/>
      <c r="AK753" s="947"/>
    </row>
    <row r="754" spans="34:37" x14ac:dyDescent="0.25">
      <c r="AH754" s="947"/>
      <c r="AI754" s="947"/>
      <c r="AJ754" s="947"/>
      <c r="AK754" s="947"/>
    </row>
    <row r="755" spans="34:37" x14ac:dyDescent="0.25">
      <c r="AH755" s="947"/>
      <c r="AI755" s="947"/>
      <c r="AJ755" s="947"/>
      <c r="AK755" s="947"/>
    </row>
    <row r="756" spans="34:37" x14ac:dyDescent="0.25">
      <c r="AH756" s="947"/>
      <c r="AI756" s="947"/>
      <c r="AJ756" s="947"/>
      <c r="AK756" s="947"/>
    </row>
    <row r="757" spans="34:37" x14ac:dyDescent="0.25">
      <c r="AH757" s="947"/>
      <c r="AI757" s="947"/>
      <c r="AJ757" s="947"/>
      <c r="AK757" s="947"/>
    </row>
    <row r="758" spans="34:37" x14ac:dyDescent="0.25">
      <c r="AH758" s="947"/>
      <c r="AI758" s="947"/>
      <c r="AJ758" s="947"/>
      <c r="AK758" s="947"/>
    </row>
    <row r="759" spans="34:37" x14ac:dyDescent="0.25">
      <c r="AH759" s="947"/>
      <c r="AI759" s="947"/>
      <c r="AJ759" s="947"/>
      <c r="AK759" s="947"/>
    </row>
    <row r="760" spans="34:37" x14ac:dyDescent="0.25">
      <c r="AH760" s="947"/>
      <c r="AI760" s="947"/>
      <c r="AJ760" s="947"/>
      <c r="AK760" s="947"/>
    </row>
    <row r="761" spans="34:37" x14ac:dyDescent="0.25">
      <c r="AH761" s="947"/>
      <c r="AI761" s="947"/>
      <c r="AJ761" s="947"/>
      <c r="AK761" s="947"/>
    </row>
    <row r="762" spans="34:37" x14ac:dyDescent="0.25">
      <c r="AH762" s="947"/>
      <c r="AI762" s="947"/>
      <c r="AJ762" s="947"/>
      <c r="AK762" s="947"/>
    </row>
    <row r="763" spans="34:37" x14ac:dyDescent="0.25">
      <c r="AH763" s="947"/>
      <c r="AI763" s="947"/>
      <c r="AJ763" s="947"/>
      <c r="AK763" s="947"/>
    </row>
    <row r="764" spans="34:37" x14ac:dyDescent="0.25">
      <c r="AH764" s="947"/>
      <c r="AI764" s="947"/>
      <c r="AJ764" s="947"/>
      <c r="AK764" s="947"/>
    </row>
    <row r="765" spans="34:37" x14ac:dyDescent="0.25">
      <c r="AH765" s="947"/>
      <c r="AI765" s="947"/>
      <c r="AJ765" s="947"/>
      <c r="AK765" s="947"/>
    </row>
    <row r="766" spans="34:37" x14ac:dyDescent="0.25">
      <c r="AH766" s="947"/>
      <c r="AI766" s="947"/>
      <c r="AJ766" s="947"/>
      <c r="AK766" s="947"/>
    </row>
    <row r="767" spans="34:37" x14ac:dyDescent="0.25">
      <c r="AH767" s="947"/>
      <c r="AI767" s="947"/>
      <c r="AJ767" s="947"/>
      <c r="AK767" s="947"/>
    </row>
    <row r="768" spans="34:37" x14ac:dyDescent="0.25">
      <c r="AH768" s="947"/>
      <c r="AI768" s="947"/>
      <c r="AJ768" s="947"/>
      <c r="AK768" s="947"/>
    </row>
    <row r="769" spans="34:37" x14ac:dyDescent="0.25">
      <c r="AH769" s="947"/>
      <c r="AI769" s="947"/>
      <c r="AJ769" s="947"/>
      <c r="AK769" s="947"/>
    </row>
    <row r="770" spans="34:37" x14ac:dyDescent="0.25">
      <c r="AH770" s="947"/>
      <c r="AI770" s="947"/>
      <c r="AJ770" s="947"/>
      <c r="AK770" s="947"/>
    </row>
    <row r="771" spans="34:37" x14ac:dyDescent="0.25">
      <c r="AH771" s="947"/>
      <c r="AI771" s="947"/>
      <c r="AJ771" s="947"/>
      <c r="AK771" s="947"/>
    </row>
    <row r="772" spans="34:37" x14ac:dyDescent="0.25">
      <c r="AH772" s="947"/>
      <c r="AI772" s="947"/>
      <c r="AJ772" s="947"/>
      <c r="AK772" s="947"/>
    </row>
    <row r="773" spans="34:37" x14ac:dyDescent="0.25">
      <c r="AH773" s="947"/>
      <c r="AI773" s="947"/>
      <c r="AJ773" s="947"/>
      <c r="AK773" s="947"/>
    </row>
    <row r="774" spans="34:37" x14ac:dyDescent="0.25">
      <c r="AH774" s="947"/>
      <c r="AI774" s="947"/>
      <c r="AJ774" s="947"/>
      <c r="AK774" s="947"/>
    </row>
    <row r="775" spans="34:37" x14ac:dyDescent="0.25">
      <c r="AH775" s="947"/>
      <c r="AI775" s="947"/>
      <c r="AJ775" s="947"/>
      <c r="AK775" s="947"/>
    </row>
    <row r="776" spans="34:37" x14ac:dyDescent="0.25">
      <c r="AH776" s="947"/>
      <c r="AI776" s="947"/>
      <c r="AJ776" s="947"/>
      <c r="AK776" s="947"/>
    </row>
    <row r="777" spans="34:37" x14ac:dyDescent="0.25">
      <c r="AH777" s="947"/>
      <c r="AI777" s="947"/>
      <c r="AJ777" s="947"/>
      <c r="AK777" s="947"/>
    </row>
    <row r="778" spans="34:37" x14ac:dyDescent="0.25">
      <c r="AH778" s="947"/>
      <c r="AI778" s="947"/>
      <c r="AJ778" s="947"/>
      <c r="AK778" s="947"/>
    </row>
    <row r="779" spans="34:37" x14ac:dyDescent="0.25">
      <c r="AH779" s="947"/>
      <c r="AI779" s="947"/>
      <c r="AJ779" s="947"/>
      <c r="AK779" s="947"/>
    </row>
    <row r="780" spans="34:37" x14ac:dyDescent="0.25">
      <c r="AH780" s="947"/>
      <c r="AI780" s="947"/>
      <c r="AJ780" s="947"/>
      <c r="AK780" s="947"/>
    </row>
    <row r="781" spans="34:37" x14ac:dyDescent="0.25">
      <c r="AH781" s="947"/>
      <c r="AI781" s="947"/>
      <c r="AJ781" s="947"/>
      <c r="AK781" s="947"/>
    </row>
    <row r="782" spans="34:37" x14ac:dyDescent="0.25">
      <c r="AH782" s="947"/>
      <c r="AI782" s="947"/>
      <c r="AJ782" s="947"/>
      <c r="AK782" s="947"/>
    </row>
    <row r="783" spans="34:37" x14ac:dyDescent="0.25">
      <c r="AH783" s="947"/>
      <c r="AI783" s="947"/>
      <c r="AJ783" s="947"/>
      <c r="AK783" s="947"/>
    </row>
    <row r="784" spans="34:37" x14ac:dyDescent="0.25">
      <c r="AH784" s="947"/>
      <c r="AI784" s="947"/>
      <c r="AJ784" s="947"/>
      <c r="AK784" s="947"/>
    </row>
    <row r="785" spans="34:37" x14ac:dyDescent="0.25">
      <c r="AH785" s="947"/>
      <c r="AI785" s="947"/>
      <c r="AJ785" s="947"/>
      <c r="AK785" s="947"/>
    </row>
    <row r="786" spans="34:37" x14ac:dyDescent="0.25">
      <c r="AH786" s="947"/>
      <c r="AI786" s="947"/>
      <c r="AJ786" s="947"/>
      <c r="AK786" s="947"/>
    </row>
    <row r="787" spans="34:37" x14ac:dyDescent="0.25">
      <c r="AH787" s="947"/>
      <c r="AI787" s="947"/>
      <c r="AJ787" s="947"/>
      <c r="AK787" s="947"/>
    </row>
    <row r="788" spans="34:37" x14ac:dyDescent="0.25">
      <c r="AH788" s="947"/>
      <c r="AI788" s="947"/>
      <c r="AJ788" s="947"/>
      <c r="AK788" s="947"/>
    </row>
    <row r="789" spans="34:37" x14ac:dyDescent="0.25">
      <c r="AH789" s="947"/>
      <c r="AI789" s="947"/>
      <c r="AJ789" s="947"/>
      <c r="AK789" s="947"/>
    </row>
    <row r="790" spans="34:37" x14ac:dyDescent="0.25">
      <c r="AH790" s="947"/>
      <c r="AI790" s="947"/>
      <c r="AJ790" s="947"/>
      <c r="AK790" s="947"/>
    </row>
    <row r="791" spans="34:37" x14ac:dyDescent="0.25">
      <c r="AH791" s="947"/>
      <c r="AI791" s="947"/>
      <c r="AJ791" s="947"/>
      <c r="AK791" s="947"/>
    </row>
    <row r="792" spans="34:37" x14ac:dyDescent="0.25">
      <c r="AH792" s="947"/>
      <c r="AI792" s="947"/>
      <c r="AJ792" s="947"/>
      <c r="AK792" s="947"/>
    </row>
    <row r="793" spans="34:37" x14ac:dyDescent="0.25">
      <c r="AH793" s="947"/>
      <c r="AI793" s="947"/>
      <c r="AJ793" s="947"/>
      <c r="AK793" s="947"/>
    </row>
    <row r="794" spans="34:37" x14ac:dyDescent="0.25">
      <c r="AH794" s="947"/>
      <c r="AI794" s="947"/>
      <c r="AJ794" s="947"/>
      <c r="AK794" s="947"/>
    </row>
    <row r="795" spans="34:37" x14ac:dyDescent="0.25">
      <c r="AH795" s="947"/>
      <c r="AI795" s="947"/>
      <c r="AJ795" s="947"/>
      <c r="AK795" s="947"/>
    </row>
    <row r="796" spans="34:37" x14ac:dyDescent="0.25">
      <c r="AH796" s="947"/>
      <c r="AI796" s="947"/>
      <c r="AJ796" s="947"/>
      <c r="AK796" s="947"/>
    </row>
    <row r="797" spans="34:37" x14ac:dyDescent="0.25">
      <c r="AH797" s="947"/>
      <c r="AI797" s="947"/>
      <c r="AJ797" s="947"/>
      <c r="AK797" s="947"/>
    </row>
    <row r="798" spans="34:37" x14ac:dyDescent="0.25">
      <c r="AH798" s="947"/>
      <c r="AI798" s="947"/>
      <c r="AJ798" s="947"/>
      <c r="AK798" s="947"/>
    </row>
    <row r="799" spans="34:37" x14ac:dyDescent="0.25">
      <c r="AH799" s="947"/>
      <c r="AI799" s="947"/>
      <c r="AJ799" s="947"/>
      <c r="AK799" s="947"/>
    </row>
    <row r="800" spans="34:37" x14ac:dyDescent="0.25">
      <c r="AH800" s="947"/>
      <c r="AI800" s="947"/>
      <c r="AJ800" s="947"/>
      <c r="AK800" s="947"/>
    </row>
    <row r="801" spans="34:37" x14ac:dyDescent="0.25">
      <c r="AH801" s="947"/>
      <c r="AI801" s="947"/>
      <c r="AJ801" s="947"/>
      <c r="AK801" s="947"/>
    </row>
    <row r="802" spans="34:37" x14ac:dyDescent="0.25">
      <c r="AH802" s="947"/>
      <c r="AI802" s="947"/>
      <c r="AJ802" s="947"/>
      <c r="AK802" s="947"/>
    </row>
    <row r="803" spans="34:37" x14ac:dyDescent="0.25">
      <c r="AH803" s="947"/>
      <c r="AI803" s="947"/>
      <c r="AJ803" s="947"/>
      <c r="AK803" s="947"/>
    </row>
    <row r="804" spans="34:37" x14ac:dyDescent="0.25">
      <c r="AH804" s="947"/>
      <c r="AI804" s="947"/>
      <c r="AJ804" s="947"/>
      <c r="AK804" s="947"/>
    </row>
    <row r="805" spans="34:37" x14ac:dyDescent="0.25">
      <c r="AH805" s="947"/>
      <c r="AI805" s="947"/>
      <c r="AJ805" s="947"/>
      <c r="AK805" s="947"/>
    </row>
    <row r="806" spans="34:37" x14ac:dyDescent="0.25">
      <c r="AH806" s="947"/>
      <c r="AI806" s="947"/>
      <c r="AJ806" s="947"/>
      <c r="AK806" s="947"/>
    </row>
    <row r="807" spans="34:37" x14ac:dyDescent="0.25">
      <c r="AH807" s="947"/>
      <c r="AI807" s="947"/>
      <c r="AJ807" s="947"/>
      <c r="AK807" s="947"/>
    </row>
    <row r="808" spans="34:37" x14ac:dyDescent="0.25">
      <c r="AH808" s="947"/>
      <c r="AI808" s="947"/>
      <c r="AJ808" s="947"/>
      <c r="AK808" s="947"/>
    </row>
    <row r="809" spans="34:37" x14ac:dyDescent="0.25">
      <c r="AH809" s="947"/>
      <c r="AI809" s="947"/>
      <c r="AJ809" s="947"/>
      <c r="AK809" s="947"/>
    </row>
    <row r="810" spans="34:37" x14ac:dyDescent="0.25">
      <c r="AH810" s="947"/>
      <c r="AI810" s="947"/>
      <c r="AJ810" s="947"/>
      <c r="AK810" s="947"/>
    </row>
    <row r="811" spans="34:37" x14ac:dyDescent="0.25">
      <c r="AH811" s="947"/>
      <c r="AI811" s="947"/>
      <c r="AJ811" s="947"/>
      <c r="AK811" s="947"/>
    </row>
    <row r="812" spans="34:37" x14ac:dyDescent="0.25">
      <c r="AH812" s="947"/>
      <c r="AI812" s="947"/>
      <c r="AJ812" s="947"/>
      <c r="AK812" s="947"/>
    </row>
    <row r="813" spans="34:37" x14ac:dyDescent="0.25">
      <c r="AH813" s="947"/>
      <c r="AI813" s="947"/>
      <c r="AJ813" s="947"/>
      <c r="AK813" s="947"/>
    </row>
    <row r="814" spans="34:37" x14ac:dyDescent="0.25">
      <c r="AH814" s="947"/>
      <c r="AI814" s="947"/>
      <c r="AJ814" s="947"/>
      <c r="AK814" s="947"/>
    </row>
    <row r="815" spans="34:37" x14ac:dyDescent="0.25">
      <c r="AH815" s="947"/>
      <c r="AI815" s="947"/>
      <c r="AJ815" s="947"/>
      <c r="AK815" s="947"/>
    </row>
    <row r="816" spans="34:37" x14ac:dyDescent="0.25">
      <c r="AH816" s="947"/>
      <c r="AI816" s="947"/>
      <c r="AJ816" s="947"/>
      <c r="AK816" s="947"/>
    </row>
    <row r="817" spans="34:37" x14ac:dyDescent="0.25">
      <c r="AH817" s="947"/>
      <c r="AI817" s="947"/>
      <c r="AJ817" s="947"/>
      <c r="AK817" s="947"/>
    </row>
    <row r="818" spans="34:37" x14ac:dyDescent="0.25">
      <c r="AH818" s="947"/>
      <c r="AI818" s="947"/>
      <c r="AJ818" s="947"/>
      <c r="AK818" s="947"/>
    </row>
    <row r="819" spans="34:37" x14ac:dyDescent="0.25">
      <c r="AH819" s="947"/>
      <c r="AI819" s="947"/>
      <c r="AJ819" s="947"/>
      <c r="AK819" s="947"/>
    </row>
    <row r="820" spans="34:37" x14ac:dyDescent="0.25">
      <c r="AH820" s="947"/>
      <c r="AI820" s="947"/>
      <c r="AJ820" s="947"/>
      <c r="AK820" s="947"/>
    </row>
    <row r="821" spans="34:37" x14ac:dyDescent="0.25">
      <c r="AH821" s="947"/>
      <c r="AI821" s="947"/>
      <c r="AJ821" s="947"/>
      <c r="AK821" s="947"/>
    </row>
    <row r="822" spans="34:37" x14ac:dyDescent="0.25">
      <c r="AH822" s="947"/>
      <c r="AI822" s="947"/>
      <c r="AJ822" s="947"/>
      <c r="AK822" s="947"/>
    </row>
    <row r="823" spans="34:37" x14ac:dyDescent="0.25">
      <c r="AH823" s="947"/>
      <c r="AI823" s="947"/>
      <c r="AJ823" s="947"/>
      <c r="AK823" s="947"/>
    </row>
    <row r="824" spans="34:37" x14ac:dyDescent="0.25">
      <c r="AH824" s="947"/>
      <c r="AI824" s="947"/>
      <c r="AJ824" s="947"/>
      <c r="AK824" s="947"/>
    </row>
    <row r="825" spans="34:37" x14ac:dyDescent="0.25">
      <c r="AH825" s="947"/>
      <c r="AI825" s="947"/>
      <c r="AJ825" s="947"/>
      <c r="AK825" s="947"/>
    </row>
    <row r="826" spans="34:37" x14ac:dyDescent="0.25">
      <c r="AH826" s="947"/>
      <c r="AI826" s="947"/>
      <c r="AJ826" s="947"/>
      <c r="AK826" s="947"/>
    </row>
    <row r="827" spans="34:37" x14ac:dyDescent="0.25">
      <c r="AH827" s="947"/>
      <c r="AI827" s="947"/>
      <c r="AJ827" s="947"/>
      <c r="AK827" s="947"/>
    </row>
    <row r="828" spans="34:37" x14ac:dyDescent="0.25">
      <c r="AH828" s="947"/>
      <c r="AI828" s="947"/>
      <c r="AJ828" s="947"/>
      <c r="AK828" s="947"/>
    </row>
    <row r="829" spans="34:37" x14ac:dyDescent="0.25">
      <c r="AH829" s="947"/>
      <c r="AI829" s="947"/>
      <c r="AJ829" s="947"/>
      <c r="AK829" s="947"/>
    </row>
    <row r="830" spans="34:37" x14ac:dyDescent="0.25">
      <c r="AH830" s="947"/>
      <c r="AI830" s="947"/>
      <c r="AJ830" s="947"/>
      <c r="AK830" s="947"/>
    </row>
    <row r="831" spans="34:37" x14ac:dyDescent="0.25">
      <c r="AH831" s="947"/>
      <c r="AI831" s="947"/>
      <c r="AJ831" s="947"/>
      <c r="AK831" s="947"/>
    </row>
    <row r="832" spans="34:37" x14ac:dyDescent="0.25">
      <c r="AH832" s="947"/>
      <c r="AI832" s="947"/>
      <c r="AJ832" s="947"/>
      <c r="AK832" s="947"/>
    </row>
    <row r="833" spans="34:37" x14ac:dyDescent="0.25">
      <c r="AH833" s="947"/>
      <c r="AI833" s="947"/>
      <c r="AJ833" s="947"/>
      <c r="AK833" s="947"/>
    </row>
    <row r="834" spans="34:37" x14ac:dyDescent="0.25">
      <c r="AH834" s="947"/>
      <c r="AI834" s="947"/>
      <c r="AJ834" s="947"/>
      <c r="AK834" s="947"/>
    </row>
    <row r="835" spans="34:37" x14ac:dyDescent="0.25">
      <c r="AH835" s="947"/>
      <c r="AI835" s="947"/>
      <c r="AJ835" s="947"/>
      <c r="AK835" s="947"/>
    </row>
    <row r="836" spans="34:37" x14ac:dyDescent="0.25">
      <c r="AH836" s="947"/>
      <c r="AI836" s="947"/>
      <c r="AJ836" s="947"/>
      <c r="AK836" s="947"/>
    </row>
    <row r="837" spans="34:37" x14ac:dyDescent="0.25">
      <c r="AH837" s="947"/>
      <c r="AI837" s="947"/>
      <c r="AJ837" s="947"/>
      <c r="AK837" s="947"/>
    </row>
    <row r="838" spans="34:37" x14ac:dyDescent="0.25">
      <c r="AH838" s="947"/>
      <c r="AI838" s="947"/>
      <c r="AJ838" s="947"/>
      <c r="AK838" s="947"/>
    </row>
    <row r="839" spans="34:37" x14ac:dyDescent="0.25">
      <c r="AH839" s="947"/>
      <c r="AI839" s="947"/>
      <c r="AJ839" s="947"/>
      <c r="AK839" s="947"/>
    </row>
    <row r="840" spans="34:37" x14ac:dyDescent="0.25">
      <c r="AH840" s="947"/>
      <c r="AI840" s="947"/>
      <c r="AJ840" s="947"/>
      <c r="AK840" s="947"/>
    </row>
    <row r="841" spans="34:37" x14ac:dyDescent="0.25">
      <c r="AH841" s="947"/>
      <c r="AI841" s="947"/>
      <c r="AJ841" s="947"/>
      <c r="AK841" s="947"/>
    </row>
    <row r="842" spans="34:37" x14ac:dyDescent="0.25">
      <c r="AH842" s="947"/>
      <c r="AI842" s="947"/>
      <c r="AJ842" s="947"/>
      <c r="AK842" s="947"/>
    </row>
    <row r="843" spans="34:37" x14ac:dyDescent="0.25">
      <c r="AH843" s="947"/>
      <c r="AI843" s="947"/>
      <c r="AJ843" s="947"/>
      <c r="AK843" s="947"/>
    </row>
    <row r="844" spans="34:37" x14ac:dyDescent="0.25">
      <c r="AH844" s="947"/>
      <c r="AI844" s="947"/>
      <c r="AJ844" s="947"/>
      <c r="AK844" s="947"/>
    </row>
    <row r="845" spans="34:37" x14ac:dyDescent="0.25">
      <c r="AH845" s="947"/>
      <c r="AI845" s="947"/>
      <c r="AJ845" s="947"/>
      <c r="AK845" s="947"/>
    </row>
    <row r="846" spans="34:37" x14ac:dyDescent="0.25">
      <c r="AH846" s="947"/>
      <c r="AI846" s="947"/>
      <c r="AJ846" s="947"/>
      <c r="AK846" s="947"/>
    </row>
    <row r="847" spans="34:37" x14ac:dyDescent="0.25">
      <c r="AH847" s="947"/>
      <c r="AI847" s="947"/>
      <c r="AJ847" s="947"/>
      <c r="AK847" s="947"/>
    </row>
    <row r="848" spans="34:37" x14ac:dyDescent="0.25">
      <c r="AH848" s="947"/>
      <c r="AI848" s="947"/>
      <c r="AJ848" s="947"/>
      <c r="AK848" s="947"/>
    </row>
    <row r="849" spans="34:37" x14ac:dyDescent="0.25">
      <c r="AH849" s="947"/>
      <c r="AI849" s="947"/>
      <c r="AJ849" s="947"/>
      <c r="AK849" s="947"/>
    </row>
    <row r="850" spans="34:37" x14ac:dyDescent="0.25">
      <c r="AH850" s="947"/>
      <c r="AI850" s="947"/>
      <c r="AJ850" s="947"/>
      <c r="AK850" s="947"/>
    </row>
    <row r="851" spans="34:37" x14ac:dyDescent="0.25">
      <c r="AH851" s="947"/>
      <c r="AI851" s="947"/>
      <c r="AJ851" s="947"/>
      <c r="AK851" s="947"/>
    </row>
    <row r="852" spans="34:37" x14ac:dyDescent="0.25">
      <c r="AH852" s="947"/>
      <c r="AI852" s="947"/>
      <c r="AJ852" s="947"/>
      <c r="AK852" s="947"/>
    </row>
    <row r="853" spans="34:37" x14ac:dyDescent="0.25">
      <c r="AH853" s="947"/>
      <c r="AI853" s="947"/>
      <c r="AJ853" s="947"/>
      <c r="AK853" s="947"/>
    </row>
    <row r="854" spans="34:37" x14ac:dyDescent="0.25">
      <c r="AH854" s="947"/>
      <c r="AI854" s="947"/>
      <c r="AJ854" s="947"/>
      <c r="AK854" s="947"/>
    </row>
    <row r="855" spans="34:37" x14ac:dyDescent="0.25">
      <c r="AH855" s="947"/>
      <c r="AI855" s="947"/>
      <c r="AJ855" s="947"/>
      <c r="AK855" s="947"/>
    </row>
    <row r="856" spans="34:37" x14ac:dyDescent="0.25">
      <c r="AH856" s="947"/>
      <c r="AI856" s="947"/>
      <c r="AJ856" s="947"/>
      <c r="AK856" s="947"/>
    </row>
    <row r="857" spans="34:37" x14ac:dyDescent="0.25">
      <c r="AH857" s="947"/>
      <c r="AI857" s="947"/>
      <c r="AJ857" s="947"/>
      <c r="AK857" s="947"/>
    </row>
    <row r="858" spans="34:37" x14ac:dyDescent="0.25">
      <c r="AH858" s="947"/>
      <c r="AI858" s="947"/>
      <c r="AJ858" s="947"/>
      <c r="AK858" s="947"/>
    </row>
    <row r="859" spans="34:37" x14ac:dyDescent="0.25">
      <c r="AH859" s="947"/>
      <c r="AI859" s="947"/>
      <c r="AJ859" s="947"/>
      <c r="AK859" s="947"/>
    </row>
    <row r="860" spans="34:37" x14ac:dyDescent="0.25">
      <c r="AH860" s="947"/>
      <c r="AI860" s="947"/>
      <c r="AJ860" s="947"/>
      <c r="AK860" s="947"/>
    </row>
    <row r="861" spans="34:37" x14ac:dyDescent="0.25">
      <c r="AH861" s="947"/>
      <c r="AI861" s="947"/>
      <c r="AJ861" s="947"/>
      <c r="AK861" s="947"/>
    </row>
    <row r="862" spans="34:37" x14ac:dyDescent="0.25">
      <c r="AH862" s="947"/>
      <c r="AI862" s="947"/>
      <c r="AJ862" s="947"/>
      <c r="AK862" s="947"/>
    </row>
    <row r="863" spans="34:37" x14ac:dyDescent="0.25">
      <c r="AH863" s="947"/>
      <c r="AI863" s="947"/>
      <c r="AJ863" s="947"/>
      <c r="AK863" s="947"/>
    </row>
    <row r="864" spans="34:37" x14ac:dyDescent="0.25">
      <c r="AH864" s="947"/>
      <c r="AI864" s="947"/>
      <c r="AJ864" s="947"/>
      <c r="AK864" s="947"/>
    </row>
    <row r="865" spans="34:37" x14ac:dyDescent="0.25">
      <c r="AH865" s="947"/>
      <c r="AI865" s="947"/>
      <c r="AJ865" s="947"/>
      <c r="AK865" s="947"/>
    </row>
    <row r="866" spans="34:37" x14ac:dyDescent="0.25">
      <c r="AH866" s="947"/>
      <c r="AI866" s="947"/>
      <c r="AJ866" s="947"/>
      <c r="AK866" s="947"/>
    </row>
    <row r="867" spans="34:37" x14ac:dyDescent="0.25">
      <c r="AH867" s="947"/>
      <c r="AI867" s="947"/>
      <c r="AJ867" s="947"/>
      <c r="AK867" s="947"/>
    </row>
    <row r="868" spans="34:37" x14ac:dyDescent="0.25">
      <c r="AH868" s="947"/>
      <c r="AI868" s="947"/>
      <c r="AJ868" s="947"/>
      <c r="AK868" s="947"/>
    </row>
    <row r="869" spans="34:37" x14ac:dyDescent="0.25">
      <c r="AH869" s="947"/>
      <c r="AI869" s="947"/>
      <c r="AJ869" s="947"/>
      <c r="AK869" s="947"/>
    </row>
    <row r="870" spans="34:37" x14ac:dyDescent="0.25">
      <c r="AH870" s="947"/>
      <c r="AI870" s="947"/>
      <c r="AJ870" s="947"/>
      <c r="AK870" s="947"/>
    </row>
    <row r="871" spans="34:37" x14ac:dyDescent="0.25">
      <c r="AH871" s="947"/>
      <c r="AI871" s="947"/>
      <c r="AJ871" s="947"/>
      <c r="AK871" s="947"/>
    </row>
    <row r="872" spans="34:37" x14ac:dyDescent="0.25">
      <c r="AH872" s="947"/>
      <c r="AI872" s="947"/>
      <c r="AJ872" s="947"/>
      <c r="AK872" s="947"/>
    </row>
    <row r="873" spans="34:37" x14ac:dyDescent="0.25">
      <c r="AH873" s="947"/>
      <c r="AI873" s="947"/>
      <c r="AJ873" s="947"/>
      <c r="AK873" s="947"/>
    </row>
    <row r="874" spans="34:37" x14ac:dyDescent="0.25">
      <c r="AH874" s="947"/>
      <c r="AI874" s="947"/>
      <c r="AJ874" s="947"/>
      <c r="AK874" s="947"/>
    </row>
    <row r="875" spans="34:37" x14ac:dyDescent="0.25">
      <c r="AH875" s="947"/>
      <c r="AI875" s="947"/>
      <c r="AJ875" s="947"/>
      <c r="AK875" s="947"/>
    </row>
    <row r="876" spans="34:37" x14ac:dyDescent="0.25">
      <c r="AH876" s="947"/>
      <c r="AI876" s="947"/>
      <c r="AJ876" s="947"/>
      <c r="AK876" s="947"/>
    </row>
    <row r="877" spans="34:37" x14ac:dyDescent="0.25">
      <c r="AH877" s="947"/>
      <c r="AI877" s="947"/>
      <c r="AJ877" s="947"/>
      <c r="AK877" s="947"/>
    </row>
    <row r="878" spans="34:37" x14ac:dyDescent="0.25">
      <c r="AH878" s="947"/>
      <c r="AI878" s="947"/>
      <c r="AJ878" s="947"/>
      <c r="AK878" s="947"/>
    </row>
    <row r="879" spans="34:37" x14ac:dyDescent="0.25">
      <c r="AH879" s="947"/>
      <c r="AI879" s="947"/>
      <c r="AJ879" s="947"/>
      <c r="AK879" s="947"/>
    </row>
    <row r="880" spans="34:37" x14ac:dyDescent="0.25">
      <c r="AH880" s="947"/>
      <c r="AI880" s="947"/>
      <c r="AJ880" s="947"/>
      <c r="AK880" s="947"/>
    </row>
    <row r="881" spans="34:37" x14ac:dyDescent="0.25">
      <c r="AH881" s="947"/>
      <c r="AI881" s="947"/>
      <c r="AJ881" s="947"/>
      <c r="AK881" s="947"/>
    </row>
    <row r="882" spans="34:37" x14ac:dyDescent="0.25">
      <c r="AH882" s="947"/>
      <c r="AI882" s="947"/>
      <c r="AJ882" s="947"/>
      <c r="AK882" s="947"/>
    </row>
    <row r="883" spans="34:37" x14ac:dyDescent="0.25">
      <c r="AH883" s="947"/>
      <c r="AI883" s="947"/>
      <c r="AJ883" s="947"/>
      <c r="AK883" s="947"/>
    </row>
    <row r="884" spans="34:37" x14ac:dyDescent="0.25">
      <c r="AH884" s="947"/>
      <c r="AI884" s="947"/>
      <c r="AJ884" s="947"/>
      <c r="AK884" s="947"/>
    </row>
    <row r="885" spans="34:37" x14ac:dyDescent="0.25">
      <c r="AH885" s="947"/>
      <c r="AI885" s="947"/>
      <c r="AJ885" s="947"/>
      <c r="AK885" s="947"/>
    </row>
    <row r="886" spans="34:37" x14ac:dyDescent="0.25">
      <c r="AH886" s="947"/>
      <c r="AI886" s="947"/>
      <c r="AJ886" s="947"/>
      <c r="AK886" s="947"/>
    </row>
    <row r="887" spans="34:37" x14ac:dyDescent="0.25">
      <c r="AH887" s="947"/>
      <c r="AI887" s="947"/>
      <c r="AJ887" s="947"/>
      <c r="AK887" s="947"/>
    </row>
    <row r="888" spans="34:37" x14ac:dyDescent="0.25">
      <c r="AH888" s="947"/>
      <c r="AI888" s="947"/>
      <c r="AJ888" s="947"/>
      <c r="AK888" s="947"/>
    </row>
    <row r="889" spans="34:37" x14ac:dyDescent="0.25">
      <c r="AH889" s="947"/>
      <c r="AI889" s="947"/>
      <c r="AJ889" s="947"/>
      <c r="AK889" s="947"/>
    </row>
    <row r="890" spans="34:37" x14ac:dyDescent="0.25">
      <c r="AH890" s="947"/>
      <c r="AI890" s="947"/>
      <c r="AJ890" s="947"/>
      <c r="AK890" s="947"/>
    </row>
    <row r="891" spans="34:37" x14ac:dyDescent="0.25">
      <c r="AH891" s="947"/>
      <c r="AI891" s="947"/>
      <c r="AJ891" s="947"/>
      <c r="AK891" s="947"/>
    </row>
    <row r="892" spans="34:37" x14ac:dyDescent="0.25">
      <c r="AH892" s="947"/>
      <c r="AI892" s="947"/>
      <c r="AJ892" s="947"/>
      <c r="AK892" s="947"/>
    </row>
    <row r="893" spans="34:37" x14ac:dyDescent="0.25">
      <c r="AH893" s="947"/>
      <c r="AI893" s="947"/>
      <c r="AJ893" s="947"/>
      <c r="AK893" s="947"/>
    </row>
    <row r="894" spans="34:37" x14ac:dyDescent="0.25">
      <c r="AH894" s="947"/>
      <c r="AI894" s="947"/>
      <c r="AJ894" s="947"/>
      <c r="AK894" s="947"/>
    </row>
    <row r="895" spans="34:37" x14ac:dyDescent="0.25">
      <c r="AH895" s="947"/>
      <c r="AI895" s="947"/>
      <c r="AJ895" s="947"/>
      <c r="AK895" s="947"/>
    </row>
    <row r="896" spans="34:37" x14ac:dyDescent="0.25">
      <c r="AH896" s="947"/>
      <c r="AI896" s="947"/>
      <c r="AJ896" s="947"/>
      <c r="AK896" s="947"/>
    </row>
    <row r="897" spans="34:37" x14ac:dyDescent="0.25">
      <c r="AH897" s="947"/>
      <c r="AI897" s="947"/>
      <c r="AJ897" s="947"/>
      <c r="AK897" s="947"/>
    </row>
    <row r="898" spans="34:37" x14ac:dyDescent="0.25">
      <c r="AH898" s="947"/>
      <c r="AI898" s="947"/>
      <c r="AJ898" s="947"/>
      <c r="AK898" s="947"/>
    </row>
    <row r="899" spans="34:37" x14ac:dyDescent="0.25">
      <c r="AH899" s="947"/>
      <c r="AI899" s="947"/>
      <c r="AJ899" s="947"/>
      <c r="AK899" s="947"/>
    </row>
    <row r="900" spans="34:37" x14ac:dyDescent="0.25">
      <c r="AH900" s="947"/>
      <c r="AI900" s="947"/>
      <c r="AJ900" s="947"/>
      <c r="AK900" s="947"/>
    </row>
    <row r="901" spans="34:37" x14ac:dyDescent="0.25">
      <c r="AH901" s="947"/>
      <c r="AI901" s="947"/>
      <c r="AJ901" s="947"/>
      <c r="AK901" s="947"/>
    </row>
    <row r="902" spans="34:37" x14ac:dyDescent="0.25">
      <c r="AH902" s="947"/>
      <c r="AI902" s="947"/>
      <c r="AJ902" s="947"/>
      <c r="AK902" s="947"/>
    </row>
    <row r="903" spans="34:37" x14ac:dyDescent="0.25">
      <c r="AH903" s="947"/>
      <c r="AI903" s="947"/>
      <c r="AJ903" s="947"/>
      <c r="AK903" s="947"/>
    </row>
    <row r="904" spans="34:37" x14ac:dyDescent="0.25">
      <c r="AH904" s="947"/>
      <c r="AI904" s="947"/>
      <c r="AJ904" s="947"/>
      <c r="AK904" s="947"/>
    </row>
    <row r="905" spans="34:37" x14ac:dyDescent="0.25">
      <c r="AH905" s="947"/>
      <c r="AI905" s="947"/>
      <c r="AJ905" s="947"/>
      <c r="AK905" s="947"/>
    </row>
    <row r="906" spans="34:37" x14ac:dyDescent="0.25">
      <c r="AH906" s="947"/>
      <c r="AI906" s="947"/>
      <c r="AJ906" s="947"/>
      <c r="AK906" s="947"/>
    </row>
    <row r="907" spans="34:37" x14ac:dyDescent="0.25">
      <c r="AH907" s="947"/>
      <c r="AI907" s="947"/>
      <c r="AJ907" s="947"/>
      <c r="AK907" s="947"/>
    </row>
    <row r="908" spans="34:37" x14ac:dyDescent="0.25">
      <c r="AH908" s="947"/>
      <c r="AI908" s="947"/>
      <c r="AJ908" s="947"/>
      <c r="AK908" s="947"/>
    </row>
    <row r="909" spans="34:37" x14ac:dyDescent="0.25">
      <c r="AH909" s="947"/>
      <c r="AI909" s="947"/>
      <c r="AJ909" s="947"/>
      <c r="AK909" s="947"/>
    </row>
    <row r="910" spans="34:37" x14ac:dyDescent="0.25">
      <c r="AH910" s="947"/>
      <c r="AI910" s="947"/>
      <c r="AJ910" s="947"/>
      <c r="AK910" s="947"/>
    </row>
    <row r="911" spans="34:37" x14ac:dyDescent="0.25">
      <c r="AH911" s="947"/>
      <c r="AI911" s="947"/>
      <c r="AJ911" s="947"/>
      <c r="AK911" s="947"/>
    </row>
    <row r="912" spans="34:37" x14ac:dyDescent="0.25">
      <c r="AH912" s="947"/>
      <c r="AI912" s="947"/>
      <c r="AJ912" s="947"/>
      <c r="AK912" s="947"/>
    </row>
    <row r="913" spans="34:37" x14ac:dyDescent="0.25">
      <c r="AH913" s="947"/>
      <c r="AI913" s="947"/>
      <c r="AJ913" s="947"/>
      <c r="AK913" s="947"/>
    </row>
    <row r="914" spans="34:37" x14ac:dyDescent="0.25">
      <c r="AH914" s="947"/>
      <c r="AI914" s="947"/>
      <c r="AJ914" s="947"/>
      <c r="AK914" s="947"/>
    </row>
    <row r="915" spans="34:37" x14ac:dyDescent="0.25">
      <c r="AH915" s="947"/>
      <c r="AI915" s="947"/>
      <c r="AJ915" s="947"/>
      <c r="AK915" s="947"/>
    </row>
    <row r="916" spans="34:37" x14ac:dyDescent="0.25">
      <c r="AH916" s="947"/>
      <c r="AI916" s="947"/>
      <c r="AJ916" s="947"/>
      <c r="AK916" s="947"/>
    </row>
    <row r="917" spans="34:37" x14ac:dyDescent="0.25">
      <c r="AH917" s="947"/>
      <c r="AI917" s="947"/>
      <c r="AJ917" s="947"/>
      <c r="AK917" s="947"/>
    </row>
    <row r="918" spans="34:37" x14ac:dyDescent="0.25">
      <c r="AH918" s="947"/>
      <c r="AI918" s="947"/>
      <c r="AJ918" s="947"/>
      <c r="AK918" s="947"/>
    </row>
    <row r="919" spans="34:37" x14ac:dyDescent="0.25">
      <c r="AH919" s="947"/>
      <c r="AI919" s="947"/>
      <c r="AJ919" s="947"/>
      <c r="AK919" s="947"/>
    </row>
    <row r="920" spans="34:37" x14ac:dyDescent="0.25">
      <c r="AH920" s="947"/>
      <c r="AI920" s="947"/>
      <c r="AJ920" s="947"/>
      <c r="AK920" s="947"/>
    </row>
    <row r="921" spans="34:37" x14ac:dyDescent="0.25">
      <c r="AH921" s="947"/>
      <c r="AI921" s="947"/>
      <c r="AJ921" s="947"/>
      <c r="AK921" s="947"/>
    </row>
    <row r="922" spans="34:37" x14ac:dyDescent="0.25">
      <c r="AH922" s="947"/>
      <c r="AI922" s="947"/>
      <c r="AJ922" s="947"/>
      <c r="AK922" s="947"/>
    </row>
    <row r="923" spans="34:37" x14ac:dyDescent="0.25">
      <c r="AH923" s="947"/>
      <c r="AI923" s="947"/>
      <c r="AJ923" s="947"/>
      <c r="AK923" s="947"/>
    </row>
    <row r="924" spans="34:37" x14ac:dyDescent="0.25">
      <c r="AH924" s="947"/>
      <c r="AI924" s="947"/>
      <c r="AJ924" s="947"/>
      <c r="AK924" s="947"/>
    </row>
    <row r="925" spans="34:37" x14ac:dyDescent="0.25">
      <c r="AH925" s="947"/>
      <c r="AI925" s="947"/>
      <c r="AJ925" s="947"/>
      <c r="AK925" s="947"/>
    </row>
    <row r="926" spans="34:37" x14ac:dyDescent="0.25">
      <c r="AH926" s="947"/>
      <c r="AI926" s="947"/>
      <c r="AJ926" s="947"/>
      <c r="AK926" s="947"/>
    </row>
    <row r="927" spans="34:37" x14ac:dyDescent="0.25">
      <c r="AH927" s="947"/>
      <c r="AI927" s="947"/>
      <c r="AJ927" s="947"/>
      <c r="AK927" s="947"/>
    </row>
    <row r="928" spans="34:37" x14ac:dyDescent="0.25">
      <c r="AH928" s="947"/>
      <c r="AI928" s="947"/>
      <c r="AJ928" s="947"/>
      <c r="AK928" s="947"/>
    </row>
    <row r="929" spans="34:37" x14ac:dyDescent="0.25">
      <c r="AH929" s="947"/>
      <c r="AI929" s="947"/>
      <c r="AJ929" s="947"/>
      <c r="AK929" s="947"/>
    </row>
    <row r="930" spans="34:37" x14ac:dyDescent="0.25">
      <c r="AH930" s="947"/>
      <c r="AI930" s="947"/>
      <c r="AJ930" s="947"/>
      <c r="AK930" s="947"/>
    </row>
    <row r="931" spans="34:37" x14ac:dyDescent="0.25">
      <c r="AH931" s="947"/>
      <c r="AI931" s="947"/>
      <c r="AJ931" s="947"/>
      <c r="AK931" s="947"/>
    </row>
    <row r="932" spans="34:37" x14ac:dyDescent="0.25">
      <c r="AH932" s="947"/>
      <c r="AI932" s="947"/>
      <c r="AJ932" s="947"/>
      <c r="AK932" s="947"/>
    </row>
    <row r="933" spans="34:37" x14ac:dyDescent="0.25">
      <c r="AH933" s="947"/>
      <c r="AI933" s="947"/>
      <c r="AJ933" s="947"/>
      <c r="AK933" s="947"/>
    </row>
    <row r="934" spans="34:37" x14ac:dyDescent="0.25">
      <c r="AH934" s="947"/>
      <c r="AI934" s="947"/>
      <c r="AJ934" s="947"/>
      <c r="AK934" s="947"/>
    </row>
    <row r="935" spans="34:37" x14ac:dyDescent="0.25">
      <c r="AH935" s="947"/>
      <c r="AI935" s="947"/>
      <c r="AJ935" s="947"/>
      <c r="AK935" s="947"/>
    </row>
    <row r="936" spans="34:37" x14ac:dyDescent="0.25">
      <c r="AH936" s="947"/>
      <c r="AI936" s="947"/>
      <c r="AJ936" s="947"/>
      <c r="AK936" s="947"/>
    </row>
    <row r="937" spans="34:37" x14ac:dyDescent="0.25">
      <c r="AH937" s="947"/>
      <c r="AI937" s="947"/>
      <c r="AJ937" s="947"/>
      <c r="AK937" s="947"/>
    </row>
    <row r="938" spans="34:37" x14ac:dyDescent="0.25">
      <c r="AH938" s="947"/>
      <c r="AI938" s="947"/>
      <c r="AJ938" s="947"/>
      <c r="AK938" s="947"/>
    </row>
    <row r="939" spans="34:37" x14ac:dyDescent="0.25">
      <c r="AH939" s="947"/>
      <c r="AI939" s="947"/>
      <c r="AJ939" s="947"/>
      <c r="AK939" s="947"/>
    </row>
    <row r="940" spans="34:37" x14ac:dyDescent="0.25">
      <c r="AH940" s="947"/>
      <c r="AI940" s="947"/>
      <c r="AJ940" s="947"/>
      <c r="AK940" s="947"/>
    </row>
    <row r="941" spans="34:37" x14ac:dyDescent="0.25">
      <c r="AH941" s="947"/>
      <c r="AI941" s="947"/>
      <c r="AJ941" s="947"/>
      <c r="AK941" s="947"/>
    </row>
    <row r="942" spans="34:37" x14ac:dyDescent="0.25">
      <c r="AH942" s="947"/>
      <c r="AI942" s="947"/>
      <c r="AJ942" s="947"/>
      <c r="AK942" s="947"/>
    </row>
    <row r="943" spans="34:37" x14ac:dyDescent="0.25">
      <c r="AH943" s="947"/>
      <c r="AI943" s="947"/>
      <c r="AJ943" s="947"/>
      <c r="AK943" s="947"/>
    </row>
    <row r="944" spans="34:37" x14ac:dyDescent="0.25">
      <c r="AH944" s="947"/>
      <c r="AI944" s="947"/>
      <c r="AJ944" s="947"/>
      <c r="AK944" s="947"/>
    </row>
    <row r="945" spans="34:37" x14ac:dyDescent="0.25">
      <c r="AH945" s="947"/>
      <c r="AI945" s="947"/>
      <c r="AJ945" s="947"/>
      <c r="AK945" s="947"/>
    </row>
    <row r="946" spans="34:37" x14ac:dyDescent="0.25">
      <c r="AH946" s="947"/>
      <c r="AI946" s="947"/>
      <c r="AJ946" s="947"/>
      <c r="AK946" s="947"/>
    </row>
    <row r="947" spans="34:37" x14ac:dyDescent="0.25">
      <c r="AH947" s="947"/>
      <c r="AI947" s="947"/>
      <c r="AJ947" s="947"/>
      <c r="AK947" s="947"/>
    </row>
    <row r="948" spans="34:37" x14ac:dyDescent="0.25">
      <c r="AH948" s="947"/>
      <c r="AI948" s="947"/>
      <c r="AJ948" s="947"/>
      <c r="AK948" s="947"/>
    </row>
    <row r="949" spans="34:37" x14ac:dyDescent="0.25">
      <c r="AH949" s="947"/>
      <c r="AI949" s="947"/>
      <c r="AJ949" s="947"/>
      <c r="AK949" s="947"/>
    </row>
    <row r="950" spans="34:37" x14ac:dyDescent="0.25">
      <c r="AH950" s="947"/>
      <c r="AI950" s="947"/>
      <c r="AJ950" s="947"/>
      <c r="AK950" s="947"/>
    </row>
    <row r="951" spans="34:37" x14ac:dyDescent="0.25">
      <c r="AH951" s="947"/>
      <c r="AI951" s="947"/>
      <c r="AJ951" s="947"/>
      <c r="AK951" s="947"/>
    </row>
    <row r="952" spans="34:37" x14ac:dyDescent="0.25">
      <c r="AH952" s="947"/>
      <c r="AI952" s="947"/>
      <c r="AJ952" s="947"/>
      <c r="AK952" s="947"/>
    </row>
    <row r="953" spans="34:37" x14ac:dyDescent="0.25">
      <c r="AH953" s="947"/>
      <c r="AI953" s="947"/>
      <c r="AJ953" s="947"/>
      <c r="AK953" s="947"/>
    </row>
    <row r="954" spans="34:37" x14ac:dyDescent="0.25">
      <c r="AH954" s="947"/>
      <c r="AI954" s="947"/>
      <c r="AJ954" s="947"/>
      <c r="AK954" s="947"/>
    </row>
    <row r="955" spans="34:37" x14ac:dyDescent="0.25">
      <c r="AH955" s="947"/>
      <c r="AI955" s="947"/>
      <c r="AJ955" s="947"/>
      <c r="AK955" s="947"/>
    </row>
    <row r="956" spans="34:37" x14ac:dyDescent="0.25">
      <c r="AH956" s="947"/>
      <c r="AI956" s="947"/>
      <c r="AJ956" s="947"/>
      <c r="AK956" s="947"/>
    </row>
    <row r="957" spans="34:37" x14ac:dyDescent="0.25">
      <c r="AH957" s="947"/>
      <c r="AI957" s="947"/>
      <c r="AJ957" s="947"/>
      <c r="AK957" s="947"/>
    </row>
    <row r="958" spans="34:37" x14ac:dyDescent="0.25">
      <c r="AH958" s="947"/>
      <c r="AI958" s="947"/>
      <c r="AJ958" s="947"/>
      <c r="AK958" s="947"/>
    </row>
    <row r="959" spans="34:37" x14ac:dyDescent="0.25">
      <c r="AH959" s="947"/>
      <c r="AI959" s="947"/>
      <c r="AJ959" s="947"/>
      <c r="AK959" s="947"/>
    </row>
    <row r="960" spans="34:37" x14ac:dyDescent="0.25">
      <c r="AH960" s="947"/>
      <c r="AI960" s="947"/>
      <c r="AJ960" s="947"/>
      <c r="AK960" s="947"/>
    </row>
    <row r="961" spans="34:37" x14ac:dyDescent="0.25">
      <c r="AH961" s="947"/>
      <c r="AI961" s="947"/>
      <c r="AJ961" s="947"/>
      <c r="AK961" s="947"/>
    </row>
    <row r="962" spans="34:37" x14ac:dyDescent="0.25">
      <c r="AH962" s="947"/>
      <c r="AI962" s="947"/>
      <c r="AJ962" s="947"/>
      <c r="AK962" s="947"/>
    </row>
    <row r="963" spans="34:37" x14ac:dyDescent="0.25">
      <c r="AH963" s="947"/>
      <c r="AI963" s="947"/>
      <c r="AJ963" s="947"/>
      <c r="AK963" s="947"/>
    </row>
    <row r="964" spans="34:37" x14ac:dyDescent="0.25">
      <c r="AH964" s="947"/>
      <c r="AI964" s="947"/>
      <c r="AJ964" s="947"/>
      <c r="AK964" s="947"/>
    </row>
    <row r="965" spans="34:37" x14ac:dyDescent="0.25">
      <c r="AH965" s="947"/>
      <c r="AI965" s="947"/>
      <c r="AJ965" s="947"/>
      <c r="AK965" s="947"/>
    </row>
    <row r="966" spans="34:37" x14ac:dyDescent="0.25">
      <c r="AH966" s="947"/>
      <c r="AI966" s="947"/>
      <c r="AJ966" s="947"/>
      <c r="AK966" s="947"/>
    </row>
    <row r="967" spans="34:37" x14ac:dyDescent="0.25">
      <c r="AH967" s="947"/>
      <c r="AI967" s="947"/>
      <c r="AJ967" s="947"/>
      <c r="AK967" s="947"/>
    </row>
    <row r="968" spans="34:37" x14ac:dyDescent="0.25">
      <c r="AH968" s="947"/>
      <c r="AI968" s="947"/>
      <c r="AJ968" s="947"/>
      <c r="AK968" s="947"/>
    </row>
    <row r="969" spans="34:37" x14ac:dyDescent="0.25">
      <c r="AH969" s="947"/>
      <c r="AI969" s="947"/>
      <c r="AJ969" s="947"/>
      <c r="AK969" s="947"/>
    </row>
    <row r="970" spans="34:37" x14ac:dyDescent="0.25">
      <c r="AH970" s="947"/>
      <c r="AI970" s="947"/>
      <c r="AJ970" s="947"/>
      <c r="AK970" s="947"/>
    </row>
    <row r="971" spans="34:37" x14ac:dyDescent="0.25">
      <c r="AH971" s="947"/>
      <c r="AI971" s="947"/>
      <c r="AJ971" s="947"/>
      <c r="AK971" s="947"/>
    </row>
    <row r="972" spans="34:37" x14ac:dyDescent="0.25">
      <c r="AH972" s="947"/>
      <c r="AI972" s="947"/>
      <c r="AJ972" s="947"/>
      <c r="AK972" s="947"/>
    </row>
    <row r="973" spans="34:37" x14ac:dyDescent="0.25">
      <c r="AH973" s="947"/>
      <c r="AI973" s="947"/>
      <c r="AJ973" s="947"/>
      <c r="AK973" s="947"/>
    </row>
    <row r="974" spans="34:37" x14ac:dyDescent="0.25">
      <c r="AH974" s="947"/>
      <c r="AI974" s="947"/>
      <c r="AJ974" s="947"/>
      <c r="AK974" s="947"/>
    </row>
    <row r="975" spans="34:37" x14ac:dyDescent="0.25">
      <c r="AH975" s="947"/>
      <c r="AI975" s="947"/>
      <c r="AJ975" s="947"/>
      <c r="AK975" s="947"/>
    </row>
    <row r="976" spans="34:37" x14ac:dyDescent="0.25">
      <c r="AH976" s="947"/>
      <c r="AI976" s="947"/>
      <c r="AJ976" s="947"/>
      <c r="AK976" s="947"/>
    </row>
    <row r="977" spans="34:37" x14ac:dyDescent="0.25">
      <c r="AH977" s="947"/>
      <c r="AI977" s="947"/>
      <c r="AJ977" s="947"/>
      <c r="AK977" s="947"/>
    </row>
    <row r="978" spans="34:37" x14ac:dyDescent="0.25">
      <c r="AH978" s="947"/>
      <c r="AI978" s="947"/>
      <c r="AJ978" s="947"/>
      <c r="AK978" s="947"/>
    </row>
    <row r="979" spans="34:37" x14ac:dyDescent="0.25">
      <c r="AH979" s="947"/>
      <c r="AI979" s="947"/>
      <c r="AJ979" s="947"/>
      <c r="AK979" s="947"/>
    </row>
    <row r="980" spans="34:37" x14ac:dyDescent="0.25">
      <c r="AH980" s="947"/>
      <c r="AI980" s="947"/>
      <c r="AJ980" s="947"/>
      <c r="AK980" s="947"/>
    </row>
    <row r="981" spans="34:37" x14ac:dyDescent="0.25">
      <c r="AH981" s="947"/>
      <c r="AI981" s="947"/>
      <c r="AJ981" s="947"/>
      <c r="AK981" s="947"/>
    </row>
    <row r="982" spans="34:37" x14ac:dyDescent="0.25">
      <c r="AH982" s="947"/>
      <c r="AI982" s="947"/>
      <c r="AJ982" s="947"/>
      <c r="AK982" s="947"/>
    </row>
    <row r="983" spans="34:37" x14ac:dyDescent="0.25">
      <c r="AH983" s="947"/>
      <c r="AI983" s="947"/>
      <c r="AJ983" s="947"/>
      <c r="AK983" s="947"/>
    </row>
    <row r="984" spans="34:37" x14ac:dyDescent="0.25">
      <c r="AH984" s="947"/>
      <c r="AI984" s="947"/>
      <c r="AJ984" s="947"/>
      <c r="AK984" s="947"/>
    </row>
    <row r="985" spans="34:37" x14ac:dyDescent="0.25">
      <c r="AH985" s="947"/>
      <c r="AI985" s="947"/>
      <c r="AJ985" s="947"/>
      <c r="AK985" s="947"/>
    </row>
    <row r="986" spans="34:37" x14ac:dyDescent="0.25">
      <c r="AH986" s="947"/>
      <c r="AI986" s="947"/>
      <c r="AJ986" s="947"/>
      <c r="AK986" s="947"/>
    </row>
    <row r="987" spans="34:37" x14ac:dyDescent="0.25">
      <c r="AH987" s="947"/>
      <c r="AI987" s="947"/>
      <c r="AJ987" s="947"/>
      <c r="AK987" s="947"/>
    </row>
    <row r="988" spans="34:37" x14ac:dyDescent="0.25">
      <c r="AH988" s="947"/>
      <c r="AI988" s="947"/>
      <c r="AJ988" s="947"/>
      <c r="AK988" s="947"/>
    </row>
    <row r="989" spans="34:37" x14ac:dyDescent="0.25">
      <c r="AH989" s="947"/>
      <c r="AI989" s="947"/>
      <c r="AJ989" s="947"/>
      <c r="AK989" s="947"/>
    </row>
    <row r="990" spans="34:37" x14ac:dyDescent="0.25">
      <c r="AH990" s="947"/>
      <c r="AI990" s="947"/>
      <c r="AJ990" s="947"/>
      <c r="AK990" s="947"/>
    </row>
    <row r="991" spans="34:37" x14ac:dyDescent="0.25">
      <c r="AH991" s="947"/>
      <c r="AI991" s="947"/>
      <c r="AJ991" s="947"/>
      <c r="AK991" s="947"/>
    </row>
    <row r="992" spans="34:37" x14ac:dyDescent="0.25">
      <c r="AH992" s="947"/>
      <c r="AI992" s="947"/>
      <c r="AJ992" s="947"/>
      <c r="AK992" s="947"/>
    </row>
    <row r="993" spans="34:37" x14ac:dyDescent="0.25">
      <c r="AH993" s="947"/>
      <c r="AI993" s="947"/>
      <c r="AJ993" s="947"/>
      <c r="AK993" s="947"/>
    </row>
    <row r="994" spans="34:37" x14ac:dyDescent="0.25">
      <c r="AH994" s="947"/>
      <c r="AI994" s="947"/>
      <c r="AJ994" s="947"/>
      <c r="AK994" s="947"/>
    </row>
    <row r="995" spans="34:37" x14ac:dyDescent="0.25">
      <c r="AH995" s="947"/>
      <c r="AI995" s="947"/>
      <c r="AJ995" s="947"/>
      <c r="AK995" s="947"/>
    </row>
    <row r="996" spans="34:37" x14ac:dyDescent="0.25">
      <c r="AH996" s="947"/>
      <c r="AI996" s="947"/>
      <c r="AJ996" s="947"/>
      <c r="AK996" s="947"/>
    </row>
    <row r="997" spans="34:37" x14ac:dyDescent="0.25">
      <c r="AH997" s="947"/>
      <c r="AI997" s="947"/>
      <c r="AJ997" s="947"/>
      <c r="AK997" s="947"/>
    </row>
    <row r="998" spans="34:37" x14ac:dyDescent="0.25">
      <c r="AH998" s="947"/>
      <c r="AI998" s="947"/>
      <c r="AJ998" s="947"/>
      <c r="AK998" s="947"/>
    </row>
    <row r="999" spans="34:37" x14ac:dyDescent="0.25">
      <c r="AH999" s="947"/>
      <c r="AI999" s="947"/>
      <c r="AJ999" s="947"/>
      <c r="AK999" s="947"/>
    </row>
    <row r="1000" spans="34:37" x14ac:dyDescent="0.25">
      <c r="AH1000" s="947"/>
      <c r="AI1000" s="947"/>
      <c r="AJ1000" s="947"/>
      <c r="AK1000" s="947"/>
    </row>
    <row r="1001" spans="34:37" x14ac:dyDescent="0.25">
      <c r="AH1001" s="947"/>
      <c r="AI1001" s="947"/>
      <c r="AJ1001" s="947"/>
      <c r="AK1001" s="947"/>
    </row>
    <row r="1002" spans="34:37" x14ac:dyDescent="0.25">
      <c r="AH1002" s="947"/>
      <c r="AI1002" s="947"/>
      <c r="AJ1002" s="947"/>
      <c r="AK1002" s="947"/>
    </row>
    <row r="1003" spans="34:37" x14ac:dyDescent="0.25">
      <c r="AH1003" s="947"/>
      <c r="AI1003" s="947"/>
      <c r="AJ1003" s="947"/>
      <c r="AK1003" s="947"/>
    </row>
    <row r="1004" spans="34:37" x14ac:dyDescent="0.25">
      <c r="AH1004" s="947"/>
      <c r="AI1004" s="947"/>
      <c r="AJ1004" s="947"/>
      <c r="AK1004" s="947"/>
    </row>
    <row r="1005" spans="34:37" x14ac:dyDescent="0.25">
      <c r="AH1005" s="947"/>
      <c r="AI1005" s="947"/>
      <c r="AJ1005" s="947"/>
      <c r="AK1005" s="947"/>
    </row>
    <row r="1006" spans="34:37" x14ac:dyDescent="0.25">
      <c r="AH1006" s="947"/>
      <c r="AI1006" s="947"/>
      <c r="AJ1006" s="947"/>
      <c r="AK1006" s="947"/>
    </row>
    <row r="1007" spans="34:37" x14ac:dyDescent="0.25">
      <c r="AH1007" s="947"/>
      <c r="AI1007" s="947"/>
      <c r="AJ1007" s="947"/>
      <c r="AK1007" s="947"/>
    </row>
    <row r="1008" spans="34:37" x14ac:dyDescent="0.25">
      <c r="AH1008" s="947"/>
      <c r="AI1008" s="947"/>
      <c r="AJ1008" s="947"/>
      <c r="AK1008" s="947"/>
    </row>
    <row r="1009" spans="34:37" x14ac:dyDescent="0.25">
      <c r="AH1009" s="947"/>
      <c r="AI1009" s="947"/>
      <c r="AJ1009" s="947"/>
      <c r="AK1009" s="947"/>
    </row>
    <row r="1010" spans="34:37" x14ac:dyDescent="0.25">
      <c r="AH1010" s="947"/>
      <c r="AI1010" s="947"/>
      <c r="AJ1010" s="947"/>
      <c r="AK1010" s="947"/>
    </row>
    <row r="1011" spans="34:37" x14ac:dyDescent="0.25">
      <c r="AH1011" s="947"/>
      <c r="AI1011" s="947"/>
      <c r="AJ1011" s="947"/>
      <c r="AK1011" s="947"/>
    </row>
    <row r="1012" spans="34:37" x14ac:dyDescent="0.25">
      <c r="AH1012" s="947"/>
      <c r="AI1012" s="947"/>
      <c r="AJ1012" s="947"/>
      <c r="AK1012" s="947"/>
    </row>
    <row r="1013" spans="34:37" x14ac:dyDescent="0.25">
      <c r="AH1013" s="947"/>
      <c r="AI1013" s="947"/>
      <c r="AJ1013" s="947"/>
      <c r="AK1013" s="947"/>
    </row>
    <row r="1014" spans="34:37" x14ac:dyDescent="0.25">
      <c r="AH1014" s="947"/>
      <c r="AI1014" s="947"/>
      <c r="AJ1014" s="947"/>
      <c r="AK1014" s="947"/>
    </row>
    <row r="1015" spans="34:37" x14ac:dyDescent="0.25">
      <c r="AH1015" s="947"/>
      <c r="AI1015" s="947"/>
      <c r="AJ1015" s="947"/>
      <c r="AK1015" s="947"/>
    </row>
    <row r="1016" spans="34:37" x14ac:dyDescent="0.25">
      <c r="AH1016" s="947"/>
      <c r="AI1016" s="947"/>
      <c r="AJ1016" s="947"/>
      <c r="AK1016" s="947"/>
    </row>
    <row r="1017" spans="34:37" x14ac:dyDescent="0.25">
      <c r="AH1017" s="947"/>
      <c r="AI1017" s="947"/>
      <c r="AJ1017" s="947"/>
      <c r="AK1017" s="947"/>
    </row>
    <row r="1018" spans="34:37" x14ac:dyDescent="0.25">
      <c r="AH1018" s="947"/>
      <c r="AI1018" s="947"/>
      <c r="AJ1018" s="947"/>
      <c r="AK1018" s="947"/>
    </row>
    <row r="1019" spans="34:37" x14ac:dyDescent="0.25">
      <c r="AH1019" s="947"/>
      <c r="AI1019" s="947"/>
      <c r="AJ1019" s="947"/>
      <c r="AK1019" s="947"/>
    </row>
    <row r="1020" spans="34:37" x14ac:dyDescent="0.25">
      <c r="AH1020" s="947"/>
      <c r="AI1020" s="947"/>
      <c r="AJ1020" s="947"/>
      <c r="AK1020" s="947"/>
    </row>
    <row r="1021" spans="34:37" x14ac:dyDescent="0.25">
      <c r="AH1021" s="947"/>
      <c r="AI1021" s="947"/>
      <c r="AJ1021" s="947"/>
      <c r="AK1021" s="947"/>
    </row>
    <row r="1022" spans="34:37" x14ac:dyDescent="0.25">
      <c r="AH1022" s="947"/>
      <c r="AI1022" s="947"/>
      <c r="AJ1022" s="947"/>
      <c r="AK1022" s="947"/>
    </row>
    <row r="1023" spans="34:37" x14ac:dyDescent="0.25">
      <c r="AH1023" s="947"/>
      <c r="AI1023" s="947"/>
      <c r="AJ1023" s="947"/>
      <c r="AK1023" s="947"/>
    </row>
    <row r="1024" spans="34:37" x14ac:dyDescent="0.25">
      <c r="AH1024" s="947"/>
      <c r="AI1024" s="947"/>
      <c r="AJ1024" s="947"/>
      <c r="AK1024" s="947"/>
    </row>
    <row r="1025" spans="34:37" x14ac:dyDescent="0.25">
      <c r="AH1025" s="947"/>
      <c r="AI1025" s="947"/>
      <c r="AJ1025" s="947"/>
      <c r="AK1025" s="947"/>
    </row>
    <row r="1026" spans="34:37" x14ac:dyDescent="0.25">
      <c r="AH1026" s="947"/>
      <c r="AI1026" s="947"/>
      <c r="AJ1026" s="947"/>
      <c r="AK1026" s="947"/>
    </row>
    <row r="1027" spans="34:37" x14ac:dyDescent="0.25">
      <c r="AH1027" s="947"/>
      <c r="AI1027" s="947"/>
      <c r="AJ1027" s="947"/>
      <c r="AK1027" s="947"/>
    </row>
    <row r="1028" spans="34:37" x14ac:dyDescent="0.25">
      <c r="AH1028" s="947"/>
      <c r="AI1028" s="947"/>
      <c r="AJ1028" s="947"/>
      <c r="AK1028" s="947"/>
    </row>
    <row r="1029" spans="34:37" x14ac:dyDescent="0.25">
      <c r="AH1029" s="947"/>
      <c r="AI1029" s="947"/>
      <c r="AJ1029" s="947"/>
      <c r="AK1029" s="947"/>
    </row>
    <row r="1030" spans="34:37" x14ac:dyDescent="0.25">
      <c r="AH1030" s="947"/>
      <c r="AI1030" s="947"/>
      <c r="AJ1030" s="947"/>
      <c r="AK1030" s="947"/>
    </row>
    <row r="1031" spans="34:37" x14ac:dyDescent="0.25">
      <c r="AH1031" s="947"/>
      <c r="AI1031" s="947"/>
      <c r="AJ1031" s="947"/>
      <c r="AK1031" s="947"/>
    </row>
    <row r="1032" spans="34:37" x14ac:dyDescent="0.25">
      <c r="AH1032" s="947"/>
      <c r="AI1032" s="947"/>
      <c r="AJ1032" s="947"/>
      <c r="AK1032" s="947"/>
    </row>
    <row r="1033" spans="34:37" x14ac:dyDescent="0.25">
      <c r="AH1033" s="947"/>
      <c r="AI1033" s="947"/>
      <c r="AJ1033" s="947"/>
      <c r="AK1033" s="947"/>
    </row>
    <row r="1034" spans="34:37" x14ac:dyDescent="0.25">
      <c r="AH1034" s="947"/>
      <c r="AI1034" s="947"/>
      <c r="AJ1034" s="947"/>
      <c r="AK1034" s="947"/>
    </row>
    <row r="1035" spans="34:37" x14ac:dyDescent="0.25">
      <c r="AH1035" s="947"/>
      <c r="AI1035" s="947"/>
      <c r="AJ1035" s="947"/>
      <c r="AK1035" s="947"/>
    </row>
    <row r="1036" spans="34:37" x14ac:dyDescent="0.25">
      <c r="AH1036" s="947"/>
      <c r="AI1036" s="947"/>
      <c r="AJ1036" s="947"/>
      <c r="AK1036" s="947"/>
    </row>
    <row r="1037" spans="34:37" x14ac:dyDescent="0.25">
      <c r="AH1037" s="947"/>
      <c r="AI1037" s="947"/>
      <c r="AJ1037" s="947"/>
      <c r="AK1037" s="947"/>
    </row>
    <row r="1038" spans="34:37" x14ac:dyDescent="0.25">
      <c r="AH1038" s="947"/>
      <c r="AI1038" s="947"/>
      <c r="AJ1038" s="947"/>
      <c r="AK1038" s="947"/>
    </row>
    <row r="1039" spans="34:37" x14ac:dyDescent="0.25">
      <c r="AH1039" s="947"/>
      <c r="AI1039" s="947"/>
      <c r="AJ1039" s="947"/>
      <c r="AK1039" s="947"/>
    </row>
    <row r="1040" spans="34:37" x14ac:dyDescent="0.25">
      <c r="AH1040" s="947"/>
      <c r="AI1040" s="947"/>
      <c r="AJ1040" s="947"/>
      <c r="AK1040" s="947"/>
    </row>
    <row r="1041" spans="34:37" x14ac:dyDescent="0.25">
      <c r="AH1041" s="947"/>
      <c r="AI1041" s="947"/>
      <c r="AJ1041" s="947"/>
      <c r="AK1041" s="947"/>
    </row>
    <row r="1042" spans="34:37" x14ac:dyDescent="0.25">
      <c r="AH1042" s="947"/>
      <c r="AI1042" s="947"/>
      <c r="AJ1042" s="947"/>
      <c r="AK1042" s="947"/>
    </row>
    <row r="1043" spans="34:37" x14ac:dyDescent="0.25">
      <c r="AH1043" s="947"/>
      <c r="AI1043" s="947"/>
      <c r="AJ1043" s="947"/>
      <c r="AK1043" s="947"/>
    </row>
    <row r="1044" spans="34:37" x14ac:dyDescent="0.25">
      <c r="AH1044" s="947"/>
      <c r="AI1044" s="947"/>
      <c r="AJ1044" s="947"/>
      <c r="AK1044" s="947"/>
    </row>
    <row r="1045" spans="34:37" x14ac:dyDescent="0.25">
      <c r="AH1045" s="947"/>
      <c r="AI1045" s="947"/>
      <c r="AJ1045" s="947"/>
      <c r="AK1045" s="947"/>
    </row>
    <row r="1046" spans="34:37" x14ac:dyDescent="0.25">
      <c r="AH1046" s="947"/>
      <c r="AI1046" s="947"/>
      <c r="AJ1046" s="947"/>
      <c r="AK1046" s="947"/>
    </row>
    <row r="1047" spans="34:37" x14ac:dyDescent="0.25">
      <c r="AH1047" s="947"/>
      <c r="AI1047" s="947"/>
      <c r="AJ1047" s="947"/>
      <c r="AK1047" s="947"/>
    </row>
    <row r="1048" spans="34:37" x14ac:dyDescent="0.25">
      <c r="AH1048" s="947"/>
      <c r="AI1048" s="947"/>
      <c r="AJ1048" s="947"/>
      <c r="AK1048" s="947"/>
    </row>
    <row r="1049" spans="34:37" x14ac:dyDescent="0.25">
      <c r="AH1049" s="947"/>
      <c r="AI1049" s="947"/>
      <c r="AJ1049" s="947"/>
      <c r="AK1049" s="947"/>
    </row>
    <row r="1050" spans="34:37" x14ac:dyDescent="0.25">
      <c r="AH1050" s="947"/>
      <c r="AI1050" s="947"/>
      <c r="AJ1050" s="947"/>
      <c r="AK1050" s="947"/>
    </row>
    <row r="1051" spans="34:37" x14ac:dyDescent="0.25">
      <c r="AH1051" s="947"/>
      <c r="AI1051" s="947"/>
      <c r="AJ1051" s="947"/>
      <c r="AK1051" s="947"/>
    </row>
    <row r="1052" spans="34:37" x14ac:dyDescent="0.25">
      <c r="AH1052" s="947"/>
      <c r="AI1052" s="947"/>
      <c r="AJ1052" s="947"/>
      <c r="AK1052" s="947"/>
    </row>
    <row r="1053" spans="34:37" x14ac:dyDescent="0.25">
      <c r="AH1053" s="947"/>
      <c r="AI1053" s="947"/>
      <c r="AJ1053" s="947"/>
      <c r="AK1053" s="947"/>
    </row>
    <row r="1054" spans="34:37" x14ac:dyDescent="0.25">
      <c r="AH1054" s="947"/>
      <c r="AI1054" s="947"/>
      <c r="AJ1054" s="947"/>
      <c r="AK1054" s="947"/>
    </row>
    <row r="1055" spans="34:37" x14ac:dyDescent="0.25">
      <c r="AH1055" s="947"/>
      <c r="AI1055" s="947"/>
      <c r="AJ1055" s="947"/>
      <c r="AK1055" s="947"/>
    </row>
    <row r="1056" spans="34:37" x14ac:dyDescent="0.25">
      <c r="AH1056" s="947"/>
      <c r="AI1056" s="947"/>
      <c r="AJ1056" s="947"/>
      <c r="AK1056" s="947"/>
    </row>
    <row r="1057" spans="34:37" x14ac:dyDescent="0.25">
      <c r="AH1057" s="947"/>
      <c r="AI1057" s="947"/>
      <c r="AJ1057" s="947"/>
      <c r="AK1057" s="947"/>
    </row>
    <row r="1058" spans="34:37" x14ac:dyDescent="0.25">
      <c r="AH1058" s="947"/>
      <c r="AI1058" s="947"/>
      <c r="AJ1058" s="947"/>
      <c r="AK1058" s="947"/>
    </row>
    <row r="1059" spans="34:37" x14ac:dyDescent="0.25">
      <c r="AH1059" s="947"/>
      <c r="AI1059" s="947"/>
      <c r="AJ1059" s="947"/>
      <c r="AK1059" s="947"/>
    </row>
    <row r="1060" spans="34:37" x14ac:dyDescent="0.25">
      <c r="AH1060" s="947"/>
      <c r="AI1060" s="947"/>
      <c r="AJ1060" s="947"/>
      <c r="AK1060" s="947"/>
    </row>
    <row r="1061" spans="34:37" x14ac:dyDescent="0.25">
      <c r="AH1061" s="947"/>
      <c r="AI1061" s="947"/>
      <c r="AJ1061" s="947"/>
      <c r="AK1061" s="947"/>
    </row>
    <row r="1062" spans="34:37" x14ac:dyDescent="0.25">
      <c r="AH1062" s="947"/>
      <c r="AI1062" s="947"/>
      <c r="AJ1062" s="947"/>
      <c r="AK1062" s="947"/>
    </row>
    <row r="1063" spans="34:37" x14ac:dyDescent="0.25">
      <c r="AH1063" s="947"/>
      <c r="AI1063" s="947"/>
      <c r="AJ1063" s="947"/>
      <c r="AK1063" s="947"/>
    </row>
    <row r="1064" spans="34:37" x14ac:dyDescent="0.25">
      <c r="AH1064" s="947"/>
      <c r="AI1064" s="947"/>
      <c r="AJ1064" s="947"/>
      <c r="AK1064" s="947"/>
    </row>
    <row r="1065" spans="34:37" x14ac:dyDescent="0.25">
      <c r="AH1065" s="947"/>
      <c r="AI1065" s="947"/>
      <c r="AJ1065" s="947"/>
      <c r="AK1065" s="947"/>
    </row>
    <row r="1066" spans="34:37" x14ac:dyDescent="0.25">
      <c r="AH1066" s="947"/>
      <c r="AI1066" s="947"/>
      <c r="AJ1066" s="947"/>
      <c r="AK1066" s="947"/>
    </row>
    <row r="1067" spans="34:37" x14ac:dyDescent="0.25">
      <c r="AH1067" s="947"/>
      <c r="AI1067" s="947"/>
      <c r="AJ1067" s="947"/>
      <c r="AK1067" s="947"/>
    </row>
    <row r="1068" spans="34:37" x14ac:dyDescent="0.25">
      <c r="AH1068" s="947"/>
      <c r="AI1068" s="947"/>
      <c r="AJ1068" s="947"/>
      <c r="AK1068" s="947"/>
    </row>
    <row r="1069" spans="34:37" x14ac:dyDescent="0.25">
      <c r="AH1069" s="947"/>
      <c r="AI1069" s="947"/>
      <c r="AJ1069" s="947"/>
      <c r="AK1069" s="947"/>
    </row>
    <row r="1070" spans="34:37" x14ac:dyDescent="0.25">
      <c r="AH1070" s="947"/>
      <c r="AI1070" s="947"/>
      <c r="AJ1070" s="947"/>
      <c r="AK1070" s="947"/>
    </row>
    <row r="1071" spans="34:37" x14ac:dyDescent="0.25">
      <c r="AH1071" s="947"/>
      <c r="AI1071" s="947"/>
      <c r="AJ1071" s="947"/>
      <c r="AK1071" s="947"/>
    </row>
    <row r="1072" spans="34:37" x14ac:dyDescent="0.25">
      <c r="AH1072" s="947"/>
      <c r="AI1072" s="947"/>
      <c r="AJ1072" s="947"/>
      <c r="AK1072" s="947"/>
    </row>
    <row r="1073" spans="34:37" x14ac:dyDescent="0.25">
      <c r="AH1073" s="947"/>
      <c r="AI1073" s="947"/>
      <c r="AJ1073" s="947"/>
      <c r="AK1073" s="947"/>
    </row>
    <row r="1074" spans="34:37" x14ac:dyDescent="0.25">
      <c r="AH1074" s="947"/>
      <c r="AI1074" s="947"/>
      <c r="AJ1074" s="947"/>
      <c r="AK1074" s="947"/>
    </row>
    <row r="1075" spans="34:37" x14ac:dyDescent="0.25">
      <c r="AH1075" s="947"/>
      <c r="AI1075" s="947"/>
      <c r="AJ1075" s="947"/>
      <c r="AK1075" s="947"/>
    </row>
    <row r="1076" spans="34:37" x14ac:dyDescent="0.25">
      <c r="AH1076" s="947"/>
      <c r="AI1076" s="947"/>
      <c r="AJ1076" s="947"/>
      <c r="AK1076" s="947"/>
    </row>
    <row r="1077" spans="34:37" x14ac:dyDescent="0.25">
      <c r="AH1077" s="947"/>
      <c r="AI1077" s="947"/>
      <c r="AJ1077" s="947"/>
      <c r="AK1077" s="947"/>
    </row>
    <row r="1078" spans="34:37" x14ac:dyDescent="0.25">
      <c r="AH1078" s="947"/>
      <c r="AI1078" s="947"/>
      <c r="AJ1078" s="947"/>
      <c r="AK1078" s="947"/>
    </row>
    <row r="1079" spans="34:37" x14ac:dyDescent="0.25">
      <c r="AH1079" s="947"/>
      <c r="AI1079" s="947"/>
      <c r="AJ1079" s="947"/>
      <c r="AK1079" s="947"/>
    </row>
    <row r="1080" spans="34:37" x14ac:dyDescent="0.25">
      <c r="AH1080" s="947"/>
      <c r="AI1080" s="947"/>
      <c r="AJ1080" s="947"/>
      <c r="AK1080" s="947"/>
    </row>
    <row r="1081" spans="34:37" x14ac:dyDescent="0.25">
      <c r="AH1081" s="947"/>
      <c r="AI1081" s="947"/>
      <c r="AJ1081" s="947"/>
      <c r="AK1081" s="947"/>
    </row>
    <row r="1082" spans="34:37" x14ac:dyDescent="0.25">
      <c r="AH1082" s="947"/>
      <c r="AI1082" s="947"/>
      <c r="AJ1082" s="947"/>
      <c r="AK1082" s="947"/>
    </row>
    <row r="1083" spans="34:37" x14ac:dyDescent="0.25">
      <c r="AH1083" s="947"/>
      <c r="AI1083" s="947"/>
      <c r="AJ1083" s="947"/>
      <c r="AK1083" s="947"/>
    </row>
    <row r="1084" spans="34:37" x14ac:dyDescent="0.25">
      <c r="AH1084" s="947"/>
      <c r="AI1084" s="947"/>
      <c r="AJ1084" s="947"/>
      <c r="AK1084" s="947"/>
    </row>
    <row r="1085" spans="34:37" x14ac:dyDescent="0.25">
      <c r="AH1085" s="947"/>
      <c r="AI1085" s="947"/>
      <c r="AJ1085" s="947"/>
      <c r="AK1085" s="947"/>
    </row>
    <row r="1086" spans="34:37" x14ac:dyDescent="0.25">
      <c r="AH1086" s="947"/>
      <c r="AI1086" s="947"/>
      <c r="AJ1086" s="947"/>
      <c r="AK1086" s="947"/>
    </row>
    <row r="1087" spans="34:37" x14ac:dyDescent="0.25">
      <c r="AH1087" s="947"/>
      <c r="AI1087" s="947"/>
      <c r="AJ1087" s="947"/>
      <c r="AK1087" s="947"/>
    </row>
    <row r="1088" spans="34:37" x14ac:dyDescent="0.25">
      <c r="AH1088" s="947"/>
      <c r="AI1088" s="947"/>
      <c r="AJ1088" s="947"/>
      <c r="AK1088" s="947"/>
    </row>
    <row r="1089" spans="34:37" x14ac:dyDescent="0.25">
      <c r="AH1089" s="947"/>
      <c r="AI1089" s="947"/>
      <c r="AJ1089" s="947"/>
      <c r="AK1089" s="947"/>
    </row>
    <row r="1090" spans="34:37" x14ac:dyDescent="0.25">
      <c r="AH1090" s="947"/>
      <c r="AI1090" s="947"/>
      <c r="AJ1090" s="947"/>
      <c r="AK1090" s="947"/>
    </row>
    <row r="1091" spans="34:37" x14ac:dyDescent="0.25">
      <c r="AH1091" s="947"/>
      <c r="AI1091" s="947"/>
      <c r="AJ1091" s="947"/>
      <c r="AK1091" s="947"/>
    </row>
    <row r="1092" spans="34:37" x14ac:dyDescent="0.25">
      <c r="AH1092" s="947"/>
      <c r="AI1092" s="947"/>
      <c r="AJ1092" s="947"/>
      <c r="AK1092" s="947"/>
    </row>
    <row r="1093" spans="34:37" x14ac:dyDescent="0.25">
      <c r="AH1093" s="947"/>
      <c r="AI1093" s="947"/>
      <c r="AJ1093" s="947"/>
      <c r="AK1093" s="947"/>
    </row>
    <row r="1094" spans="34:37" x14ac:dyDescent="0.25">
      <c r="AH1094" s="947"/>
      <c r="AI1094" s="947"/>
      <c r="AJ1094" s="947"/>
      <c r="AK1094" s="947"/>
    </row>
    <row r="1095" spans="34:37" x14ac:dyDescent="0.25">
      <c r="AH1095" s="947"/>
      <c r="AI1095" s="947"/>
      <c r="AJ1095" s="947"/>
      <c r="AK1095" s="947"/>
    </row>
    <row r="1096" spans="34:37" x14ac:dyDescent="0.25">
      <c r="AH1096" s="947"/>
      <c r="AI1096" s="947"/>
      <c r="AJ1096" s="947"/>
      <c r="AK1096" s="947"/>
    </row>
    <row r="1097" spans="34:37" x14ac:dyDescent="0.25">
      <c r="AH1097" s="947"/>
      <c r="AI1097" s="947"/>
      <c r="AJ1097" s="947"/>
      <c r="AK1097" s="947"/>
    </row>
    <row r="1098" spans="34:37" x14ac:dyDescent="0.25">
      <c r="AH1098" s="947"/>
      <c r="AI1098" s="947"/>
      <c r="AJ1098" s="947"/>
      <c r="AK1098" s="947"/>
    </row>
    <row r="1099" spans="34:37" x14ac:dyDescent="0.25">
      <c r="AH1099" s="947"/>
      <c r="AI1099" s="947"/>
      <c r="AJ1099" s="947"/>
      <c r="AK1099" s="947"/>
    </row>
    <row r="1100" spans="34:37" x14ac:dyDescent="0.25">
      <c r="AH1100" s="947"/>
      <c r="AI1100" s="947"/>
      <c r="AJ1100" s="947"/>
      <c r="AK1100" s="947"/>
    </row>
    <row r="1101" spans="34:37" x14ac:dyDescent="0.25">
      <c r="AH1101" s="947"/>
      <c r="AI1101" s="947"/>
      <c r="AJ1101" s="947"/>
      <c r="AK1101" s="947"/>
    </row>
    <row r="1102" spans="34:37" x14ac:dyDescent="0.25">
      <c r="AH1102" s="947"/>
      <c r="AI1102" s="947"/>
      <c r="AJ1102" s="947"/>
      <c r="AK1102" s="947"/>
    </row>
    <row r="1103" spans="34:37" x14ac:dyDescent="0.25">
      <c r="AH1103" s="947"/>
      <c r="AI1103" s="947"/>
      <c r="AJ1103" s="947"/>
      <c r="AK1103" s="947"/>
    </row>
    <row r="1104" spans="34:37" x14ac:dyDescent="0.25">
      <c r="AH1104" s="947"/>
      <c r="AI1104" s="947"/>
      <c r="AJ1104" s="947"/>
      <c r="AK1104" s="947"/>
    </row>
    <row r="1105" spans="34:37" x14ac:dyDescent="0.25">
      <c r="AH1105" s="947"/>
      <c r="AI1105" s="947"/>
      <c r="AJ1105" s="947"/>
      <c r="AK1105" s="947"/>
    </row>
    <row r="1106" spans="34:37" x14ac:dyDescent="0.25">
      <c r="AH1106" s="947"/>
      <c r="AI1106" s="947"/>
      <c r="AJ1106" s="947"/>
      <c r="AK1106" s="947"/>
    </row>
    <row r="1107" spans="34:37" x14ac:dyDescent="0.25">
      <c r="AH1107" s="947"/>
      <c r="AI1107" s="947"/>
      <c r="AJ1107" s="947"/>
      <c r="AK1107" s="947"/>
    </row>
    <row r="1108" spans="34:37" x14ac:dyDescent="0.25">
      <c r="AH1108" s="947"/>
      <c r="AI1108" s="947"/>
      <c r="AJ1108" s="947"/>
      <c r="AK1108" s="947"/>
    </row>
    <row r="1109" spans="34:37" x14ac:dyDescent="0.25">
      <c r="AH1109" s="947"/>
      <c r="AI1109" s="947"/>
      <c r="AJ1109" s="947"/>
      <c r="AK1109" s="947"/>
    </row>
    <row r="1110" spans="34:37" x14ac:dyDescent="0.25">
      <c r="AH1110" s="947"/>
      <c r="AI1110" s="947"/>
      <c r="AJ1110" s="947"/>
      <c r="AK1110" s="947"/>
    </row>
    <row r="1111" spans="34:37" x14ac:dyDescent="0.25">
      <c r="AH1111" s="947"/>
      <c r="AI1111" s="947"/>
      <c r="AJ1111" s="947"/>
      <c r="AK1111" s="947"/>
    </row>
    <row r="1112" spans="34:37" x14ac:dyDescent="0.25">
      <c r="AH1112" s="947"/>
      <c r="AI1112" s="947"/>
      <c r="AJ1112" s="947"/>
      <c r="AK1112" s="947"/>
    </row>
    <row r="1113" spans="34:37" x14ac:dyDescent="0.25">
      <c r="AH1113" s="947"/>
      <c r="AI1113" s="947"/>
      <c r="AJ1113" s="947"/>
      <c r="AK1113" s="947"/>
    </row>
    <row r="1114" spans="34:37" x14ac:dyDescent="0.25">
      <c r="AH1114" s="947"/>
      <c r="AI1114" s="947"/>
      <c r="AJ1114" s="947"/>
      <c r="AK1114" s="947"/>
    </row>
    <row r="1115" spans="34:37" x14ac:dyDescent="0.25">
      <c r="AH1115" s="947"/>
      <c r="AI1115" s="947"/>
      <c r="AJ1115" s="947"/>
      <c r="AK1115" s="947"/>
    </row>
    <row r="1116" spans="34:37" x14ac:dyDescent="0.25">
      <c r="AH1116" s="947"/>
      <c r="AI1116" s="947"/>
      <c r="AJ1116" s="947"/>
      <c r="AK1116" s="947"/>
    </row>
    <row r="1117" spans="34:37" x14ac:dyDescent="0.25">
      <c r="AH1117" s="947"/>
      <c r="AI1117" s="947"/>
      <c r="AJ1117" s="947"/>
      <c r="AK1117" s="947"/>
    </row>
    <row r="1118" spans="34:37" x14ac:dyDescent="0.25">
      <c r="AH1118" s="947"/>
      <c r="AI1118" s="947"/>
      <c r="AJ1118" s="947"/>
      <c r="AK1118" s="947"/>
    </row>
    <row r="1119" spans="34:37" x14ac:dyDescent="0.25">
      <c r="AH1119" s="947"/>
      <c r="AI1119" s="947"/>
      <c r="AJ1119" s="947"/>
      <c r="AK1119" s="947"/>
    </row>
    <row r="1120" spans="34:37" x14ac:dyDescent="0.25">
      <c r="AH1120" s="947"/>
      <c r="AI1120" s="947"/>
      <c r="AJ1120" s="947"/>
      <c r="AK1120" s="947"/>
    </row>
    <row r="1121" spans="34:37" x14ac:dyDescent="0.25">
      <c r="AH1121" s="947"/>
      <c r="AI1121" s="947"/>
      <c r="AJ1121" s="947"/>
      <c r="AK1121" s="947"/>
    </row>
    <row r="1122" spans="34:37" x14ac:dyDescent="0.25">
      <c r="AH1122" s="947"/>
      <c r="AI1122" s="947"/>
      <c r="AJ1122" s="947"/>
      <c r="AK1122" s="947"/>
    </row>
    <row r="1123" spans="34:37" x14ac:dyDescent="0.25">
      <c r="AH1123" s="947"/>
      <c r="AI1123" s="947"/>
      <c r="AJ1123" s="947"/>
      <c r="AK1123" s="947"/>
    </row>
    <row r="1124" spans="34:37" x14ac:dyDescent="0.25">
      <c r="AH1124" s="947"/>
      <c r="AI1124" s="947"/>
      <c r="AJ1124" s="947"/>
      <c r="AK1124" s="947"/>
    </row>
    <row r="1125" spans="34:37" x14ac:dyDescent="0.25">
      <c r="AH1125" s="947"/>
      <c r="AI1125" s="947"/>
      <c r="AJ1125" s="947"/>
      <c r="AK1125" s="947"/>
    </row>
    <row r="1126" spans="34:37" x14ac:dyDescent="0.25">
      <c r="AH1126" s="947"/>
      <c r="AI1126" s="947"/>
      <c r="AJ1126" s="947"/>
      <c r="AK1126" s="947"/>
    </row>
    <row r="1127" spans="34:37" x14ac:dyDescent="0.25">
      <c r="AH1127" s="947"/>
      <c r="AI1127" s="947"/>
      <c r="AJ1127" s="947"/>
      <c r="AK1127" s="947"/>
    </row>
    <row r="1128" spans="34:37" x14ac:dyDescent="0.25">
      <c r="AH1128" s="947"/>
      <c r="AI1128" s="947"/>
      <c r="AJ1128" s="947"/>
      <c r="AK1128" s="947"/>
    </row>
    <row r="1129" spans="34:37" x14ac:dyDescent="0.25">
      <c r="AH1129" s="947"/>
      <c r="AI1129" s="947"/>
      <c r="AJ1129" s="947"/>
      <c r="AK1129" s="947"/>
    </row>
    <row r="1130" spans="34:37" x14ac:dyDescent="0.25">
      <c r="AH1130" s="947"/>
      <c r="AI1130" s="947"/>
      <c r="AJ1130" s="947"/>
      <c r="AK1130" s="947"/>
    </row>
    <row r="1131" spans="34:37" x14ac:dyDescent="0.25">
      <c r="AH1131" s="947"/>
      <c r="AI1131" s="947"/>
      <c r="AJ1131" s="947"/>
      <c r="AK1131" s="947"/>
    </row>
    <row r="1132" spans="34:37" x14ac:dyDescent="0.25">
      <c r="AH1132" s="947"/>
      <c r="AI1132" s="947"/>
      <c r="AJ1132" s="947"/>
      <c r="AK1132" s="947"/>
    </row>
    <row r="1133" spans="34:37" x14ac:dyDescent="0.25">
      <c r="AH1133" s="947"/>
      <c r="AI1133" s="947"/>
      <c r="AJ1133" s="947"/>
      <c r="AK1133" s="947"/>
    </row>
    <row r="1134" spans="34:37" x14ac:dyDescent="0.25">
      <c r="AH1134" s="947"/>
      <c r="AI1134" s="947"/>
      <c r="AJ1134" s="947"/>
      <c r="AK1134" s="947"/>
    </row>
    <row r="1135" spans="34:37" x14ac:dyDescent="0.25">
      <c r="AH1135" s="947"/>
      <c r="AI1135" s="947"/>
      <c r="AJ1135" s="947"/>
      <c r="AK1135" s="947"/>
    </row>
    <row r="1136" spans="34:37" x14ac:dyDescent="0.25">
      <c r="AH1136" s="947"/>
      <c r="AI1136" s="947"/>
      <c r="AJ1136" s="947"/>
      <c r="AK1136" s="947"/>
    </row>
    <row r="1137" spans="34:37" x14ac:dyDescent="0.25">
      <c r="AH1137" s="947"/>
      <c r="AI1137" s="947"/>
      <c r="AJ1137" s="947"/>
      <c r="AK1137" s="947"/>
    </row>
    <row r="1138" spans="34:37" x14ac:dyDescent="0.25">
      <c r="AH1138" s="947"/>
      <c r="AI1138" s="947"/>
      <c r="AJ1138" s="947"/>
      <c r="AK1138" s="947"/>
    </row>
    <row r="1139" spans="34:37" x14ac:dyDescent="0.25">
      <c r="AH1139" s="947"/>
      <c r="AI1139" s="947"/>
      <c r="AJ1139" s="947"/>
      <c r="AK1139" s="947"/>
    </row>
    <row r="1140" spans="34:37" x14ac:dyDescent="0.25">
      <c r="AH1140" s="947"/>
      <c r="AI1140" s="947"/>
      <c r="AJ1140" s="947"/>
      <c r="AK1140" s="947"/>
    </row>
    <row r="1141" spans="34:37" x14ac:dyDescent="0.25">
      <c r="AH1141" s="947"/>
      <c r="AI1141" s="947"/>
      <c r="AJ1141" s="947"/>
      <c r="AK1141" s="947"/>
    </row>
    <row r="1142" spans="34:37" x14ac:dyDescent="0.25">
      <c r="AH1142" s="947"/>
      <c r="AI1142" s="947"/>
      <c r="AJ1142" s="947"/>
      <c r="AK1142" s="947"/>
    </row>
    <row r="1143" spans="34:37" x14ac:dyDescent="0.25">
      <c r="AH1143" s="947"/>
      <c r="AI1143" s="947"/>
      <c r="AJ1143" s="947"/>
      <c r="AK1143" s="947"/>
    </row>
    <row r="1144" spans="34:37" x14ac:dyDescent="0.25">
      <c r="AH1144" s="947"/>
      <c r="AI1144" s="947"/>
      <c r="AJ1144" s="947"/>
      <c r="AK1144" s="947"/>
    </row>
    <row r="1145" spans="34:37" x14ac:dyDescent="0.25">
      <c r="AH1145" s="947"/>
      <c r="AI1145" s="947"/>
      <c r="AJ1145" s="947"/>
      <c r="AK1145" s="947"/>
    </row>
    <row r="1146" spans="34:37" x14ac:dyDescent="0.25">
      <c r="AH1146" s="947"/>
      <c r="AI1146" s="947"/>
      <c r="AJ1146" s="947"/>
      <c r="AK1146" s="947"/>
    </row>
    <row r="1147" spans="34:37" x14ac:dyDescent="0.25">
      <c r="AH1147" s="947"/>
      <c r="AI1147" s="947"/>
      <c r="AJ1147" s="947"/>
      <c r="AK1147" s="947"/>
    </row>
    <row r="1148" spans="34:37" x14ac:dyDescent="0.25">
      <c r="AH1148" s="947"/>
      <c r="AI1148" s="947"/>
      <c r="AJ1148" s="947"/>
      <c r="AK1148" s="947"/>
    </row>
    <row r="1149" spans="34:37" x14ac:dyDescent="0.25">
      <c r="AH1149" s="947"/>
      <c r="AI1149" s="947"/>
      <c r="AJ1149" s="947"/>
      <c r="AK1149" s="947"/>
    </row>
    <row r="1150" spans="34:37" x14ac:dyDescent="0.25">
      <c r="AH1150" s="947"/>
      <c r="AI1150" s="947"/>
      <c r="AJ1150" s="947"/>
      <c r="AK1150" s="947"/>
    </row>
    <row r="1151" spans="34:37" x14ac:dyDescent="0.25">
      <c r="AH1151" s="947"/>
      <c r="AI1151" s="947"/>
      <c r="AJ1151" s="947"/>
      <c r="AK1151" s="947"/>
    </row>
    <row r="1152" spans="34:37" x14ac:dyDescent="0.25">
      <c r="AH1152" s="947"/>
      <c r="AI1152" s="947"/>
      <c r="AJ1152" s="947"/>
      <c r="AK1152" s="947"/>
    </row>
    <row r="1153" spans="34:37" x14ac:dyDescent="0.25">
      <c r="AH1153" s="947"/>
      <c r="AI1153" s="947"/>
      <c r="AJ1153" s="947"/>
      <c r="AK1153" s="947"/>
    </row>
    <row r="1154" spans="34:37" x14ac:dyDescent="0.25">
      <c r="AH1154" s="947"/>
      <c r="AI1154" s="947"/>
      <c r="AJ1154" s="947"/>
      <c r="AK1154" s="947"/>
    </row>
    <row r="1155" spans="34:37" x14ac:dyDescent="0.25">
      <c r="AH1155" s="947"/>
      <c r="AI1155" s="947"/>
      <c r="AJ1155" s="947"/>
      <c r="AK1155" s="947"/>
    </row>
    <row r="1156" spans="34:37" x14ac:dyDescent="0.25">
      <c r="AH1156" s="947"/>
      <c r="AI1156" s="947"/>
      <c r="AJ1156" s="947"/>
      <c r="AK1156" s="947"/>
    </row>
    <row r="1157" spans="34:37" x14ac:dyDescent="0.25">
      <c r="AH1157" s="947"/>
      <c r="AI1157" s="947"/>
      <c r="AJ1157" s="947"/>
      <c r="AK1157" s="947"/>
    </row>
    <row r="1158" spans="34:37" x14ac:dyDescent="0.25">
      <c r="AH1158" s="947"/>
      <c r="AI1158" s="947"/>
      <c r="AJ1158" s="947"/>
      <c r="AK1158" s="947"/>
    </row>
    <row r="1159" spans="34:37" x14ac:dyDescent="0.25">
      <c r="AH1159" s="947"/>
      <c r="AI1159" s="947"/>
      <c r="AJ1159" s="947"/>
      <c r="AK1159" s="947"/>
    </row>
    <row r="1160" spans="34:37" x14ac:dyDescent="0.25">
      <c r="AH1160" s="947"/>
      <c r="AI1160" s="947"/>
      <c r="AJ1160" s="947"/>
      <c r="AK1160" s="947"/>
    </row>
    <row r="1161" spans="34:37" x14ac:dyDescent="0.25">
      <c r="AH1161" s="947"/>
      <c r="AI1161" s="947"/>
      <c r="AJ1161" s="947"/>
      <c r="AK1161" s="947"/>
    </row>
    <row r="1162" spans="34:37" x14ac:dyDescent="0.25">
      <c r="AH1162" s="947"/>
      <c r="AI1162" s="947"/>
      <c r="AJ1162" s="947"/>
      <c r="AK1162" s="947"/>
    </row>
    <row r="1163" spans="34:37" x14ac:dyDescent="0.25">
      <c r="AH1163" s="947"/>
      <c r="AI1163" s="947"/>
      <c r="AJ1163" s="947"/>
      <c r="AK1163" s="947"/>
    </row>
    <row r="1164" spans="34:37" x14ac:dyDescent="0.25">
      <c r="AH1164" s="947"/>
      <c r="AI1164" s="947"/>
      <c r="AJ1164" s="947"/>
      <c r="AK1164" s="947"/>
    </row>
    <row r="1165" spans="34:37" x14ac:dyDescent="0.25">
      <c r="AH1165" s="947"/>
      <c r="AI1165" s="947"/>
      <c r="AJ1165" s="947"/>
      <c r="AK1165" s="947"/>
    </row>
    <row r="1166" spans="34:37" x14ac:dyDescent="0.25">
      <c r="AH1166" s="947"/>
      <c r="AI1166" s="947"/>
      <c r="AJ1166" s="947"/>
      <c r="AK1166" s="947"/>
    </row>
    <row r="1167" spans="34:37" x14ac:dyDescent="0.25">
      <c r="AH1167" s="947"/>
      <c r="AI1167" s="947"/>
      <c r="AJ1167" s="947"/>
      <c r="AK1167" s="947"/>
    </row>
    <row r="1168" spans="34:37" x14ac:dyDescent="0.25">
      <c r="AH1168" s="947"/>
      <c r="AI1168" s="947"/>
      <c r="AJ1168" s="947"/>
      <c r="AK1168" s="947"/>
    </row>
    <row r="1169" spans="34:37" x14ac:dyDescent="0.25">
      <c r="AH1169" s="947"/>
      <c r="AI1169" s="947"/>
      <c r="AJ1169" s="947"/>
      <c r="AK1169" s="947"/>
    </row>
    <row r="1170" spans="34:37" x14ac:dyDescent="0.25">
      <c r="AH1170" s="947"/>
      <c r="AI1170" s="947"/>
      <c r="AJ1170" s="947"/>
      <c r="AK1170" s="947"/>
    </row>
    <row r="1171" spans="34:37" x14ac:dyDescent="0.25">
      <c r="AH1171" s="947"/>
      <c r="AI1171" s="947"/>
      <c r="AJ1171" s="947"/>
      <c r="AK1171" s="947"/>
    </row>
    <row r="1172" spans="34:37" x14ac:dyDescent="0.25">
      <c r="AH1172" s="947"/>
      <c r="AI1172" s="947"/>
      <c r="AJ1172" s="947"/>
      <c r="AK1172" s="947"/>
    </row>
    <row r="1173" spans="34:37" x14ac:dyDescent="0.25">
      <c r="AH1173" s="947"/>
      <c r="AI1173" s="947"/>
      <c r="AJ1173" s="947"/>
      <c r="AK1173" s="947"/>
    </row>
    <row r="1174" spans="34:37" x14ac:dyDescent="0.25">
      <c r="AH1174" s="947"/>
      <c r="AI1174" s="947"/>
      <c r="AJ1174" s="947"/>
      <c r="AK1174" s="947"/>
    </row>
    <row r="1175" spans="34:37" x14ac:dyDescent="0.25">
      <c r="AH1175" s="947"/>
      <c r="AI1175" s="947"/>
      <c r="AJ1175" s="947"/>
      <c r="AK1175" s="947"/>
    </row>
    <row r="1176" spans="34:37" x14ac:dyDescent="0.25">
      <c r="AH1176" s="947"/>
      <c r="AI1176" s="947"/>
      <c r="AJ1176" s="947"/>
      <c r="AK1176" s="947"/>
    </row>
    <row r="1177" spans="34:37" x14ac:dyDescent="0.25">
      <c r="AH1177" s="947"/>
      <c r="AI1177" s="947"/>
      <c r="AJ1177" s="947"/>
      <c r="AK1177" s="947"/>
    </row>
    <row r="1178" spans="34:37" x14ac:dyDescent="0.25">
      <c r="AH1178" s="947"/>
      <c r="AI1178" s="947"/>
      <c r="AJ1178" s="947"/>
      <c r="AK1178" s="947"/>
    </row>
    <row r="1179" spans="34:37" x14ac:dyDescent="0.25">
      <c r="AH1179" s="947"/>
      <c r="AI1179" s="947"/>
      <c r="AJ1179" s="947"/>
      <c r="AK1179" s="947"/>
    </row>
    <row r="1180" spans="34:37" x14ac:dyDescent="0.25">
      <c r="AH1180" s="947"/>
      <c r="AI1180" s="947"/>
      <c r="AJ1180" s="947"/>
      <c r="AK1180" s="947"/>
    </row>
    <row r="1181" spans="34:37" x14ac:dyDescent="0.25">
      <c r="AH1181" s="947"/>
      <c r="AI1181" s="947"/>
      <c r="AJ1181" s="947"/>
      <c r="AK1181" s="947"/>
    </row>
    <row r="1182" spans="34:37" x14ac:dyDescent="0.25">
      <c r="AH1182" s="947"/>
      <c r="AI1182" s="947"/>
      <c r="AJ1182" s="947"/>
      <c r="AK1182" s="947"/>
    </row>
    <row r="1183" spans="34:37" x14ac:dyDescent="0.25">
      <c r="AH1183" s="947"/>
      <c r="AI1183" s="947"/>
      <c r="AJ1183" s="947"/>
      <c r="AK1183" s="947"/>
    </row>
    <row r="1184" spans="34:37" x14ac:dyDescent="0.25">
      <c r="AH1184" s="947"/>
      <c r="AI1184" s="947"/>
      <c r="AJ1184" s="947"/>
      <c r="AK1184" s="947"/>
    </row>
    <row r="1185" spans="34:37" x14ac:dyDescent="0.25">
      <c r="AH1185" s="947"/>
      <c r="AI1185" s="947"/>
      <c r="AJ1185" s="947"/>
      <c r="AK1185" s="947"/>
    </row>
    <row r="1186" spans="34:37" x14ac:dyDescent="0.25">
      <c r="AH1186" s="947"/>
      <c r="AI1186" s="947"/>
      <c r="AJ1186" s="947"/>
      <c r="AK1186" s="947"/>
    </row>
    <row r="1187" spans="34:37" x14ac:dyDescent="0.25">
      <c r="AH1187" s="947"/>
      <c r="AI1187" s="947"/>
      <c r="AJ1187" s="947"/>
      <c r="AK1187" s="947"/>
    </row>
    <row r="1188" spans="34:37" x14ac:dyDescent="0.25">
      <c r="AH1188" s="947"/>
      <c r="AI1188" s="947"/>
      <c r="AJ1188" s="947"/>
      <c r="AK1188" s="947"/>
    </row>
    <row r="1189" spans="34:37" x14ac:dyDescent="0.25">
      <c r="AH1189" s="947"/>
      <c r="AI1189" s="947"/>
      <c r="AJ1189" s="947"/>
      <c r="AK1189" s="947"/>
    </row>
    <row r="1190" spans="34:37" x14ac:dyDescent="0.25">
      <c r="AH1190" s="947"/>
      <c r="AI1190" s="947"/>
      <c r="AJ1190" s="947"/>
      <c r="AK1190" s="947"/>
    </row>
    <row r="1191" spans="34:37" x14ac:dyDescent="0.25">
      <c r="AH1191" s="947"/>
      <c r="AI1191" s="947"/>
      <c r="AJ1191" s="947"/>
      <c r="AK1191" s="947"/>
    </row>
    <row r="1192" spans="34:37" x14ac:dyDescent="0.25">
      <c r="AH1192" s="947"/>
      <c r="AI1192" s="947"/>
      <c r="AJ1192" s="947"/>
      <c r="AK1192" s="947"/>
    </row>
    <row r="1193" spans="34:37" x14ac:dyDescent="0.25">
      <c r="AH1193" s="947"/>
      <c r="AI1193" s="947"/>
      <c r="AJ1193" s="947"/>
      <c r="AK1193" s="947"/>
    </row>
    <row r="1194" spans="34:37" x14ac:dyDescent="0.25">
      <c r="AH1194" s="947"/>
      <c r="AI1194" s="947"/>
      <c r="AJ1194" s="947"/>
      <c r="AK1194" s="947"/>
    </row>
    <row r="1195" spans="34:37" x14ac:dyDescent="0.25">
      <c r="AH1195" s="947"/>
      <c r="AI1195" s="947"/>
      <c r="AJ1195" s="947"/>
      <c r="AK1195" s="947"/>
    </row>
    <row r="1196" spans="34:37" x14ac:dyDescent="0.25">
      <c r="AH1196" s="947"/>
      <c r="AI1196" s="947"/>
      <c r="AJ1196" s="947"/>
      <c r="AK1196" s="947"/>
    </row>
    <row r="1197" spans="34:37" x14ac:dyDescent="0.25">
      <c r="AH1197" s="947"/>
      <c r="AI1197" s="947"/>
      <c r="AJ1197" s="947"/>
      <c r="AK1197" s="947"/>
    </row>
    <row r="1198" spans="34:37" x14ac:dyDescent="0.25">
      <c r="AH1198" s="947"/>
      <c r="AI1198" s="947"/>
      <c r="AJ1198" s="947"/>
      <c r="AK1198" s="947"/>
    </row>
    <row r="1199" spans="34:37" x14ac:dyDescent="0.25">
      <c r="AH1199" s="947"/>
      <c r="AI1199" s="947"/>
      <c r="AJ1199" s="947"/>
      <c r="AK1199" s="947"/>
    </row>
    <row r="1200" spans="34:37" x14ac:dyDescent="0.25">
      <c r="AH1200" s="947"/>
      <c r="AI1200" s="947"/>
      <c r="AJ1200" s="947"/>
      <c r="AK1200" s="947"/>
    </row>
    <row r="1201" spans="34:37" x14ac:dyDescent="0.25">
      <c r="AH1201" s="947"/>
      <c r="AI1201" s="947"/>
      <c r="AJ1201" s="947"/>
      <c r="AK1201" s="947"/>
    </row>
    <row r="1202" spans="34:37" x14ac:dyDescent="0.25">
      <c r="AH1202" s="947"/>
      <c r="AI1202" s="947"/>
      <c r="AJ1202" s="947"/>
      <c r="AK1202" s="947"/>
    </row>
    <row r="1203" spans="34:37" x14ac:dyDescent="0.25">
      <c r="AH1203" s="947"/>
      <c r="AI1203" s="947"/>
      <c r="AJ1203" s="947"/>
      <c r="AK1203" s="947"/>
    </row>
    <row r="1204" spans="34:37" x14ac:dyDescent="0.25">
      <c r="AH1204" s="947"/>
      <c r="AI1204" s="947"/>
      <c r="AJ1204" s="947"/>
      <c r="AK1204" s="947"/>
    </row>
    <row r="1205" spans="34:37" x14ac:dyDescent="0.25">
      <c r="AH1205" s="947"/>
      <c r="AI1205" s="947"/>
      <c r="AJ1205" s="947"/>
      <c r="AK1205" s="947"/>
    </row>
    <row r="1206" spans="34:37" x14ac:dyDescent="0.25">
      <c r="AH1206" s="947"/>
      <c r="AI1206" s="947"/>
      <c r="AJ1206" s="947"/>
      <c r="AK1206" s="947"/>
    </row>
    <row r="1207" spans="34:37" x14ac:dyDescent="0.25">
      <c r="AH1207" s="947"/>
      <c r="AI1207" s="947"/>
      <c r="AJ1207" s="947"/>
      <c r="AK1207" s="947"/>
    </row>
    <row r="1208" spans="34:37" x14ac:dyDescent="0.25">
      <c r="AH1208" s="947"/>
      <c r="AI1208" s="947"/>
      <c r="AJ1208" s="947"/>
      <c r="AK1208" s="947"/>
    </row>
    <row r="1209" spans="34:37" x14ac:dyDescent="0.25">
      <c r="AH1209" s="947"/>
      <c r="AI1209" s="947"/>
      <c r="AJ1209" s="947"/>
      <c r="AK1209" s="947"/>
    </row>
    <row r="1210" spans="34:37" x14ac:dyDescent="0.25">
      <c r="AH1210" s="947"/>
      <c r="AI1210" s="947"/>
      <c r="AJ1210" s="947"/>
      <c r="AK1210" s="947"/>
    </row>
    <row r="1211" spans="34:37" x14ac:dyDescent="0.25">
      <c r="AH1211" s="947"/>
      <c r="AI1211" s="947"/>
      <c r="AJ1211" s="947"/>
      <c r="AK1211" s="947"/>
    </row>
    <row r="1212" spans="34:37" x14ac:dyDescent="0.25">
      <c r="AH1212" s="947"/>
      <c r="AI1212" s="947"/>
      <c r="AJ1212" s="947"/>
      <c r="AK1212" s="947"/>
    </row>
    <row r="1213" spans="34:37" x14ac:dyDescent="0.25">
      <c r="AH1213" s="947"/>
      <c r="AI1213" s="947"/>
      <c r="AJ1213" s="947"/>
      <c r="AK1213" s="947"/>
    </row>
    <row r="1214" spans="34:37" x14ac:dyDescent="0.25">
      <c r="AH1214" s="947"/>
      <c r="AI1214" s="947"/>
      <c r="AJ1214" s="947"/>
      <c r="AK1214" s="947"/>
    </row>
    <row r="1215" spans="34:37" x14ac:dyDescent="0.25">
      <c r="AH1215" s="947"/>
      <c r="AI1215" s="947"/>
      <c r="AJ1215" s="947"/>
      <c r="AK1215" s="947"/>
    </row>
    <row r="1216" spans="34:37" x14ac:dyDescent="0.25">
      <c r="AH1216" s="947"/>
      <c r="AI1216" s="947"/>
      <c r="AJ1216" s="947"/>
      <c r="AK1216" s="947"/>
    </row>
    <row r="1217" spans="34:37" x14ac:dyDescent="0.25">
      <c r="AH1217" s="947"/>
      <c r="AI1217" s="947"/>
      <c r="AJ1217" s="947"/>
      <c r="AK1217" s="947"/>
    </row>
    <row r="1218" spans="34:37" x14ac:dyDescent="0.25">
      <c r="AH1218" s="947"/>
      <c r="AI1218" s="947"/>
      <c r="AJ1218" s="947"/>
      <c r="AK1218" s="947"/>
    </row>
    <row r="1219" spans="34:37" x14ac:dyDescent="0.25">
      <c r="AH1219" s="947"/>
      <c r="AI1219" s="947"/>
      <c r="AJ1219" s="947"/>
      <c r="AK1219" s="947"/>
    </row>
    <row r="1220" spans="34:37" x14ac:dyDescent="0.25">
      <c r="AH1220" s="947"/>
      <c r="AI1220" s="947"/>
      <c r="AJ1220" s="947"/>
      <c r="AK1220" s="947"/>
    </row>
    <row r="1221" spans="34:37" x14ac:dyDescent="0.25">
      <c r="AH1221" s="947"/>
      <c r="AI1221" s="947"/>
      <c r="AJ1221" s="947"/>
      <c r="AK1221" s="947"/>
    </row>
    <row r="1222" spans="34:37" x14ac:dyDescent="0.25">
      <c r="AH1222" s="947"/>
      <c r="AI1222" s="947"/>
      <c r="AJ1222" s="947"/>
      <c r="AK1222" s="947"/>
    </row>
    <row r="1223" spans="34:37" x14ac:dyDescent="0.25">
      <c r="AH1223" s="947"/>
      <c r="AI1223" s="947"/>
      <c r="AJ1223" s="947"/>
      <c r="AK1223" s="947"/>
    </row>
    <row r="1224" spans="34:37" x14ac:dyDescent="0.25">
      <c r="AH1224" s="947"/>
      <c r="AI1224" s="947"/>
      <c r="AJ1224" s="947"/>
      <c r="AK1224" s="947"/>
    </row>
    <row r="1225" spans="34:37" x14ac:dyDescent="0.25">
      <c r="AH1225" s="947"/>
      <c r="AI1225" s="947"/>
      <c r="AJ1225" s="947"/>
      <c r="AK1225" s="947"/>
    </row>
    <row r="1226" spans="34:37" x14ac:dyDescent="0.25">
      <c r="AH1226" s="947"/>
      <c r="AI1226" s="947"/>
      <c r="AJ1226" s="947"/>
      <c r="AK1226" s="947"/>
    </row>
    <row r="1227" spans="34:37" x14ac:dyDescent="0.25">
      <c r="AH1227" s="947"/>
      <c r="AI1227" s="947"/>
      <c r="AJ1227" s="947"/>
      <c r="AK1227" s="947"/>
    </row>
    <row r="1228" spans="34:37" x14ac:dyDescent="0.25">
      <c r="AH1228" s="947"/>
      <c r="AI1228" s="947"/>
      <c r="AJ1228" s="947"/>
      <c r="AK1228" s="947"/>
    </row>
    <row r="1229" spans="34:37" x14ac:dyDescent="0.25">
      <c r="AH1229" s="947"/>
      <c r="AI1229" s="947"/>
      <c r="AJ1229" s="947"/>
      <c r="AK1229" s="947"/>
    </row>
    <row r="1230" spans="34:37" x14ac:dyDescent="0.25">
      <c r="AH1230" s="947"/>
      <c r="AI1230" s="947"/>
      <c r="AJ1230" s="947"/>
      <c r="AK1230" s="947"/>
    </row>
    <row r="1231" spans="34:37" x14ac:dyDescent="0.25">
      <c r="AH1231" s="947"/>
      <c r="AI1231" s="947"/>
      <c r="AJ1231" s="947"/>
      <c r="AK1231" s="947"/>
    </row>
    <row r="1232" spans="34:37" x14ac:dyDescent="0.25">
      <c r="AH1232" s="947"/>
      <c r="AI1232" s="947"/>
      <c r="AJ1232" s="947"/>
      <c r="AK1232" s="947"/>
    </row>
    <row r="1233" spans="34:37" x14ac:dyDescent="0.25">
      <c r="AH1233" s="947"/>
      <c r="AI1233" s="947"/>
      <c r="AJ1233" s="947"/>
      <c r="AK1233" s="947"/>
    </row>
    <row r="1234" spans="34:37" x14ac:dyDescent="0.25">
      <c r="AH1234" s="947"/>
      <c r="AI1234" s="947"/>
      <c r="AJ1234" s="947"/>
      <c r="AK1234" s="947"/>
    </row>
    <row r="1235" spans="34:37" x14ac:dyDescent="0.25">
      <c r="AH1235" s="947"/>
      <c r="AI1235" s="947"/>
      <c r="AJ1235" s="947"/>
      <c r="AK1235" s="947"/>
    </row>
    <row r="1236" spans="34:37" x14ac:dyDescent="0.25">
      <c r="AH1236" s="947"/>
      <c r="AI1236" s="947"/>
      <c r="AJ1236" s="947"/>
      <c r="AK1236" s="947"/>
    </row>
    <row r="1237" spans="34:37" x14ac:dyDescent="0.25">
      <c r="AH1237" s="947"/>
      <c r="AI1237" s="947"/>
      <c r="AJ1237" s="947"/>
      <c r="AK1237" s="947"/>
    </row>
    <row r="1238" spans="34:37" x14ac:dyDescent="0.25">
      <c r="AH1238" s="947"/>
      <c r="AI1238" s="947"/>
      <c r="AJ1238" s="947"/>
      <c r="AK1238" s="947"/>
    </row>
    <row r="1239" spans="34:37" x14ac:dyDescent="0.25">
      <c r="AH1239" s="947"/>
      <c r="AI1239" s="947"/>
      <c r="AJ1239" s="947"/>
      <c r="AK1239" s="947"/>
    </row>
    <row r="1240" spans="34:37" x14ac:dyDescent="0.25">
      <c r="AH1240" s="947"/>
      <c r="AI1240" s="947"/>
      <c r="AJ1240" s="947"/>
      <c r="AK1240" s="947"/>
    </row>
    <row r="1241" spans="34:37" x14ac:dyDescent="0.25">
      <c r="AH1241" s="947"/>
      <c r="AI1241" s="947"/>
      <c r="AJ1241" s="947"/>
      <c r="AK1241" s="947"/>
    </row>
    <row r="1242" spans="34:37" x14ac:dyDescent="0.25">
      <c r="AH1242" s="947"/>
      <c r="AI1242" s="947"/>
      <c r="AJ1242" s="947"/>
      <c r="AK1242" s="947"/>
    </row>
    <row r="1243" spans="34:37" x14ac:dyDescent="0.25">
      <c r="AH1243" s="947"/>
      <c r="AI1243" s="947"/>
      <c r="AJ1243" s="947"/>
      <c r="AK1243" s="947"/>
    </row>
    <row r="1244" spans="34:37" x14ac:dyDescent="0.25">
      <c r="AH1244" s="947"/>
      <c r="AI1244" s="947"/>
      <c r="AJ1244" s="947"/>
      <c r="AK1244" s="947"/>
    </row>
    <row r="1245" spans="34:37" x14ac:dyDescent="0.25">
      <c r="AH1245" s="947"/>
      <c r="AI1245" s="947"/>
      <c r="AJ1245" s="947"/>
      <c r="AK1245" s="947"/>
    </row>
    <row r="1246" spans="34:37" x14ac:dyDescent="0.25">
      <c r="AH1246" s="947"/>
      <c r="AI1246" s="947"/>
      <c r="AJ1246" s="947"/>
      <c r="AK1246" s="947"/>
    </row>
    <row r="1247" spans="34:37" x14ac:dyDescent="0.25">
      <c r="AH1247" s="947"/>
      <c r="AI1247" s="947"/>
      <c r="AJ1247" s="947"/>
      <c r="AK1247" s="947"/>
    </row>
    <row r="1248" spans="34:37" x14ac:dyDescent="0.25">
      <c r="AH1248" s="947"/>
      <c r="AI1248" s="947"/>
      <c r="AJ1248" s="947"/>
      <c r="AK1248" s="947"/>
    </row>
    <row r="1249" spans="34:37" x14ac:dyDescent="0.25">
      <c r="AH1249" s="947"/>
      <c r="AI1249" s="947"/>
      <c r="AJ1249" s="947"/>
      <c r="AK1249" s="947"/>
    </row>
    <row r="1250" spans="34:37" x14ac:dyDescent="0.25">
      <c r="AH1250" s="947"/>
      <c r="AI1250" s="947"/>
      <c r="AJ1250" s="947"/>
      <c r="AK1250" s="947"/>
    </row>
    <row r="1251" spans="34:37" x14ac:dyDescent="0.25">
      <c r="AH1251" s="947"/>
      <c r="AI1251" s="947"/>
      <c r="AJ1251" s="947"/>
      <c r="AK1251" s="947"/>
    </row>
    <row r="1252" spans="34:37" x14ac:dyDescent="0.25">
      <c r="AH1252" s="947"/>
      <c r="AI1252" s="947"/>
      <c r="AJ1252" s="947"/>
      <c r="AK1252" s="947"/>
    </row>
    <row r="1253" spans="34:37" x14ac:dyDescent="0.25">
      <c r="AH1253" s="947"/>
      <c r="AI1253" s="947"/>
      <c r="AJ1253" s="947"/>
      <c r="AK1253" s="947"/>
    </row>
    <row r="1254" spans="34:37" x14ac:dyDescent="0.25">
      <c r="AH1254" s="947"/>
      <c r="AI1254" s="947"/>
      <c r="AJ1254" s="947"/>
      <c r="AK1254" s="947"/>
    </row>
    <row r="1255" spans="34:37" x14ac:dyDescent="0.25">
      <c r="AH1255" s="947"/>
      <c r="AI1255" s="947"/>
      <c r="AJ1255" s="947"/>
      <c r="AK1255" s="947"/>
    </row>
    <row r="1256" spans="34:37" x14ac:dyDescent="0.25">
      <c r="AH1256" s="947"/>
      <c r="AI1256" s="947"/>
      <c r="AJ1256" s="947"/>
      <c r="AK1256" s="947"/>
    </row>
    <row r="1257" spans="34:37" x14ac:dyDescent="0.25">
      <c r="AH1257" s="947"/>
      <c r="AI1257" s="947"/>
      <c r="AJ1257" s="947"/>
      <c r="AK1257" s="947"/>
    </row>
    <row r="1258" spans="34:37" x14ac:dyDescent="0.25">
      <c r="AH1258" s="947"/>
      <c r="AI1258" s="947"/>
      <c r="AJ1258" s="947"/>
      <c r="AK1258" s="947"/>
    </row>
    <row r="1259" spans="34:37" x14ac:dyDescent="0.25">
      <c r="AH1259" s="947"/>
      <c r="AI1259" s="947"/>
      <c r="AJ1259" s="947"/>
      <c r="AK1259" s="947"/>
    </row>
    <row r="1260" spans="34:37" x14ac:dyDescent="0.25">
      <c r="AH1260" s="947"/>
      <c r="AI1260" s="947"/>
      <c r="AJ1260" s="947"/>
      <c r="AK1260" s="947"/>
    </row>
    <row r="1261" spans="34:37" x14ac:dyDescent="0.25">
      <c r="AH1261" s="947"/>
      <c r="AI1261" s="947"/>
      <c r="AJ1261" s="947"/>
      <c r="AK1261" s="947"/>
    </row>
    <row r="1262" spans="34:37" x14ac:dyDescent="0.25">
      <c r="AH1262" s="947"/>
      <c r="AI1262" s="947"/>
      <c r="AJ1262" s="947"/>
      <c r="AK1262" s="947"/>
    </row>
    <row r="1263" spans="34:37" x14ac:dyDescent="0.25">
      <c r="AH1263" s="947"/>
      <c r="AI1263" s="947"/>
      <c r="AJ1263" s="947"/>
      <c r="AK1263" s="947"/>
    </row>
    <row r="1264" spans="34:37" x14ac:dyDescent="0.25">
      <c r="AH1264" s="947"/>
      <c r="AI1264" s="947"/>
      <c r="AJ1264" s="947"/>
      <c r="AK1264" s="947"/>
    </row>
    <row r="1265" spans="34:37" x14ac:dyDescent="0.25">
      <c r="AH1265" s="947"/>
      <c r="AI1265" s="947"/>
      <c r="AJ1265" s="947"/>
      <c r="AK1265" s="947"/>
    </row>
    <row r="1266" spans="34:37" x14ac:dyDescent="0.25">
      <c r="AH1266" s="947"/>
      <c r="AI1266" s="947"/>
      <c r="AJ1266" s="947"/>
      <c r="AK1266" s="947"/>
    </row>
    <row r="1267" spans="34:37" x14ac:dyDescent="0.25">
      <c r="AH1267" s="947"/>
      <c r="AI1267" s="947"/>
      <c r="AJ1267" s="947"/>
      <c r="AK1267" s="947"/>
    </row>
    <row r="1268" spans="34:37" x14ac:dyDescent="0.25">
      <c r="AH1268" s="947"/>
      <c r="AI1268" s="947"/>
      <c r="AJ1268" s="947"/>
      <c r="AK1268" s="947"/>
    </row>
    <row r="1269" spans="34:37" x14ac:dyDescent="0.25">
      <c r="AH1269" s="947"/>
      <c r="AI1269" s="947"/>
      <c r="AJ1269" s="947"/>
      <c r="AK1269" s="947"/>
    </row>
    <row r="1270" spans="34:37" x14ac:dyDescent="0.25">
      <c r="AH1270" s="947"/>
      <c r="AI1270" s="947"/>
      <c r="AJ1270" s="947"/>
      <c r="AK1270" s="947"/>
    </row>
    <row r="1271" spans="34:37" x14ac:dyDescent="0.25">
      <c r="AH1271" s="947"/>
      <c r="AI1271" s="947"/>
      <c r="AJ1271" s="947"/>
      <c r="AK1271" s="947"/>
    </row>
    <row r="1272" spans="34:37" x14ac:dyDescent="0.25">
      <c r="AH1272" s="947"/>
      <c r="AI1272" s="947"/>
      <c r="AJ1272" s="947"/>
      <c r="AK1272" s="947"/>
    </row>
    <row r="1273" spans="34:37" x14ac:dyDescent="0.25">
      <c r="AH1273" s="947"/>
      <c r="AI1273" s="947"/>
      <c r="AJ1273" s="947"/>
      <c r="AK1273" s="947"/>
    </row>
    <row r="1274" spans="34:37" x14ac:dyDescent="0.25">
      <c r="AH1274" s="947"/>
      <c r="AI1274" s="947"/>
      <c r="AJ1274" s="947"/>
      <c r="AK1274" s="947"/>
    </row>
    <row r="1275" spans="34:37" x14ac:dyDescent="0.25">
      <c r="AH1275" s="947"/>
      <c r="AI1275" s="947"/>
      <c r="AJ1275" s="947"/>
      <c r="AK1275" s="947"/>
    </row>
    <row r="1276" spans="34:37" x14ac:dyDescent="0.25">
      <c r="AH1276" s="947"/>
      <c r="AI1276" s="947"/>
      <c r="AJ1276" s="947"/>
      <c r="AK1276" s="947"/>
    </row>
    <row r="1277" spans="34:37" x14ac:dyDescent="0.25">
      <c r="AH1277" s="947"/>
      <c r="AI1277" s="947"/>
      <c r="AJ1277" s="947"/>
      <c r="AK1277" s="947"/>
    </row>
    <row r="1278" spans="34:37" x14ac:dyDescent="0.25">
      <c r="AH1278" s="947"/>
      <c r="AI1278" s="947"/>
      <c r="AJ1278" s="947"/>
      <c r="AK1278" s="947"/>
    </row>
    <row r="1279" spans="34:37" x14ac:dyDescent="0.25">
      <c r="AH1279" s="947"/>
      <c r="AI1279" s="947"/>
      <c r="AJ1279" s="947"/>
      <c r="AK1279" s="947"/>
    </row>
    <row r="1280" spans="34:37" x14ac:dyDescent="0.25">
      <c r="AH1280" s="947"/>
      <c r="AI1280" s="947"/>
      <c r="AJ1280" s="947"/>
      <c r="AK1280" s="947"/>
    </row>
    <row r="1281" spans="34:37" x14ac:dyDescent="0.25">
      <c r="AH1281" s="947"/>
      <c r="AI1281" s="947"/>
      <c r="AJ1281" s="947"/>
      <c r="AK1281" s="947"/>
    </row>
    <row r="1282" spans="34:37" x14ac:dyDescent="0.25">
      <c r="AH1282" s="947"/>
      <c r="AI1282" s="947"/>
      <c r="AJ1282" s="947"/>
      <c r="AK1282" s="947"/>
    </row>
    <row r="1283" spans="34:37" x14ac:dyDescent="0.25">
      <c r="AH1283" s="947"/>
      <c r="AI1283" s="947"/>
      <c r="AJ1283" s="947"/>
      <c r="AK1283" s="947"/>
    </row>
    <row r="1284" spans="34:37" x14ac:dyDescent="0.25">
      <c r="AH1284" s="947"/>
      <c r="AI1284" s="947"/>
      <c r="AJ1284" s="947"/>
      <c r="AK1284" s="947"/>
    </row>
    <row r="1285" spans="34:37" x14ac:dyDescent="0.25">
      <c r="AH1285" s="947"/>
      <c r="AI1285" s="947"/>
      <c r="AJ1285" s="947"/>
      <c r="AK1285" s="947"/>
    </row>
    <row r="1286" spans="34:37" x14ac:dyDescent="0.25">
      <c r="AH1286" s="947"/>
      <c r="AI1286" s="947"/>
      <c r="AJ1286" s="947"/>
      <c r="AK1286" s="947"/>
    </row>
    <row r="1287" spans="34:37" x14ac:dyDescent="0.25">
      <c r="AH1287" s="947"/>
      <c r="AI1287" s="947"/>
      <c r="AJ1287" s="947"/>
      <c r="AK1287" s="947"/>
    </row>
    <row r="1288" spans="34:37" x14ac:dyDescent="0.25">
      <c r="AH1288" s="947"/>
      <c r="AI1288" s="947"/>
      <c r="AJ1288" s="947"/>
      <c r="AK1288" s="947"/>
    </row>
    <row r="1289" spans="34:37" x14ac:dyDescent="0.25">
      <c r="AH1289" s="947"/>
      <c r="AI1289" s="947"/>
      <c r="AJ1289" s="947"/>
      <c r="AK1289" s="947"/>
    </row>
    <row r="1290" spans="34:37" x14ac:dyDescent="0.25">
      <c r="AH1290" s="947"/>
      <c r="AI1290" s="947"/>
      <c r="AJ1290" s="947"/>
      <c r="AK1290" s="947"/>
    </row>
    <row r="1291" spans="34:37" x14ac:dyDescent="0.25">
      <c r="AH1291" s="947"/>
      <c r="AI1291" s="947"/>
      <c r="AJ1291" s="947"/>
      <c r="AK1291" s="947"/>
    </row>
    <row r="1292" spans="34:37" x14ac:dyDescent="0.25">
      <c r="AH1292" s="947"/>
      <c r="AI1292" s="947"/>
      <c r="AJ1292" s="947"/>
      <c r="AK1292" s="947"/>
    </row>
    <row r="1293" spans="34:37" x14ac:dyDescent="0.25">
      <c r="AH1293" s="947"/>
      <c r="AI1293" s="947"/>
      <c r="AJ1293" s="947"/>
      <c r="AK1293" s="947"/>
    </row>
    <row r="1294" spans="34:37" x14ac:dyDescent="0.25">
      <c r="AH1294" s="947"/>
      <c r="AI1294" s="947"/>
      <c r="AJ1294" s="947"/>
      <c r="AK1294" s="947"/>
    </row>
    <row r="1295" spans="34:37" x14ac:dyDescent="0.25">
      <c r="AH1295" s="947"/>
      <c r="AI1295" s="947"/>
      <c r="AJ1295" s="947"/>
      <c r="AK1295" s="947"/>
    </row>
    <row r="1296" spans="34:37" x14ac:dyDescent="0.25">
      <c r="AH1296" s="947"/>
      <c r="AI1296" s="947"/>
      <c r="AJ1296" s="947"/>
      <c r="AK1296" s="947"/>
    </row>
    <row r="1297" spans="34:37" x14ac:dyDescent="0.25">
      <c r="AH1297" s="947"/>
      <c r="AI1297" s="947"/>
      <c r="AJ1297" s="947"/>
      <c r="AK1297" s="947"/>
    </row>
    <row r="1298" spans="34:37" x14ac:dyDescent="0.25">
      <c r="AH1298" s="947"/>
      <c r="AI1298" s="947"/>
      <c r="AJ1298" s="947"/>
      <c r="AK1298" s="947"/>
    </row>
    <row r="1299" spans="34:37" x14ac:dyDescent="0.25">
      <c r="AH1299" s="947"/>
      <c r="AI1299" s="947"/>
      <c r="AJ1299" s="947"/>
      <c r="AK1299" s="947"/>
    </row>
    <row r="1300" spans="34:37" x14ac:dyDescent="0.25">
      <c r="AH1300" s="947"/>
      <c r="AI1300" s="947"/>
      <c r="AJ1300" s="947"/>
      <c r="AK1300" s="947"/>
    </row>
    <row r="1301" spans="34:37" x14ac:dyDescent="0.25">
      <c r="AH1301" s="947"/>
      <c r="AI1301" s="947"/>
      <c r="AJ1301" s="947"/>
      <c r="AK1301" s="947"/>
    </row>
    <row r="1302" spans="34:37" x14ac:dyDescent="0.25">
      <c r="AH1302" s="947"/>
      <c r="AI1302" s="947"/>
      <c r="AJ1302" s="947"/>
      <c r="AK1302" s="947"/>
    </row>
    <row r="1303" spans="34:37" x14ac:dyDescent="0.25">
      <c r="AH1303" s="947"/>
      <c r="AI1303" s="947"/>
      <c r="AJ1303" s="947"/>
      <c r="AK1303" s="947"/>
    </row>
    <row r="1304" spans="34:37" x14ac:dyDescent="0.25">
      <c r="AH1304" s="947"/>
      <c r="AI1304" s="947"/>
      <c r="AJ1304" s="947"/>
      <c r="AK1304" s="947"/>
    </row>
    <row r="1305" spans="34:37" x14ac:dyDescent="0.25">
      <c r="AH1305" s="947"/>
      <c r="AI1305" s="947"/>
      <c r="AJ1305" s="947"/>
      <c r="AK1305" s="947"/>
    </row>
    <row r="1306" spans="34:37" x14ac:dyDescent="0.25">
      <c r="AH1306" s="947"/>
      <c r="AI1306" s="947"/>
      <c r="AJ1306" s="947"/>
      <c r="AK1306" s="947"/>
    </row>
    <row r="1307" spans="34:37" x14ac:dyDescent="0.25">
      <c r="AH1307" s="947"/>
      <c r="AI1307" s="947"/>
      <c r="AJ1307" s="947"/>
      <c r="AK1307" s="947"/>
    </row>
    <row r="1308" spans="34:37" x14ac:dyDescent="0.25">
      <c r="AH1308" s="947"/>
      <c r="AI1308" s="947"/>
      <c r="AJ1308" s="947"/>
      <c r="AK1308" s="947"/>
    </row>
    <row r="1309" spans="34:37" x14ac:dyDescent="0.25">
      <c r="AH1309" s="947"/>
      <c r="AI1309" s="947"/>
      <c r="AJ1309" s="947"/>
      <c r="AK1309" s="947"/>
    </row>
    <row r="1310" spans="34:37" x14ac:dyDescent="0.25">
      <c r="AH1310" s="947"/>
      <c r="AI1310" s="947"/>
      <c r="AJ1310" s="947"/>
      <c r="AK1310" s="947"/>
    </row>
    <row r="1311" spans="34:37" x14ac:dyDescent="0.25">
      <c r="AH1311" s="947"/>
      <c r="AI1311" s="947"/>
      <c r="AJ1311" s="947"/>
      <c r="AK1311" s="947"/>
    </row>
    <row r="1312" spans="34:37" x14ac:dyDescent="0.25">
      <c r="AH1312" s="947"/>
      <c r="AI1312" s="947"/>
      <c r="AJ1312" s="947"/>
      <c r="AK1312" s="947"/>
    </row>
    <row r="1313" spans="34:37" x14ac:dyDescent="0.25">
      <c r="AH1313" s="947"/>
      <c r="AI1313" s="947"/>
      <c r="AJ1313" s="947"/>
      <c r="AK1313" s="947"/>
    </row>
    <row r="1314" spans="34:37" x14ac:dyDescent="0.25">
      <c r="AH1314" s="947"/>
      <c r="AI1314" s="947"/>
      <c r="AJ1314" s="947"/>
      <c r="AK1314" s="947"/>
    </row>
    <row r="1315" spans="34:37" x14ac:dyDescent="0.25">
      <c r="AH1315" s="947"/>
      <c r="AI1315" s="947"/>
      <c r="AJ1315" s="947"/>
      <c r="AK1315" s="947"/>
    </row>
    <row r="1316" spans="34:37" x14ac:dyDescent="0.25">
      <c r="AH1316" s="947"/>
      <c r="AI1316" s="947"/>
      <c r="AJ1316" s="947"/>
      <c r="AK1316" s="947"/>
    </row>
    <row r="1317" spans="34:37" x14ac:dyDescent="0.25">
      <c r="AH1317" s="947"/>
      <c r="AI1317" s="947"/>
      <c r="AJ1317" s="947"/>
      <c r="AK1317" s="947"/>
    </row>
    <row r="1318" spans="34:37" x14ac:dyDescent="0.25">
      <c r="AH1318" s="947"/>
      <c r="AI1318" s="947"/>
      <c r="AJ1318" s="947"/>
      <c r="AK1318" s="947"/>
    </row>
    <row r="1319" spans="34:37" x14ac:dyDescent="0.25">
      <c r="AH1319" s="947"/>
      <c r="AI1319" s="947"/>
      <c r="AJ1319" s="947"/>
      <c r="AK1319" s="947"/>
    </row>
    <row r="1320" spans="34:37" x14ac:dyDescent="0.25">
      <c r="AH1320" s="947"/>
      <c r="AI1320" s="947"/>
      <c r="AJ1320" s="947"/>
      <c r="AK1320" s="947"/>
    </row>
    <row r="1321" spans="34:37" x14ac:dyDescent="0.25">
      <c r="AH1321" s="947"/>
      <c r="AI1321" s="947"/>
      <c r="AJ1321" s="947"/>
      <c r="AK1321" s="947"/>
    </row>
    <row r="1322" spans="34:37" x14ac:dyDescent="0.25">
      <c r="AH1322" s="947"/>
      <c r="AI1322" s="947"/>
      <c r="AJ1322" s="947"/>
      <c r="AK1322" s="947"/>
    </row>
    <row r="1323" spans="34:37" x14ac:dyDescent="0.25">
      <c r="AH1323" s="947"/>
      <c r="AI1323" s="947"/>
      <c r="AJ1323" s="947"/>
      <c r="AK1323" s="947"/>
    </row>
    <row r="1324" spans="34:37" x14ac:dyDescent="0.25">
      <c r="AH1324" s="947"/>
      <c r="AI1324" s="947"/>
      <c r="AJ1324" s="947"/>
      <c r="AK1324" s="947"/>
    </row>
    <row r="1325" spans="34:37" x14ac:dyDescent="0.25">
      <c r="AH1325" s="947"/>
      <c r="AI1325" s="947"/>
      <c r="AJ1325" s="947"/>
      <c r="AK1325" s="947"/>
    </row>
    <row r="1326" spans="34:37" x14ac:dyDescent="0.25">
      <c r="AH1326" s="947"/>
      <c r="AI1326" s="947"/>
      <c r="AJ1326" s="947"/>
      <c r="AK1326" s="947"/>
    </row>
    <row r="1327" spans="34:37" x14ac:dyDescent="0.25">
      <c r="AH1327" s="947"/>
      <c r="AI1327" s="947"/>
      <c r="AJ1327" s="947"/>
      <c r="AK1327" s="947"/>
    </row>
    <row r="1328" spans="34:37" x14ac:dyDescent="0.25">
      <c r="AH1328" s="947"/>
      <c r="AI1328" s="947"/>
      <c r="AJ1328" s="947"/>
      <c r="AK1328" s="947"/>
    </row>
    <row r="1329" spans="34:37" x14ac:dyDescent="0.25">
      <c r="AH1329" s="947"/>
      <c r="AI1329" s="947"/>
      <c r="AJ1329" s="947"/>
      <c r="AK1329" s="947"/>
    </row>
    <row r="1330" spans="34:37" x14ac:dyDescent="0.25">
      <c r="AH1330" s="947"/>
      <c r="AI1330" s="947"/>
      <c r="AJ1330" s="947"/>
      <c r="AK1330" s="947"/>
    </row>
    <row r="1331" spans="34:37" x14ac:dyDescent="0.25">
      <c r="AH1331" s="947"/>
      <c r="AI1331" s="947"/>
      <c r="AJ1331" s="947"/>
      <c r="AK1331" s="947"/>
    </row>
    <row r="1332" spans="34:37" x14ac:dyDescent="0.25">
      <c r="AH1332" s="947"/>
      <c r="AI1332" s="947"/>
      <c r="AJ1332" s="947"/>
      <c r="AK1332" s="947"/>
    </row>
    <row r="1333" spans="34:37" x14ac:dyDescent="0.25">
      <c r="AH1333" s="947"/>
      <c r="AI1333" s="947"/>
      <c r="AJ1333" s="947"/>
      <c r="AK1333" s="947"/>
    </row>
    <row r="1334" spans="34:37" x14ac:dyDescent="0.25">
      <c r="AH1334" s="947"/>
      <c r="AI1334" s="947"/>
      <c r="AJ1334" s="947"/>
      <c r="AK1334" s="947"/>
    </row>
    <row r="1335" spans="34:37" x14ac:dyDescent="0.25">
      <c r="AH1335" s="947"/>
      <c r="AI1335" s="947"/>
      <c r="AJ1335" s="947"/>
      <c r="AK1335" s="947"/>
    </row>
    <row r="1336" spans="34:37" x14ac:dyDescent="0.25">
      <c r="AH1336" s="947"/>
      <c r="AI1336" s="947"/>
      <c r="AJ1336" s="947"/>
      <c r="AK1336" s="947"/>
    </row>
    <row r="1337" spans="34:37" x14ac:dyDescent="0.25">
      <c r="AH1337" s="947"/>
      <c r="AI1337" s="947"/>
      <c r="AJ1337" s="947"/>
      <c r="AK1337" s="947"/>
    </row>
    <row r="1338" spans="34:37" x14ac:dyDescent="0.25">
      <c r="AH1338" s="947"/>
      <c r="AI1338" s="947"/>
      <c r="AJ1338" s="947"/>
      <c r="AK1338" s="947"/>
    </row>
    <row r="1339" spans="34:37" x14ac:dyDescent="0.25">
      <c r="AH1339" s="947"/>
      <c r="AI1339" s="947"/>
      <c r="AJ1339" s="947"/>
      <c r="AK1339" s="947"/>
    </row>
    <row r="1340" spans="34:37" x14ac:dyDescent="0.25">
      <c r="AH1340" s="947"/>
      <c r="AI1340" s="947"/>
      <c r="AJ1340" s="947"/>
      <c r="AK1340" s="947"/>
    </row>
    <row r="1341" spans="34:37" x14ac:dyDescent="0.25">
      <c r="AH1341" s="947"/>
      <c r="AI1341" s="947"/>
      <c r="AJ1341" s="947"/>
      <c r="AK1341" s="947"/>
    </row>
    <row r="1342" spans="34:37" x14ac:dyDescent="0.25">
      <c r="AH1342" s="947"/>
      <c r="AI1342" s="947"/>
      <c r="AJ1342" s="947"/>
      <c r="AK1342" s="947"/>
    </row>
    <row r="1343" spans="34:37" x14ac:dyDescent="0.25">
      <c r="AH1343" s="947"/>
      <c r="AI1343" s="947"/>
      <c r="AJ1343" s="947"/>
      <c r="AK1343" s="947"/>
    </row>
    <row r="1344" spans="34:37" x14ac:dyDescent="0.25">
      <c r="AH1344" s="947"/>
      <c r="AI1344" s="947"/>
      <c r="AJ1344" s="947"/>
      <c r="AK1344" s="947"/>
    </row>
    <row r="1345" spans="34:37" x14ac:dyDescent="0.25">
      <c r="AH1345" s="947"/>
      <c r="AI1345" s="947"/>
      <c r="AJ1345" s="947"/>
      <c r="AK1345" s="947"/>
    </row>
    <row r="1346" spans="34:37" x14ac:dyDescent="0.25">
      <c r="AH1346" s="947"/>
      <c r="AI1346" s="947"/>
      <c r="AJ1346" s="947"/>
      <c r="AK1346" s="947"/>
    </row>
    <row r="1347" spans="34:37" x14ac:dyDescent="0.25">
      <c r="AH1347" s="947"/>
      <c r="AI1347" s="947"/>
      <c r="AJ1347" s="947"/>
      <c r="AK1347" s="947"/>
    </row>
    <row r="1348" spans="34:37" x14ac:dyDescent="0.25">
      <c r="AH1348" s="947"/>
      <c r="AI1348" s="947"/>
      <c r="AJ1348" s="947"/>
      <c r="AK1348" s="947"/>
    </row>
    <row r="1349" spans="34:37" x14ac:dyDescent="0.25">
      <c r="AH1349" s="947"/>
      <c r="AI1349" s="947"/>
      <c r="AJ1349" s="947"/>
      <c r="AK1349" s="947"/>
    </row>
    <row r="1350" spans="34:37" x14ac:dyDescent="0.25">
      <c r="AH1350" s="947"/>
      <c r="AI1350" s="947"/>
      <c r="AJ1350" s="947"/>
      <c r="AK1350" s="947"/>
    </row>
    <row r="1351" spans="34:37" x14ac:dyDescent="0.25">
      <c r="AH1351" s="947"/>
      <c r="AI1351" s="947"/>
      <c r="AJ1351" s="947"/>
      <c r="AK1351" s="947"/>
    </row>
    <row r="1352" spans="34:37" x14ac:dyDescent="0.25">
      <c r="AH1352" s="947"/>
      <c r="AI1352" s="947"/>
      <c r="AJ1352" s="947"/>
      <c r="AK1352" s="947"/>
    </row>
    <row r="1353" spans="34:37" x14ac:dyDescent="0.25">
      <c r="AH1353" s="947"/>
      <c r="AI1353" s="947"/>
      <c r="AJ1353" s="947"/>
      <c r="AK1353" s="947"/>
    </row>
    <row r="1354" spans="34:37" x14ac:dyDescent="0.25">
      <c r="AH1354" s="947"/>
      <c r="AI1354" s="947"/>
      <c r="AJ1354" s="947"/>
      <c r="AK1354" s="947"/>
    </row>
    <row r="1355" spans="34:37" x14ac:dyDescent="0.25">
      <c r="AH1355" s="947"/>
      <c r="AI1355" s="947"/>
      <c r="AJ1355" s="947"/>
      <c r="AK1355" s="947"/>
    </row>
    <row r="1356" spans="34:37" x14ac:dyDescent="0.25">
      <c r="AH1356" s="947"/>
      <c r="AI1356" s="947"/>
      <c r="AJ1356" s="947"/>
      <c r="AK1356" s="947"/>
    </row>
    <row r="1357" spans="34:37" x14ac:dyDescent="0.25">
      <c r="AH1357" s="947"/>
      <c r="AI1357" s="947"/>
      <c r="AJ1357" s="947"/>
      <c r="AK1357" s="947"/>
    </row>
    <row r="1358" spans="34:37" x14ac:dyDescent="0.25">
      <c r="AH1358" s="947"/>
      <c r="AI1358" s="947"/>
      <c r="AJ1358" s="947"/>
      <c r="AK1358" s="947"/>
    </row>
    <row r="1359" spans="34:37" x14ac:dyDescent="0.25">
      <c r="AH1359" s="947"/>
      <c r="AI1359" s="947"/>
      <c r="AJ1359" s="947"/>
      <c r="AK1359" s="947"/>
    </row>
    <row r="1360" spans="34:37" x14ac:dyDescent="0.25">
      <c r="AH1360" s="947"/>
      <c r="AI1360" s="947"/>
      <c r="AJ1360" s="947"/>
      <c r="AK1360" s="947"/>
    </row>
    <row r="1361" spans="34:37" x14ac:dyDescent="0.25">
      <c r="AH1361" s="947"/>
      <c r="AI1361" s="947"/>
      <c r="AJ1361" s="947"/>
      <c r="AK1361" s="947"/>
    </row>
    <row r="1362" spans="34:37" x14ac:dyDescent="0.25">
      <c r="AH1362" s="947"/>
      <c r="AI1362" s="947"/>
      <c r="AJ1362" s="947"/>
      <c r="AK1362" s="947"/>
    </row>
    <row r="1363" spans="34:37" x14ac:dyDescent="0.25">
      <c r="AH1363" s="947"/>
      <c r="AI1363" s="947"/>
      <c r="AJ1363" s="947"/>
      <c r="AK1363" s="947"/>
    </row>
    <row r="1364" spans="34:37" x14ac:dyDescent="0.25">
      <c r="AH1364" s="947"/>
      <c r="AI1364" s="947"/>
      <c r="AJ1364" s="947"/>
      <c r="AK1364" s="947"/>
    </row>
    <row r="1365" spans="34:37" x14ac:dyDescent="0.25">
      <c r="AH1365" s="947"/>
      <c r="AI1365" s="947"/>
      <c r="AJ1365" s="947"/>
      <c r="AK1365" s="947"/>
    </row>
    <row r="1366" spans="34:37" x14ac:dyDescent="0.25">
      <c r="AH1366" s="947"/>
      <c r="AI1366" s="947"/>
      <c r="AJ1366" s="947"/>
      <c r="AK1366" s="947"/>
    </row>
    <row r="1367" spans="34:37" x14ac:dyDescent="0.25">
      <c r="AH1367" s="947"/>
      <c r="AI1367" s="947"/>
      <c r="AJ1367" s="947"/>
      <c r="AK1367" s="947"/>
    </row>
    <row r="1368" spans="34:37" x14ac:dyDescent="0.25">
      <c r="AH1368" s="947"/>
      <c r="AI1368" s="947"/>
      <c r="AJ1368" s="947"/>
      <c r="AK1368" s="947"/>
    </row>
    <row r="1369" spans="34:37" x14ac:dyDescent="0.25">
      <c r="AH1369" s="947"/>
      <c r="AI1369" s="947"/>
      <c r="AJ1369" s="947"/>
      <c r="AK1369" s="947"/>
    </row>
    <row r="1370" spans="34:37" x14ac:dyDescent="0.25">
      <c r="AH1370" s="947"/>
      <c r="AI1370" s="947"/>
      <c r="AJ1370" s="947"/>
      <c r="AK1370" s="947"/>
    </row>
    <row r="1371" spans="34:37" x14ac:dyDescent="0.25">
      <c r="AH1371" s="947"/>
      <c r="AI1371" s="947"/>
      <c r="AJ1371" s="947"/>
      <c r="AK1371" s="947"/>
    </row>
    <row r="1372" spans="34:37" x14ac:dyDescent="0.25">
      <c r="AH1372" s="947"/>
      <c r="AI1372" s="947"/>
      <c r="AJ1372" s="947"/>
      <c r="AK1372" s="947"/>
    </row>
    <row r="1373" spans="34:37" x14ac:dyDescent="0.25">
      <c r="AH1373" s="947"/>
      <c r="AI1373" s="947"/>
      <c r="AJ1373" s="947"/>
      <c r="AK1373" s="947"/>
    </row>
    <row r="1374" spans="34:37" x14ac:dyDescent="0.25">
      <c r="AH1374" s="947"/>
      <c r="AI1374" s="947"/>
      <c r="AJ1374" s="947"/>
      <c r="AK1374" s="947"/>
    </row>
    <row r="1375" spans="34:37" x14ac:dyDescent="0.25">
      <c r="AH1375" s="947"/>
      <c r="AI1375" s="947"/>
      <c r="AJ1375" s="947"/>
      <c r="AK1375" s="947"/>
    </row>
    <row r="1376" spans="34:37" x14ac:dyDescent="0.25">
      <c r="AH1376" s="947"/>
      <c r="AI1376" s="947"/>
      <c r="AJ1376" s="947"/>
      <c r="AK1376" s="947"/>
    </row>
    <row r="1377" spans="34:37" x14ac:dyDescent="0.25">
      <c r="AH1377" s="947"/>
      <c r="AI1377" s="947"/>
      <c r="AJ1377" s="947"/>
      <c r="AK1377" s="947"/>
    </row>
    <row r="1378" spans="34:37" x14ac:dyDescent="0.25">
      <c r="AH1378" s="947"/>
      <c r="AI1378" s="947"/>
      <c r="AJ1378" s="947"/>
      <c r="AK1378" s="947"/>
    </row>
    <row r="1379" spans="34:37" x14ac:dyDescent="0.25">
      <c r="AH1379" s="947"/>
      <c r="AI1379" s="947"/>
      <c r="AJ1379" s="947"/>
      <c r="AK1379" s="947"/>
    </row>
    <row r="1380" spans="34:37" x14ac:dyDescent="0.25">
      <c r="AH1380" s="947"/>
      <c r="AI1380" s="947"/>
      <c r="AJ1380" s="947"/>
      <c r="AK1380" s="947"/>
    </row>
    <row r="1381" spans="34:37" x14ac:dyDescent="0.25">
      <c r="AH1381" s="947"/>
      <c r="AI1381" s="947"/>
      <c r="AJ1381" s="947"/>
      <c r="AK1381" s="947"/>
    </row>
    <row r="1382" spans="34:37" x14ac:dyDescent="0.25">
      <c r="AH1382" s="947"/>
      <c r="AI1382" s="947"/>
      <c r="AJ1382" s="947"/>
      <c r="AK1382" s="947"/>
    </row>
    <row r="1383" spans="34:37" x14ac:dyDescent="0.25">
      <c r="AH1383" s="947"/>
      <c r="AI1383" s="947"/>
      <c r="AJ1383" s="947"/>
      <c r="AK1383" s="947"/>
    </row>
    <row r="1384" spans="34:37" x14ac:dyDescent="0.25">
      <c r="AH1384" s="947"/>
      <c r="AI1384" s="947"/>
      <c r="AJ1384" s="947"/>
      <c r="AK1384" s="947"/>
    </row>
    <row r="1385" spans="34:37" x14ac:dyDescent="0.25">
      <c r="AH1385" s="947"/>
      <c r="AI1385" s="947"/>
      <c r="AJ1385" s="947"/>
      <c r="AK1385" s="947"/>
    </row>
    <row r="1386" spans="34:37" x14ac:dyDescent="0.25">
      <c r="AH1386" s="947"/>
      <c r="AI1386" s="947"/>
      <c r="AJ1386" s="947"/>
      <c r="AK1386" s="947"/>
    </row>
    <row r="1387" spans="34:37" x14ac:dyDescent="0.25">
      <c r="AH1387" s="947"/>
      <c r="AI1387" s="947"/>
      <c r="AJ1387" s="947"/>
      <c r="AK1387" s="947"/>
    </row>
  </sheetData>
  <mergeCells count="13">
    <mergeCell ref="A6:B6"/>
    <mergeCell ref="AS5:AS6"/>
    <mergeCell ref="A113:R113"/>
    <mergeCell ref="A1:AS1"/>
    <mergeCell ref="A2:AS2"/>
    <mergeCell ref="A3:AS3"/>
    <mergeCell ref="C5:H5"/>
    <mergeCell ref="I5:N5"/>
    <mergeCell ref="O5:X5"/>
    <mergeCell ref="Y5:AE5"/>
    <mergeCell ref="AF5:AK5"/>
    <mergeCell ref="AL5:AM5"/>
    <mergeCell ref="AN5:AR5"/>
  </mergeCells>
  <conditionalFormatting sqref="A67:B67">
    <cfRule type="expression" dxfId="247" priority="163" stopIfTrue="1">
      <formula>$A$8&lt;&gt;""</formula>
    </cfRule>
  </conditionalFormatting>
  <conditionalFormatting sqref="A9:B9">
    <cfRule type="expression" dxfId="246" priority="215" stopIfTrue="1">
      <formula>$A$9&lt;&gt;""</formula>
    </cfRule>
  </conditionalFormatting>
  <conditionalFormatting sqref="A10:B10">
    <cfRule type="expression" dxfId="245" priority="214" stopIfTrue="1">
      <formula>$A$10&lt;&gt;""</formula>
    </cfRule>
  </conditionalFormatting>
  <conditionalFormatting sqref="A11:B11">
    <cfRule type="expression" dxfId="244" priority="213" stopIfTrue="1">
      <formula>$A$11&lt;&gt;""</formula>
    </cfRule>
  </conditionalFormatting>
  <conditionalFormatting sqref="A12:B12">
    <cfRule type="expression" dxfId="243" priority="212" stopIfTrue="1">
      <formula>$A$12&lt;&gt;""</formula>
    </cfRule>
  </conditionalFormatting>
  <conditionalFormatting sqref="A13:B13">
    <cfRule type="expression" dxfId="242" priority="211" stopIfTrue="1">
      <formula>$A$13&lt;&gt;""</formula>
    </cfRule>
  </conditionalFormatting>
  <conditionalFormatting sqref="A14:B14">
    <cfRule type="expression" dxfId="241" priority="210" stopIfTrue="1">
      <formula>$A$14&lt;&gt;""</formula>
    </cfRule>
  </conditionalFormatting>
  <conditionalFormatting sqref="A15:B15">
    <cfRule type="expression" dxfId="240" priority="209" stopIfTrue="1">
      <formula>$A$15&lt;&gt;""</formula>
    </cfRule>
  </conditionalFormatting>
  <conditionalFormatting sqref="A16:B16">
    <cfRule type="expression" dxfId="239" priority="208" stopIfTrue="1">
      <formula>$A$16&lt;&gt;""</formula>
    </cfRule>
  </conditionalFormatting>
  <conditionalFormatting sqref="A17:B17">
    <cfRule type="expression" dxfId="238" priority="207" stopIfTrue="1">
      <formula>$A$17&lt;&gt;""</formula>
    </cfRule>
  </conditionalFormatting>
  <conditionalFormatting sqref="A18:B18">
    <cfRule type="expression" dxfId="237" priority="206" stopIfTrue="1">
      <formula>$A$18&lt;&gt;""</formula>
    </cfRule>
  </conditionalFormatting>
  <conditionalFormatting sqref="A20:B20">
    <cfRule type="expression" dxfId="236" priority="205" stopIfTrue="1">
      <formula>$A$20&lt;&gt;""</formula>
    </cfRule>
  </conditionalFormatting>
  <conditionalFormatting sqref="A21:B21">
    <cfRule type="expression" dxfId="235" priority="204" stopIfTrue="1">
      <formula>$A$21&lt;&gt;""</formula>
    </cfRule>
  </conditionalFormatting>
  <conditionalFormatting sqref="A23">
    <cfRule type="expression" dxfId="234" priority="202" stopIfTrue="1">
      <formula>$A$23&lt;&gt;""</formula>
    </cfRule>
  </conditionalFormatting>
  <conditionalFormatting sqref="A24">
    <cfRule type="expression" dxfId="233" priority="201" stopIfTrue="1">
      <formula>$A$24&lt;&gt;""</formula>
    </cfRule>
  </conditionalFormatting>
  <conditionalFormatting sqref="A26">
    <cfRule type="expression" dxfId="232" priority="200" stopIfTrue="1">
      <formula>$A$26&lt;&gt;""</formula>
    </cfRule>
  </conditionalFormatting>
  <conditionalFormatting sqref="A27">
    <cfRule type="expression" dxfId="231" priority="199" stopIfTrue="1">
      <formula>$A$27&lt;&gt;""</formula>
    </cfRule>
  </conditionalFormatting>
  <conditionalFormatting sqref="A28">
    <cfRule type="expression" dxfId="230" priority="198" stopIfTrue="1">
      <formula>$A$28&lt;&gt;""</formula>
    </cfRule>
  </conditionalFormatting>
  <conditionalFormatting sqref="A29">
    <cfRule type="expression" dxfId="229" priority="197" stopIfTrue="1">
      <formula>$A$29&lt;&gt;""</formula>
    </cfRule>
  </conditionalFormatting>
  <conditionalFormatting sqref="A30">
    <cfRule type="expression" dxfId="228" priority="196" stopIfTrue="1">
      <formula>$A$30&lt;&gt;""</formula>
    </cfRule>
  </conditionalFormatting>
  <conditionalFormatting sqref="A31">
    <cfRule type="expression" dxfId="227" priority="195" stopIfTrue="1">
      <formula>$A$31&lt;&gt;""</formula>
    </cfRule>
  </conditionalFormatting>
  <conditionalFormatting sqref="A32">
    <cfRule type="expression" dxfId="226" priority="194" stopIfTrue="1">
      <formula>$A$32&lt;&gt;""</formula>
    </cfRule>
  </conditionalFormatting>
  <conditionalFormatting sqref="A33">
    <cfRule type="expression" dxfId="225" priority="193" stopIfTrue="1">
      <formula>$A$33&lt;&gt;""</formula>
    </cfRule>
  </conditionalFormatting>
  <conditionalFormatting sqref="A35">
    <cfRule type="expression" dxfId="224" priority="191" stopIfTrue="1">
      <formula>$A$35&lt;&gt;""</formula>
    </cfRule>
  </conditionalFormatting>
  <conditionalFormatting sqref="A36">
    <cfRule type="expression" dxfId="223" priority="190" stopIfTrue="1">
      <formula>$A$36&lt;&gt;""</formula>
    </cfRule>
  </conditionalFormatting>
  <conditionalFormatting sqref="A37">
    <cfRule type="expression" dxfId="222" priority="189" stopIfTrue="1">
      <formula>$A$37&lt;&gt;""</formula>
    </cfRule>
  </conditionalFormatting>
  <conditionalFormatting sqref="A38">
    <cfRule type="expression" dxfId="221" priority="188" stopIfTrue="1">
      <formula>$A$38&lt;&gt;""</formula>
    </cfRule>
  </conditionalFormatting>
  <conditionalFormatting sqref="A39">
    <cfRule type="expression" dxfId="220" priority="187" stopIfTrue="1">
      <formula>$A$39&lt;&gt;""</formula>
    </cfRule>
  </conditionalFormatting>
  <conditionalFormatting sqref="A40">
    <cfRule type="expression" dxfId="219" priority="186" stopIfTrue="1">
      <formula>$A$40&lt;&gt;""</formula>
    </cfRule>
  </conditionalFormatting>
  <conditionalFormatting sqref="A41">
    <cfRule type="expression" dxfId="218" priority="185" stopIfTrue="1">
      <formula>$A$41&lt;&gt;""</formula>
    </cfRule>
  </conditionalFormatting>
  <conditionalFormatting sqref="A8:B8">
    <cfRule type="expression" dxfId="217" priority="184" stopIfTrue="1">
      <formula>$A$8&lt;&gt;""</formula>
    </cfRule>
  </conditionalFormatting>
  <conditionalFormatting sqref="A50">
    <cfRule type="expression" dxfId="216" priority="183" stopIfTrue="1">
      <formula>$A$50&lt;&gt;""</formula>
    </cfRule>
  </conditionalFormatting>
  <conditionalFormatting sqref="A54">
    <cfRule type="expression" dxfId="215" priority="182" stopIfTrue="1">
      <formula>$A$54&lt;&gt;""</formula>
    </cfRule>
  </conditionalFormatting>
  <conditionalFormatting sqref="A56">
    <cfRule type="expression" dxfId="214" priority="181" stopIfTrue="1">
      <formula>$A$56&lt;&gt;""</formula>
    </cfRule>
  </conditionalFormatting>
  <conditionalFormatting sqref="A58:A60">
    <cfRule type="expression" dxfId="213" priority="180" stopIfTrue="1">
      <formula>$A$58&lt;&gt;""</formula>
    </cfRule>
  </conditionalFormatting>
  <conditionalFormatting sqref="A76">
    <cfRule type="expression" dxfId="212" priority="179" stopIfTrue="1">
      <formula>$A$76&lt;&gt;""</formula>
    </cfRule>
  </conditionalFormatting>
  <conditionalFormatting sqref="A78">
    <cfRule type="expression" dxfId="211" priority="178" stopIfTrue="1">
      <formula>$A$78&lt;&gt;""</formula>
    </cfRule>
  </conditionalFormatting>
  <conditionalFormatting sqref="A84">
    <cfRule type="expression" dxfId="210" priority="177" stopIfTrue="1">
      <formula>$A$84&lt;&gt;""</formula>
    </cfRule>
  </conditionalFormatting>
  <conditionalFormatting sqref="A97:B97">
    <cfRule type="expression" dxfId="209" priority="176" stopIfTrue="1">
      <formula>$A$97&lt;&gt;""</formula>
    </cfRule>
  </conditionalFormatting>
  <conditionalFormatting sqref="A105:B105">
    <cfRule type="expression" dxfId="208" priority="175" stopIfTrue="1">
      <formula>$A$105&lt;&gt;""</formula>
    </cfRule>
  </conditionalFormatting>
  <conditionalFormatting sqref="A22:B22">
    <cfRule type="expression" dxfId="207" priority="173" stopIfTrue="1">
      <formula>$A$8&lt;&gt;""</formula>
    </cfRule>
  </conditionalFormatting>
  <conditionalFormatting sqref="A34:B34">
    <cfRule type="expression" dxfId="206" priority="171" stopIfTrue="1">
      <formula>$A$8&lt;&gt;""</formula>
    </cfRule>
  </conditionalFormatting>
  <conditionalFormatting sqref="A61:B61">
    <cfRule type="expression" dxfId="205" priority="169" stopIfTrue="1">
      <formula>$A$8&lt;&gt;""</formula>
    </cfRule>
  </conditionalFormatting>
  <conditionalFormatting sqref="A63:B63">
    <cfRule type="expression" dxfId="204" priority="167" stopIfTrue="1">
      <formula>$A$8&lt;&gt;""</formula>
    </cfRule>
  </conditionalFormatting>
  <conditionalFormatting sqref="A65:B65">
    <cfRule type="expression" dxfId="203" priority="165" stopIfTrue="1">
      <formula>$A$8&lt;&gt;""</formula>
    </cfRule>
  </conditionalFormatting>
  <conditionalFormatting sqref="C22:AS22">
    <cfRule type="expression" dxfId="202" priority="44" stopIfTrue="1">
      <formula>$A$22&lt;&gt;""</formula>
    </cfRule>
  </conditionalFormatting>
  <conditionalFormatting sqref="A69:B69">
    <cfRule type="expression" dxfId="201" priority="161" stopIfTrue="1">
      <formula>$A$8&lt;&gt;""</formula>
    </cfRule>
  </conditionalFormatting>
  <conditionalFormatting sqref="C61:AR61">
    <cfRule type="expression" dxfId="200" priority="42" stopIfTrue="1">
      <formula>$A$22&lt;&gt;""</formula>
    </cfRule>
  </conditionalFormatting>
  <conditionalFormatting sqref="A87:B87">
    <cfRule type="expression" dxfId="199" priority="159" stopIfTrue="1">
      <formula>$A$8&lt;&gt;""</formula>
    </cfRule>
  </conditionalFormatting>
  <conditionalFormatting sqref="C65:AR65">
    <cfRule type="expression" dxfId="198" priority="40" stopIfTrue="1">
      <formula>$A$22&lt;&gt;""</formula>
    </cfRule>
  </conditionalFormatting>
  <conditionalFormatting sqref="A93:B93">
    <cfRule type="expression" dxfId="197" priority="157" stopIfTrue="1">
      <formula>$A$8&lt;&gt;""</formula>
    </cfRule>
  </conditionalFormatting>
  <conditionalFormatting sqref="C69:AR69">
    <cfRule type="expression" dxfId="196" priority="38" stopIfTrue="1">
      <formula>$A$22&lt;&gt;""</formula>
    </cfRule>
  </conditionalFormatting>
  <conditionalFormatting sqref="A109:B109">
    <cfRule type="expression" dxfId="195" priority="155" stopIfTrue="1">
      <formula>$A$8&lt;&gt;""</formula>
    </cfRule>
  </conditionalFormatting>
  <conditionalFormatting sqref="C93:AR93">
    <cfRule type="expression" dxfId="194" priority="36" stopIfTrue="1">
      <formula>$A$22&lt;&gt;""</formula>
    </cfRule>
  </conditionalFormatting>
  <conditionalFormatting sqref="C112:AS112">
    <cfRule type="expression" dxfId="193" priority="34" stopIfTrue="1">
      <formula>$A$22&lt;&gt;""</formula>
    </cfRule>
  </conditionalFormatting>
  <conditionalFormatting sqref="A112:B112">
    <cfRule type="expression" dxfId="192" priority="153" stopIfTrue="1">
      <formula>$A$8&lt;&gt;""</formula>
    </cfRule>
  </conditionalFormatting>
  <conditionalFormatting sqref="B23">
    <cfRule type="expression" dxfId="191" priority="151" stopIfTrue="1">
      <formula>$A$23&lt;&gt;""</formula>
    </cfRule>
  </conditionalFormatting>
  <conditionalFormatting sqref="B24">
    <cfRule type="expression" dxfId="190" priority="150" stopIfTrue="1">
      <formula>$A$24&lt;&gt;""</formula>
    </cfRule>
  </conditionalFormatting>
  <conditionalFormatting sqref="B26">
    <cfRule type="expression" dxfId="189" priority="149" stopIfTrue="1">
      <formula>$A$26&lt;&gt;""</formula>
    </cfRule>
  </conditionalFormatting>
  <conditionalFormatting sqref="B27">
    <cfRule type="expression" dxfId="188" priority="148" stopIfTrue="1">
      <formula>$A$27&lt;&gt;""</formula>
    </cfRule>
  </conditionalFormatting>
  <conditionalFormatting sqref="B28">
    <cfRule type="expression" dxfId="187" priority="147" stopIfTrue="1">
      <formula>$A$28&lt;&gt;""</formula>
    </cfRule>
  </conditionalFormatting>
  <conditionalFormatting sqref="B29">
    <cfRule type="expression" dxfId="186" priority="146" stopIfTrue="1">
      <formula>$A$29&lt;&gt;""</formula>
    </cfRule>
  </conditionalFormatting>
  <conditionalFormatting sqref="B30">
    <cfRule type="expression" dxfId="185" priority="145" stopIfTrue="1">
      <formula>$A$30&lt;&gt;""</formula>
    </cfRule>
  </conditionalFormatting>
  <conditionalFormatting sqref="B31">
    <cfRule type="expression" dxfId="184" priority="144" stopIfTrue="1">
      <formula>$A$31&lt;&gt;""</formula>
    </cfRule>
  </conditionalFormatting>
  <conditionalFormatting sqref="B32">
    <cfRule type="expression" dxfId="183" priority="143" stopIfTrue="1">
      <formula>$A$32&lt;&gt;""</formula>
    </cfRule>
  </conditionalFormatting>
  <conditionalFormatting sqref="B33">
    <cfRule type="expression" dxfId="182" priority="142" stopIfTrue="1">
      <formula>$A$33&lt;&gt;""</formula>
    </cfRule>
  </conditionalFormatting>
  <conditionalFormatting sqref="B35">
    <cfRule type="expression" dxfId="181" priority="141" stopIfTrue="1">
      <formula>$A$35&lt;&gt;""</formula>
    </cfRule>
  </conditionalFormatting>
  <conditionalFormatting sqref="B36">
    <cfRule type="expression" dxfId="180" priority="140" stopIfTrue="1">
      <formula>$A$36&lt;&gt;""</formula>
    </cfRule>
  </conditionalFormatting>
  <conditionalFormatting sqref="B37">
    <cfRule type="expression" dxfId="179" priority="139" stopIfTrue="1">
      <formula>$A$37&lt;&gt;""</formula>
    </cfRule>
  </conditionalFormatting>
  <conditionalFormatting sqref="B38">
    <cfRule type="expression" dxfId="178" priority="138" stopIfTrue="1">
      <formula>$A$38&lt;&gt;""</formula>
    </cfRule>
  </conditionalFormatting>
  <conditionalFormatting sqref="B39">
    <cfRule type="expression" dxfId="177" priority="137" stopIfTrue="1">
      <formula>$A$39&lt;&gt;""</formula>
    </cfRule>
  </conditionalFormatting>
  <conditionalFormatting sqref="B40">
    <cfRule type="expression" dxfId="176" priority="136" stopIfTrue="1">
      <formula>$A$40&lt;&gt;""</formula>
    </cfRule>
  </conditionalFormatting>
  <conditionalFormatting sqref="B41">
    <cfRule type="expression" dxfId="175" priority="135" stopIfTrue="1">
      <formula>$A$41&lt;&gt;""</formula>
    </cfRule>
  </conditionalFormatting>
  <conditionalFormatting sqref="B50">
    <cfRule type="expression" dxfId="174" priority="134" stopIfTrue="1">
      <formula>$A$50&lt;&gt;""</formula>
    </cfRule>
  </conditionalFormatting>
  <conditionalFormatting sqref="B52">
    <cfRule type="expression" dxfId="173" priority="133" stopIfTrue="1">
      <formula>$A$52&lt;&gt;""</formula>
    </cfRule>
  </conditionalFormatting>
  <conditionalFormatting sqref="B54">
    <cfRule type="expression" dxfId="172" priority="132" stopIfTrue="1">
      <formula>$A$54&lt;&gt;""</formula>
    </cfRule>
  </conditionalFormatting>
  <conditionalFormatting sqref="B56">
    <cfRule type="expression" dxfId="171" priority="131" stopIfTrue="1">
      <formula>$A$56&lt;&gt;""</formula>
    </cfRule>
  </conditionalFormatting>
  <conditionalFormatting sqref="AS34">
    <cfRule type="expression" dxfId="170" priority="12" stopIfTrue="1">
      <formula>$A$22&lt;&gt;""</formula>
    </cfRule>
  </conditionalFormatting>
  <conditionalFormatting sqref="AS61">
    <cfRule type="expression" dxfId="169" priority="11" stopIfTrue="1">
      <formula>$A$22&lt;&gt;""</formula>
    </cfRule>
  </conditionalFormatting>
  <conditionalFormatting sqref="AS63">
    <cfRule type="expression" dxfId="168" priority="10" stopIfTrue="1">
      <formula>$A$22&lt;&gt;""</formula>
    </cfRule>
  </conditionalFormatting>
  <conditionalFormatting sqref="AS65">
    <cfRule type="expression" dxfId="167" priority="9" stopIfTrue="1">
      <formula>$A$22&lt;&gt;""</formula>
    </cfRule>
  </conditionalFormatting>
  <conditionalFormatting sqref="AS67">
    <cfRule type="expression" dxfId="166" priority="8" stopIfTrue="1">
      <formula>$A$22&lt;&gt;""</formula>
    </cfRule>
  </conditionalFormatting>
  <conditionalFormatting sqref="B74">
    <cfRule type="expression" dxfId="165" priority="125" stopIfTrue="1">
      <formula>$A$74&lt;&gt;""</formula>
    </cfRule>
  </conditionalFormatting>
  <conditionalFormatting sqref="B76">
    <cfRule type="expression" dxfId="164" priority="124" stopIfTrue="1">
      <formula>$A$76&lt;&gt;""</formula>
    </cfRule>
  </conditionalFormatting>
  <conditionalFormatting sqref="B82">
    <cfRule type="expression" dxfId="163" priority="123" stopIfTrue="1">
      <formula>$A$82&lt;&gt;""</formula>
    </cfRule>
  </conditionalFormatting>
  <conditionalFormatting sqref="AS69">
    <cfRule type="expression" dxfId="162" priority="4" stopIfTrue="1">
      <formula>$A$22&lt;&gt;""</formula>
    </cfRule>
  </conditionalFormatting>
  <conditionalFormatting sqref="AS87">
    <cfRule type="expression" dxfId="161" priority="3" stopIfTrue="1">
      <formula>$A$22&lt;&gt;""</formula>
    </cfRule>
  </conditionalFormatting>
  <conditionalFormatting sqref="AS93">
    <cfRule type="expression" dxfId="160" priority="2" stopIfTrue="1">
      <formula>$A$22&lt;&gt;""</formula>
    </cfRule>
  </conditionalFormatting>
  <conditionalFormatting sqref="AS109">
    <cfRule type="expression" dxfId="159" priority="1" stopIfTrue="1">
      <formula>$A$22&lt;&gt;""</formula>
    </cfRule>
  </conditionalFormatting>
  <conditionalFormatting sqref="C9:AH9">
    <cfRule type="expression" dxfId="158" priority="59" stopIfTrue="1">
      <formula>$A$9&lt;&gt;""</formula>
    </cfRule>
  </conditionalFormatting>
  <conditionalFormatting sqref="C10:AH10">
    <cfRule type="expression" dxfId="157" priority="58" stopIfTrue="1">
      <formula>$A$10&lt;&gt;""</formula>
    </cfRule>
  </conditionalFormatting>
  <conditionalFormatting sqref="C11:AH11">
    <cfRule type="expression" dxfId="156" priority="57" stopIfTrue="1">
      <formula>$A$11&lt;&gt;""</formula>
    </cfRule>
  </conditionalFormatting>
  <conditionalFormatting sqref="C12:AH12">
    <cfRule type="expression" dxfId="155" priority="56" stopIfTrue="1">
      <formula>$A$12&lt;&gt;""</formula>
    </cfRule>
  </conditionalFormatting>
  <conditionalFormatting sqref="C13:AH13">
    <cfRule type="expression" dxfId="154" priority="55" stopIfTrue="1">
      <formula>$A$13&lt;&gt;""</formula>
    </cfRule>
  </conditionalFormatting>
  <conditionalFormatting sqref="C14:AH14">
    <cfRule type="expression" dxfId="153" priority="54" stopIfTrue="1">
      <formula>$A$14&lt;&gt;""</formula>
    </cfRule>
  </conditionalFormatting>
  <conditionalFormatting sqref="C15:AH15">
    <cfRule type="expression" dxfId="152" priority="53" stopIfTrue="1">
      <formula>$A$15&lt;&gt;""</formula>
    </cfRule>
  </conditionalFormatting>
  <conditionalFormatting sqref="C16:AH16">
    <cfRule type="expression" dxfId="151" priority="52" stopIfTrue="1">
      <formula>$A$16&lt;&gt;""</formula>
    </cfRule>
  </conditionalFormatting>
  <conditionalFormatting sqref="C17:AH17">
    <cfRule type="expression" dxfId="150" priority="51" stopIfTrue="1">
      <formula>$A$17&lt;&gt;""</formula>
    </cfRule>
  </conditionalFormatting>
  <conditionalFormatting sqref="C18:AH18">
    <cfRule type="expression" dxfId="149" priority="50" stopIfTrue="1">
      <formula>$A$18&lt;&gt;""</formula>
    </cfRule>
  </conditionalFormatting>
  <conditionalFormatting sqref="C20:AH20">
    <cfRule type="expression" dxfId="148" priority="49" stopIfTrue="1">
      <formula>$A$20&lt;&gt;""</formula>
    </cfRule>
  </conditionalFormatting>
  <conditionalFormatting sqref="C21:AH21">
    <cfRule type="expression" dxfId="147" priority="48" stopIfTrue="1">
      <formula>$A$21&lt;&gt;""</formula>
    </cfRule>
  </conditionalFormatting>
  <conditionalFormatting sqref="C97:AH97">
    <cfRule type="expression" dxfId="146" priority="47" stopIfTrue="1">
      <formula>$A$97&lt;&gt;""</formula>
    </cfRule>
  </conditionalFormatting>
  <conditionalFormatting sqref="C105:AH105">
    <cfRule type="expression" dxfId="145" priority="46" stopIfTrue="1">
      <formula>$A$105&lt;&gt;""</formula>
    </cfRule>
  </conditionalFormatting>
  <conditionalFormatting sqref="C8:AS8">
    <cfRule type="expression" dxfId="144" priority="45" stopIfTrue="1">
      <formula>$A$22&lt;&gt;""</formula>
    </cfRule>
  </conditionalFormatting>
  <conditionalFormatting sqref="C34:AR34">
    <cfRule type="expression" dxfId="143" priority="43" stopIfTrue="1">
      <formula>$A$22&lt;&gt;""</formula>
    </cfRule>
  </conditionalFormatting>
  <conditionalFormatting sqref="C63:AR63">
    <cfRule type="expression" dxfId="142" priority="41" stopIfTrue="1">
      <formula>$A$22&lt;&gt;""</formula>
    </cfRule>
  </conditionalFormatting>
  <conditionalFormatting sqref="C67:AR67">
    <cfRule type="expression" dxfId="141" priority="39" stopIfTrue="1">
      <formula>$A$22&lt;&gt;""</formula>
    </cfRule>
  </conditionalFormatting>
  <conditionalFormatting sqref="C87:AR87">
    <cfRule type="expression" dxfId="140" priority="37" stopIfTrue="1">
      <formula>$A$22&lt;&gt;""</formula>
    </cfRule>
  </conditionalFormatting>
  <conditionalFormatting sqref="C109:AR109">
    <cfRule type="expression" dxfId="139" priority="35" stopIfTrue="1">
      <formula>$A$22&lt;&gt;""</formula>
    </cfRule>
  </conditionalFormatting>
  <conditionalFormatting sqref="C23:AH23">
    <cfRule type="expression" dxfId="138" priority="33" stopIfTrue="1">
      <formula>$A$23&lt;&gt;""</formula>
    </cfRule>
  </conditionalFormatting>
  <conditionalFormatting sqref="C24:AH24">
    <cfRule type="expression" dxfId="137" priority="32" stopIfTrue="1">
      <formula>$A$24&lt;&gt;""</formula>
    </cfRule>
  </conditionalFormatting>
  <conditionalFormatting sqref="C26:AH26">
    <cfRule type="expression" dxfId="136" priority="31" stopIfTrue="1">
      <formula>$A$26&lt;&gt;""</formula>
    </cfRule>
  </conditionalFormatting>
  <conditionalFormatting sqref="C27:AH27">
    <cfRule type="expression" dxfId="135" priority="30" stopIfTrue="1">
      <formula>$A$27&lt;&gt;""</formula>
    </cfRule>
  </conditionalFormatting>
  <conditionalFormatting sqref="C28:AH28">
    <cfRule type="expression" dxfId="134" priority="29" stopIfTrue="1">
      <formula>$A$28&lt;&gt;""</formula>
    </cfRule>
  </conditionalFormatting>
  <conditionalFormatting sqref="C29:AH29">
    <cfRule type="expression" dxfId="133" priority="28" stopIfTrue="1">
      <formula>$A$29&lt;&gt;""</formula>
    </cfRule>
  </conditionalFormatting>
  <conditionalFormatting sqref="C30:AH30">
    <cfRule type="expression" dxfId="132" priority="27" stopIfTrue="1">
      <formula>$A$30&lt;&gt;""</formula>
    </cfRule>
  </conditionalFormatting>
  <conditionalFormatting sqref="C31:AH31">
    <cfRule type="expression" dxfId="131" priority="26" stopIfTrue="1">
      <formula>$A$31&lt;&gt;""</formula>
    </cfRule>
  </conditionalFormatting>
  <conditionalFormatting sqref="C32:AH32">
    <cfRule type="expression" dxfId="130" priority="25" stopIfTrue="1">
      <formula>$A$32&lt;&gt;""</formula>
    </cfRule>
  </conditionalFormatting>
  <conditionalFormatting sqref="C33:AH33">
    <cfRule type="expression" dxfId="129" priority="24" stopIfTrue="1">
      <formula>$A$33&lt;&gt;""</formula>
    </cfRule>
  </conditionalFormatting>
  <conditionalFormatting sqref="C35:AH35">
    <cfRule type="expression" dxfId="128" priority="23" stopIfTrue="1">
      <formula>$A$35&lt;&gt;""</formula>
    </cfRule>
  </conditionalFormatting>
  <conditionalFormatting sqref="C36:AH36">
    <cfRule type="expression" dxfId="127" priority="22" stopIfTrue="1">
      <formula>$A$36&lt;&gt;""</formula>
    </cfRule>
  </conditionalFormatting>
  <conditionalFormatting sqref="C37:AH37">
    <cfRule type="expression" dxfId="126" priority="21" stopIfTrue="1">
      <formula>$A$37&lt;&gt;""</formula>
    </cfRule>
  </conditionalFormatting>
  <conditionalFormatting sqref="C38:AH38">
    <cfRule type="expression" dxfId="125" priority="20" stopIfTrue="1">
      <formula>$A$38&lt;&gt;""</formula>
    </cfRule>
  </conditionalFormatting>
  <conditionalFormatting sqref="C39:AH39">
    <cfRule type="expression" dxfId="124" priority="19" stopIfTrue="1">
      <formula>$A$39&lt;&gt;""</formula>
    </cfRule>
  </conditionalFormatting>
  <conditionalFormatting sqref="C40:AH40">
    <cfRule type="expression" dxfId="123" priority="18" stopIfTrue="1">
      <formula>$A$40&lt;&gt;""</formula>
    </cfRule>
  </conditionalFormatting>
  <conditionalFormatting sqref="C41:AH41">
    <cfRule type="expression" dxfId="122" priority="17" stopIfTrue="1">
      <formula>$A$41&lt;&gt;""</formula>
    </cfRule>
  </conditionalFormatting>
  <conditionalFormatting sqref="C50:AH50">
    <cfRule type="expression" dxfId="121" priority="16" stopIfTrue="1">
      <formula>$A$50&lt;&gt;""</formula>
    </cfRule>
  </conditionalFormatting>
  <conditionalFormatting sqref="C52:AH52">
    <cfRule type="expression" dxfId="120" priority="15" stopIfTrue="1">
      <formula>$A$52&lt;&gt;""</formula>
    </cfRule>
  </conditionalFormatting>
  <conditionalFormatting sqref="C54:AH54">
    <cfRule type="expression" dxfId="119" priority="14" stopIfTrue="1">
      <formula>$A$54&lt;&gt;""</formula>
    </cfRule>
  </conditionalFormatting>
  <conditionalFormatting sqref="C56:AH56">
    <cfRule type="expression" dxfId="118" priority="13" stopIfTrue="1">
      <formula>$A$56&lt;&gt;""</formula>
    </cfRule>
  </conditionalFormatting>
  <conditionalFormatting sqref="C74:AH74">
    <cfRule type="expression" dxfId="117" priority="7" stopIfTrue="1">
      <formula>$A$74&lt;&gt;""</formula>
    </cfRule>
  </conditionalFormatting>
  <conditionalFormatting sqref="C76:AH76">
    <cfRule type="expression" dxfId="116" priority="6" stopIfTrue="1">
      <formula>$A$76&lt;&gt;""</formula>
    </cfRule>
  </conditionalFormatting>
  <conditionalFormatting sqref="C82:AH82">
    <cfRule type="expression" dxfId="115" priority="5" stopIfTrue="1">
      <formula>$A$82&lt;&gt;""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1387"/>
  <sheetViews>
    <sheetView zoomScaleNormal="100" workbookViewId="0">
      <selection activeCell="K21" sqref="K21"/>
    </sheetView>
  </sheetViews>
  <sheetFormatPr baseColWidth="10" defaultColWidth="13.7109375" defaultRowHeight="15" x14ac:dyDescent="0.25"/>
  <cols>
    <col min="1" max="1" width="20.140625" style="946" customWidth="1"/>
    <col min="2" max="2" width="18.5703125" style="946" customWidth="1"/>
    <col min="3" max="44" width="13.7109375" style="946" customWidth="1"/>
    <col min="45" max="45" width="15.28515625" style="946" bestFit="1" customWidth="1"/>
    <col min="46" max="257" width="13.7109375" style="946" customWidth="1"/>
    <col min="258" max="258" width="13.7109375" style="943" customWidth="1"/>
    <col min="259" max="16384" width="13.7109375" style="943"/>
  </cols>
  <sheetData>
    <row r="1" spans="1:122" x14ac:dyDescent="0.25">
      <c r="A1" s="1895" t="s">
        <v>2035</v>
      </c>
      <c r="B1" s="1896"/>
      <c r="C1" s="1896"/>
      <c r="D1" s="1896"/>
      <c r="E1" s="1896"/>
      <c r="F1" s="1896"/>
      <c r="G1" s="1896"/>
      <c r="H1" s="1896"/>
      <c r="I1" s="1896"/>
      <c r="J1" s="1896"/>
      <c r="K1" s="1896"/>
      <c r="L1" s="1896"/>
      <c r="M1" s="1896"/>
      <c r="N1" s="1896"/>
      <c r="O1" s="1896"/>
      <c r="P1" s="1896"/>
      <c r="Q1" s="1896"/>
      <c r="R1" s="1896"/>
      <c r="S1" s="1896"/>
      <c r="T1" s="1896"/>
      <c r="U1" s="1896"/>
      <c r="V1" s="1896"/>
      <c r="W1" s="1896"/>
      <c r="X1" s="1896"/>
      <c r="Y1" s="1896"/>
      <c r="Z1" s="1896"/>
      <c r="AA1" s="1896"/>
      <c r="AB1" s="1896"/>
      <c r="AC1" s="1896"/>
      <c r="AD1" s="1896"/>
      <c r="AE1" s="1896"/>
      <c r="AF1" s="1896"/>
      <c r="AG1" s="1896"/>
      <c r="AH1" s="1896"/>
      <c r="AI1" s="1896"/>
      <c r="AJ1" s="1896"/>
      <c r="AK1" s="1896"/>
      <c r="AL1" s="1896"/>
      <c r="AM1" s="1896"/>
      <c r="AN1" s="1896"/>
      <c r="AO1" s="1896"/>
      <c r="AP1" s="1896"/>
      <c r="AQ1" s="1896"/>
      <c r="AR1" s="1896"/>
      <c r="AS1" s="1896"/>
    </row>
    <row r="2" spans="1:122" x14ac:dyDescent="0.25">
      <c r="A2" s="1895" t="s">
        <v>2026</v>
      </c>
      <c r="B2" s="1896"/>
      <c r="C2" s="1896"/>
      <c r="D2" s="1896"/>
      <c r="E2" s="1896"/>
      <c r="F2" s="1896"/>
      <c r="G2" s="1896"/>
      <c r="H2" s="1896"/>
      <c r="I2" s="1896"/>
      <c r="J2" s="1896"/>
      <c r="K2" s="1896"/>
      <c r="L2" s="1896"/>
      <c r="M2" s="1896"/>
      <c r="N2" s="1896"/>
      <c r="O2" s="1896"/>
      <c r="P2" s="1896"/>
      <c r="Q2" s="1896"/>
      <c r="R2" s="1896"/>
      <c r="S2" s="1896"/>
      <c r="T2" s="1896"/>
      <c r="U2" s="1896"/>
      <c r="V2" s="1896"/>
      <c r="W2" s="1896"/>
      <c r="X2" s="1896"/>
      <c r="Y2" s="1896"/>
      <c r="Z2" s="1896"/>
      <c r="AA2" s="1896"/>
      <c r="AB2" s="1896"/>
      <c r="AC2" s="1896"/>
      <c r="AD2" s="1896"/>
      <c r="AE2" s="1896"/>
      <c r="AF2" s="1896"/>
      <c r="AG2" s="1896"/>
      <c r="AH2" s="1896"/>
      <c r="AI2" s="1896"/>
      <c r="AJ2" s="1896"/>
      <c r="AK2" s="1896"/>
      <c r="AL2" s="1896"/>
      <c r="AM2" s="1896"/>
      <c r="AN2" s="1896"/>
      <c r="AO2" s="1896"/>
      <c r="AP2" s="1896"/>
      <c r="AQ2" s="1896"/>
      <c r="AR2" s="1896"/>
      <c r="AS2" s="1896"/>
    </row>
    <row r="3" spans="1:122" x14ac:dyDescent="0.25">
      <c r="A3" s="1895" t="s">
        <v>2036</v>
      </c>
      <c r="B3" s="1896"/>
      <c r="C3" s="1896"/>
      <c r="D3" s="1896"/>
      <c r="E3" s="1896"/>
      <c r="F3" s="1896"/>
      <c r="G3" s="1896"/>
      <c r="H3" s="1896"/>
      <c r="I3" s="1896"/>
      <c r="J3" s="1896"/>
      <c r="K3" s="1896"/>
      <c r="L3" s="1896"/>
      <c r="M3" s="1896"/>
      <c r="N3" s="1896"/>
      <c r="O3" s="1896"/>
      <c r="P3" s="1896"/>
      <c r="Q3" s="1896"/>
      <c r="R3" s="1896"/>
      <c r="S3" s="1896"/>
      <c r="T3" s="1896"/>
      <c r="U3" s="1896"/>
      <c r="V3" s="1896"/>
      <c r="W3" s="1896"/>
      <c r="X3" s="1896"/>
      <c r="Y3" s="1896"/>
      <c r="Z3" s="1896"/>
      <c r="AA3" s="1896"/>
      <c r="AB3" s="1896"/>
      <c r="AC3" s="1896"/>
      <c r="AD3" s="1896"/>
      <c r="AE3" s="1896"/>
      <c r="AF3" s="1896"/>
      <c r="AG3" s="1896"/>
      <c r="AH3" s="1896"/>
      <c r="AI3" s="1896"/>
      <c r="AJ3" s="1896"/>
      <c r="AK3" s="1896"/>
      <c r="AL3" s="1896"/>
      <c r="AM3" s="1896"/>
      <c r="AN3" s="1896"/>
      <c r="AO3" s="1896"/>
      <c r="AP3" s="1896"/>
      <c r="AQ3" s="1896"/>
      <c r="AR3" s="1896"/>
      <c r="AS3" s="1896"/>
    </row>
    <row r="4" spans="1:122" ht="6.75" customHeight="1" thickBot="1" x14ac:dyDescent="0.3">
      <c r="A4" s="711"/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711"/>
      <c r="S4" s="711"/>
      <c r="T4" s="711"/>
      <c r="U4" s="711"/>
      <c r="V4" s="711"/>
      <c r="W4" s="711"/>
      <c r="X4" s="711"/>
      <c r="Y4" s="711"/>
      <c r="Z4" s="711"/>
      <c r="AA4" s="711"/>
      <c r="AB4" s="711"/>
      <c r="AC4" s="711"/>
      <c r="AD4" s="711"/>
      <c r="AE4" s="711"/>
      <c r="AF4" s="711"/>
      <c r="AG4" s="711"/>
      <c r="AH4" s="711"/>
      <c r="AI4" s="711"/>
      <c r="AJ4" s="711"/>
      <c r="AK4" s="711"/>
      <c r="AL4" s="711"/>
      <c r="AM4" s="711"/>
      <c r="AN4" s="711"/>
      <c r="AO4" s="711"/>
      <c r="AP4" s="711"/>
      <c r="AQ4" s="711"/>
      <c r="AR4" s="711"/>
      <c r="AS4" s="711"/>
    </row>
    <row r="5" spans="1:122" ht="15.75" thickBot="1" x14ac:dyDescent="0.3">
      <c r="A5" s="1216" t="s">
        <v>448</v>
      </c>
      <c r="B5" s="1216"/>
      <c r="C5" s="1897" t="s">
        <v>469</v>
      </c>
      <c r="D5" s="1898" t="s">
        <v>469</v>
      </c>
      <c r="E5" s="1898" t="s">
        <v>469</v>
      </c>
      <c r="F5" s="1898"/>
      <c r="G5" s="1898" t="s">
        <v>469</v>
      </c>
      <c r="H5" s="1899" t="s">
        <v>469</v>
      </c>
      <c r="I5" s="1897" t="s">
        <v>470</v>
      </c>
      <c r="J5" s="1898" t="s">
        <v>470</v>
      </c>
      <c r="K5" s="1898" t="s">
        <v>470</v>
      </c>
      <c r="L5" s="1898" t="s">
        <v>470</v>
      </c>
      <c r="M5" s="1898" t="s">
        <v>470</v>
      </c>
      <c r="N5" s="1899" t="s">
        <v>470</v>
      </c>
      <c r="O5" s="1897" t="s">
        <v>471</v>
      </c>
      <c r="P5" s="1898" t="s">
        <v>471</v>
      </c>
      <c r="Q5" s="1898" t="s">
        <v>471</v>
      </c>
      <c r="R5" s="1898" t="s">
        <v>471</v>
      </c>
      <c r="S5" s="1898" t="s">
        <v>471</v>
      </c>
      <c r="T5" s="1898" t="s">
        <v>471</v>
      </c>
      <c r="U5" s="1898" t="s">
        <v>471</v>
      </c>
      <c r="V5" s="1898" t="s">
        <v>471</v>
      </c>
      <c r="W5" s="1898" t="s">
        <v>471</v>
      </c>
      <c r="X5" s="1899" t="s">
        <v>471</v>
      </c>
      <c r="Y5" s="1897" t="s">
        <v>456</v>
      </c>
      <c r="Z5" s="1898" t="s">
        <v>456</v>
      </c>
      <c r="AA5" s="1898" t="s">
        <v>456</v>
      </c>
      <c r="AB5" s="1898" t="s">
        <v>456</v>
      </c>
      <c r="AC5" s="1898" t="s">
        <v>456</v>
      </c>
      <c r="AD5" s="1898" t="s">
        <v>456</v>
      </c>
      <c r="AE5" s="1899" t="s">
        <v>456</v>
      </c>
      <c r="AF5" s="1897" t="s">
        <v>472</v>
      </c>
      <c r="AG5" s="1898" t="s">
        <v>472</v>
      </c>
      <c r="AH5" s="1898" t="s">
        <v>472</v>
      </c>
      <c r="AI5" s="1898" t="s">
        <v>472</v>
      </c>
      <c r="AJ5" s="1898" t="s">
        <v>472</v>
      </c>
      <c r="AK5" s="1899" t="s">
        <v>472</v>
      </c>
      <c r="AL5" s="1897" t="s">
        <v>473</v>
      </c>
      <c r="AM5" s="1899" t="s">
        <v>473</v>
      </c>
      <c r="AN5" s="1897" t="s">
        <v>474</v>
      </c>
      <c r="AO5" s="1898" t="s">
        <v>474</v>
      </c>
      <c r="AP5" s="1898" t="s">
        <v>474</v>
      </c>
      <c r="AQ5" s="1898" t="s">
        <v>474</v>
      </c>
      <c r="AR5" s="1899" t="s">
        <v>474</v>
      </c>
      <c r="AS5" s="1892" t="s">
        <v>354</v>
      </c>
    </row>
    <row r="6" spans="1:122" ht="15.75" thickBot="1" x14ac:dyDescent="0.3">
      <c r="A6" s="1890" t="s">
        <v>475</v>
      </c>
      <c r="B6" s="1891"/>
      <c r="C6" s="1125" t="s">
        <v>476</v>
      </c>
      <c r="D6" s="1126" t="s">
        <v>477</v>
      </c>
      <c r="E6" s="1126" t="s">
        <v>1266</v>
      </c>
      <c r="F6" s="1126" t="s">
        <v>2025</v>
      </c>
      <c r="G6" s="1126" t="s">
        <v>1554</v>
      </c>
      <c r="H6" s="1127" t="s">
        <v>478</v>
      </c>
      <c r="I6" s="1125" t="s">
        <v>1267</v>
      </c>
      <c r="J6" s="1126" t="s">
        <v>479</v>
      </c>
      <c r="K6" s="1126" t="s">
        <v>480</v>
      </c>
      <c r="L6" s="1126" t="s">
        <v>481</v>
      </c>
      <c r="M6" s="1126" t="s">
        <v>482</v>
      </c>
      <c r="N6" s="1127" t="s">
        <v>1268</v>
      </c>
      <c r="O6" s="1125" t="s">
        <v>1027</v>
      </c>
      <c r="P6" s="1126" t="s">
        <v>483</v>
      </c>
      <c r="Q6" s="1126" t="s">
        <v>484</v>
      </c>
      <c r="R6" s="1126" t="s">
        <v>485</v>
      </c>
      <c r="S6" s="1126" t="s">
        <v>486</v>
      </c>
      <c r="T6" s="1126" t="s">
        <v>487</v>
      </c>
      <c r="U6" s="1126" t="s">
        <v>621</v>
      </c>
      <c r="V6" s="1126" t="s">
        <v>488</v>
      </c>
      <c r="W6" s="1126" t="s">
        <v>1028</v>
      </c>
      <c r="X6" s="1127" t="s">
        <v>489</v>
      </c>
      <c r="Y6" s="1125" t="s">
        <v>1286</v>
      </c>
      <c r="Z6" s="1126" t="s">
        <v>490</v>
      </c>
      <c r="AA6" s="1126" t="s">
        <v>491</v>
      </c>
      <c r="AB6" s="1126" t="s">
        <v>492</v>
      </c>
      <c r="AC6" s="1126" t="s">
        <v>1269</v>
      </c>
      <c r="AD6" s="1126" t="s">
        <v>493</v>
      </c>
      <c r="AE6" s="1127" t="s">
        <v>494</v>
      </c>
      <c r="AF6" s="1125" t="s">
        <v>495</v>
      </c>
      <c r="AG6" s="1126" t="s">
        <v>496</v>
      </c>
      <c r="AH6" s="1126" t="s">
        <v>923</v>
      </c>
      <c r="AI6" s="1126" t="s">
        <v>497</v>
      </c>
      <c r="AJ6" s="1126" t="s">
        <v>498</v>
      </c>
      <c r="AK6" s="1127" t="s">
        <v>499</v>
      </c>
      <c r="AL6" s="1125" t="s">
        <v>500</v>
      </c>
      <c r="AM6" s="1127" t="s">
        <v>501</v>
      </c>
      <c r="AN6" s="1125" t="s">
        <v>622</v>
      </c>
      <c r="AO6" s="1126" t="s">
        <v>502</v>
      </c>
      <c r="AP6" s="1126" t="s">
        <v>623</v>
      </c>
      <c r="AQ6" s="1126" t="s">
        <v>503</v>
      </c>
      <c r="AR6" s="1127" t="s">
        <v>504</v>
      </c>
      <c r="AS6" s="1893"/>
    </row>
    <row r="7" spans="1:122" ht="6.75" customHeight="1" x14ac:dyDescent="0.25">
      <c r="A7" s="1217"/>
      <c r="B7" s="1217"/>
      <c r="C7" s="1217"/>
      <c r="D7" s="1217"/>
      <c r="E7" s="1217"/>
      <c r="F7" s="1217"/>
      <c r="G7" s="1217"/>
      <c r="H7" s="1217"/>
      <c r="I7" s="1217"/>
      <c r="J7" s="1217"/>
      <c r="K7" s="1217"/>
      <c r="L7" s="1217"/>
      <c r="M7" s="1217"/>
      <c r="N7" s="1217"/>
      <c r="O7" s="1217"/>
      <c r="P7" s="1217"/>
      <c r="Q7" s="1217"/>
      <c r="R7" s="1217"/>
      <c r="S7" s="1217"/>
      <c r="T7" s="1217"/>
      <c r="U7" s="1217"/>
      <c r="V7" s="1217"/>
      <c r="W7" s="1217"/>
      <c r="X7" s="1217"/>
      <c r="Y7" s="1217"/>
      <c r="Z7" s="1217"/>
      <c r="AA7" s="1217"/>
      <c r="AB7" s="1217"/>
      <c r="AC7" s="1217"/>
      <c r="AD7" s="1217"/>
      <c r="AE7" s="1217"/>
      <c r="AF7" s="1217"/>
      <c r="AG7" s="1217"/>
      <c r="AH7" s="1217"/>
      <c r="AI7" s="1217"/>
      <c r="AJ7" s="1217"/>
      <c r="AK7" s="1217"/>
      <c r="AL7" s="1217"/>
      <c r="AM7" s="1217"/>
      <c r="AN7" s="1217"/>
      <c r="AO7" s="1217"/>
      <c r="AP7" s="1217"/>
      <c r="AQ7" s="1217"/>
      <c r="AR7" s="1217"/>
      <c r="AS7" s="1217"/>
    </row>
    <row r="8" spans="1:122" x14ac:dyDescent="0.25">
      <c r="A8" s="1218" t="s">
        <v>505</v>
      </c>
      <c r="B8" s="1219"/>
      <c r="C8" s="1301">
        <v>0</v>
      </c>
      <c r="D8" s="1301">
        <v>5.7357987320889028E-3</v>
      </c>
      <c r="E8" s="1301">
        <v>0</v>
      </c>
      <c r="F8" s="1301">
        <v>0</v>
      </c>
      <c r="G8" s="1301">
        <v>0</v>
      </c>
      <c r="H8" s="1301">
        <v>0</v>
      </c>
      <c r="I8" s="1301">
        <v>0</v>
      </c>
      <c r="J8" s="1301">
        <v>0</v>
      </c>
      <c r="K8" s="1301">
        <v>0</v>
      </c>
      <c r="L8" s="1301">
        <v>0</v>
      </c>
      <c r="M8" s="1301">
        <v>0</v>
      </c>
      <c r="N8" s="1301">
        <v>0</v>
      </c>
      <c r="O8" s="1301">
        <v>0</v>
      </c>
      <c r="P8" s="1301">
        <v>0</v>
      </c>
      <c r="Q8" s="1301">
        <v>0</v>
      </c>
      <c r="R8" s="1301">
        <v>0</v>
      </c>
      <c r="S8" s="1301">
        <v>0</v>
      </c>
      <c r="T8" s="1301">
        <v>0</v>
      </c>
      <c r="U8" s="1301">
        <v>0</v>
      </c>
      <c r="V8" s="1301">
        <v>0</v>
      </c>
      <c r="W8" s="1301">
        <v>0</v>
      </c>
      <c r="X8" s="1301">
        <v>0</v>
      </c>
      <c r="Y8" s="1301">
        <v>0</v>
      </c>
      <c r="Z8" s="1301">
        <v>0</v>
      </c>
      <c r="AA8" s="1301">
        <v>0</v>
      </c>
      <c r="AB8" s="1301">
        <v>0</v>
      </c>
      <c r="AC8" s="1301">
        <v>0</v>
      </c>
      <c r="AD8" s="1301">
        <v>0</v>
      </c>
      <c r="AE8" s="1301">
        <v>8.2153372399034769E-3</v>
      </c>
      <c r="AF8" s="1301">
        <v>0.23712290644896353</v>
      </c>
      <c r="AG8" s="1301">
        <v>1.2515535870635098E-2</v>
      </c>
      <c r="AH8" s="1301">
        <v>0</v>
      </c>
      <c r="AI8" s="1301">
        <v>0</v>
      </c>
      <c r="AJ8" s="1301">
        <v>0</v>
      </c>
      <c r="AK8" s="1301">
        <v>1.1473317012905012E-2</v>
      </c>
      <c r="AL8" s="1301">
        <v>0</v>
      </c>
      <c r="AM8" s="1301">
        <v>0</v>
      </c>
      <c r="AN8" s="1301">
        <v>0</v>
      </c>
      <c r="AO8" s="1301">
        <v>0</v>
      </c>
      <c r="AP8" s="1301">
        <v>0</v>
      </c>
      <c r="AQ8" s="1301">
        <v>3.1500775424706611E-3</v>
      </c>
      <c r="AR8" s="1301">
        <v>0</v>
      </c>
      <c r="AS8" s="1301">
        <v>6.819965688579975E-3</v>
      </c>
    </row>
    <row r="9" spans="1:122" x14ac:dyDescent="0.25">
      <c r="A9" s="1222"/>
      <c r="B9" s="1445" t="s">
        <v>61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4"/>
      <c r="O9" s="1444"/>
      <c r="P9" s="1444"/>
      <c r="Q9" s="1444"/>
      <c r="R9" s="1444"/>
      <c r="S9" s="1444"/>
      <c r="T9" s="1444"/>
      <c r="U9" s="1444"/>
      <c r="V9" s="1444"/>
      <c r="W9" s="1444"/>
      <c r="X9" s="1444"/>
      <c r="Y9" s="1444"/>
      <c r="Z9" s="1444"/>
      <c r="AA9" s="1444"/>
      <c r="AB9" s="1444"/>
      <c r="AC9" s="1444"/>
      <c r="AD9" s="1444"/>
      <c r="AE9" s="1444"/>
      <c r="AF9" s="1444">
        <v>7.7261950051549858E-2</v>
      </c>
      <c r="AG9" s="1444">
        <v>1.1968236655846214E-5</v>
      </c>
      <c r="AH9" s="1444"/>
      <c r="AI9" s="1444"/>
      <c r="AJ9" s="1444"/>
      <c r="AK9" s="1465"/>
      <c r="AL9" s="1465"/>
      <c r="AM9" s="1465"/>
      <c r="AN9" s="1465"/>
      <c r="AO9" s="1465"/>
      <c r="AP9" s="1465"/>
      <c r="AQ9" s="1465"/>
      <c r="AR9" s="1444"/>
      <c r="AS9" s="1466">
        <v>1.533455323814509E-3</v>
      </c>
      <c r="AT9" s="949"/>
      <c r="AU9" s="949"/>
      <c r="AV9" s="949"/>
      <c r="AW9" s="949"/>
      <c r="AX9" s="949"/>
      <c r="AY9" s="949"/>
      <c r="AZ9" s="949"/>
      <c r="BA9" s="949"/>
      <c r="BB9" s="949"/>
      <c r="BC9" s="949"/>
      <c r="BD9" s="949"/>
      <c r="BE9" s="949"/>
      <c r="BF9" s="949"/>
      <c r="BG9" s="949"/>
      <c r="BH9" s="949"/>
      <c r="BI9" s="949"/>
      <c r="BJ9" s="949"/>
      <c r="BK9" s="949"/>
      <c r="BL9" s="949"/>
      <c r="BM9" s="949"/>
      <c r="BN9" s="949"/>
      <c r="BO9" s="949"/>
      <c r="BP9" s="949"/>
      <c r="BQ9" s="949"/>
      <c r="BR9" s="949"/>
      <c r="BS9" s="949"/>
      <c r="BT9" s="949"/>
      <c r="BU9" s="949"/>
      <c r="BV9" s="949"/>
      <c r="BW9" s="949"/>
      <c r="BX9" s="949"/>
      <c r="BY9" s="949"/>
      <c r="BZ9" s="949"/>
      <c r="CA9" s="949"/>
      <c r="CB9" s="949"/>
      <c r="CC9" s="949"/>
      <c r="CD9" s="949"/>
      <c r="CE9" s="949"/>
      <c r="CF9" s="949"/>
      <c r="CG9" s="949"/>
      <c r="CH9" s="949"/>
      <c r="CI9" s="949"/>
      <c r="CJ9" s="949"/>
      <c r="CK9" s="949"/>
      <c r="CL9" s="949"/>
      <c r="CM9" s="949"/>
      <c r="CN9" s="949"/>
      <c r="CO9" s="949"/>
      <c r="CP9" s="949"/>
      <c r="CQ9" s="949"/>
      <c r="CR9" s="949"/>
      <c r="CS9" s="949"/>
      <c r="CT9" s="949"/>
      <c r="CU9" s="949"/>
      <c r="CV9" s="949"/>
      <c r="CW9" s="949"/>
      <c r="CX9" s="949"/>
      <c r="CY9" s="949"/>
      <c r="CZ9" s="949"/>
      <c r="DA9" s="949"/>
      <c r="DB9" s="949"/>
      <c r="DC9" s="949"/>
      <c r="DD9" s="949"/>
      <c r="DE9" s="949"/>
      <c r="DF9" s="949"/>
      <c r="DG9" s="949"/>
      <c r="DH9" s="949"/>
      <c r="DI9" s="949"/>
      <c r="DJ9" s="949"/>
      <c r="DK9" s="949"/>
      <c r="DL9" s="949"/>
      <c r="DM9" s="949"/>
      <c r="DN9" s="949"/>
      <c r="DO9" s="949"/>
      <c r="DP9" s="949"/>
      <c r="DQ9" s="949"/>
      <c r="DR9" s="949"/>
    </row>
    <row r="10" spans="1:122" x14ac:dyDescent="0.25">
      <c r="A10" s="1222"/>
      <c r="B10" s="1445" t="s">
        <v>62</v>
      </c>
      <c r="C10" s="1444"/>
      <c r="D10" s="1444"/>
      <c r="E10" s="1444"/>
      <c r="F10" s="1444"/>
      <c r="G10" s="1444"/>
      <c r="H10" s="1444"/>
      <c r="I10" s="1444"/>
      <c r="J10" s="1444"/>
      <c r="K10" s="1444"/>
      <c r="L10" s="1444"/>
      <c r="M10" s="1444"/>
      <c r="N10" s="1444"/>
      <c r="O10" s="1444"/>
      <c r="P10" s="1444"/>
      <c r="Q10" s="1444"/>
      <c r="R10" s="1444"/>
      <c r="S10" s="1444"/>
      <c r="T10" s="1444"/>
      <c r="U10" s="1444"/>
      <c r="V10" s="1444"/>
      <c r="W10" s="1444"/>
      <c r="X10" s="1444"/>
      <c r="Y10" s="1444"/>
      <c r="Z10" s="1444"/>
      <c r="AA10" s="1444"/>
      <c r="AB10" s="1444"/>
      <c r="AC10" s="1444"/>
      <c r="AD10" s="1444"/>
      <c r="AE10" s="1444"/>
      <c r="AF10" s="1444">
        <v>0.1024878512728304</v>
      </c>
      <c r="AG10" s="1444">
        <v>1.2503567633979251E-2</v>
      </c>
      <c r="AH10" s="1444"/>
      <c r="AI10" s="1444"/>
      <c r="AJ10" s="1444"/>
      <c r="AK10" s="1465">
        <v>1.1473317012905012E-2</v>
      </c>
      <c r="AL10" s="1465"/>
      <c r="AM10" s="1465"/>
      <c r="AN10" s="1465"/>
      <c r="AO10" s="1465"/>
      <c r="AP10" s="1465"/>
      <c r="AQ10" s="1465"/>
      <c r="AR10" s="1444"/>
      <c r="AS10" s="1466">
        <v>3.7088343875917086E-3</v>
      </c>
      <c r="AT10" s="949"/>
      <c r="AU10" s="949"/>
      <c r="AV10" s="949"/>
      <c r="AW10" s="949"/>
      <c r="AX10" s="949"/>
      <c r="AY10" s="949"/>
      <c r="AZ10" s="949"/>
      <c r="BA10" s="949"/>
      <c r="BB10" s="949"/>
      <c r="BC10" s="949"/>
      <c r="BD10" s="949"/>
      <c r="BE10" s="949"/>
      <c r="BF10" s="949"/>
      <c r="BG10" s="949"/>
      <c r="BH10" s="949"/>
      <c r="BI10" s="949"/>
      <c r="BJ10" s="949"/>
      <c r="BK10" s="949"/>
      <c r="BL10" s="949"/>
      <c r="BM10" s="949"/>
      <c r="BN10" s="949"/>
      <c r="BO10" s="949"/>
      <c r="BP10" s="949"/>
      <c r="BQ10" s="949"/>
      <c r="BR10" s="949"/>
      <c r="BS10" s="949"/>
      <c r="BT10" s="949"/>
      <c r="BU10" s="949"/>
      <c r="BV10" s="949"/>
      <c r="BW10" s="949"/>
      <c r="BX10" s="949"/>
      <c r="BY10" s="949"/>
      <c r="BZ10" s="949"/>
      <c r="CA10" s="949"/>
      <c r="CB10" s="949"/>
      <c r="CC10" s="949"/>
      <c r="CD10" s="949"/>
      <c r="CE10" s="949"/>
      <c r="CF10" s="949"/>
      <c r="CG10" s="949"/>
      <c r="CH10" s="949"/>
      <c r="CI10" s="949"/>
      <c r="CJ10" s="949"/>
      <c r="CK10" s="949"/>
      <c r="CL10" s="949"/>
      <c r="CM10" s="949"/>
      <c r="CN10" s="949"/>
      <c r="CO10" s="949"/>
      <c r="CP10" s="949"/>
      <c r="CQ10" s="949"/>
      <c r="CR10" s="949"/>
      <c r="CS10" s="949"/>
      <c r="CT10" s="949"/>
      <c r="CU10" s="949"/>
      <c r="CV10" s="949"/>
      <c r="CW10" s="949"/>
      <c r="CX10" s="949"/>
      <c r="CY10" s="949"/>
      <c r="CZ10" s="949"/>
      <c r="DA10" s="949"/>
      <c r="DB10" s="949"/>
      <c r="DC10" s="949"/>
      <c r="DD10" s="949"/>
      <c r="DE10" s="949"/>
      <c r="DF10" s="949"/>
      <c r="DG10" s="949"/>
      <c r="DH10" s="949"/>
      <c r="DI10" s="949"/>
      <c r="DJ10" s="949"/>
      <c r="DK10" s="949"/>
      <c r="DL10" s="949"/>
      <c r="DM10" s="949"/>
      <c r="DN10" s="949"/>
      <c r="DO10" s="949"/>
      <c r="DP10" s="949"/>
      <c r="DQ10" s="949"/>
      <c r="DR10" s="949"/>
    </row>
    <row r="11" spans="1:122" x14ac:dyDescent="0.25">
      <c r="A11" s="1222"/>
      <c r="B11" s="1445" t="s">
        <v>53</v>
      </c>
      <c r="C11" s="1444"/>
      <c r="D11" s="1444">
        <v>5.526107655000843E-5</v>
      </c>
      <c r="E11" s="1444"/>
      <c r="F11" s="1444"/>
      <c r="G11" s="1444"/>
      <c r="H11" s="1444"/>
      <c r="I11" s="1444"/>
      <c r="J11" s="1444"/>
      <c r="K11" s="1444"/>
      <c r="L11" s="1444"/>
      <c r="M11" s="1444"/>
      <c r="N11" s="1444"/>
      <c r="O11" s="1444"/>
      <c r="P11" s="1444"/>
      <c r="Q11" s="1444"/>
      <c r="R11" s="1444"/>
      <c r="S11" s="1444"/>
      <c r="T11" s="1444"/>
      <c r="U11" s="1444"/>
      <c r="V11" s="1444"/>
      <c r="W11" s="1444"/>
      <c r="X11" s="1444"/>
      <c r="Y11" s="1444"/>
      <c r="Z11" s="1444"/>
      <c r="AA11" s="1444"/>
      <c r="AB11" s="1444"/>
      <c r="AC11" s="1444"/>
      <c r="AD11" s="1444"/>
      <c r="AE11" s="1444"/>
      <c r="AF11" s="1444"/>
      <c r="AG11" s="1444"/>
      <c r="AH11" s="1444"/>
      <c r="AI11" s="1444"/>
      <c r="AJ11" s="1444"/>
      <c r="AK11" s="1465"/>
      <c r="AL11" s="1465"/>
      <c r="AM11" s="1465"/>
      <c r="AN11" s="1465"/>
      <c r="AO11" s="1465"/>
      <c r="AP11" s="1465"/>
      <c r="AQ11" s="1465"/>
      <c r="AR11" s="1444"/>
      <c r="AS11" s="1466">
        <v>2.1174286171496586E-6</v>
      </c>
      <c r="AT11" s="949"/>
      <c r="AU11" s="949"/>
      <c r="AV11" s="949"/>
      <c r="AW11" s="949"/>
      <c r="AX11" s="949"/>
      <c r="AY11" s="949"/>
      <c r="AZ11" s="949"/>
      <c r="BA11" s="949"/>
      <c r="BB11" s="949"/>
      <c r="BC11" s="949"/>
      <c r="BD11" s="949"/>
      <c r="BE11" s="949"/>
      <c r="BF11" s="949"/>
      <c r="BG11" s="949"/>
      <c r="BH11" s="949"/>
      <c r="BI11" s="949"/>
      <c r="BJ11" s="949"/>
      <c r="BK11" s="949"/>
      <c r="BL11" s="949"/>
      <c r="BM11" s="949"/>
      <c r="BN11" s="949"/>
      <c r="BO11" s="949"/>
      <c r="BP11" s="949"/>
      <c r="BQ11" s="949"/>
      <c r="BR11" s="949"/>
      <c r="BS11" s="949"/>
      <c r="BT11" s="949"/>
      <c r="BU11" s="949"/>
      <c r="BV11" s="949"/>
      <c r="BW11" s="949"/>
      <c r="BX11" s="949"/>
      <c r="BY11" s="949"/>
      <c r="BZ11" s="949"/>
      <c r="CA11" s="949"/>
      <c r="CB11" s="949"/>
      <c r="CC11" s="949"/>
      <c r="CD11" s="949"/>
      <c r="CE11" s="949"/>
      <c r="CF11" s="949"/>
      <c r="CG11" s="949"/>
      <c r="CH11" s="949"/>
      <c r="CI11" s="949"/>
      <c r="CJ11" s="949"/>
      <c r="CK11" s="949"/>
      <c r="CL11" s="949"/>
      <c r="CM11" s="949"/>
      <c r="CN11" s="949"/>
      <c r="CO11" s="949"/>
      <c r="CP11" s="949"/>
      <c r="CQ11" s="949"/>
      <c r="CR11" s="949"/>
      <c r="CS11" s="949"/>
      <c r="CT11" s="949"/>
      <c r="CU11" s="949"/>
      <c r="CV11" s="949"/>
      <c r="CW11" s="949"/>
      <c r="CX11" s="949"/>
      <c r="CY11" s="949"/>
      <c r="CZ11" s="949"/>
      <c r="DA11" s="949"/>
      <c r="DB11" s="949"/>
      <c r="DC11" s="949"/>
      <c r="DD11" s="949"/>
      <c r="DE11" s="949"/>
      <c r="DF11" s="949"/>
      <c r="DG11" s="949"/>
      <c r="DH11" s="949"/>
      <c r="DI11" s="949"/>
      <c r="DJ11" s="949"/>
      <c r="DK11" s="949"/>
      <c r="DL11" s="949"/>
      <c r="DM11" s="949"/>
      <c r="DN11" s="949"/>
      <c r="DO11" s="949"/>
      <c r="DP11" s="949"/>
      <c r="DQ11" s="949"/>
      <c r="DR11" s="949"/>
    </row>
    <row r="12" spans="1:122" x14ac:dyDescent="0.25">
      <c r="A12" s="1222"/>
      <c r="B12" s="1445" t="s">
        <v>54</v>
      </c>
      <c r="C12" s="1444"/>
      <c r="D12" s="1444"/>
      <c r="E12" s="1444"/>
      <c r="F12" s="1444"/>
      <c r="G12" s="1444"/>
      <c r="H12" s="1444"/>
      <c r="I12" s="1444"/>
      <c r="J12" s="1444"/>
      <c r="K12" s="1444"/>
      <c r="L12" s="1444"/>
      <c r="M12" s="1444"/>
      <c r="N12" s="1444"/>
      <c r="O12" s="1444"/>
      <c r="P12" s="1444"/>
      <c r="Q12" s="1444"/>
      <c r="R12" s="1444"/>
      <c r="S12" s="1444"/>
      <c r="T12" s="1444"/>
      <c r="U12" s="1444"/>
      <c r="V12" s="1444"/>
      <c r="W12" s="1444"/>
      <c r="X12" s="1444"/>
      <c r="Y12" s="1444"/>
      <c r="Z12" s="1444"/>
      <c r="AA12" s="1444"/>
      <c r="AB12" s="1444"/>
      <c r="AC12" s="1444"/>
      <c r="AD12" s="1444"/>
      <c r="AE12" s="1444">
        <v>8.2153372399034769E-3</v>
      </c>
      <c r="AF12" s="1444"/>
      <c r="AG12" s="1444"/>
      <c r="AH12" s="1444"/>
      <c r="AI12" s="1444"/>
      <c r="AJ12" s="1444"/>
      <c r="AK12" s="1465"/>
      <c r="AL12" s="1465"/>
      <c r="AM12" s="1465"/>
      <c r="AN12" s="1465"/>
      <c r="AO12" s="1465"/>
      <c r="AP12" s="1465"/>
      <c r="AQ12" s="1465"/>
      <c r="AR12" s="1444"/>
      <c r="AS12" s="1466">
        <v>1.6993946384012281E-4</v>
      </c>
      <c r="AT12" s="949"/>
      <c r="AU12" s="949"/>
      <c r="AV12" s="949"/>
      <c r="AW12" s="949"/>
      <c r="AX12" s="949"/>
      <c r="AY12" s="949"/>
      <c r="AZ12" s="949"/>
      <c r="BA12" s="949"/>
      <c r="BB12" s="949"/>
      <c r="BC12" s="949"/>
      <c r="BD12" s="949"/>
      <c r="BE12" s="949"/>
      <c r="BF12" s="949"/>
      <c r="BG12" s="949"/>
      <c r="BH12" s="949"/>
      <c r="BI12" s="949"/>
      <c r="BJ12" s="949"/>
      <c r="BK12" s="949"/>
      <c r="BL12" s="949"/>
      <c r="BM12" s="949"/>
      <c r="BN12" s="949"/>
      <c r="BO12" s="949"/>
      <c r="BP12" s="949"/>
      <c r="BQ12" s="949"/>
      <c r="BR12" s="949"/>
      <c r="BS12" s="949"/>
      <c r="BT12" s="949"/>
      <c r="BU12" s="949"/>
      <c r="BV12" s="949"/>
      <c r="BW12" s="949"/>
      <c r="BX12" s="949"/>
      <c r="BY12" s="949"/>
      <c r="BZ12" s="949"/>
      <c r="CA12" s="949"/>
      <c r="CB12" s="949"/>
      <c r="CC12" s="949"/>
      <c r="CD12" s="949"/>
      <c r="CE12" s="949"/>
      <c r="CF12" s="949"/>
      <c r="CG12" s="949"/>
      <c r="CH12" s="949"/>
      <c r="CI12" s="949"/>
      <c r="CJ12" s="949"/>
      <c r="CK12" s="949"/>
      <c r="CL12" s="949"/>
      <c r="CM12" s="949"/>
      <c r="CN12" s="949"/>
      <c r="CO12" s="949"/>
      <c r="CP12" s="949"/>
      <c r="CQ12" s="949"/>
      <c r="CR12" s="949"/>
      <c r="CS12" s="949"/>
      <c r="CT12" s="949"/>
      <c r="CU12" s="949"/>
      <c r="CV12" s="949"/>
      <c r="CW12" s="949"/>
      <c r="CX12" s="949"/>
      <c r="CY12" s="949"/>
      <c r="CZ12" s="949"/>
      <c r="DA12" s="949"/>
      <c r="DB12" s="949"/>
      <c r="DC12" s="949"/>
      <c r="DD12" s="949"/>
      <c r="DE12" s="949"/>
      <c r="DF12" s="949"/>
      <c r="DG12" s="949"/>
      <c r="DH12" s="949"/>
      <c r="DI12" s="949"/>
      <c r="DJ12" s="949"/>
      <c r="DK12" s="949"/>
      <c r="DL12" s="949"/>
      <c r="DM12" s="949"/>
      <c r="DN12" s="949"/>
      <c r="DO12" s="949"/>
      <c r="DP12" s="949"/>
      <c r="DQ12" s="949"/>
      <c r="DR12" s="949"/>
    </row>
    <row r="13" spans="1:122" x14ac:dyDescent="0.25">
      <c r="A13" s="1222"/>
      <c r="B13" s="1445" t="s">
        <v>20</v>
      </c>
      <c r="C13" s="1444"/>
      <c r="D13" s="1444"/>
      <c r="E13" s="1444"/>
      <c r="F13" s="1444"/>
      <c r="G13" s="1444"/>
      <c r="H13" s="1444"/>
      <c r="I13" s="1444"/>
      <c r="J13" s="1444"/>
      <c r="K13" s="1444"/>
      <c r="L13" s="1444"/>
      <c r="M13" s="1444"/>
      <c r="N13" s="1444"/>
      <c r="O13" s="1444"/>
      <c r="P13" s="1444"/>
      <c r="Q13" s="1444"/>
      <c r="R13" s="1444"/>
      <c r="S13" s="1444"/>
      <c r="T13" s="1444"/>
      <c r="U13" s="1444"/>
      <c r="V13" s="1444"/>
      <c r="W13" s="1444"/>
      <c r="X13" s="1444"/>
      <c r="Y13" s="1444"/>
      <c r="Z13" s="1444"/>
      <c r="AA13" s="1444"/>
      <c r="AB13" s="1444"/>
      <c r="AC13" s="1444"/>
      <c r="AD13" s="1444"/>
      <c r="AE13" s="1444"/>
      <c r="AF13" s="1444">
        <v>1.6080682585484854E-2</v>
      </c>
      <c r="AG13" s="1444"/>
      <c r="AH13" s="1444"/>
      <c r="AI13" s="1444"/>
      <c r="AJ13" s="1444"/>
      <c r="AK13" s="1465"/>
      <c r="AL13" s="1465"/>
      <c r="AM13" s="1465"/>
      <c r="AN13" s="1465"/>
      <c r="AO13" s="1465"/>
      <c r="AP13" s="1465"/>
      <c r="AQ13" s="1465"/>
      <c r="AR13" s="1444"/>
      <c r="AS13" s="1466">
        <v>3.190766548887274E-4</v>
      </c>
      <c r="AT13" s="949"/>
      <c r="AU13" s="949"/>
      <c r="AV13" s="949"/>
      <c r="AW13" s="949"/>
      <c r="AX13" s="949"/>
      <c r="AY13" s="949"/>
      <c r="AZ13" s="949"/>
      <c r="BA13" s="949"/>
      <c r="BB13" s="949"/>
      <c r="BC13" s="949"/>
      <c r="BD13" s="949"/>
      <c r="BE13" s="949"/>
      <c r="BF13" s="949"/>
      <c r="BG13" s="949"/>
      <c r="BH13" s="949"/>
      <c r="BI13" s="949"/>
      <c r="BJ13" s="949"/>
      <c r="BK13" s="949"/>
      <c r="BL13" s="949"/>
      <c r="BM13" s="949"/>
      <c r="BN13" s="949"/>
      <c r="BO13" s="949"/>
      <c r="BP13" s="949"/>
      <c r="BQ13" s="949"/>
      <c r="BR13" s="949"/>
      <c r="BS13" s="949"/>
      <c r="BT13" s="949"/>
      <c r="BU13" s="949"/>
      <c r="BV13" s="949"/>
      <c r="BW13" s="949"/>
      <c r="BX13" s="949"/>
      <c r="BY13" s="949"/>
      <c r="BZ13" s="949"/>
      <c r="CA13" s="949"/>
      <c r="CB13" s="949"/>
      <c r="CC13" s="949"/>
      <c r="CD13" s="949"/>
      <c r="CE13" s="949"/>
      <c r="CF13" s="949"/>
      <c r="CG13" s="949"/>
      <c r="CH13" s="949"/>
      <c r="CI13" s="949"/>
      <c r="CJ13" s="949"/>
      <c r="CK13" s="949"/>
      <c r="CL13" s="949"/>
      <c r="CM13" s="949"/>
      <c r="CN13" s="949"/>
      <c r="CO13" s="949"/>
      <c r="CP13" s="949"/>
      <c r="CQ13" s="949"/>
      <c r="CR13" s="949"/>
      <c r="CS13" s="949"/>
      <c r="CT13" s="949"/>
      <c r="CU13" s="949"/>
      <c r="CV13" s="949"/>
      <c r="CW13" s="949"/>
      <c r="CX13" s="949"/>
      <c r="CY13" s="949"/>
      <c r="CZ13" s="949"/>
      <c r="DA13" s="949"/>
      <c r="DB13" s="949"/>
      <c r="DC13" s="949"/>
      <c r="DD13" s="949"/>
      <c r="DE13" s="949"/>
      <c r="DF13" s="949"/>
      <c r="DG13" s="949"/>
      <c r="DH13" s="949"/>
      <c r="DI13" s="949"/>
      <c r="DJ13" s="949"/>
      <c r="DK13" s="949"/>
      <c r="DL13" s="949"/>
      <c r="DM13" s="949"/>
      <c r="DN13" s="949"/>
      <c r="DO13" s="949"/>
      <c r="DP13" s="949"/>
      <c r="DQ13" s="949"/>
      <c r="DR13" s="949"/>
    </row>
    <row r="14" spans="1:122" x14ac:dyDescent="0.25">
      <c r="A14" s="1222"/>
      <c r="B14" s="1445" t="s">
        <v>22</v>
      </c>
      <c r="C14" s="1444"/>
      <c r="D14" s="1444"/>
      <c r="E14" s="1444"/>
      <c r="F14" s="1444"/>
      <c r="G14" s="1444"/>
      <c r="H14" s="1444"/>
      <c r="I14" s="1444"/>
      <c r="J14" s="1444"/>
      <c r="K14" s="1444"/>
      <c r="L14" s="1444"/>
      <c r="M14" s="1444"/>
      <c r="N14" s="1444"/>
      <c r="O14" s="1444"/>
      <c r="P14" s="1444"/>
      <c r="Q14" s="1444"/>
      <c r="R14" s="1444"/>
      <c r="S14" s="1444"/>
      <c r="T14" s="1444"/>
      <c r="U14" s="1444"/>
      <c r="V14" s="1444"/>
      <c r="W14" s="1444"/>
      <c r="X14" s="1444"/>
      <c r="Y14" s="1444"/>
      <c r="Z14" s="1444"/>
      <c r="AA14" s="1444"/>
      <c r="AB14" s="1444"/>
      <c r="AC14" s="1444"/>
      <c r="AD14" s="1444"/>
      <c r="AE14" s="1444"/>
      <c r="AF14" s="1444">
        <v>1.13863852696069E-2</v>
      </c>
      <c r="AG14" s="1444"/>
      <c r="AH14" s="1444"/>
      <c r="AI14" s="1444"/>
      <c r="AJ14" s="1444"/>
      <c r="AK14" s="1465"/>
      <c r="AL14" s="1465"/>
      <c r="AM14" s="1465"/>
      <c r="AN14" s="1465"/>
      <c r="AO14" s="1465"/>
      <c r="AP14" s="1465"/>
      <c r="AQ14" s="1465">
        <v>3.1500775424706611E-3</v>
      </c>
      <c r="AR14" s="1444"/>
      <c r="AS14" s="1466">
        <v>2.754797344039886E-4</v>
      </c>
      <c r="AT14" s="949"/>
      <c r="AU14" s="949"/>
      <c r="AV14" s="949"/>
      <c r="AW14" s="949"/>
      <c r="AX14" s="949"/>
      <c r="AY14" s="949"/>
      <c r="AZ14" s="949"/>
      <c r="BA14" s="949"/>
      <c r="BB14" s="949"/>
      <c r="BC14" s="949"/>
      <c r="BD14" s="949"/>
      <c r="BE14" s="949"/>
      <c r="BF14" s="949"/>
      <c r="BG14" s="949"/>
      <c r="BH14" s="949"/>
      <c r="BI14" s="949"/>
      <c r="BJ14" s="949"/>
      <c r="BK14" s="949"/>
      <c r="BL14" s="949"/>
      <c r="BM14" s="949"/>
      <c r="BN14" s="949"/>
      <c r="BO14" s="949"/>
      <c r="BP14" s="949"/>
      <c r="BQ14" s="949"/>
      <c r="BR14" s="949"/>
      <c r="BS14" s="949"/>
      <c r="BT14" s="949"/>
      <c r="BU14" s="949"/>
      <c r="BV14" s="949"/>
      <c r="BW14" s="949"/>
      <c r="BX14" s="949"/>
      <c r="BY14" s="949"/>
      <c r="BZ14" s="949"/>
      <c r="CA14" s="949"/>
      <c r="CB14" s="949"/>
      <c r="CC14" s="949"/>
      <c r="CD14" s="949"/>
      <c r="CE14" s="949"/>
      <c r="CF14" s="949"/>
      <c r="CG14" s="949"/>
      <c r="CH14" s="949"/>
      <c r="CI14" s="949"/>
      <c r="CJ14" s="949"/>
      <c r="CK14" s="949"/>
      <c r="CL14" s="949"/>
      <c r="CM14" s="949"/>
      <c r="CN14" s="949"/>
      <c r="CO14" s="949"/>
      <c r="CP14" s="949"/>
      <c r="CQ14" s="949"/>
      <c r="CR14" s="949"/>
      <c r="CS14" s="949"/>
      <c r="CT14" s="949"/>
      <c r="CU14" s="949"/>
      <c r="CV14" s="949"/>
      <c r="CW14" s="949"/>
      <c r="CX14" s="949"/>
      <c r="CY14" s="949"/>
      <c r="CZ14" s="949"/>
      <c r="DA14" s="949"/>
      <c r="DB14" s="949"/>
      <c r="DC14" s="949"/>
      <c r="DD14" s="949"/>
      <c r="DE14" s="949"/>
      <c r="DF14" s="949"/>
      <c r="DG14" s="949"/>
      <c r="DH14" s="949"/>
      <c r="DI14" s="949"/>
      <c r="DJ14" s="949"/>
      <c r="DK14" s="949"/>
      <c r="DL14" s="949"/>
      <c r="DM14" s="949"/>
      <c r="DN14" s="949"/>
      <c r="DO14" s="949"/>
      <c r="DP14" s="949"/>
      <c r="DQ14" s="949"/>
      <c r="DR14" s="949"/>
    </row>
    <row r="15" spans="1:122" x14ac:dyDescent="0.25">
      <c r="A15" s="1222"/>
      <c r="B15" s="1445" t="s">
        <v>90</v>
      </c>
      <c r="C15" s="1444"/>
      <c r="D15" s="1444"/>
      <c r="E15" s="1444"/>
      <c r="F15" s="1444"/>
      <c r="G15" s="1444"/>
      <c r="H15" s="1444"/>
      <c r="I15" s="1444"/>
      <c r="J15" s="1444"/>
      <c r="K15" s="1444"/>
      <c r="L15" s="1444"/>
      <c r="M15" s="1444"/>
      <c r="N15" s="1444"/>
      <c r="O15" s="1444"/>
      <c r="P15" s="1444"/>
      <c r="Q15" s="1444"/>
      <c r="R15" s="1444"/>
      <c r="S15" s="1444"/>
      <c r="T15" s="1444"/>
      <c r="U15" s="1444"/>
      <c r="V15" s="1444"/>
      <c r="W15" s="1444"/>
      <c r="X15" s="1444"/>
      <c r="Y15" s="1444"/>
      <c r="Z15" s="1444"/>
      <c r="AA15" s="1444"/>
      <c r="AB15" s="1444"/>
      <c r="AC15" s="1444"/>
      <c r="AD15" s="1444"/>
      <c r="AE15" s="1444"/>
      <c r="AF15" s="1444">
        <v>2.1140191631216498E-2</v>
      </c>
      <c r="AG15" s="1444"/>
      <c r="AH15" s="1444"/>
      <c r="AI15" s="1444"/>
      <c r="AJ15" s="1444"/>
      <c r="AK15" s="1465"/>
      <c r="AL15" s="1465"/>
      <c r="AM15" s="1465"/>
      <c r="AN15" s="1465"/>
      <c r="AO15" s="1465"/>
      <c r="AP15" s="1465"/>
      <c r="AQ15" s="1465"/>
      <c r="AR15" s="1444"/>
      <c r="AS15" s="1466">
        <v>4.1946861357016515E-4</v>
      </c>
      <c r="AT15" s="949"/>
      <c r="AU15" s="949"/>
      <c r="AV15" s="949"/>
      <c r="AW15" s="949"/>
      <c r="AX15" s="949"/>
      <c r="AY15" s="949"/>
      <c r="AZ15" s="949"/>
      <c r="BA15" s="949"/>
      <c r="BB15" s="949"/>
      <c r="BC15" s="949"/>
      <c r="BD15" s="949"/>
      <c r="BE15" s="949"/>
      <c r="BF15" s="949"/>
      <c r="BG15" s="949"/>
      <c r="BH15" s="949"/>
      <c r="BI15" s="949"/>
      <c r="BJ15" s="949"/>
      <c r="BK15" s="949"/>
      <c r="BL15" s="949"/>
      <c r="BM15" s="949"/>
      <c r="BN15" s="949"/>
      <c r="BO15" s="949"/>
      <c r="BP15" s="949"/>
      <c r="BQ15" s="949"/>
      <c r="BR15" s="949"/>
      <c r="BS15" s="949"/>
      <c r="BT15" s="949"/>
      <c r="BU15" s="949"/>
      <c r="BV15" s="949"/>
      <c r="BW15" s="949"/>
      <c r="BX15" s="949"/>
      <c r="BY15" s="949"/>
      <c r="BZ15" s="949"/>
      <c r="CA15" s="949"/>
      <c r="CB15" s="949"/>
      <c r="CC15" s="949"/>
      <c r="CD15" s="949"/>
      <c r="CE15" s="949"/>
      <c r="CF15" s="949"/>
      <c r="CG15" s="949"/>
      <c r="CH15" s="949"/>
      <c r="CI15" s="949"/>
      <c r="CJ15" s="949"/>
      <c r="CK15" s="949"/>
      <c r="CL15" s="949"/>
      <c r="CM15" s="949"/>
      <c r="CN15" s="949"/>
      <c r="CO15" s="949"/>
      <c r="CP15" s="949"/>
      <c r="CQ15" s="949"/>
      <c r="CR15" s="949"/>
      <c r="CS15" s="949"/>
      <c r="CT15" s="949"/>
      <c r="CU15" s="949"/>
      <c r="CV15" s="949"/>
      <c r="CW15" s="949"/>
      <c r="CX15" s="949"/>
      <c r="CY15" s="949"/>
      <c r="CZ15" s="949"/>
      <c r="DA15" s="949"/>
      <c r="DB15" s="949"/>
      <c r="DC15" s="949"/>
      <c r="DD15" s="949"/>
      <c r="DE15" s="949"/>
      <c r="DF15" s="949"/>
      <c r="DG15" s="949"/>
      <c r="DH15" s="949"/>
      <c r="DI15" s="949"/>
      <c r="DJ15" s="949"/>
      <c r="DK15" s="949"/>
      <c r="DL15" s="949"/>
      <c r="DM15" s="949"/>
      <c r="DN15" s="949"/>
      <c r="DO15" s="949"/>
      <c r="DP15" s="949"/>
      <c r="DQ15" s="949"/>
      <c r="DR15" s="949"/>
    </row>
    <row r="16" spans="1:122" x14ac:dyDescent="0.25">
      <c r="A16" s="1222"/>
      <c r="B16" s="1445" t="s">
        <v>44</v>
      </c>
      <c r="C16" s="1444"/>
      <c r="D16" s="1444"/>
      <c r="E16" s="1444"/>
      <c r="F16" s="1444"/>
      <c r="G16" s="1444"/>
      <c r="H16" s="1444"/>
      <c r="I16" s="1444"/>
      <c r="J16" s="1444"/>
      <c r="K16" s="1444"/>
      <c r="L16" s="1444"/>
      <c r="M16" s="1444"/>
      <c r="N16" s="1444"/>
      <c r="O16" s="1444"/>
      <c r="P16" s="1444"/>
      <c r="Q16" s="1444"/>
      <c r="R16" s="1444"/>
      <c r="S16" s="1444"/>
      <c r="T16" s="1444"/>
      <c r="U16" s="1444"/>
      <c r="V16" s="1444"/>
      <c r="W16" s="1444"/>
      <c r="X16" s="1444"/>
      <c r="Y16" s="1444"/>
      <c r="Z16" s="1444"/>
      <c r="AA16" s="1444"/>
      <c r="AB16" s="1444"/>
      <c r="AC16" s="1444"/>
      <c r="AD16" s="1444"/>
      <c r="AE16" s="1444"/>
      <c r="AF16" s="1444">
        <v>2.4700444130458855E-3</v>
      </c>
      <c r="AG16" s="1444"/>
      <c r="AH16" s="1444"/>
      <c r="AI16" s="1444"/>
      <c r="AJ16" s="1444"/>
      <c r="AK16" s="1465"/>
      <c r="AL16" s="1465"/>
      <c r="AM16" s="1465"/>
      <c r="AN16" s="1465"/>
      <c r="AO16" s="1465"/>
      <c r="AP16" s="1465"/>
      <c r="AQ16" s="1465"/>
      <c r="AR16" s="1444"/>
      <c r="AS16" s="1466">
        <v>4.9011197413515015E-5</v>
      </c>
      <c r="AT16" s="949"/>
      <c r="AU16" s="949"/>
      <c r="AV16" s="949"/>
      <c r="AW16" s="949"/>
      <c r="AX16" s="949"/>
      <c r="AY16" s="949"/>
      <c r="AZ16" s="949"/>
      <c r="BA16" s="949"/>
      <c r="BB16" s="949"/>
      <c r="BC16" s="949"/>
      <c r="BD16" s="949"/>
      <c r="BE16" s="949"/>
      <c r="BF16" s="949"/>
      <c r="BG16" s="949"/>
      <c r="BH16" s="949"/>
      <c r="BI16" s="949"/>
      <c r="BJ16" s="949"/>
      <c r="BK16" s="949"/>
      <c r="BL16" s="949"/>
      <c r="BM16" s="949"/>
      <c r="BN16" s="949"/>
      <c r="BO16" s="949"/>
      <c r="BP16" s="949"/>
      <c r="BQ16" s="949"/>
      <c r="BR16" s="949"/>
      <c r="BS16" s="949"/>
      <c r="BT16" s="949"/>
      <c r="BU16" s="949"/>
      <c r="BV16" s="949"/>
      <c r="BW16" s="949"/>
      <c r="BX16" s="949"/>
      <c r="BY16" s="949"/>
      <c r="BZ16" s="949"/>
      <c r="CA16" s="949"/>
      <c r="CB16" s="949"/>
      <c r="CC16" s="949"/>
      <c r="CD16" s="949"/>
      <c r="CE16" s="949"/>
      <c r="CF16" s="949"/>
      <c r="CG16" s="949"/>
      <c r="CH16" s="949"/>
      <c r="CI16" s="949"/>
      <c r="CJ16" s="949"/>
      <c r="CK16" s="949"/>
      <c r="CL16" s="949"/>
      <c r="CM16" s="949"/>
      <c r="CN16" s="949"/>
      <c r="CO16" s="949"/>
      <c r="CP16" s="949"/>
      <c r="CQ16" s="949"/>
      <c r="CR16" s="949"/>
      <c r="CS16" s="949"/>
      <c r="CT16" s="949"/>
      <c r="CU16" s="949"/>
      <c r="CV16" s="949"/>
      <c r="CW16" s="949"/>
      <c r="CX16" s="949"/>
      <c r="CY16" s="949"/>
      <c r="CZ16" s="949"/>
      <c r="DA16" s="949"/>
      <c r="DB16" s="949"/>
      <c r="DC16" s="949"/>
      <c r="DD16" s="949"/>
      <c r="DE16" s="949"/>
      <c r="DF16" s="949"/>
      <c r="DG16" s="949"/>
      <c r="DH16" s="949"/>
      <c r="DI16" s="949"/>
      <c r="DJ16" s="949"/>
      <c r="DK16" s="949"/>
      <c r="DL16" s="949"/>
      <c r="DM16" s="949"/>
      <c r="DN16" s="949"/>
      <c r="DO16" s="949"/>
      <c r="DP16" s="949"/>
      <c r="DQ16" s="949"/>
      <c r="DR16" s="949"/>
    </row>
    <row r="17" spans="1:122" x14ac:dyDescent="0.25">
      <c r="A17" s="1222"/>
      <c r="B17" s="1445" t="s">
        <v>29</v>
      </c>
      <c r="C17" s="1444"/>
      <c r="D17" s="1444">
        <v>4.7986338665963937E-3</v>
      </c>
      <c r="E17" s="1444"/>
      <c r="F17" s="1444"/>
      <c r="G17" s="1444"/>
      <c r="H17" s="1444"/>
      <c r="I17" s="1444"/>
      <c r="J17" s="1444"/>
      <c r="K17" s="1444"/>
      <c r="L17" s="1444"/>
      <c r="M17" s="1444"/>
      <c r="N17" s="1444"/>
      <c r="O17" s="1444"/>
      <c r="P17" s="1444"/>
      <c r="Q17" s="1444"/>
      <c r="R17" s="1444"/>
      <c r="S17" s="1444"/>
      <c r="T17" s="1444"/>
      <c r="U17" s="1444"/>
      <c r="V17" s="1444"/>
      <c r="W17" s="1444"/>
      <c r="X17" s="1444"/>
      <c r="Y17" s="1444"/>
      <c r="Z17" s="1444"/>
      <c r="AA17" s="1444"/>
      <c r="AB17" s="1444"/>
      <c r="AC17" s="1444"/>
      <c r="AD17" s="1444"/>
      <c r="AE17" s="1444"/>
      <c r="AF17" s="1444">
        <v>3.4121740780109415E-3</v>
      </c>
      <c r="AG17" s="1444"/>
      <c r="AH17" s="1444"/>
      <c r="AI17" s="1444"/>
      <c r="AJ17" s="1444"/>
      <c r="AK17" s="1465"/>
      <c r="AL17" s="1465"/>
      <c r="AM17" s="1465"/>
      <c r="AN17" s="1465"/>
      <c r="AO17" s="1465"/>
      <c r="AP17" s="1465"/>
      <c r="AQ17" s="1465"/>
      <c r="AR17" s="1444"/>
      <c r="AS17" s="1466">
        <v>2.5157353489537804E-4</v>
      </c>
      <c r="AT17" s="949"/>
      <c r="AU17" s="949"/>
      <c r="AV17" s="949"/>
      <c r="AW17" s="949"/>
      <c r="AX17" s="949"/>
      <c r="AY17" s="949"/>
      <c r="AZ17" s="949"/>
      <c r="BA17" s="949"/>
      <c r="BB17" s="949"/>
      <c r="BC17" s="949"/>
      <c r="BD17" s="949"/>
      <c r="BE17" s="949"/>
      <c r="BF17" s="949"/>
      <c r="BG17" s="949"/>
      <c r="BH17" s="949"/>
      <c r="BI17" s="949"/>
      <c r="BJ17" s="949"/>
      <c r="BK17" s="949"/>
      <c r="BL17" s="949"/>
      <c r="BM17" s="949"/>
      <c r="BN17" s="949"/>
      <c r="BO17" s="949"/>
      <c r="BP17" s="949"/>
      <c r="BQ17" s="949"/>
      <c r="BR17" s="949"/>
      <c r="BS17" s="949"/>
      <c r="BT17" s="949"/>
      <c r="BU17" s="949"/>
      <c r="BV17" s="949"/>
      <c r="BW17" s="949"/>
      <c r="BX17" s="949"/>
      <c r="BY17" s="949"/>
      <c r="BZ17" s="949"/>
      <c r="CA17" s="949"/>
      <c r="CB17" s="949"/>
      <c r="CC17" s="949"/>
      <c r="CD17" s="949"/>
      <c r="CE17" s="949"/>
      <c r="CF17" s="949"/>
      <c r="CG17" s="949"/>
      <c r="CH17" s="949"/>
      <c r="CI17" s="949"/>
      <c r="CJ17" s="949"/>
      <c r="CK17" s="949"/>
      <c r="CL17" s="949"/>
      <c r="CM17" s="949"/>
      <c r="CN17" s="949"/>
      <c r="CO17" s="949"/>
      <c r="CP17" s="949"/>
      <c r="CQ17" s="949"/>
      <c r="CR17" s="949"/>
      <c r="CS17" s="949"/>
      <c r="CT17" s="949"/>
      <c r="CU17" s="949"/>
      <c r="CV17" s="949"/>
      <c r="CW17" s="949"/>
      <c r="CX17" s="949"/>
      <c r="CY17" s="949"/>
      <c r="CZ17" s="949"/>
      <c r="DA17" s="949"/>
      <c r="DB17" s="949"/>
      <c r="DC17" s="949"/>
      <c r="DD17" s="949"/>
      <c r="DE17" s="949"/>
      <c r="DF17" s="949"/>
      <c r="DG17" s="949"/>
      <c r="DH17" s="949"/>
      <c r="DI17" s="949"/>
      <c r="DJ17" s="949"/>
      <c r="DK17" s="949"/>
      <c r="DL17" s="949"/>
      <c r="DM17" s="949"/>
      <c r="DN17" s="949"/>
      <c r="DO17" s="949"/>
      <c r="DP17" s="949"/>
      <c r="DQ17" s="949"/>
      <c r="DR17" s="949"/>
    </row>
    <row r="18" spans="1:122" x14ac:dyDescent="0.25">
      <c r="A18" s="1222"/>
      <c r="B18" s="1445" t="s">
        <v>17</v>
      </c>
      <c r="C18" s="1444"/>
      <c r="D18" s="1444">
        <v>7.5879702689177089E-4</v>
      </c>
      <c r="E18" s="1444"/>
      <c r="F18" s="1444"/>
      <c r="G18" s="1444"/>
      <c r="H18" s="1444"/>
      <c r="I18" s="1444"/>
      <c r="J18" s="1444"/>
      <c r="K18" s="1444"/>
      <c r="L18" s="1444"/>
      <c r="M18" s="1444"/>
      <c r="N18" s="1444"/>
      <c r="O18" s="1444"/>
      <c r="P18" s="1444"/>
      <c r="Q18" s="1444"/>
      <c r="R18" s="1444"/>
      <c r="S18" s="1444"/>
      <c r="T18" s="1444"/>
      <c r="U18" s="1444"/>
      <c r="V18" s="1444"/>
      <c r="W18" s="1444"/>
      <c r="X18" s="1444"/>
      <c r="Y18" s="1444"/>
      <c r="Z18" s="1444"/>
      <c r="AA18" s="1444"/>
      <c r="AB18" s="1444"/>
      <c r="AC18" s="1444"/>
      <c r="AD18" s="1444"/>
      <c r="AE18" s="1444"/>
      <c r="AF18" s="1444"/>
      <c r="AG18" s="1444"/>
      <c r="AH18" s="1444"/>
      <c r="AI18" s="1444"/>
      <c r="AJ18" s="1444"/>
      <c r="AK18" s="1465"/>
      <c r="AL18" s="1465"/>
      <c r="AM18" s="1465"/>
      <c r="AN18" s="1465"/>
      <c r="AO18" s="1465"/>
      <c r="AP18" s="1465"/>
      <c r="AQ18" s="1465"/>
      <c r="AR18" s="1444"/>
      <c r="AS18" s="1466">
        <v>2.9074687640128307E-5</v>
      </c>
      <c r="AT18" s="949"/>
      <c r="AU18" s="949"/>
      <c r="AV18" s="949"/>
      <c r="AW18" s="949"/>
      <c r="AX18" s="949"/>
      <c r="AY18" s="949"/>
      <c r="AZ18" s="949"/>
      <c r="BA18" s="949"/>
      <c r="BB18" s="949"/>
      <c r="BC18" s="949"/>
      <c r="BD18" s="949"/>
      <c r="BE18" s="949"/>
      <c r="BF18" s="949"/>
      <c r="BG18" s="949"/>
      <c r="BH18" s="949"/>
      <c r="BI18" s="949"/>
      <c r="BJ18" s="949"/>
      <c r="BK18" s="949"/>
      <c r="BL18" s="949"/>
      <c r="BM18" s="949"/>
      <c r="BN18" s="949"/>
      <c r="BO18" s="949"/>
      <c r="BP18" s="949"/>
      <c r="BQ18" s="949"/>
      <c r="BR18" s="949"/>
      <c r="BS18" s="949"/>
      <c r="BT18" s="949"/>
      <c r="BU18" s="949"/>
      <c r="BV18" s="949"/>
      <c r="BW18" s="949"/>
      <c r="BX18" s="949"/>
      <c r="BY18" s="949"/>
      <c r="BZ18" s="949"/>
      <c r="CA18" s="949"/>
      <c r="CB18" s="949"/>
      <c r="CC18" s="949"/>
      <c r="CD18" s="949"/>
      <c r="CE18" s="949"/>
      <c r="CF18" s="949"/>
      <c r="CG18" s="949"/>
      <c r="CH18" s="949"/>
      <c r="CI18" s="949"/>
      <c r="CJ18" s="949"/>
      <c r="CK18" s="949"/>
      <c r="CL18" s="949"/>
      <c r="CM18" s="949"/>
      <c r="CN18" s="949"/>
      <c r="CO18" s="949"/>
      <c r="CP18" s="949"/>
      <c r="CQ18" s="949"/>
      <c r="CR18" s="949"/>
      <c r="CS18" s="949"/>
      <c r="CT18" s="949"/>
      <c r="CU18" s="949"/>
      <c r="CV18" s="949"/>
      <c r="CW18" s="949"/>
      <c r="CX18" s="949"/>
      <c r="CY18" s="949"/>
      <c r="CZ18" s="949"/>
      <c r="DA18" s="949"/>
      <c r="DB18" s="949"/>
      <c r="DC18" s="949"/>
      <c r="DD18" s="949"/>
      <c r="DE18" s="949"/>
      <c r="DF18" s="949"/>
      <c r="DG18" s="949"/>
      <c r="DH18" s="949"/>
      <c r="DI18" s="949"/>
      <c r="DJ18" s="949"/>
      <c r="DK18" s="949"/>
      <c r="DL18" s="949"/>
      <c r="DM18" s="949"/>
      <c r="DN18" s="949"/>
      <c r="DO18" s="949"/>
      <c r="DP18" s="949"/>
      <c r="DQ18" s="949"/>
      <c r="DR18" s="949"/>
    </row>
    <row r="19" spans="1:122" x14ac:dyDescent="0.25">
      <c r="A19" s="1222"/>
      <c r="B19" s="1445" t="s">
        <v>45</v>
      </c>
      <c r="C19" s="1444"/>
      <c r="D19" s="1444"/>
      <c r="E19" s="1444"/>
      <c r="F19" s="1444"/>
      <c r="G19" s="1444"/>
      <c r="H19" s="1444"/>
      <c r="I19" s="1444"/>
      <c r="J19" s="1444"/>
      <c r="K19" s="1444"/>
      <c r="L19" s="1444"/>
      <c r="M19" s="1444"/>
      <c r="N19" s="1444"/>
      <c r="O19" s="1444"/>
      <c r="P19" s="1444"/>
      <c r="Q19" s="1444"/>
      <c r="R19" s="1444"/>
      <c r="S19" s="1444"/>
      <c r="T19" s="1444"/>
      <c r="U19" s="1444"/>
      <c r="V19" s="1444"/>
      <c r="W19" s="1444"/>
      <c r="X19" s="1444"/>
      <c r="Y19" s="1444"/>
      <c r="Z19" s="1444"/>
      <c r="AA19" s="1444"/>
      <c r="AB19" s="1444"/>
      <c r="AC19" s="1444"/>
      <c r="AD19" s="1444"/>
      <c r="AE19" s="1444"/>
      <c r="AF19" s="1444">
        <v>2.3736179734508197E-3</v>
      </c>
      <c r="AG19" s="1444"/>
      <c r="AH19" s="1444"/>
      <c r="AI19" s="1444"/>
      <c r="AJ19" s="1444"/>
      <c r="AK19" s="1465"/>
      <c r="AL19" s="1465"/>
      <c r="AM19" s="1465"/>
      <c r="AN19" s="1465"/>
      <c r="AO19" s="1465"/>
      <c r="AP19" s="1465"/>
      <c r="AQ19" s="1465"/>
      <c r="AR19" s="1444"/>
      <c r="AS19" s="1466">
        <v>4.7097881506353494E-5</v>
      </c>
      <c r="AT19" s="949"/>
      <c r="AU19" s="949"/>
      <c r="AV19" s="949"/>
      <c r="AW19" s="949"/>
      <c r="AX19" s="949"/>
      <c r="AY19" s="949"/>
      <c r="AZ19" s="949"/>
      <c r="BA19" s="949"/>
      <c r="BB19" s="949"/>
      <c r="BC19" s="949"/>
      <c r="BD19" s="949"/>
      <c r="BE19" s="949"/>
      <c r="BF19" s="949"/>
      <c r="BG19" s="949"/>
      <c r="BH19" s="949"/>
      <c r="BI19" s="949"/>
      <c r="BJ19" s="949"/>
      <c r="BK19" s="949"/>
      <c r="BL19" s="949"/>
      <c r="BM19" s="949"/>
      <c r="BN19" s="949"/>
      <c r="BO19" s="949"/>
      <c r="BP19" s="949"/>
      <c r="BQ19" s="949"/>
      <c r="BR19" s="949"/>
      <c r="BS19" s="949"/>
      <c r="BT19" s="949"/>
      <c r="BU19" s="949"/>
      <c r="BV19" s="949"/>
      <c r="BW19" s="949"/>
      <c r="BX19" s="949"/>
      <c r="BY19" s="949"/>
      <c r="BZ19" s="949"/>
      <c r="CA19" s="949"/>
      <c r="CB19" s="949"/>
      <c r="CC19" s="949"/>
      <c r="CD19" s="949"/>
      <c r="CE19" s="949"/>
      <c r="CF19" s="949"/>
      <c r="CG19" s="949"/>
      <c r="CH19" s="949"/>
      <c r="CI19" s="949"/>
      <c r="CJ19" s="949"/>
      <c r="CK19" s="949"/>
      <c r="CL19" s="949"/>
      <c r="CM19" s="949"/>
      <c r="CN19" s="949"/>
      <c r="CO19" s="949"/>
      <c r="CP19" s="949"/>
      <c r="CQ19" s="949"/>
      <c r="CR19" s="949"/>
      <c r="CS19" s="949"/>
      <c r="CT19" s="949"/>
      <c r="CU19" s="949"/>
      <c r="CV19" s="949"/>
      <c r="CW19" s="949"/>
      <c r="CX19" s="949"/>
      <c r="CY19" s="949"/>
      <c r="CZ19" s="949"/>
      <c r="DA19" s="949"/>
      <c r="DB19" s="949"/>
      <c r="DC19" s="949"/>
      <c r="DD19" s="949"/>
      <c r="DE19" s="949"/>
      <c r="DF19" s="949"/>
      <c r="DG19" s="949"/>
      <c r="DH19" s="949"/>
      <c r="DI19" s="949"/>
      <c r="DJ19" s="949"/>
      <c r="DK19" s="949"/>
      <c r="DL19" s="949"/>
      <c r="DM19" s="949"/>
      <c r="DN19" s="949"/>
      <c r="DO19" s="949"/>
      <c r="DP19" s="949"/>
      <c r="DQ19" s="949"/>
      <c r="DR19" s="949"/>
    </row>
    <row r="20" spans="1:122" x14ac:dyDescent="0.25">
      <c r="A20" s="1222"/>
      <c r="B20" s="1445" t="s">
        <v>25</v>
      </c>
      <c r="C20" s="1444"/>
      <c r="D20" s="1444">
        <v>1.2310676205072924E-4</v>
      </c>
      <c r="E20" s="1444"/>
      <c r="F20" s="1444"/>
      <c r="G20" s="1444"/>
      <c r="H20" s="1444"/>
      <c r="I20" s="1444"/>
      <c r="J20" s="1444"/>
      <c r="K20" s="1444"/>
      <c r="L20" s="1444"/>
      <c r="M20" s="1444"/>
      <c r="N20" s="1444"/>
      <c r="O20" s="1444"/>
      <c r="P20" s="1444"/>
      <c r="Q20" s="1444"/>
      <c r="R20" s="1444"/>
      <c r="S20" s="1444"/>
      <c r="T20" s="1444"/>
      <c r="U20" s="1444"/>
      <c r="V20" s="1444"/>
      <c r="W20" s="1444"/>
      <c r="X20" s="1444"/>
      <c r="Y20" s="1444"/>
      <c r="Z20" s="1444"/>
      <c r="AA20" s="1444"/>
      <c r="AB20" s="1444"/>
      <c r="AC20" s="1444"/>
      <c r="AD20" s="1444"/>
      <c r="AE20" s="1444"/>
      <c r="AF20" s="1444"/>
      <c r="AG20" s="1444"/>
      <c r="AH20" s="1444"/>
      <c r="AI20" s="1444"/>
      <c r="AJ20" s="1444"/>
      <c r="AK20" s="1465"/>
      <c r="AL20" s="1465"/>
      <c r="AM20" s="1465"/>
      <c r="AN20" s="1465"/>
      <c r="AO20" s="1465"/>
      <c r="AP20" s="1465"/>
      <c r="AQ20" s="1465"/>
      <c r="AR20" s="1444"/>
      <c r="AS20" s="1466">
        <v>4.7170594060894726E-6</v>
      </c>
      <c r="AT20" s="949"/>
      <c r="AU20" s="949"/>
      <c r="AV20" s="949"/>
      <c r="AW20" s="949"/>
      <c r="AX20" s="949"/>
      <c r="AY20" s="949"/>
      <c r="AZ20" s="949"/>
      <c r="BA20" s="949"/>
      <c r="BB20" s="949"/>
      <c r="BC20" s="949"/>
      <c r="BD20" s="949"/>
      <c r="BE20" s="949"/>
      <c r="BF20" s="949"/>
      <c r="BG20" s="949"/>
      <c r="BH20" s="949"/>
      <c r="BI20" s="949"/>
      <c r="BJ20" s="949"/>
      <c r="BK20" s="949"/>
      <c r="BL20" s="949"/>
      <c r="BM20" s="949"/>
      <c r="BN20" s="949"/>
      <c r="BO20" s="949"/>
      <c r="BP20" s="949"/>
      <c r="BQ20" s="949"/>
      <c r="BR20" s="949"/>
      <c r="BS20" s="949"/>
      <c r="BT20" s="949"/>
      <c r="BU20" s="949"/>
      <c r="BV20" s="949"/>
      <c r="BW20" s="949"/>
      <c r="BX20" s="949"/>
      <c r="BY20" s="949"/>
      <c r="BZ20" s="949"/>
      <c r="CA20" s="949"/>
      <c r="CB20" s="949"/>
      <c r="CC20" s="949"/>
      <c r="CD20" s="949"/>
      <c r="CE20" s="949"/>
      <c r="CF20" s="949"/>
      <c r="CG20" s="949"/>
      <c r="CH20" s="949"/>
      <c r="CI20" s="949"/>
      <c r="CJ20" s="949"/>
      <c r="CK20" s="949"/>
      <c r="CL20" s="949"/>
      <c r="CM20" s="949"/>
      <c r="CN20" s="949"/>
      <c r="CO20" s="949"/>
      <c r="CP20" s="949"/>
      <c r="CQ20" s="949"/>
      <c r="CR20" s="949"/>
      <c r="CS20" s="949"/>
      <c r="CT20" s="949"/>
      <c r="CU20" s="949"/>
      <c r="CV20" s="949"/>
      <c r="CW20" s="949"/>
      <c r="CX20" s="949"/>
      <c r="CY20" s="949"/>
      <c r="CZ20" s="949"/>
      <c r="DA20" s="949"/>
      <c r="DB20" s="949"/>
      <c r="DC20" s="949"/>
      <c r="DD20" s="949"/>
      <c r="DE20" s="949"/>
      <c r="DF20" s="949"/>
      <c r="DG20" s="949"/>
      <c r="DH20" s="949"/>
      <c r="DI20" s="949"/>
      <c r="DJ20" s="949"/>
      <c r="DK20" s="949"/>
      <c r="DL20" s="949"/>
      <c r="DM20" s="949"/>
      <c r="DN20" s="949"/>
      <c r="DO20" s="949"/>
      <c r="DP20" s="949"/>
      <c r="DQ20" s="949"/>
      <c r="DR20" s="949"/>
    </row>
    <row r="21" spans="1:122" x14ac:dyDescent="0.25">
      <c r="A21" s="1222"/>
      <c r="B21" s="1445" t="s">
        <v>36</v>
      </c>
      <c r="C21" s="1444"/>
      <c r="D21" s="1444"/>
      <c r="E21" s="1444"/>
      <c r="F21" s="1444"/>
      <c r="G21" s="1444"/>
      <c r="H21" s="1444"/>
      <c r="I21" s="1444"/>
      <c r="J21" s="1444"/>
      <c r="K21" s="1444"/>
      <c r="L21" s="1444"/>
      <c r="M21" s="1444"/>
      <c r="N21" s="1444"/>
      <c r="O21" s="1444"/>
      <c r="P21" s="1444"/>
      <c r="Q21" s="1444"/>
      <c r="R21" s="1444"/>
      <c r="S21" s="1444"/>
      <c r="T21" s="1444"/>
      <c r="U21" s="1444"/>
      <c r="V21" s="1444"/>
      <c r="W21" s="1444"/>
      <c r="X21" s="1444"/>
      <c r="Y21" s="1444"/>
      <c r="Z21" s="1444"/>
      <c r="AA21" s="1444"/>
      <c r="AB21" s="1444"/>
      <c r="AC21" s="1444"/>
      <c r="AD21" s="1444"/>
      <c r="AE21" s="1444"/>
      <c r="AF21" s="1444">
        <v>5.1000917376737176E-4</v>
      </c>
      <c r="AG21" s="1444"/>
      <c r="AH21" s="1444"/>
      <c r="AI21" s="1444"/>
      <c r="AJ21" s="1444"/>
      <c r="AK21" s="1465"/>
      <c r="AL21" s="1465"/>
      <c r="AM21" s="1465"/>
      <c r="AN21" s="1465"/>
      <c r="AO21" s="1465"/>
      <c r="AP21" s="1465"/>
      <c r="AQ21" s="1465"/>
      <c r="AR21" s="1444"/>
      <c r="AS21" s="1466">
        <v>1.0119720992139095E-5</v>
      </c>
      <c r="AT21" s="949"/>
      <c r="AU21" s="949"/>
      <c r="AV21" s="949"/>
      <c r="AW21" s="949"/>
      <c r="AX21" s="949"/>
      <c r="AY21" s="949"/>
      <c r="AZ21" s="949"/>
      <c r="BA21" s="949"/>
      <c r="BB21" s="949"/>
      <c r="BC21" s="949"/>
      <c r="BD21" s="949"/>
      <c r="BE21" s="949"/>
      <c r="BF21" s="949"/>
      <c r="BG21" s="949"/>
      <c r="BH21" s="949"/>
      <c r="BI21" s="949"/>
      <c r="BJ21" s="949"/>
      <c r="BK21" s="949"/>
      <c r="BL21" s="949"/>
      <c r="BM21" s="949"/>
      <c r="BN21" s="949"/>
      <c r="BO21" s="949"/>
      <c r="BP21" s="949"/>
      <c r="BQ21" s="949"/>
      <c r="BR21" s="949"/>
      <c r="BS21" s="949"/>
      <c r="BT21" s="949"/>
      <c r="BU21" s="949"/>
      <c r="BV21" s="949"/>
      <c r="BW21" s="949"/>
      <c r="BX21" s="949"/>
      <c r="BY21" s="949"/>
      <c r="BZ21" s="949"/>
      <c r="CA21" s="949"/>
      <c r="CB21" s="949"/>
      <c r="CC21" s="949"/>
      <c r="CD21" s="949"/>
      <c r="CE21" s="949"/>
      <c r="CF21" s="949"/>
      <c r="CG21" s="949"/>
      <c r="CH21" s="949"/>
      <c r="CI21" s="949"/>
      <c r="CJ21" s="949"/>
      <c r="CK21" s="949"/>
      <c r="CL21" s="949"/>
      <c r="CM21" s="949"/>
      <c r="CN21" s="949"/>
      <c r="CO21" s="949"/>
      <c r="CP21" s="949"/>
      <c r="CQ21" s="949"/>
      <c r="CR21" s="949"/>
      <c r="CS21" s="949"/>
      <c r="CT21" s="949"/>
      <c r="CU21" s="949"/>
      <c r="CV21" s="949"/>
      <c r="CW21" s="949"/>
      <c r="CX21" s="949"/>
      <c r="CY21" s="949"/>
      <c r="CZ21" s="949"/>
      <c r="DA21" s="949"/>
      <c r="DB21" s="949"/>
      <c r="DC21" s="949"/>
      <c r="DD21" s="949"/>
      <c r="DE21" s="949"/>
      <c r="DF21" s="949"/>
      <c r="DG21" s="949"/>
      <c r="DH21" s="949"/>
      <c r="DI21" s="949"/>
      <c r="DJ21" s="949"/>
      <c r="DK21" s="949"/>
      <c r="DL21" s="949"/>
      <c r="DM21" s="949"/>
      <c r="DN21" s="949"/>
      <c r="DO21" s="949"/>
      <c r="DP21" s="949"/>
      <c r="DQ21" s="949"/>
      <c r="DR21" s="949"/>
    </row>
    <row r="22" spans="1:122" x14ac:dyDescent="0.25">
      <c r="A22" s="1218" t="s">
        <v>389</v>
      </c>
      <c r="B22" s="1458"/>
      <c r="C22" s="1301">
        <v>0.10688698948816623</v>
      </c>
      <c r="D22" s="1301">
        <v>0.15073278246152741</v>
      </c>
      <c r="E22" s="1301">
        <v>7.0016418404414207E-2</v>
      </c>
      <c r="F22" s="1301">
        <v>0</v>
      </c>
      <c r="G22" s="1301">
        <v>0</v>
      </c>
      <c r="H22" s="1301">
        <v>0.15137890987946098</v>
      </c>
      <c r="I22" s="1301">
        <v>0.19886645020952889</v>
      </c>
      <c r="J22" s="1301">
        <v>0.13476360089692441</v>
      </c>
      <c r="K22" s="1301">
        <v>5.088963604880424E-2</v>
      </c>
      <c r="L22" s="1301">
        <v>0.14488550956939258</v>
      </c>
      <c r="M22" s="1301">
        <v>0.25011741192085324</v>
      </c>
      <c r="N22" s="1301">
        <v>0.14005871117371535</v>
      </c>
      <c r="O22" s="1301">
        <v>0.11672499392678813</v>
      </c>
      <c r="P22" s="1301">
        <v>5.6402812440162813E-2</v>
      </c>
      <c r="Q22" s="1301">
        <v>2.2614149890394418E-2</v>
      </c>
      <c r="R22" s="1301">
        <v>0.50698552040352451</v>
      </c>
      <c r="S22" s="1301">
        <v>7.3814464919956052E-2</v>
      </c>
      <c r="T22" s="1301">
        <v>0.11784170502813339</v>
      </c>
      <c r="U22" s="1301">
        <v>0.27018876383542734</v>
      </c>
      <c r="V22" s="1301">
        <v>8.0767172120081138E-2</v>
      </c>
      <c r="W22" s="1301">
        <v>2.0339277473700986E-3</v>
      </c>
      <c r="X22" s="1301">
        <v>8.1645080135113929E-2</v>
      </c>
      <c r="Y22" s="1301">
        <v>7.4954350920073576E-2</v>
      </c>
      <c r="Z22" s="1301">
        <v>0.15041398453685992</v>
      </c>
      <c r="AA22" s="1301">
        <v>0.19029987011672936</v>
      </c>
      <c r="AB22" s="1301">
        <v>0.17694725679180057</v>
      </c>
      <c r="AC22" s="1301">
        <v>6.1976607325029881E-2</v>
      </c>
      <c r="AD22" s="1301">
        <v>0.1409881767731557</v>
      </c>
      <c r="AE22" s="1301">
        <v>0.24471530313315909</v>
      </c>
      <c r="AF22" s="1301">
        <v>7.0681376842594332E-2</v>
      </c>
      <c r="AG22" s="1301">
        <v>4.3442816782364495E-2</v>
      </c>
      <c r="AH22" s="1301">
        <v>0.10327343922610216</v>
      </c>
      <c r="AI22" s="1301">
        <v>2.7447783880108923E-2</v>
      </c>
      <c r="AJ22" s="1301">
        <v>0.11745329589683363</v>
      </c>
      <c r="AK22" s="1301">
        <v>0.11325014401511589</v>
      </c>
      <c r="AL22" s="1301">
        <v>0</v>
      </c>
      <c r="AM22" s="1301">
        <v>0</v>
      </c>
      <c r="AN22" s="1301">
        <v>8.9565251518882394E-2</v>
      </c>
      <c r="AO22" s="1301">
        <v>9.8412667653348718E-2</v>
      </c>
      <c r="AP22" s="1301">
        <v>0.17849029589831858</v>
      </c>
      <c r="AQ22" s="1301">
        <v>6.4012247323764218E-2</v>
      </c>
      <c r="AR22" s="1301">
        <v>8.0818466710901496E-2</v>
      </c>
      <c r="AS22" s="1301">
        <v>0.12287972899436801</v>
      </c>
      <c r="AT22" s="949"/>
      <c r="AU22" s="949"/>
      <c r="AV22" s="949"/>
      <c r="AW22" s="949"/>
      <c r="AX22" s="949"/>
      <c r="AY22" s="949"/>
      <c r="AZ22" s="949"/>
      <c r="BA22" s="949"/>
      <c r="BB22" s="949"/>
      <c r="BC22" s="949"/>
      <c r="BD22" s="949"/>
      <c r="BE22" s="949"/>
      <c r="BF22" s="949"/>
      <c r="BG22" s="949"/>
      <c r="BH22" s="949"/>
      <c r="BI22" s="949"/>
      <c r="BJ22" s="949"/>
      <c r="BK22" s="949"/>
      <c r="BL22" s="949"/>
      <c r="BM22" s="949"/>
      <c r="BN22" s="949"/>
      <c r="BO22" s="949"/>
      <c r="BP22" s="949"/>
      <c r="BQ22" s="949"/>
      <c r="BR22" s="949"/>
      <c r="BS22" s="949"/>
      <c r="BT22" s="949"/>
      <c r="BU22" s="949"/>
      <c r="BV22" s="949"/>
      <c r="BW22" s="949"/>
      <c r="BX22" s="949"/>
      <c r="BY22" s="949"/>
      <c r="BZ22" s="949"/>
      <c r="CA22" s="949"/>
      <c r="CB22" s="949"/>
      <c r="CC22" s="949"/>
      <c r="CD22" s="949"/>
      <c r="CE22" s="949"/>
      <c r="CF22" s="949"/>
      <c r="CG22" s="949"/>
      <c r="CH22" s="949"/>
      <c r="CI22" s="949"/>
      <c r="CJ22" s="949"/>
      <c r="CK22" s="949"/>
      <c r="CL22" s="949"/>
      <c r="CM22" s="949"/>
      <c r="CN22" s="949"/>
      <c r="CO22" s="949"/>
      <c r="CP22" s="949"/>
      <c r="CQ22" s="949"/>
      <c r="CR22" s="949"/>
      <c r="CS22" s="949"/>
      <c r="CT22" s="949"/>
      <c r="CU22" s="949"/>
      <c r="CV22" s="949"/>
      <c r="CW22" s="949"/>
      <c r="CX22" s="949"/>
      <c r="CY22" s="949"/>
      <c r="CZ22" s="949"/>
      <c r="DA22" s="949"/>
      <c r="DB22" s="949"/>
      <c r="DC22" s="949"/>
      <c r="DD22" s="949"/>
      <c r="DE22" s="949"/>
      <c r="DF22" s="949"/>
      <c r="DG22" s="949"/>
      <c r="DH22" s="949"/>
      <c r="DI22" s="949"/>
      <c r="DJ22" s="949"/>
      <c r="DK22" s="949"/>
      <c r="DL22" s="949"/>
      <c r="DM22" s="949"/>
      <c r="DN22" s="949"/>
      <c r="DO22" s="949"/>
      <c r="DP22" s="949"/>
      <c r="DQ22" s="949"/>
      <c r="DR22" s="949"/>
    </row>
    <row r="23" spans="1:122" x14ac:dyDescent="0.25">
      <c r="A23" s="1222"/>
      <c r="B23" s="1445" t="s">
        <v>52</v>
      </c>
      <c r="C23" s="1444">
        <v>1.3566158486661472E-2</v>
      </c>
      <c r="D23" s="1444">
        <v>9.6810310125988418E-3</v>
      </c>
      <c r="E23" s="1444"/>
      <c r="F23" s="1444"/>
      <c r="G23" s="1444"/>
      <c r="H23" s="1444">
        <v>3.5783042850174474E-2</v>
      </c>
      <c r="I23" s="1444">
        <v>1.9136557840715024E-2</v>
      </c>
      <c r="J23" s="1444"/>
      <c r="K23" s="1444"/>
      <c r="L23" s="1444"/>
      <c r="M23" s="1444"/>
      <c r="N23" s="1444"/>
      <c r="O23" s="1444"/>
      <c r="P23" s="1444"/>
      <c r="Q23" s="1444"/>
      <c r="R23" s="1444"/>
      <c r="S23" s="1444"/>
      <c r="T23" s="1444"/>
      <c r="U23" s="1444"/>
      <c r="V23" s="1444"/>
      <c r="W23" s="1444"/>
      <c r="X23" s="1444"/>
      <c r="Y23" s="1444">
        <v>2.9405260777433152E-2</v>
      </c>
      <c r="Z23" s="1444">
        <v>2.2043969275743508E-2</v>
      </c>
      <c r="AA23" s="1444"/>
      <c r="AB23" s="1444"/>
      <c r="AC23" s="1444">
        <v>2.7923162242349486E-2</v>
      </c>
      <c r="AD23" s="1444"/>
      <c r="AE23" s="1444">
        <v>1.9703739844074277E-2</v>
      </c>
      <c r="AF23" s="1444">
        <v>5.0775403956884214E-2</v>
      </c>
      <c r="AG23" s="1444"/>
      <c r="AH23" s="1465">
        <v>3.8750802617455636E-2</v>
      </c>
      <c r="AI23" s="1465">
        <v>1.9689351621722573E-2</v>
      </c>
      <c r="AJ23" s="1465">
        <v>3.7831441839819638E-2</v>
      </c>
      <c r="AK23" s="1465">
        <v>1.0695120759477341E-2</v>
      </c>
      <c r="AL23" s="1465"/>
      <c r="AM23" s="1465"/>
      <c r="AN23" s="1465">
        <v>3.5328010597806984E-2</v>
      </c>
      <c r="AO23" s="1465">
        <v>2.177463699269824E-2</v>
      </c>
      <c r="AP23" s="1465">
        <v>9.3900984075867002E-4</v>
      </c>
      <c r="AQ23" s="1465"/>
      <c r="AR23" s="1465">
        <v>4.2043287062205987E-3</v>
      </c>
      <c r="AS23" s="1466">
        <v>9.9367775709251829E-3</v>
      </c>
      <c r="AT23" s="949"/>
      <c r="AU23" s="949"/>
      <c r="AV23" s="949"/>
      <c r="AW23" s="949"/>
      <c r="AX23" s="949"/>
      <c r="AY23" s="949"/>
      <c r="AZ23" s="949"/>
      <c r="BA23" s="949"/>
      <c r="BB23" s="949"/>
      <c r="BC23" s="949"/>
      <c r="BD23" s="949"/>
      <c r="BE23" s="949"/>
      <c r="BF23" s="949"/>
      <c r="BG23" s="949"/>
      <c r="BH23" s="949"/>
      <c r="BI23" s="949"/>
      <c r="BJ23" s="949"/>
      <c r="BK23" s="949"/>
      <c r="BL23" s="949"/>
      <c r="BM23" s="949"/>
      <c r="BN23" s="949"/>
      <c r="BO23" s="949"/>
      <c r="BP23" s="949"/>
      <c r="BQ23" s="949"/>
      <c r="BR23" s="949"/>
      <c r="BS23" s="949"/>
      <c r="BT23" s="949"/>
      <c r="BU23" s="949"/>
      <c r="BV23" s="949"/>
      <c r="BW23" s="949"/>
      <c r="BX23" s="949"/>
      <c r="BY23" s="949"/>
      <c r="BZ23" s="949"/>
      <c r="CA23" s="949"/>
      <c r="CB23" s="949"/>
      <c r="CC23" s="949"/>
      <c r="CD23" s="949"/>
      <c r="CE23" s="949"/>
      <c r="CF23" s="949"/>
      <c r="CG23" s="949"/>
      <c r="CH23" s="949"/>
      <c r="CI23" s="949"/>
      <c r="CJ23" s="949"/>
      <c r="CK23" s="949"/>
      <c r="CL23" s="949"/>
      <c r="CM23" s="949"/>
      <c r="CN23" s="949"/>
      <c r="CO23" s="949"/>
      <c r="CP23" s="949"/>
      <c r="CQ23" s="949"/>
      <c r="CR23" s="949"/>
      <c r="CS23" s="949"/>
      <c r="CT23" s="949"/>
      <c r="CU23" s="949"/>
      <c r="CV23" s="949"/>
      <c r="CW23" s="949"/>
      <c r="CX23" s="949"/>
      <c r="CY23" s="949"/>
      <c r="CZ23" s="949"/>
      <c r="DA23" s="949"/>
      <c r="DB23" s="949"/>
      <c r="DC23" s="949"/>
      <c r="DD23" s="949"/>
      <c r="DE23" s="949"/>
      <c r="DF23" s="949"/>
      <c r="DG23" s="949"/>
      <c r="DH23" s="949"/>
      <c r="DI23" s="949"/>
      <c r="DJ23" s="949"/>
      <c r="DK23" s="949"/>
      <c r="DL23" s="949"/>
      <c r="DM23" s="949"/>
      <c r="DN23" s="949"/>
      <c r="DO23" s="949"/>
      <c r="DP23" s="949"/>
      <c r="DQ23" s="949"/>
      <c r="DR23" s="949"/>
    </row>
    <row r="24" spans="1:122" x14ac:dyDescent="0.25">
      <c r="A24" s="1222"/>
      <c r="B24" s="1445" t="s">
        <v>61</v>
      </c>
      <c r="C24" s="1444">
        <v>3.8504499766842549E-3</v>
      </c>
      <c r="D24" s="1444"/>
      <c r="E24" s="1444"/>
      <c r="F24" s="1444"/>
      <c r="G24" s="1444"/>
      <c r="H24" s="1444">
        <v>1.897613992803902E-2</v>
      </c>
      <c r="I24" s="1444">
        <v>3.6053064264002253E-2</v>
      </c>
      <c r="J24" s="1444">
        <v>4.3831159501310496E-4</v>
      </c>
      <c r="K24" s="1444">
        <v>1.4370437865623031E-2</v>
      </c>
      <c r="L24" s="1444"/>
      <c r="M24" s="1444">
        <v>1.1323360703763032E-2</v>
      </c>
      <c r="N24" s="1444">
        <v>3.9435919198437738E-2</v>
      </c>
      <c r="O24" s="1444"/>
      <c r="P24" s="1444"/>
      <c r="Q24" s="1444"/>
      <c r="R24" s="1444"/>
      <c r="S24" s="1444"/>
      <c r="T24" s="1444"/>
      <c r="U24" s="1444"/>
      <c r="V24" s="1444"/>
      <c r="W24" s="1444"/>
      <c r="X24" s="1444"/>
      <c r="Y24" s="1444">
        <v>9.0702867483547379E-3</v>
      </c>
      <c r="Z24" s="1444">
        <v>2.8917536178546355E-2</v>
      </c>
      <c r="AA24" s="1444">
        <v>9.7141013142113398E-4</v>
      </c>
      <c r="AB24" s="1444">
        <v>6.0689703389124718E-3</v>
      </c>
      <c r="AC24" s="1444">
        <v>3.4053445082680399E-2</v>
      </c>
      <c r="AD24" s="1444">
        <v>2.6720425032679502E-3</v>
      </c>
      <c r="AE24" s="1444">
        <v>4.5940375998228498E-2</v>
      </c>
      <c r="AF24" s="1444"/>
      <c r="AG24" s="1444"/>
      <c r="AH24" s="1465"/>
      <c r="AI24" s="1465">
        <v>4.1986787816730784E-5</v>
      </c>
      <c r="AJ24" s="1465">
        <v>5.8123580028360856E-3</v>
      </c>
      <c r="AK24" s="1465">
        <v>2.0477397521168274E-3</v>
      </c>
      <c r="AL24" s="1465"/>
      <c r="AM24" s="1465"/>
      <c r="AN24" s="1465">
        <v>2.9896010036980199E-3</v>
      </c>
      <c r="AO24" s="1465">
        <v>6.9861969272685324E-4</v>
      </c>
      <c r="AP24" s="1465"/>
      <c r="AQ24" s="1465"/>
      <c r="AR24" s="1465"/>
      <c r="AS24" s="1466">
        <v>5.9593719391581755E-3</v>
      </c>
      <c r="AT24" s="949"/>
      <c r="AU24" s="949"/>
      <c r="AV24" s="949"/>
      <c r="AW24" s="949"/>
      <c r="AX24" s="949"/>
      <c r="AY24" s="949"/>
      <c r="AZ24" s="949"/>
      <c r="BA24" s="949"/>
      <c r="BB24" s="949"/>
      <c r="BC24" s="949"/>
      <c r="BD24" s="949"/>
      <c r="BE24" s="949"/>
      <c r="BF24" s="949"/>
      <c r="BG24" s="949"/>
      <c r="BH24" s="949"/>
      <c r="BI24" s="949"/>
      <c r="BJ24" s="949"/>
      <c r="BK24" s="949"/>
      <c r="BL24" s="949"/>
      <c r="BM24" s="949"/>
      <c r="BN24" s="949"/>
      <c r="BO24" s="949"/>
      <c r="BP24" s="949"/>
      <c r="BQ24" s="949"/>
      <c r="BR24" s="949"/>
      <c r="BS24" s="949"/>
      <c r="BT24" s="949"/>
      <c r="BU24" s="949"/>
      <c r="BV24" s="949"/>
      <c r="BW24" s="949"/>
      <c r="BX24" s="949"/>
      <c r="BY24" s="949"/>
      <c r="BZ24" s="949"/>
      <c r="CA24" s="949"/>
      <c r="CB24" s="949"/>
      <c r="CC24" s="949"/>
      <c r="CD24" s="949"/>
      <c r="CE24" s="949"/>
      <c r="CF24" s="949"/>
      <c r="CG24" s="949"/>
      <c r="CH24" s="949"/>
      <c r="CI24" s="949"/>
      <c r="CJ24" s="949"/>
      <c r="CK24" s="949"/>
      <c r="CL24" s="949"/>
      <c r="CM24" s="949"/>
      <c r="CN24" s="949"/>
      <c r="CO24" s="949"/>
      <c r="CP24" s="949"/>
      <c r="CQ24" s="949"/>
      <c r="CR24" s="949"/>
      <c r="CS24" s="949"/>
      <c r="CT24" s="949"/>
      <c r="CU24" s="949"/>
      <c r="CV24" s="949"/>
      <c r="CW24" s="949"/>
      <c r="CX24" s="949"/>
      <c r="CY24" s="949"/>
      <c r="CZ24" s="949"/>
      <c r="DA24" s="949"/>
      <c r="DB24" s="949"/>
      <c r="DC24" s="949"/>
      <c r="DD24" s="949"/>
      <c r="DE24" s="949"/>
      <c r="DF24" s="949"/>
      <c r="DG24" s="949"/>
      <c r="DH24" s="949"/>
      <c r="DI24" s="949"/>
      <c r="DJ24" s="949"/>
      <c r="DK24" s="949"/>
      <c r="DL24" s="949"/>
      <c r="DM24" s="949"/>
      <c r="DN24" s="949"/>
      <c r="DO24" s="949"/>
      <c r="DP24" s="949"/>
      <c r="DQ24" s="949"/>
      <c r="DR24" s="949"/>
    </row>
    <row r="25" spans="1:122" x14ac:dyDescent="0.25">
      <c r="A25" s="1222"/>
      <c r="B25" s="1445" t="s">
        <v>62</v>
      </c>
      <c r="C25" s="1444"/>
      <c r="D25" s="1444"/>
      <c r="E25" s="1444"/>
      <c r="F25" s="1444"/>
      <c r="G25" s="1444"/>
      <c r="H25" s="1444"/>
      <c r="I25" s="1444">
        <v>5.4510490809011096E-2</v>
      </c>
      <c r="J25" s="1444">
        <v>2.2462014193172679E-4</v>
      </c>
      <c r="K25" s="1444"/>
      <c r="L25" s="1444">
        <v>8.1814257483197421E-3</v>
      </c>
      <c r="M25" s="1444">
        <v>0.11613993594644832</v>
      </c>
      <c r="N25" s="1444"/>
      <c r="O25" s="1444"/>
      <c r="P25" s="1444">
        <v>4.0938890318595073E-2</v>
      </c>
      <c r="Q25" s="1444"/>
      <c r="R25" s="1444"/>
      <c r="S25" s="1444"/>
      <c r="T25" s="1444">
        <v>1.617420006036626E-2</v>
      </c>
      <c r="U25" s="1444">
        <v>1.4368632472116956E-2</v>
      </c>
      <c r="V25" s="1444">
        <v>2.6006854284788255E-2</v>
      </c>
      <c r="W25" s="1444"/>
      <c r="X25" s="1444"/>
      <c r="Y25" s="1444">
        <v>1.0671877127161477E-2</v>
      </c>
      <c r="Z25" s="1444">
        <v>1.8174046910320374E-2</v>
      </c>
      <c r="AA25" s="1444"/>
      <c r="AB25" s="1444">
        <v>5.2558924301536981E-3</v>
      </c>
      <c r="AC25" s="1444"/>
      <c r="AD25" s="1444">
        <v>3.2904927202590324E-3</v>
      </c>
      <c r="AE25" s="1444">
        <v>3.3761414515185557E-2</v>
      </c>
      <c r="AF25" s="1444"/>
      <c r="AG25" s="1444"/>
      <c r="AH25" s="1465">
        <v>1.9107558144805102E-2</v>
      </c>
      <c r="AI25" s="1465"/>
      <c r="AJ25" s="1465">
        <v>1.9733717809342737E-2</v>
      </c>
      <c r="AK25" s="1465"/>
      <c r="AL25" s="1465"/>
      <c r="AM25" s="1465"/>
      <c r="AN25" s="1465"/>
      <c r="AO25" s="1465"/>
      <c r="AP25" s="1465">
        <v>1.6166426455958852E-2</v>
      </c>
      <c r="AQ25" s="1465"/>
      <c r="AR25" s="1465"/>
      <c r="AS25" s="1466">
        <v>8.7128691962981373E-3</v>
      </c>
      <c r="AT25" s="949"/>
      <c r="AU25" s="949"/>
      <c r="AV25" s="949"/>
      <c r="AW25" s="949"/>
      <c r="AX25" s="949"/>
      <c r="AY25" s="949"/>
      <c r="AZ25" s="949"/>
      <c r="BA25" s="949"/>
      <c r="BB25" s="949"/>
      <c r="BC25" s="949"/>
      <c r="BD25" s="949"/>
      <c r="BE25" s="949"/>
      <c r="BF25" s="949"/>
      <c r="BG25" s="949"/>
      <c r="BH25" s="949"/>
      <c r="BI25" s="949"/>
      <c r="BJ25" s="949"/>
      <c r="BK25" s="949"/>
      <c r="BL25" s="949"/>
      <c r="BM25" s="949"/>
      <c r="BN25" s="949"/>
      <c r="BO25" s="949"/>
      <c r="BP25" s="949"/>
      <c r="BQ25" s="949"/>
      <c r="BR25" s="949"/>
      <c r="BS25" s="949"/>
      <c r="BT25" s="949"/>
      <c r="BU25" s="949"/>
      <c r="BV25" s="949"/>
      <c r="BW25" s="949"/>
      <c r="BX25" s="949"/>
      <c r="BY25" s="949"/>
      <c r="BZ25" s="949"/>
      <c r="CA25" s="949"/>
      <c r="CB25" s="949"/>
      <c r="CC25" s="949"/>
      <c r="CD25" s="949"/>
      <c r="CE25" s="949"/>
      <c r="CF25" s="949"/>
      <c r="CG25" s="949"/>
      <c r="CH25" s="949"/>
      <c r="CI25" s="949"/>
      <c r="CJ25" s="949"/>
      <c r="CK25" s="949"/>
      <c r="CL25" s="949"/>
      <c r="CM25" s="949"/>
      <c r="CN25" s="949"/>
      <c r="CO25" s="949"/>
      <c r="CP25" s="949"/>
      <c r="CQ25" s="949"/>
      <c r="CR25" s="949"/>
      <c r="CS25" s="949"/>
      <c r="CT25" s="949"/>
      <c r="CU25" s="949"/>
      <c r="CV25" s="949"/>
      <c r="CW25" s="949"/>
      <c r="CX25" s="949"/>
      <c r="CY25" s="949"/>
      <c r="CZ25" s="949"/>
      <c r="DA25" s="949"/>
      <c r="DB25" s="949"/>
      <c r="DC25" s="949"/>
      <c r="DD25" s="949"/>
      <c r="DE25" s="949"/>
      <c r="DF25" s="949"/>
      <c r="DG25" s="949"/>
      <c r="DH25" s="949"/>
      <c r="DI25" s="949"/>
      <c r="DJ25" s="949"/>
      <c r="DK25" s="949"/>
      <c r="DL25" s="949"/>
      <c r="DM25" s="949"/>
      <c r="DN25" s="949"/>
      <c r="DO25" s="949"/>
      <c r="DP25" s="949"/>
      <c r="DQ25" s="949"/>
      <c r="DR25" s="949"/>
    </row>
    <row r="26" spans="1:122" x14ac:dyDescent="0.25">
      <c r="A26" s="1222"/>
      <c r="B26" s="1445" t="s">
        <v>53</v>
      </c>
      <c r="C26" s="1444"/>
      <c r="D26" s="1444">
        <v>8.1033175451874676E-2</v>
      </c>
      <c r="E26" s="1444">
        <v>4.4412397244403171E-2</v>
      </c>
      <c r="F26" s="1444"/>
      <c r="G26" s="1444"/>
      <c r="H26" s="1444">
        <v>4.4441948847959937E-3</v>
      </c>
      <c r="I26" s="1444"/>
      <c r="J26" s="1444">
        <v>7.9407374451770374E-2</v>
      </c>
      <c r="K26" s="1444"/>
      <c r="L26" s="1444">
        <v>5.0718503473548671E-2</v>
      </c>
      <c r="M26" s="1444">
        <v>8.0515139725283371E-3</v>
      </c>
      <c r="N26" s="1444">
        <v>4.9628192010964099E-2</v>
      </c>
      <c r="O26" s="1444"/>
      <c r="P26" s="1444"/>
      <c r="Q26" s="1444"/>
      <c r="R26" s="1444">
        <v>0.1087075276544317</v>
      </c>
      <c r="S26" s="1444">
        <v>5.2338834463457655E-2</v>
      </c>
      <c r="T26" s="1444"/>
      <c r="U26" s="1444">
        <v>0.15341558165674984</v>
      </c>
      <c r="V26" s="1444"/>
      <c r="W26" s="1444"/>
      <c r="X26" s="1444"/>
      <c r="Y26" s="1444"/>
      <c r="Z26" s="1444">
        <v>2.6539277414045177E-2</v>
      </c>
      <c r="AA26" s="1444">
        <v>9.3391570535953705E-2</v>
      </c>
      <c r="AB26" s="1444">
        <v>7.0392198941849907E-2</v>
      </c>
      <c r="AC26" s="1444"/>
      <c r="AD26" s="1444">
        <v>6.2173106267658498E-2</v>
      </c>
      <c r="AE26" s="1444">
        <v>3.6706651365683886E-2</v>
      </c>
      <c r="AF26" s="1444"/>
      <c r="AG26" s="1444">
        <v>3.7813558235680812E-2</v>
      </c>
      <c r="AH26" s="1465"/>
      <c r="AI26" s="1465"/>
      <c r="AJ26" s="1465"/>
      <c r="AK26" s="1465">
        <v>8.5146475064400054E-2</v>
      </c>
      <c r="AL26" s="1465"/>
      <c r="AM26" s="1465"/>
      <c r="AN26" s="1465"/>
      <c r="AO26" s="1465">
        <v>2.7642182940790953E-2</v>
      </c>
      <c r="AP26" s="1465">
        <v>3.1433882636253373E-2</v>
      </c>
      <c r="AQ26" s="1465">
        <v>1.2885539510397578E-2</v>
      </c>
      <c r="AR26" s="1465"/>
      <c r="AS26" s="1466">
        <v>3.9535045450454873E-2</v>
      </c>
      <c r="AT26" s="949"/>
      <c r="AU26" s="949"/>
      <c r="AV26" s="949"/>
      <c r="AW26" s="949"/>
      <c r="AX26" s="949"/>
      <c r="AY26" s="949"/>
      <c r="AZ26" s="949"/>
      <c r="BA26" s="949"/>
      <c r="BB26" s="949"/>
      <c r="BC26" s="949"/>
      <c r="BD26" s="949"/>
      <c r="BE26" s="949"/>
      <c r="BF26" s="949"/>
      <c r="BG26" s="949"/>
      <c r="BH26" s="949"/>
      <c r="BI26" s="949"/>
      <c r="BJ26" s="949"/>
      <c r="BK26" s="949"/>
      <c r="BL26" s="949"/>
      <c r="BM26" s="949"/>
      <c r="BN26" s="949"/>
      <c r="BO26" s="949"/>
      <c r="BP26" s="949"/>
      <c r="BQ26" s="949"/>
      <c r="BR26" s="949"/>
      <c r="BS26" s="949"/>
      <c r="BT26" s="949"/>
      <c r="BU26" s="949"/>
      <c r="BV26" s="949"/>
      <c r="BW26" s="949"/>
      <c r="BX26" s="949"/>
      <c r="BY26" s="949"/>
      <c r="BZ26" s="949"/>
      <c r="CA26" s="949"/>
      <c r="CB26" s="949"/>
      <c r="CC26" s="949"/>
      <c r="CD26" s="949"/>
      <c r="CE26" s="949"/>
      <c r="CF26" s="949"/>
      <c r="CG26" s="949"/>
      <c r="CH26" s="949"/>
      <c r="CI26" s="949"/>
      <c r="CJ26" s="949"/>
      <c r="CK26" s="949"/>
      <c r="CL26" s="949"/>
      <c r="CM26" s="949"/>
      <c r="CN26" s="949"/>
      <c r="CO26" s="949"/>
      <c r="CP26" s="949"/>
      <c r="CQ26" s="949"/>
      <c r="CR26" s="949"/>
      <c r="CS26" s="949"/>
      <c r="CT26" s="949"/>
      <c r="CU26" s="949"/>
      <c r="CV26" s="949"/>
      <c r="CW26" s="949"/>
      <c r="CX26" s="949"/>
      <c r="CY26" s="949"/>
      <c r="CZ26" s="949"/>
      <c r="DA26" s="949"/>
      <c r="DB26" s="949"/>
      <c r="DC26" s="949"/>
      <c r="DD26" s="949"/>
      <c r="DE26" s="949"/>
      <c r="DF26" s="949"/>
      <c r="DG26" s="949"/>
      <c r="DH26" s="949"/>
      <c r="DI26" s="949"/>
      <c r="DJ26" s="949"/>
      <c r="DK26" s="949"/>
      <c r="DL26" s="949"/>
      <c r="DM26" s="949"/>
      <c r="DN26" s="949"/>
      <c r="DO26" s="949"/>
      <c r="DP26" s="949"/>
      <c r="DQ26" s="949"/>
      <c r="DR26" s="949"/>
    </row>
    <row r="27" spans="1:122" x14ac:dyDescent="0.25">
      <c r="A27" s="1222"/>
      <c r="B27" s="1445" t="s">
        <v>54</v>
      </c>
      <c r="C27" s="1444">
        <v>4.1632692272870839E-3</v>
      </c>
      <c r="D27" s="1444">
        <v>1.828055092224503E-2</v>
      </c>
      <c r="E27" s="1444">
        <v>7.9021226919818548E-3</v>
      </c>
      <c r="F27" s="1444"/>
      <c r="G27" s="1444"/>
      <c r="H27" s="1444">
        <v>3.0813897973705068E-2</v>
      </c>
      <c r="I27" s="1444"/>
      <c r="J27" s="1444">
        <v>1.6307442723932489E-2</v>
      </c>
      <c r="K27" s="1444"/>
      <c r="L27" s="1444">
        <v>5.5284433838975848E-2</v>
      </c>
      <c r="M27" s="1444">
        <v>7.4610048638672792E-3</v>
      </c>
      <c r="N27" s="1444">
        <v>5.0994599964313513E-2</v>
      </c>
      <c r="O27" s="1444">
        <v>0.11672499392678813</v>
      </c>
      <c r="P27" s="1444"/>
      <c r="Q27" s="1444">
        <v>2.2614149890394418E-2</v>
      </c>
      <c r="R27" s="1444">
        <v>0.21059891370490141</v>
      </c>
      <c r="S27" s="1444">
        <v>2.1475630456498397E-2</v>
      </c>
      <c r="T27" s="1444">
        <v>7.8066719596173867E-2</v>
      </c>
      <c r="U27" s="1444">
        <v>0.10240454970656054</v>
      </c>
      <c r="V27" s="1444">
        <v>1.6082322742451714E-2</v>
      </c>
      <c r="W27" s="1444"/>
      <c r="X27" s="1444">
        <v>8.1645080135113929E-2</v>
      </c>
      <c r="Y27" s="1444"/>
      <c r="Z27" s="1444">
        <v>3.586454902901029E-2</v>
      </c>
      <c r="AA27" s="1444">
        <v>8.733191557235874E-2</v>
      </c>
      <c r="AB27" s="1444">
        <v>9.1018867386146576E-2</v>
      </c>
      <c r="AC27" s="1444"/>
      <c r="AD27" s="1444">
        <v>7.0445043057116907E-2</v>
      </c>
      <c r="AE27" s="1444">
        <v>4.6017273112932862E-2</v>
      </c>
      <c r="AF27" s="1444"/>
      <c r="AG27" s="1444"/>
      <c r="AH27" s="1465">
        <v>6.4863206209720119E-3</v>
      </c>
      <c r="AI27" s="1465">
        <v>5.8859790541142031E-3</v>
      </c>
      <c r="AJ27" s="1465">
        <v>1.0427757629759548E-2</v>
      </c>
      <c r="AK27" s="1465">
        <v>4.7458500949474382E-3</v>
      </c>
      <c r="AL27" s="1465"/>
      <c r="AM27" s="1465"/>
      <c r="AN27" s="1465">
        <v>1.8826630419871152E-2</v>
      </c>
      <c r="AO27" s="1465">
        <v>1.6277064142718026E-2</v>
      </c>
      <c r="AP27" s="1465">
        <v>0.12965868383299436</v>
      </c>
      <c r="AQ27" s="1465">
        <v>2.4838374400615794E-2</v>
      </c>
      <c r="AR27" s="1465">
        <v>1.9582624007760563E-2</v>
      </c>
      <c r="AS27" s="1466">
        <v>3.2882721305362433E-2</v>
      </c>
      <c r="AT27" s="949"/>
      <c r="AU27" s="949"/>
      <c r="AV27" s="949"/>
      <c r="AW27" s="949"/>
      <c r="AX27" s="949"/>
      <c r="AY27" s="949"/>
      <c r="AZ27" s="949"/>
      <c r="BA27" s="949"/>
      <c r="BB27" s="949"/>
      <c r="BC27" s="949"/>
      <c r="BD27" s="949"/>
      <c r="BE27" s="949"/>
      <c r="BF27" s="949"/>
      <c r="BG27" s="949"/>
      <c r="BH27" s="949"/>
      <c r="BI27" s="949"/>
      <c r="BJ27" s="949"/>
      <c r="BK27" s="949"/>
      <c r="BL27" s="949"/>
      <c r="BM27" s="949"/>
      <c r="BN27" s="949"/>
      <c r="BO27" s="949"/>
      <c r="BP27" s="949"/>
      <c r="BQ27" s="949"/>
      <c r="BR27" s="949"/>
      <c r="BS27" s="949"/>
      <c r="BT27" s="949"/>
      <c r="BU27" s="949"/>
      <c r="BV27" s="949"/>
      <c r="BW27" s="949"/>
      <c r="BX27" s="949"/>
      <c r="BY27" s="949"/>
      <c r="BZ27" s="949"/>
      <c r="CA27" s="949"/>
      <c r="CB27" s="949"/>
      <c r="CC27" s="949"/>
      <c r="CD27" s="949"/>
      <c r="CE27" s="949"/>
      <c r="CF27" s="949"/>
      <c r="CG27" s="949"/>
      <c r="CH27" s="949"/>
      <c r="CI27" s="949"/>
      <c r="CJ27" s="949"/>
      <c r="CK27" s="949"/>
      <c r="CL27" s="949"/>
      <c r="CM27" s="949"/>
      <c r="CN27" s="949"/>
      <c r="CO27" s="949"/>
      <c r="CP27" s="949"/>
      <c r="CQ27" s="949"/>
      <c r="CR27" s="949"/>
      <c r="CS27" s="949"/>
      <c r="CT27" s="949"/>
      <c r="CU27" s="949"/>
      <c r="CV27" s="949"/>
      <c r="CW27" s="949"/>
      <c r="CX27" s="949"/>
      <c r="CY27" s="949"/>
      <c r="CZ27" s="949"/>
      <c r="DA27" s="949"/>
      <c r="DB27" s="949"/>
      <c r="DC27" s="949"/>
      <c r="DD27" s="949"/>
      <c r="DE27" s="949"/>
      <c r="DF27" s="949"/>
      <c r="DG27" s="949"/>
      <c r="DH27" s="949"/>
      <c r="DI27" s="949"/>
      <c r="DJ27" s="949"/>
      <c r="DK27" s="949"/>
      <c r="DL27" s="949"/>
      <c r="DM27" s="949"/>
      <c r="DN27" s="949"/>
      <c r="DO27" s="949"/>
      <c r="DP27" s="949"/>
      <c r="DQ27" s="949"/>
      <c r="DR27" s="949"/>
    </row>
    <row r="28" spans="1:122" x14ac:dyDescent="0.25">
      <c r="A28" s="1222"/>
      <c r="B28" s="1445" t="s">
        <v>55</v>
      </c>
      <c r="C28" s="1444">
        <v>3.2258659627874081E-2</v>
      </c>
      <c r="D28" s="1444">
        <v>1.0571347864945938E-2</v>
      </c>
      <c r="E28" s="1444"/>
      <c r="F28" s="1444"/>
      <c r="G28" s="1444"/>
      <c r="H28" s="1444">
        <v>1.5401069532614917E-2</v>
      </c>
      <c r="I28" s="1444"/>
      <c r="J28" s="1444"/>
      <c r="K28" s="1444"/>
      <c r="L28" s="1444"/>
      <c r="M28" s="1444">
        <v>2.8641231601073069E-2</v>
      </c>
      <c r="N28" s="1444"/>
      <c r="O28" s="1444"/>
      <c r="P28" s="1444">
        <v>1.546392212156774E-2</v>
      </c>
      <c r="Q28" s="1444"/>
      <c r="R28" s="1444">
        <v>0.17166110160309661</v>
      </c>
      <c r="S28" s="1444"/>
      <c r="T28" s="1444">
        <v>9.2084316382125605E-3</v>
      </c>
      <c r="U28" s="1444"/>
      <c r="V28" s="1444"/>
      <c r="W28" s="1444"/>
      <c r="X28" s="1444"/>
      <c r="Y28" s="1444"/>
      <c r="Z28" s="1444">
        <v>3.4804849477047895E-3</v>
      </c>
      <c r="AA28" s="1444"/>
      <c r="AB28" s="1444"/>
      <c r="AC28" s="1444"/>
      <c r="AD28" s="1444"/>
      <c r="AE28" s="1444">
        <v>1.8267409631480064E-2</v>
      </c>
      <c r="AF28" s="1444">
        <v>9.587815335032536E-3</v>
      </c>
      <c r="AG28" s="1444">
        <v>5.6292585466836851E-3</v>
      </c>
      <c r="AH28" s="1465">
        <v>1.150493265744087E-2</v>
      </c>
      <c r="AI28" s="1465">
        <v>1.8304664164554175E-3</v>
      </c>
      <c r="AJ28" s="1465">
        <v>1.1919294169846172E-2</v>
      </c>
      <c r="AK28" s="1465">
        <v>1.7494539169067098E-3</v>
      </c>
      <c r="AL28" s="1465"/>
      <c r="AM28" s="1465"/>
      <c r="AN28" s="1465"/>
      <c r="AO28" s="1465">
        <v>3.4344900099757981E-3</v>
      </c>
      <c r="AP28" s="1465"/>
      <c r="AQ28" s="1465"/>
      <c r="AR28" s="1465"/>
      <c r="AS28" s="1466">
        <v>6.3304916504484231E-3</v>
      </c>
      <c r="AT28" s="949"/>
      <c r="AU28" s="949"/>
      <c r="AV28" s="949"/>
      <c r="AW28" s="949"/>
      <c r="AX28" s="949"/>
      <c r="AY28" s="949"/>
      <c r="AZ28" s="949"/>
      <c r="BA28" s="949"/>
      <c r="BB28" s="949"/>
      <c r="BC28" s="949"/>
      <c r="BD28" s="949"/>
      <c r="BE28" s="949"/>
      <c r="BF28" s="949"/>
      <c r="BG28" s="949"/>
      <c r="BH28" s="949"/>
      <c r="BI28" s="949"/>
      <c r="BJ28" s="949"/>
      <c r="BK28" s="949"/>
      <c r="BL28" s="949"/>
      <c r="BM28" s="949"/>
      <c r="BN28" s="949"/>
      <c r="BO28" s="949"/>
      <c r="BP28" s="949"/>
      <c r="BQ28" s="949"/>
      <c r="BR28" s="949"/>
      <c r="BS28" s="949"/>
      <c r="BT28" s="949"/>
      <c r="BU28" s="949"/>
      <c r="BV28" s="949"/>
      <c r="BW28" s="949"/>
      <c r="BX28" s="949"/>
      <c r="BY28" s="949"/>
      <c r="BZ28" s="949"/>
      <c r="CA28" s="949"/>
      <c r="CB28" s="949"/>
      <c r="CC28" s="949"/>
      <c r="CD28" s="949"/>
      <c r="CE28" s="949"/>
      <c r="CF28" s="949"/>
      <c r="CG28" s="949"/>
      <c r="CH28" s="949"/>
      <c r="CI28" s="949"/>
      <c r="CJ28" s="949"/>
      <c r="CK28" s="949"/>
      <c r="CL28" s="949"/>
      <c r="CM28" s="949"/>
      <c r="CN28" s="949"/>
      <c r="CO28" s="949"/>
      <c r="CP28" s="949"/>
      <c r="CQ28" s="949"/>
      <c r="CR28" s="949"/>
      <c r="CS28" s="949"/>
      <c r="CT28" s="949"/>
      <c r="CU28" s="949"/>
      <c r="CV28" s="949"/>
      <c r="CW28" s="949"/>
      <c r="CX28" s="949"/>
      <c r="CY28" s="949"/>
      <c r="CZ28" s="949"/>
      <c r="DA28" s="949"/>
      <c r="DB28" s="949"/>
      <c r="DC28" s="949"/>
      <c r="DD28" s="949"/>
      <c r="DE28" s="949"/>
      <c r="DF28" s="949"/>
      <c r="DG28" s="949"/>
      <c r="DH28" s="949"/>
      <c r="DI28" s="949"/>
      <c r="DJ28" s="949"/>
      <c r="DK28" s="949"/>
      <c r="DL28" s="949"/>
      <c r="DM28" s="949"/>
      <c r="DN28" s="949"/>
      <c r="DO28" s="949"/>
      <c r="DP28" s="949"/>
      <c r="DQ28" s="949"/>
      <c r="DR28" s="949"/>
    </row>
    <row r="29" spans="1:122" x14ac:dyDescent="0.25">
      <c r="A29" s="1222"/>
      <c r="B29" s="1445" t="s">
        <v>395</v>
      </c>
      <c r="C29" s="1444"/>
      <c r="D29" s="1444"/>
      <c r="E29" s="1444"/>
      <c r="F29" s="1444"/>
      <c r="G29" s="1444"/>
      <c r="H29" s="1444">
        <v>9.0960253321762383E-4</v>
      </c>
      <c r="I29" s="1444"/>
      <c r="J29" s="1444"/>
      <c r="K29" s="1444"/>
      <c r="L29" s="1444"/>
      <c r="M29" s="1444"/>
      <c r="N29" s="1444"/>
      <c r="O29" s="1444"/>
      <c r="P29" s="1444"/>
      <c r="Q29" s="1444"/>
      <c r="R29" s="1444"/>
      <c r="S29" s="1444"/>
      <c r="T29" s="1444"/>
      <c r="U29" s="1444"/>
      <c r="V29" s="1444"/>
      <c r="W29" s="1444"/>
      <c r="X29" s="1444"/>
      <c r="Y29" s="1444">
        <v>3.576446879033171E-3</v>
      </c>
      <c r="Z29" s="1444">
        <v>2.6900997749969625E-3</v>
      </c>
      <c r="AA29" s="1444">
        <v>2.7085206820619402E-3</v>
      </c>
      <c r="AB29" s="1444"/>
      <c r="AC29" s="1444"/>
      <c r="AD29" s="1444"/>
      <c r="AE29" s="1444">
        <v>6.1439924276386832E-3</v>
      </c>
      <c r="AF29" s="1444"/>
      <c r="AG29" s="1444"/>
      <c r="AH29" s="1465"/>
      <c r="AI29" s="1465"/>
      <c r="AJ29" s="1465">
        <v>1.6500534376372427E-2</v>
      </c>
      <c r="AK29" s="1465">
        <v>2.9130521990058619E-3</v>
      </c>
      <c r="AL29" s="1465"/>
      <c r="AM29" s="1465"/>
      <c r="AN29" s="1465">
        <v>1.0983233967785047E-2</v>
      </c>
      <c r="AO29" s="1465">
        <v>1.4904185716851828E-2</v>
      </c>
      <c r="AP29" s="1465"/>
      <c r="AQ29" s="1465"/>
      <c r="AR29" s="1465"/>
      <c r="AS29" s="1466">
        <v>2.0066445496288248E-3</v>
      </c>
      <c r="AT29" s="949"/>
      <c r="AU29" s="949"/>
      <c r="AV29" s="949"/>
      <c r="AW29" s="949"/>
      <c r="AX29" s="949"/>
      <c r="AY29" s="949"/>
      <c r="AZ29" s="949"/>
      <c r="BA29" s="949"/>
      <c r="BB29" s="949"/>
      <c r="BC29" s="949"/>
      <c r="BD29" s="949"/>
      <c r="BE29" s="949"/>
      <c r="BF29" s="949"/>
      <c r="BG29" s="949"/>
      <c r="BH29" s="949"/>
      <c r="BI29" s="949"/>
      <c r="BJ29" s="949"/>
      <c r="BK29" s="949"/>
      <c r="BL29" s="949"/>
      <c r="BM29" s="949"/>
      <c r="BN29" s="949"/>
      <c r="BO29" s="949"/>
      <c r="BP29" s="949"/>
      <c r="BQ29" s="949"/>
      <c r="BR29" s="949"/>
      <c r="BS29" s="949"/>
      <c r="BT29" s="949"/>
      <c r="BU29" s="949"/>
      <c r="BV29" s="949"/>
      <c r="BW29" s="949"/>
      <c r="BX29" s="949"/>
      <c r="BY29" s="949"/>
      <c r="BZ29" s="949"/>
      <c r="CA29" s="949"/>
      <c r="CB29" s="949"/>
      <c r="CC29" s="949"/>
      <c r="CD29" s="949"/>
      <c r="CE29" s="949"/>
      <c r="CF29" s="949"/>
      <c r="CG29" s="949"/>
      <c r="CH29" s="949"/>
      <c r="CI29" s="949"/>
      <c r="CJ29" s="949"/>
      <c r="CK29" s="949"/>
      <c r="CL29" s="949"/>
      <c r="CM29" s="949"/>
      <c r="CN29" s="949"/>
      <c r="CO29" s="949"/>
      <c r="CP29" s="949"/>
      <c r="CQ29" s="949"/>
      <c r="CR29" s="949"/>
      <c r="CS29" s="949"/>
      <c r="CT29" s="949"/>
      <c r="CU29" s="949"/>
      <c r="CV29" s="949"/>
      <c r="CW29" s="949"/>
      <c r="CX29" s="949"/>
      <c r="CY29" s="949"/>
      <c r="CZ29" s="949"/>
      <c r="DA29" s="949"/>
      <c r="DB29" s="949"/>
      <c r="DC29" s="949"/>
      <c r="DD29" s="949"/>
      <c r="DE29" s="949"/>
      <c r="DF29" s="949"/>
      <c r="DG29" s="949"/>
      <c r="DH29" s="949"/>
      <c r="DI29" s="949"/>
      <c r="DJ29" s="949"/>
      <c r="DK29" s="949"/>
      <c r="DL29" s="949"/>
      <c r="DM29" s="949"/>
      <c r="DN29" s="949"/>
      <c r="DO29" s="949"/>
      <c r="DP29" s="949"/>
      <c r="DQ29" s="949"/>
      <c r="DR29" s="949"/>
    </row>
    <row r="30" spans="1:122" x14ac:dyDescent="0.25">
      <c r="A30" s="1222"/>
      <c r="B30" s="1445" t="s">
        <v>63</v>
      </c>
      <c r="C30" s="1444"/>
      <c r="D30" s="1444"/>
      <c r="E30" s="1444"/>
      <c r="F30" s="1444"/>
      <c r="G30" s="1444"/>
      <c r="H30" s="1444"/>
      <c r="I30" s="1444"/>
      <c r="J30" s="1444"/>
      <c r="K30" s="1444"/>
      <c r="L30" s="1444"/>
      <c r="M30" s="1444"/>
      <c r="N30" s="1444"/>
      <c r="O30" s="1444"/>
      <c r="P30" s="1444"/>
      <c r="Q30" s="1444"/>
      <c r="R30" s="1444"/>
      <c r="S30" s="1444"/>
      <c r="T30" s="1444"/>
      <c r="U30" s="1444"/>
      <c r="V30" s="1444"/>
      <c r="W30" s="1444"/>
      <c r="X30" s="1444"/>
      <c r="Y30" s="1444"/>
      <c r="Z30" s="1444"/>
      <c r="AA30" s="1444"/>
      <c r="AB30" s="1444"/>
      <c r="AC30" s="1444"/>
      <c r="AD30" s="1444"/>
      <c r="AE30" s="1444"/>
      <c r="AF30" s="1444"/>
      <c r="AG30" s="1444"/>
      <c r="AH30" s="1465"/>
      <c r="AI30" s="1465"/>
      <c r="AJ30" s="1465"/>
      <c r="AK30" s="1465"/>
      <c r="AL30" s="1465"/>
      <c r="AM30" s="1465"/>
      <c r="AN30" s="1465">
        <v>8.5853449449885075E-3</v>
      </c>
      <c r="AO30" s="1465">
        <v>6.5665971340384899E-4</v>
      </c>
      <c r="AP30" s="1465"/>
      <c r="AQ30" s="1465"/>
      <c r="AR30" s="1465"/>
      <c r="AS30" s="1466">
        <v>2.0555410699259828E-4</v>
      </c>
      <c r="AT30" s="949"/>
      <c r="AU30" s="949"/>
      <c r="AV30" s="949"/>
      <c r="AW30" s="949"/>
      <c r="AX30" s="949"/>
      <c r="AY30" s="949"/>
      <c r="AZ30" s="949"/>
      <c r="BA30" s="949"/>
      <c r="BB30" s="949"/>
      <c r="BC30" s="949"/>
      <c r="BD30" s="949"/>
      <c r="BE30" s="949"/>
      <c r="BF30" s="949"/>
      <c r="BG30" s="949"/>
      <c r="BH30" s="949"/>
      <c r="BI30" s="949"/>
      <c r="BJ30" s="949"/>
      <c r="BK30" s="949"/>
      <c r="BL30" s="949"/>
      <c r="BM30" s="949"/>
      <c r="BN30" s="949"/>
      <c r="BO30" s="949"/>
      <c r="BP30" s="949"/>
      <c r="BQ30" s="949"/>
      <c r="BR30" s="949"/>
      <c r="BS30" s="949"/>
      <c r="BT30" s="949"/>
      <c r="BU30" s="949"/>
      <c r="BV30" s="949"/>
      <c r="BW30" s="949"/>
      <c r="BX30" s="949"/>
      <c r="BY30" s="949"/>
      <c r="BZ30" s="949"/>
      <c r="CA30" s="949"/>
      <c r="CB30" s="949"/>
      <c r="CC30" s="949"/>
      <c r="CD30" s="949"/>
      <c r="CE30" s="949"/>
      <c r="CF30" s="949"/>
      <c r="CG30" s="949"/>
      <c r="CH30" s="949"/>
      <c r="CI30" s="949"/>
      <c r="CJ30" s="949"/>
      <c r="CK30" s="949"/>
      <c r="CL30" s="949"/>
      <c r="CM30" s="949"/>
      <c r="CN30" s="949"/>
      <c r="CO30" s="949"/>
      <c r="CP30" s="949"/>
      <c r="CQ30" s="949"/>
      <c r="CR30" s="949"/>
      <c r="CS30" s="949"/>
      <c r="CT30" s="949"/>
      <c r="CU30" s="949"/>
      <c r="CV30" s="949"/>
      <c r="CW30" s="949"/>
      <c r="CX30" s="949"/>
      <c r="CY30" s="949"/>
      <c r="CZ30" s="949"/>
      <c r="DA30" s="949"/>
      <c r="DB30" s="949"/>
      <c r="DC30" s="949"/>
      <c r="DD30" s="949"/>
      <c r="DE30" s="949"/>
      <c r="DF30" s="949"/>
      <c r="DG30" s="949"/>
      <c r="DH30" s="949"/>
      <c r="DI30" s="949"/>
      <c r="DJ30" s="949"/>
      <c r="DK30" s="949"/>
      <c r="DL30" s="949"/>
      <c r="DM30" s="949"/>
      <c r="DN30" s="949"/>
      <c r="DO30" s="949"/>
      <c r="DP30" s="949"/>
      <c r="DQ30" s="949"/>
      <c r="DR30" s="949"/>
    </row>
    <row r="31" spans="1:122" x14ac:dyDescent="0.25">
      <c r="A31" s="1222"/>
      <c r="B31" s="1445" t="s">
        <v>64</v>
      </c>
      <c r="C31" s="1444"/>
      <c r="D31" s="1444"/>
      <c r="E31" s="1444"/>
      <c r="F31" s="1444"/>
      <c r="G31" s="1444"/>
      <c r="H31" s="1444">
        <v>4.5344487352553409E-3</v>
      </c>
      <c r="I31" s="1444"/>
      <c r="J31" s="1444"/>
      <c r="K31" s="1444"/>
      <c r="L31" s="1444"/>
      <c r="M31" s="1444"/>
      <c r="N31" s="1444"/>
      <c r="O31" s="1444"/>
      <c r="P31" s="1444"/>
      <c r="Q31" s="1444"/>
      <c r="R31" s="1444"/>
      <c r="S31" s="1444"/>
      <c r="T31" s="1444"/>
      <c r="U31" s="1444"/>
      <c r="V31" s="1444"/>
      <c r="W31" s="1444"/>
      <c r="X31" s="1444"/>
      <c r="Y31" s="1444"/>
      <c r="Z31" s="1444"/>
      <c r="AA31" s="1444"/>
      <c r="AB31" s="1444"/>
      <c r="AC31" s="1444"/>
      <c r="AD31" s="1444"/>
      <c r="AE31" s="1444"/>
      <c r="AF31" s="1444"/>
      <c r="AG31" s="1444"/>
      <c r="AH31" s="1465"/>
      <c r="AI31" s="1465"/>
      <c r="AJ31" s="1465"/>
      <c r="AK31" s="1465"/>
      <c r="AL31" s="1465"/>
      <c r="AM31" s="1465"/>
      <c r="AN31" s="1465">
        <v>1.285243058473267E-2</v>
      </c>
      <c r="AO31" s="1465"/>
      <c r="AP31" s="1465"/>
      <c r="AQ31" s="1465">
        <v>6.1224800320663153E-3</v>
      </c>
      <c r="AR31" s="1465"/>
      <c r="AS31" s="1466">
        <v>5.0558624934061438E-4</v>
      </c>
      <c r="AT31" s="949"/>
      <c r="AU31" s="949"/>
      <c r="AV31" s="949"/>
      <c r="AW31" s="949"/>
      <c r="AX31" s="949"/>
      <c r="AY31" s="949"/>
      <c r="AZ31" s="949"/>
      <c r="BA31" s="949"/>
      <c r="BB31" s="949"/>
      <c r="BC31" s="949"/>
      <c r="BD31" s="949"/>
      <c r="BE31" s="949"/>
      <c r="BF31" s="949"/>
      <c r="BG31" s="949"/>
      <c r="BH31" s="949"/>
      <c r="BI31" s="949"/>
      <c r="BJ31" s="949"/>
      <c r="BK31" s="949"/>
      <c r="BL31" s="949"/>
      <c r="BM31" s="949"/>
      <c r="BN31" s="949"/>
      <c r="BO31" s="949"/>
      <c r="BP31" s="949"/>
      <c r="BQ31" s="949"/>
      <c r="BR31" s="949"/>
      <c r="BS31" s="949"/>
      <c r="BT31" s="949"/>
      <c r="BU31" s="949"/>
      <c r="BV31" s="949"/>
      <c r="BW31" s="949"/>
      <c r="BX31" s="949"/>
      <c r="BY31" s="949"/>
      <c r="BZ31" s="949"/>
      <c r="CA31" s="949"/>
      <c r="CB31" s="949"/>
      <c r="CC31" s="949"/>
      <c r="CD31" s="949"/>
      <c r="CE31" s="949"/>
      <c r="CF31" s="949"/>
      <c r="CG31" s="949"/>
      <c r="CH31" s="949"/>
      <c r="CI31" s="949"/>
      <c r="CJ31" s="949"/>
      <c r="CK31" s="949"/>
      <c r="CL31" s="949"/>
      <c r="CM31" s="949"/>
      <c r="CN31" s="949"/>
      <c r="CO31" s="949"/>
      <c r="CP31" s="949"/>
      <c r="CQ31" s="949"/>
      <c r="CR31" s="949"/>
      <c r="CS31" s="949"/>
      <c r="CT31" s="949"/>
      <c r="CU31" s="949"/>
      <c r="CV31" s="949"/>
      <c r="CW31" s="949"/>
      <c r="CX31" s="949"/>
      <c r="CY31" s="949"/>
      <c r="CZ31" s="949"/>
      <c r="DA31" s="949"/>
      <c r="DB31" s="949"/>
      <c r="DC31" s="949"/>
      <c r="DD31" s="949"/>
      <c r="DE31" s="949"/>
      <c r="DF31" s="949"/>
      <c r="DG31" s="949"/>
      <c r="DH31" s="949"/>
      <c r="DI31" s="949"/>
      <c r="DJ31" s="949"/>
      <c r="DK31" s="949"/>
      <c r="DL31" s="949"/>
      <c r="DM31" s="949"/>
      <c r="DN31" s="949"/>
      <c r="DO31" s="949"/>
      <c r="DP31" s="949"/>
      <c r="DQ31" s="949"/>
      <c r="DR31" s="949"/>
    </row>
    <row r="32" spans="1:122" x14ac:dyDescent="0.25">
      <c r="A32" s="1222"/>
      <c r="B32" s="1445" t="s">
        <v>58</v>
      </c>
      <c r="C32" s="1444">
        <v>5.3048452169659338E-2</v>
      </c>
      <c r="D32" s="1444">
        <v>2.6595563188399136E-2</v>
      </c>
      <c r="E32" s="1444">
        <v>1.7701898468029179E-2</v>
      </c>
      <c r="F32" s="1444"/>
      <c r="G32" s="1444"/>
      <c r="H32" s="1444">
        <v>4.0516513441658561E-2</v>
      </c>
      <c r="I32" s="1444">
        <v>8.9166337295800521E-2</v>
      </c>
      <c r="J32" s="1444">
        <v>3.8385851984276707E-2</v>
      </c>
      <c r="K32" s="1444">
        <v>3.6519198183181209E-2</v>
      </c>
      <c r="L32" s="1444">
        <v>3.0701146508548337E-2</v>
      </c>
      <c r="M32" s="1444">
        <v>7.8500364833173158E-2</v>
      </c>
      <c r="N32" s="1444"/>
      <c r="O32" s="1444"/>
      <c r="P32" s="1444"/>
      <c r="Q32" s="1444"/>
      <c r="R32" s="1444">
        <v>1.601797744109483E-2</v>
      </c>
      <c r="S32" s="1444"/>
      <c r="T32" s="1444">
        <v>1.4392353733380702E-2</v>
      </c>
      <c r="U32" s="1444"/>
      <c r="V32" s="1444">
        <v>3.8677995092841172E-2</v>
      </c>
      <c r="W32" s="1444">
        <v>2.0339277473700986E-3</v>
      </c>
      <c r="X32" s="1444"/>
      <c r="Y32" s="1444">
        <v>2.2230479388091029E-2</v>
      </c>
      <c r="Z32" s="1444">
        <v>1.270402100649249E-2</v>
      </c>
      <c r="AA32" s="1444">
        <v>5.8964531949338697E-3</v>
      </c>
      <c r="AB32" s="1444">
        <v>4.2113276947379104E-3</v>
      </c>
      <c r="AC32" s="1444"/>
      <c r="AD32" s="1444">
        <v>2.4074922248533003E-3</v>
      </c>
      <c r="AE32" s="1444">
        <v>3.8174446237935242E-2</v>
      </c>
      <c r="AF32" s="1444">
        <v>1.0318157550677578E-2</v>
      </c>
      <c r="AG32" s="1444"/>
      <c r="AH32" s="1465">
        <v>2.7423825185428536E-2</v>
      </c>
      <c r="AI32" s="1465"/>
      <c r="AJ32" s="1465">
        <v>1.5228192068857034E-2</v>
      </c>
      <c r="AK32" s="1465">
        <v>5.9524522282616548E-3</v>
      </c>
      <c r="AL32" s="1465"/>
      <c r="AM32" s="1465"/>
      <c r="AN32" s="1465"/>
      <c r="AO32" s="1465">
        <v>1.3024828444183168E-2</v>
      </c>
      <c r="AP32" s="1465">
        <v>2.9229313235331592E-4</v>
      </c>
      <c r="AQ32" s="1465">
        <v>6.7903407416300735E-4</v>
      </c>
      <c r="AR32" s="1465">
        <v>5.703151399692033E-2</v>
      </c>
      <c r="AS32" s="1466">
        <v>1.6323002978686732E-2</v>
      </c>
      <c r="AT32" s="949"/>
      <c r="AU32" s="949"/>
      <c r="AV32" s="949"/>
      <c r="AW32" s="949"/>
      <c r="AX32" s="949"/>
      <c r="AY32" s="949"/>
      <c r="AZ32" s="949"/>
      <c r="BA32" s="949"/>
      <c r="BB32" s="949"/>
      <c r="BC32" s="949"/>
      <c r="BD32" s="949"/>
      <c r="BE32" s="949"/>
      <c r="BF32" s="949"/>
      <c r="BG32" s="949"/>
      <c r="BH32" s="949"/>
      <c r="BI32" s="949"/>
      <c r="BJ32" s="949"/>
      <c r="BK32" s="949"/>
      <c r="BL32" s="949"/>
      <c r="BM32" s="949"/>
      <c r="BN32" s="949"/>
      <c r="BO32" s="949"/>
      <c r="BP32" s="949"/>
      <c r="BQ32" s="949"/>
      <c r="BR32" s="949"/>
      <c r="BS32" s="949"/>
      <c r="BT32" s="949"/>
      <c r="BU32" s="949"/>
      <c r="BV32" s="949"/>
      <c r="BW32" s="949"/>
      <c r="BX32" s="949"/>
      <c r="BY32" s="949"/>
      <c r="BZ32" s="949"/>
      <c r="CA32" s="949"/>
      <c r="CB32" s="949"/>
      <c r="CC32" s="949"/>
      <c r="CD32" s="949"/>
      <c r="CE32" s="949"/>
      <c r="CF32" s="949"/>
      <c r="CG32" s="949"/>
      <c r="CH32" s="949"/>
      <c r="CI32" s="949"/>
      <c r="CJ32" s="949"/>
      <c r="CK32" s="949"/>
      <c r="CL32" s="949"/>
      <c r="CM32" s="949"/>
      <c r="CN32" s="949"/>
      <c r="CO32" s="949"/>
      <c r="CP32" s="949"/>
      <c r="CQ32" s="949"/>
      <c r="CR32" s="949"/>
      <c r="CS32" s="949"/>
      <c r="CT32" s="949"/>
      <c r="CU32" s="949"/>
      <c r="CV32" s="949"/>
      <c r="CW32" s="949"/>
      <c r="CX32" s="949"/>
      <c r="CY32" s="949"/>
      <c r="CZ32" s="949"/>
      <c r="DA32" s="949"/>
      <c r="DB32" s="949"/>
      <c r="DC32" s="949"/>
      <c r="DD32" s="949"/>
      <c r="DE32" s="949"/>
      <c r="DF32" s="949"/>
      <c r="DG32" s="949"/>
      <c r="DH32" s="949"/>
      <c r="DI32" s="949"/>
      <c r="DJ32" s="949"/>
      <c r="DK32" s="949"/>
      <c r="DL32" s="949"/>
      <c r="DM32" s="949"/>
      <c r="DN32" s="949"/>
      <c r="DO32" s="949"/>
      <c r="DP32" s="949"/>
      <c r="DQ32" s="949"/>
      <c r="DR32" s="949"/>
    </row>
    <row r="33" spans="1:122" x14ac:dyDescent="0.25">
      <c r="A33" s="1222"/>
      <c r="B33" s="1445" t="s">
        <v>670</v>
      </c>
      <c r="C33" s="1444"/>
      <c r="D33" s="1444">
        <v>4.5711140214637919E-3</v>
      </c>
      <c r="E33" s="1444"/>
      <c r="F33" s="1444"/>
      <c r="G33" s="1444"/>
      <c r="H33" s="1444"/>
      <c r="I33" s="1444"/>
      <c r="J33" s="1444"/>
      <c r="K33" s="1444"/>
      <c r="L33" s="1444"/>
      <c r="M33" s="1444"/>
      <c r="N33" s="1444"/>
      <c r="O33" s="1444"/>
      <c r="P33" s="1444"/>
      <c r="Q33" s="1444"/>
      <c r="R33" s="1444"/>
      <c r="S33" s="1444"/>
      <c r="T33" s="1444"/>
      <c r="U33" s="1444"/>
      <c r="V33" s="1444"/>
      <c r="W33" s="1444"/>
      <c r="X33" s="1444"/>
      <c r="Y33" s="1444"/>
      <c r="Z33" s="1444"/>
      <c r="AA33" s="1444"/>
      <c r="AB33" s="1444"/>
      <c r="AC33" s="1444"/>
      <c r="AD33" s="1444"/>
      <c r="AE33" s="1444"/>
      <c r="AF33" s="1444"/>
      <c r="AG33" s="1444"/>
      <c r="AH33" s="1465"/>
      <c r="AI33" s="1465"/>
      <c r="AJ33" s="1465"/>
      <c r="AK33" s="1465"/>
      <c r="AL33" s="1465"/>
      <c r="AM33" s="1465"/>
      <c r="AN33" s="1465"/>
      <c r="AO33" s="1465"/>
      <c r="AP33" s="1465"/>
      <c r="AQ33" s="1465">
        <v>1.9486819306521529E-2</v>
      </c>
      <c r="AR33" s="1465"/>
      <c r="AS33" s="1466">
        <v>4.8166399707200478E-4</v>
      </c>
      <c r="AT33" s="949"/>
      <c r="AU33" s="949"/>
      <c r="AV33" s="949"/>
      <c r="AW33" s="949"/>
      <c r="AX33" s="949"/>
      <c r="AY33" s="949"/>
      <c r="AZ33" s="949"/>
      <c r="BA33" s="949"/>
      <c r="BB33" s="949"/>
      <c r="BC33" s="949"/>
      <c r="BD33" s="949"/>
      <c r="BE33" s="949"/>
      <c r="BF33" s="949"/>
      <c r="BG33" s="949"/>
      <c r="BH33" s="949"/>
      <c r="BI33" s="949"/>
      <c r="BJ33" s="949"/>
      <c r="BK33" s="949"/>
      <c r="BL33" s="949"/>
      <c r="BM33" s="949"/>
      <c r="BN33" s="949"/>
      <c r="BO33" s="949"/>
      <c r="BP33" s="949"/>
      <c r="BQ33" s="949"/>
      <c r="BR33" s="949"/>
      <c r="BS33" s="949"/>
      <c r="BT33" s="949"/>
      <c r="BU33" s="949"/>
      <c r="BV33" s="949"/>
      <c r="BW33" s="949"/>
      <c r="BX33" s="949"/>
      <c r="BY33" s="949"/>
      <c r="BZ33" s="949"/>
      <c r="CA33" s="949"/>
      <c r="CB33" s="949"/>
      <c r="CC33" s="949"/>
      <c r="CD33" s="949"/>
      <c r="CE33" s="949"/>
      <c r="CF33" s="949"/>
      <c r="CG33" s="949"/>
      <c r="CH33" s="949"/>
      <c r="CI33" s="949"/>
      <c r="CJ33" s="949"/>
      <c r="CK33" s="949"/>
      <c r="CL33" s="949"/>
      <c r="CM33" s="949"/>
      <c r="CN33" s="949"/>
      <c r="CO33" s="949"/>
      <c r="CP33" s="949"/>
      <c r="CQ33" s="949"/>
      <c r="CR33" s="949"/>
      <c r="CS33" s="949"/>
      <c r="CT33" s="949"/>
      <c r="CU33" s="949"/>
      <c r="CV33" s="949"/>
      <c r="CW33" s="949"/>
      <c r="CX33" s="949"/>
      <c r="CY33" s="949"/>
      <c r="CZ33" s="949"/>
      <c r="DA33" s="949"/>
      <c r="DB33" s="949"/>
      <c r="DC33" s="949"/>
      <c r="DD33" s="949"/>
      <c r="DE33" s="949"/>
      <c r="DF33" s="949"/>
      <c r="DG33" s="949"/>
      <c r="DH33" s="949"/>
      <c r="DI33" s="949"/>
      <c r="DJ33" s="949"/>
      <c r="DK33" s="949"/>
      <c r="DL33" s="949"/>
      <c r="DM33" s="949"/>
      <c r="DN33" s="949"/>
      <c r="DO33" s="949"/>
      <c r="DP33" s="949"/>
      <c r="DQ33" s="949"/>
      <c r="DR33" s="949"/>
    </row>
    <row r="34" spans="1:122" x14ac:dyDescent="0.25">
      <c r="A34" s="1218" t="s">
        <v>390</v>
      </c>
      <c r="B34" s="1458"/>
      <c r="C34" s="1301">
        <v>1.6156768055786825E-2</v>
      </c>
      <c r="D34" s="1301">
        <v>2.6705325610474753E-2</v>
      </c>
      <c r="E34" s="1301">
        <v>1.8347234855902356E-2</v>
      </c>
      <c r="F34" s="1301">
        <v>0</v>
      </c>
      <c r="G34" s="1301">
        <v>0.10467157521670944</v>
      </c>
      <c r="H34" s="1301">
        <v>6.8577053082686218E-2</v>
      </c>
      <c r="I34" s="1301">
        <v>8.1034108766125337E-2</v>
      </c>
      <c r="J34" s="1301">
        <v>5.4265983033520121E-2</v>
      </c>
      <c r="K34" s="1301">
        <v>2.748227120216096E-3</v>
      </c>
      <c r="L34" s="1301">
        <v>5.8229413489010201E-2</v>
      </c>
      <c r="M34" s="1301">
        <v>1.5202852735038135E-3</v>
      </c>
      <c r="N34" s="1301">
        <v>6.9258711688842872E-2</v>
      </c>
      <c r="O34" s="1301">
        <v>0</v>
      </c>
      <c r="P34" s="1301">
        <v>0.14017790342602504</v>
      </c>
      <c r="Q34" s="1301">
        <v>0</v>
      </c>
      <c r="R34" s="1301">
        <v>0</v>
      </c>
      <c r="S34" s="1301">
        <v>0</v>
      </c>
      <c r="T34" s="1301">
        <v>7.2136576560390825E-3</v>
      </c>
      <c r="U34" s="1301">
        <v>1.0262514287841991E-3</v>
      </c>
      <c r="V34" s="1301">
        <v>3.1494872592454225E-2</v>
      </c>
      <c r="W34" s="1301">
        <v>1.1677698627255511E-3</v>
      </c>
      <c r="X34" s="1301">
        <v>0</v>
      </c>
      <c r="Y34" s="1301">
        <v>6.1591749990945188E-2</v>
      </c>
      <c r="Z34" s="1301">
        <v>0.14454453629898995</v>
      </c>
      <c r="AA34" s="1301">
        <v>8.4979602886400676E-2</v>
      </c>
      <c r="AB34" s="1301">
        <v>9.478994996972849E-2</v>
      </c>
      <c r="AC34" s="1301">
        <v>0.21205425631465127</v>
      </c>
      <c r="AD34" s="1301">
        <v>6.3063887639496968E-2</v>
      </c>
      <c r="AE34" s="1301">
        <v>0.23888187368868652</v>
      </c>
      <c r="AF34" s="1301">
        <v>6.9396249284821888E-3</v>
      </c>
      <c r="AG34" s="1301">
        <v>3.5499378844512708E-2</v>
      </c>
      <c r="AH34" s="1301">
        <v>8.9289579520640316E-2</v>
      </c>
      <c r="AI34" s="1301">
        <v>7.2714598704254861E-4</v>
      </c>
      <c r="AJ34" s="1301">
        <v>3.5185500859107356E-2</v>
      </c>
      <c r="AK34" s="1301">
        <v>7.6941328381987931E-2</v>
      </c>
      <c r="AL34" s="1301">
        <v>0</v>
      </c>
      <c r="AM34" s="1301">
        <v>0</v>
      </c>
      <c r="AN34" s="1301">
        <v>4.5109662355738246E-2</v>
      </c>
      <c r="AO34" s="1301">
        <v>0.16286185531270608</v>
      </c>
      <c r="AP34" s="1301">
        <v>0.12397700623891417</v>
      </c>
      <c r="AQ34" s="1301">
        <v>0.117712498609681</v>
      </c>
      <c r="AR34" s="1301">
        <v>0.18702244592635575</v>
      </c>
      <c r="AS34" s="1301">
        <v>6.0846393633363492E-2</v>
      </c>
      <c r="AT34" s="949"/>
      <c r="AU34" s="949"/>
      <c r="AV34" s="949"/>
      <c r="AW34" s="949"/>
      <c r="AX34" s="949"/>
      <c r="AY34" s="949"/>
      <c r="AZ34" s="949"/>
      <c r="BA34" s="949"/>
      <c r="BB34" s="949"/>
      <c r="BC34" s="949"/>
      <c r="BD34" s="949"/>
      <c r="BE34" s="949"/>
      <c r="BF34" s="949"/>
      <c r="BG34" s="949"/>
      <c r="BH34" s="949"/>
      <c r="BI34" s="949"/>
      <c r="BJ34" s="949"/>
      <c r="BK34" s="949"/>
      <c r="BL34" s="949"/>
      <c r="BM34" s="949"/>
      <c r="BN34" s="949"/>
      <c r="BO34" s="949"/>
      <c r="BP34" s="949"/>
      <c r="BQ34" s="949"/>
      <c r="BR34" s="949"/>
      <c r="BS34" s="949"/>
      <c r="BT34" s="949"/>
      <c r="BU34" s="949"/>
      <c r="BV34" s="949"/>
      <c r="BW34" s="949"/>
      <c r="BX34" s="949"/>
      <c r="BY34" s="949"/>
      <c r="BZ34" s="949"/>
      <c r="CA34" s="949"/>
      <c r="CB34" s="949"/>
      <c r="CC34" s="949"/>
      <c r="CD34" s="949"/>
      <c r="CE34" s="949"/>
      <c r="CF34" s="949"/>
      <c r="CG34" s="949"/>
      <c r="CH34" s="949"/>
      <c r="CI34" s="949"/>
      <c r="CJ34" s="949"/>
      <c r="CK34" s="949"/>
      <c r="CL34" s="949"/>
      <c r="CM34" s="949"/>
      <c r="CN34" s="949"/>
      <c r="CO34" s="949"/>
      <c r="CP34" s="949"/>
      <c r="CQ34" s="949"/>
      <c r="CR34" s="949"/>
      <c r="CS34" s="949"/>
      <c r="CT34" s="949"/>
      <c r="CU34" s="949"/>
      <c r="CV34" s="949"/>
      <c r="CW34" s="949"/>
      <c r="CX34" s="949"/>
      <c r="CY34" s="949"/>
      <c r="CZ34" s="949"/>
      <c r="DA34" s="949"/>
      <c r="DB34" s="949"/>
      <c r="DC34" s="949"/>
      <c r="DD34" s="949"/>
      <c r="DE34" s="949"/>
      <c r="DF34" s="949"/>
      <c r="DG34" s="949"/>
      <c r="DH34" s="949"/>
      <c r="DI34" s="949"/>
      <c r="DJ34" s="949"/>
      <c r="DK34" s="949"/>
      <c r="DL34" s="949"/>
      <c r="DM34" s="949"/>
      <c r="DN34" s="949"/>
      <c r="DO34" s="949"/>
      <c r="DP34" s="949"/>
      <c r="DQ34" s="949"/>
      <c r="DR34" s="949"/>
    </row>
    <row r="35" spans="1:122" x14ac:dyDescent="0.25">
      <c r="A35" s="1222"/>
      <c r="B35" s="1445" t="s">
        <v>60</v>
      </c>
      <c r="C35" s="1444">
        <v>7.4211134393272196E-3</v>
      </c>
      <c r="D35" s="1444">
        <v>9.1244231894708067E-3</v>
      </c>
      <c r="E35" s="1444">
        <v>7.1988499176146815E-3</v>
      </c>
      <c r="F35" s="1444"/>
      <c r="G35" s="1444">
        <v>6.797832674136399E-2</v>
      </c>
      <c r="H35" s="1444">
        <v>2.4694130133755741E-2</v>
      </c>
      <c r="I35" s="1444"/>
      <c r="J35" s="1444"/>
      <c r="K35" s="1444">
        <v>2.748227120216096E-3</v>
      </c>
      <c r="L35" s="1444"/>
      <c r="M35" s="1444"/>
      <c r="N35" s="1444"/>
      <c r="O35" s="1444"/>
      <c r="P35" s="1444"/>
      <c r="Q35" s="1444"/>
      <c r="R35" s="1444"/>
      <c r="S35" s="1444"/>
      <c r="T35" s="1444"/>
      <c r="U35" s="1444"/>
      <c r="V35" s="1444"/>
      <c r="W35" s="1444"/>
      <c r="X35" s="1444"/>
      <c r="Y35" s="1444">
        <v>5.2267191593321626E-4</v>
      </c>
      <c r="Z35" s="1444">
        <v>1.2082628194450336E-2</v>
      </c>
      <c r="AA35" s="1444">
        <v>4.6688451426550107E-3</v>
      </c>
      <c r="AB35" s="1444">
        <v>2.769827969089202E-3</v>
      </c>
      <c r="AC35" s="1444">
        <v>0.11087346646641226</v>
      </c>
      <c r="AD35" s="1444">
        <v>3.0346269557660777E-3</v>
      </c>
      <c r="AE35" s="1444">
        <v>3.3389561236325839E-2</v>
      </c>
      <c r="AF35" s="1444"/>
      <c r="AG35" s="1444">
        <v>6.3891485867754354E-4</v>
      </c>
      <c r="AH35" s="1465"/>
      <c r="AI35" s="1465">
        <v>7.2714598704254861E-4</v>
      </c>
      <c r="AJ35" s="1465"/>
      <c r="AK35" s="1465"/>
      <c r="AL35" s="1465"/>
      <c r="AM35" s="1465"/>
      <c r="AN35" s="1465">
        <v>3.3840328215637861E-3</v>
      </c>
      <c r="AO35" s="1465"/>
      <c r="AP35" s="1465">
        <v>3.6005087041007647E-2</v>
      </c>
      <c r="AQ35" s="1465">
        <v>4.045351337301409E-3</v>
      </c>
      <c r="AR35" s="1465">
        <v>3.4727589754440132E-2</v>
      </c>
      <c r="AS35" s="1466">
        <v>4.6504771307833426E-3</v>
      </c>
      <c r="AT35" s="949"/>
      <c r="AU35" s="949"/>
      <c r="AV35" s="949"/>
      <c r="AW35" s="949"/>
      <c r="AX35" s="949"/>
      <c r="AY35" s="949"/>
      <c r="AZ35" s="949"/>
      <c r="BA35" s="949"/>
      <c r="BB35" s="949"/>
      <c r="BC35" s="949"/>
      <c r="BD35" s="949"/>
      <c r="BE35" s="949"/>
      <c r="BF35" s="949"/>
      <c r="BG35" s="949"/>
      <c r="BH35" s="949"/>
      <c r="BI35" s="949"/>
      <c r="BJ35" s="949"/>
      <c r="BK35" s="949"/>
      <c r="BL35" s="949"/>
      <c r="BM35" s="949"/>
      <c r="BN35" s="949"/>
      <c r="BO35" s="949"/>
      <c r="BP35" s="949"/>
      <c r="BQ35" s="949"/>
      <c r="BR35" s="949"/>
      <c r="BS35" s="949"/>
      <c r="BT35" s="949"/>
      <c r="BU35" s="949"/>
      <c r="BV35" s="949"/>
      <c r="BW35" s="949"/>
      <c r="BX35" s="949"/>
      <c r="BY35" s="949"/>
      <c r="BZ35" s="949"/>
      <c r="CA35" s="949"/>
      <c r="CB35" s="949"/>
      <c r="CC35" s="949"/>
      <c r="CD35" s="949"/>
      <c r="CE35" s="949"/>
      <c r="CF35" s="949"/>
      <c r="CG35" s="949"/>
      <c r="CH35" s="949"/>
      <c r="CI35" s="949"/>
      <c r="CJ35" s="949"/>
      <c r="CK35" s="949"/>
      <c r="CL35" s="949"/>
      <c r="CM35" s="949"/>
      <c r="CN35" s="949"/>
      <c r="CO35" s="949"/>
      <c r="CP35" s="949"/>
      <c r="CQ35" s="949"/>
      <c r="CR35" s="949"/>
      <c r="CS35" s="949"/>
      <c r="CT35" s="949"/>
      <c r="CU35" s="949"/>
      <c r="CV35" s="949"/>
      <c r="CW35" s="949"/>
      <c r="CX35" s="949"/>
      <c r="CY35" s="949"/>
      <c r="CZ35" s="949"/>
      <c r="DA35" s="949"/>
      <c r="DB35" s="949"/>
      <c r="DC35" s="949"/>
      <c r="DD35" s="949"/>
      <c r="DE35" s="949"/>
      <c r="DF35" s="949"/>
      <c r="DG35" s="949"/>
      <c r="DH35" s="949"/>
      <c r="DI35" s="949"/>
      <c r="DJ35" s="949"/>
      <c r="DK35" s="949"/>
      <c r="DL35" s="949"/>
      <c r="DM35" s="949"/>
      <c r="DN35" s="949"/>
      <c r="DO35" s="949"/>
      <c r="DP35" s="949"/>
      <c r="DQ35" s="949"/>
      <c r="DR35" s="949"/>
    </row>
    <row r="36" spans="1:122" x14ac:dyDescent="0.25">
      <c r="A36" s="1222"/>
      <c r="B36" s="1445" t="s">
        <v>506</v>
      </c>
      <c r="C36" s="1444">
        <v>7.4439491863874388E-5</v>
      </c>
      <c r="D36" s="1444"/>
      <c r="E36" s="1444"/>
      <c r="F36" s="1444"/>
      <c r="G36" s="1444"/>
      <c r="H36" s="1444">
        <v>2.434665164054931E-3</v>
      </c>
      <c r="I36" s="1444"/>
      <c r="J36" s="1444"/>
      <c r="K36" s="1444"/>
      <c r="L36" s="1444"/>
      <c r="M36" s="1444"/>
      <c r="N36" s="1444"/>
      <c r="O36" s="1444"/>
      <c r="P36" s="1444"/>
      <c r="Q36" s="1444"/>
      <c r="R36" s="1444"/>
      <c r="S36" s="1444"/>
      <c r="T36" s="1444"/>
      <c r="U36" s="1444"/>
      <c r="V36" s="1444"/>
      <c r="W36" s="1444"/>
      <c r="X36" s="1444"/>
      <c r="Y36" s="1444"/>
      <c r="Z36" s="1444"/>
      <c r="AA36" s="1444">
        <v>1.189755392545006E-2</v>
      </c>
      <c r="AB36" s="1444">
        <v>8.822893194021934E-3</v>
      </c>
      <c r="AC36" s="1444"/>
      <c r="AD36" s="1444">
        <v>5.5236415532391647E-3</v>
      </c>
      <c r="AE36" s="1444"/>
      <c r="AF36" s="1444"/>
      <c r="AG36" s="1444"/>
      <c r="AH36" s="1465"/>
      <c r="AI36" s="1465"/>
      <c r="AJ36" s="1465"/>
      <c r="AK36" s="1465"/>
      <c r="AL36" s="1465"/>
      <c r="AM36" s="1465"/>
      <c r="AN36" s="1465"/>
      <c r="AO36" s="1465"/>
      <c r="AP36" s="1465">
        <v>7.4632273522450311E-3</v>
      </c>
      <c r="AQ36" s="1465"/>
      <c r="AR36" s="1465"/>
      <c r="AS36" s="1466">
        <v>1.3195703604242132E-3</v>
      </c>
      <c r="AT36" s="949"/>
      <c r="AU36" s="949"/>
      <c r="AV36" s="949"/>
      <c r="AW36" s="949"/>
      <c r="AX36" s="949"/>
      <c r="AY36" s="949"/>
      <c r="AZ36" s="949"/>
      <c r="BA36" s="949"/>
      <c r="BB36" s="949"/>
      <c r="BC36" s="949"/>
      <c r="BD36" s="949"/>
      <c r="BE36" s="949"/>
      <c r="BF36" s="949"/>
      <c r="BG36" s="949"/>
      <c r="BH36" s="949"/>
      <c r="BI36" s="949"/>
      <c r="BJ36" s="949"/>
      <c r="BK36" s="949"/>
      <c r="BL36" s="949"/>
      <c r="BM36" s="949"/>
      <c r="BN36" s="949"/>
      <c r="BO36" s="949"/>
      <c r="BP36" s="949"/>
      <c r="BQ36" s="949"/>
      <c r="BR36" s="949"/>
      <c r="BS36" s="949"/>
      <c r="BT36" s="949"/>
      <c r="BU36" s="949"/>
      <c r="BV36" s="949"/>
      <c r="BW36" s="949"/>
      <c r="BX36" s="949"/>
      <c r="BY36" s="949"/>
      <c r="BZ36" s="949"/>
      <c r="CA36" s="949"/>
      <c r="CB36" s="949"/>
      <c r="CC36" s="949"/>
      <c r="CD36" s="949"/>
      <c r="CE36" s="949"/>
      <c r="CF36" s="949"/>
      <c r="CG36" s="949"/>
      <c r="CH36" s="949"/>
      <c r="CI36" s="949"/>
      <c r="CJ36" s="949"/>
      <c r="CK36" s="949"/>
      <c r="CL36" s="949"/>
      <c r="CM36" s="949"/>
      <c r="CN36" s="949"/>
      <c r="CO36" s="949"/>
      <c r="CP36" s="949"/>
      <c r="CQ36" s="949"/>
      <c r="CR36" s="949"/>
      <c r="CS36" s="949"/>
      <c r="CT36" s="949"/>
      <c r="CU36" s="949"/>
      <c r="CV36" s="949"/>
      <c r="CW36" s="949"/>
      <c r="CX36" s="949"/>
      <c r="CY36" s="949"/>
      <c r="CZ36" s="949"/>
      <c r="DA36" s="949"/>
      <c r="DB36" s="949"/>
      <c r="DC36" s="949"/>
      <c r="DD36" s="949"/>
      <c r="DE36" s="949"/>
      <c r="DF36" s="949"/>
      <c r="DG36" s="949"/>
      <c r="DH36" s="949"/>
      <c r="DI36" s="949"/>
      <c r="DJ36" s="949"/>
      <c r="DK36" s="949"/>
      <c r="DL36" s="949"/>
      <c r="DM36" s="949"/>
      <c r="DN36" s="949"/>
      <c r="DO36" s="949"/>
      <c r="DP36" s="949"/>
      <c r="DQ36" s="949"/>
      <c r="DR36" s="949"/>
    </row>
    <row r="37" spans="1:122" x14ac:dyDescent="0.25">
      <c r="A37" s="1222"/>
      <c r="B37" s="1445" t="s">
        <v>27</v>
      </c>
      <c r="C37" s="1444"/>
      <c r="D37" s="1444"/>
      <c r="E37" s="1444"/>
      <c r="F37" s="1444"/>
      <c r="G37" s="1444"/>
      <c r="H37" s="1444"/>
      <c r="I37" s="1444"/>
      <c r="J37" s="1444"/>
      <c r="K37" s="1444"/>
      <c r="L37" s="1444"/>
      <c r="M37" s="1444"/>
      <c r="N37" s="1444"/>
      <c r="O37" s="1444"/>
      <c r="P37" s="1444"/>
      <c r="Q37" s="1444"/>
      <c r="R37" s="1444"/>
      <c r="S37" s="1444"/>
      <c r="T37" s="1444"/>
      <c r="U37" s="1444"/>
      <c r="V37" s="1444"/>
      <c r="W37" s="1444"/>
      <c r="X37" s="1444"/>
      <c r="Y37" s="1444"/>
      <c r="Z37" s="1444"/>
      <c r="AA37" s="1444"/>
      <c r="AB37" s="1444"/>
      <c r="AC37" s="1444"/>
      <c r="AD37" s="1444"/>
      <c r="AE37" s="1444">
        <v>2.2257039634034508E-2</v>
      </c>
      <c r="AF37" s="1444"/>
      <c r="AG37" s="1444"/>
      <c r="AH37" s="1465">
        <v>4.181692102141617E-4</v>
      </c>
      <c r="AI37" s="1465"/>
      <c r="AJ37" s="1465">
        <v>3.7429585047579063E-3</v>
      </c>
      <c r="AK37" s="1465">
        <v>1.3056176862877057E-3</v>
      </c>
      <c r="AL37" s="1465"/>
      <c r="AM37" s="1465"/>
      <c r="AN37" s="1465"/>
      <c r="AO37" s="1465"/>
      <c r="AP37" s="1465"/>
      <c r="AQ37" s="1465"/>
      <c r="AR37" s="1465"/>
      <c r="AS37" s="1466">
        <v>7.507852603909085E-4</v>
      </c>
      <c r="AT37" s="949"/>
      <c r="AU37" s="949"/>
      <c r="AV37" s="949"/>
      <c r="AW37" s="949"/>
      <c r="AX37" s="949"/>
      <c r="AY37" s="949"/>
      <c r="AZ37" s="949"/>
      <c r="BA37" s="949"/>
      <c r="BB37" s="949"/>
      <c r="BC37" s="949"/>
      <c r="BD37" s="949"/>
      <c r="BE37" s="949"/>
      <c r="BF37" s="949"/>
      <c r="BG37" s="949"/>
      <c r="BH37" s="949"/>
      <c r="BI37" s="949"/>
      <c r="BJ37" s="949"/>
      <c r="BK37" s="949"/>
      <c r="BL37" s="949"/>
      <c r="BM37" s="949"/>
      <c r="BN37" s="949"/>
      <c r="BO37" s="949"/>
      <c r="BP37" s="949"/>
      <c r="BQ37" s="949"/>
      <c r="BR37" s="949"/>
      <c r="BS37" s="949"/>
      <c r="BT37" s="949"/>
      <c r="BU37" s="949"/>
      <c r="BV37" s="949"/>
      <c r="BW37" s="949"/>
      <c r="BX37" s="949"/>
      <c r="BY37" s="949"/>
      <c r="BZ37" s="949"/>
      <c r="CA37" s="949"/>
      <c r="CB37" s="949"/>
      <c r="CC37" s="949"/>
      <c r="CD37" s="949"/>
      <c r="CE37" s="949"/>
      <c r="CF37" s="949"/>
      <c r="CG37" s="949"/>
      <c r="CH37" s="949"/>
      <c r="CI37" s="949"/>
      <c r="CJ37" s="949"/>
      <c r="CK37" s="949"/>
      <c r="CL37" s="949"/>
      <c r="CM37" s="949"/>
      <c r="CN37" s="949"/>
      <c r="CO37" s="949"/>
      <c r="CP37" s="949"/>
      <c r="CQ37" s="949"/>
      <c r="CR37" s="949"/>
      <c r="CS37" s="949"/>
      <c r="CT37" s="949"/>
      <c r="CU37" s="949"/>
      <c r="CV37" s="949"/>
      <c r="CW37" s="949"/>
      <c r="CX37" s="949"/>
      <c r="CY37" s="949"/>
      <c r="CZ37" s="949"/>
      <c r="DA37" s="949"/>
      <c r="DB37" s="949"/>
      <c r="DC37" s="949"/>
      <c r="DD37" s="949"/>
      <c r="DE37" s="949"/>
      <c r="DF37" s="949"/>
      <c r="DG37" s="949"/>
      <c r="DH37" s="949"/>
      <c r="DI37" s="949"/>
      <c r="DJ37" s="949"/>
      <c r="DK37" s="949"/>
      <c r="DL37" s="949"/>
      <c r="DM37" s="949"/>
      <c r="DN37" s="949"/>
      <c r="DO37" s="949"/>
      <c r="DP37" s="949"/>
      <c r="DQ37" s="949"/>
      <c r="DR37" s="949"/>
    </row>
    <row r="38" spans="1:122" x14ac:dyDescent="0.25">
      <c r="A38" s="1222"/>
      <c r="B38" s="1445" t="s">
        <v>66</v>
      </c>
      <c r="C38" s="1444"/>
      <c r="D38" s="1444"/>
      <c r="E38" s="1444"/>
      <c r="F38" s="1444"/>
      <c r="G38" s="1444"/>
      <c r="H38" s="1444"/>
      <c r="I38" s="1444"/>
      <c r="J38" s="1444"/>
      <c r="K38" s="1444"/>
      <c r="L38" s="1444"/>
      <c r="M38" s="1444"/>
      <c r="N38" s="1444"/>
      <c r="O38" s="1444"/>
      <c r="P38" s="1444"/>
      <c r="Q38" s="1444"/>
      <c r="R38" s="1444"/>
      <c r="S38" s="1444"/>
      <c r="T38" s="1444"/>
      <c r="U38" s="1444"/>
      <c r="V38" s="1444"/>
      <c r="W38" s="1444"/>
      <c r="X38" s="1444"/>
      <c r="Y38" s="1444"/>
      <c r="Z38" s="1444"/>
      <c r="AA38" s="1444"/>
      <c r="AB38" s="1444"/>
      <c r="AC38" s="1444"/>
      <c r="AD38" s="1444"/>
      <c r="AE38" s="1444"/>
      <c r="AF38" s="1444"/>
      <c r="AG38" s="1444"/>
      <c r="AH38" s="1465"/>
      <c r="AI38" s="1465"/>
      <c r="AJ38" s="1465"/>
      <c r="AK38" s="1465"/>
      <c r="AL38" s="1465"/>
      <c r="AM38" s="1465"/>
      <c r="AN38" s="1465"/>
      <c r="AO38" s="1465"/>
      <c r="AP38" s="1465"/>
      <c r="AQ38" s="1465">
        <v>2.7514828369368414E-3</v>
      </c>
      <c r="AR38" s="1465"/>
      <c r="AS38" s="1466">
        <v>4.3278817906575463E-5</v>
      </c>
      <c r="AT38" s="949"/>
      <c r="AU38" s="949"/>
      <c r="AV38" s="949"/>
      <c r="AW38" s="949"/>
      <c r="AX38" s="949"/>
      <c r="AY38" s="949"/>
      <c r="AZ38" s="949"/>
      <c r="BA38" s="949"/>
      <c r="BB38" s="949"/>
      <c r="BC38" s="949"/>
      <c r="BD38" s="949"/>
      <c r="BE38" s="949"/>
      <c r="BF38" s="949"/>
      <c r="BG38" s="949"/>
      <c r="BH38" s="949"/>
      <c r="BI38" s="949"/>
      <c r="BJ38" s="949"/>
      <c r="BK38" s="949"/>
      <c r="BL38" s="949"/>
      <c r="BM38" s="949"/>
      <c r="BN38" s="949"/>
      <c r="BO38" s="949"/>
      <c r="BP38" s="949"/>
      <c r="BQ38" s="949"/>
      <c r="BR38" s="949"/>
      <c r="BS38" s="949"/>
      <c r="BT38" s="949"/>
      <c r="BU38" s="949"/>
      <c r="BV38" s="949"/>
      <c r="BW38" s="949"/>
      <c r="BX38" s="949"/>
      <c r="BY38" s="949"/>
      <c r="BZ38" s="949"/>
      <c r="CA38" s="949"/>
      <c r="CB38" s="949"/>
      <c r="CC38" s="949"/>
      <c r="CD38" s="949"/>
      <c r="CE38" s="949"/>
      <c r="CF38" s="949"/>
      <c r="CG38" s="949"/>
      <c r="CH38" s="949"/>
      <c r="CI38" s="949"/>
      <c r="CJ38" s="949"/>
      <c r="CK38" s="949"/>
      <c r="CL38" s="949"/>
      <c r="CM38" s="949"/>
      <c r="CN38" s="949"/>
      <c r="CO38" s="949"/>
      <c r="CP38" s="949"/>
      <c r="CQ38" s="949"/>
      <c r="CR38" s="949"/>
      <c r="CS38" s="949"/>
      <c r="CT38" s="949"/>
      <c r="CU38" s="949"/>
      <c r="CV38" s="949"/>
      <c r="CW38" s="949"/>
      <c r="CX38" s="949"/>
      <c r="CY38" s="949"/>
      <c r="CZ38" s="949"/>
      <c r="DA38" s="949"/>
      <c r="DB38" s="949"/>
      <c r="DC38" s="949"/>
      <c r="DD38" s="949"/>
      <c r="DE38" s="949"/>
      <c r="DF38" s="949"/>
      <c r="DG38" s="949"/>
      <c r="DH38" s="949"/>
      <c r="DI38" s="949"/>
      <c r="DJ38" s="949"/>
      <c r="DK38" s="949"/>
      <c r="DL38" s="949"/>
      <c r="DM38" s="949"/>
      <c r="DN38" s="949"/>
      <c r="DO38" s="949"/>
      <c r="DP38" s="949"/>
      <c r="DQ38" s="949"/>
      <c r="DR38" s="949"/>
    </row>
    <row r="39" spans="1:122" x14ac:dyDescent="0.25">
      <c r="A39" s="1222"/>
      <c r="B39" s="1445" t="s">
        <v>46</v>
      </c>
      <c r="C39" s="1444"/>
      <c r="D39" s="1444"/>
      <c r="E39" s="1444"/>
      <c r="F39" s="1444"/>
      <c r="G39" s="1444"/>
      <c r="H39" s="1444"/>
      <c r="I39" s="1444"/>
      <c r="J39" s="1444"/>
      <c r="K39" s="1444"/>
      <c r="L39" s="1444"/>
      <c r="M39" s="1444">
        <v>1.462372434568913E-3</v>
      </c>
      <c r="N39" s="1444"/>
      <c r="O39" s="1444"/>
      <c r="P39" s="1444"/>
      <c r="Q39" s="1444"/>
      <c r="R39" s="1444"/>
      <c r="S39" s="1444"/>
      <c r="T39" s="1444"/>
      <c r="U39" s="1444"/>
      <c r="V39" s="1444"/>
      <c r="W39" s="1444"/>
      <c r="X39" s="1444"/>
      <c r="Y39" s="1444">
        <v>7.0672460899222106E-4</v>
      </c>
      <c r="Z39" s="1444"/>
      <c r="AA39" s="1444">
        <v>1.5442187550438887E-3</v>
      </c>
      <c r="AB39" s="1444">
        <v>1.1451494340205196E-3</v>
      </c>
      <c r="AC39" s="1444"/>
      <c r="AD39" s="1444">
        <v>7.169297938129759E-4</v>
      </c>
      <c r="AE39" s="1444"/>
      <c r="AF39" s="1444">
        <v>5.9680177796969011E-6</v>
      </c>
      <c r="AG39" s="1444"/>
      <c r="AH39" s="1465">
        <v>1.0224613506193926E-3</v>
      </c>
      <c r="AI39" s="1465"/>
      <c r="AJ39" s="1465"/>
      <c r="AK39" s="1465"/>
      <c r="AL39" s="1465"/>
      <c r="AM39" s="1465"/>
      <c r="AN39" s="1465"/>
      <c r="AO39" s="1465">
        <v>1.54587470370752E-3</v>
      </c>
      <c r="AP39" s="1465">
        <v>1.2024831655871628E-3</v>
      </c>
      <c r="AQ39" s="1465">
        <v>1.4985653597279084E-3</v>
      </c>
      <c r="AR39" s="1465"/>
      <c r="AS39" s="1466">
        <v>2.8266768010629811E-4</v>
      </c>
      <c r="AT39" s="949"/>
      <c r="AU39" s="949"/>
      <c r="AV39" s="949"/>
      <c r="AW39" s="949"/>
      <c r="AX39" s="949"/>
      <c r="AY39" s="949"/>
      <c r="AZ39" s="949"/>
      <c r="BA39" s="949"/>
      <c r="BB39" s="949"/>
      <c r="BC39" s="949"/>
      <c r="BD39" s="949"/>
      <c r="BE39" s="949"/>
      <c r="BF39" s="949"/>
      <c r="BG39" s="949"/>
      <c r="BH39" s="949"/>
      <c r="BI39" s="949"/>
      <c r="BJ39" s="949"/>
      <c r="BK39" s="949"/>
      <c r="BL39" s="949"/>
      <c r="BM39" s="949"/>
      <c r="BN39" s="949"/>
      <c r="BO39" s="949"/>
      <c r="BP39" s="949"/>
      <c r="BQ39" s="949"/>
      <c r="BR39" s="949"/>
      <c r="BS39" s="949"/>
      <c r="BT39" s="949"/>
      <c r="BU39" s="949"/>
      <c r="BV39" s="949"/>
      <c r="BW39" s="949"/>
      <c r="BX39" s="949"/>
      <c r="BY39" s="949"/>
      <c r="BZ39" s="949"/>
      <c r="CA39" s="949"/>
      <c r="CB39" s="949"/>
      <c r="CC39" s="949"/>
      <c r="CD39" s="949"/>
      <c r="CE39" s="949"/>
      <c r="CF39" s="949"/>
      <c r="CG39" s="949"/>
      <c r="CH39" s="949"/>
      <c r="CI39" s="949"/>
      <c r="CJ39" s="949"/>
      <c r="CK39" s="949"/>
      <c r="CL39" s="949"/>
      <c r="CM39" s="949"/>
      <c r="CN39" s="949"/>
      <c r="CO39" s="949"/>
      <c r="CP39" s="949"/>
      <c r="CQ39" s="949"/>
      <c r="CR39" s="949"/>
      <c r="CS39" s="949"/>
      <c r="CT39" s="949"/>
      <c r="CU39" s="949"/>
      <c r="CV39" s="949"/>
      <c r="CW39" s="949"/>
      <c r="CX39" s="949"/>
      <c r="CY39" s="949"/>
      <c r="CZ39" s="949"/>
      <c r="DA39" s="949"/>
      <c r="DB39" s="949"/>
      <c r="DC39" s="949"/>
      <c r="DD39" s="949"/>
      <c r="DE39" s="949"/>
      <c r="DF39" s="949"/>
      <c r="DG39" s="949"/>
      <c r="DH39" s="949"/>
      <c r="DI39" s="949"/>
      <c r="DJ39" s="949"/>
      <c r="DK39" s="949"/>
      <c r="DL39" s="949"/>
      <c r="DM39" s="949"/>
      <c r="DN39" s="949"/>
      <c r="DO39" s="949"/>
      <c r="DP39" s="949"/>
      <c r="DQ39" s="949"/>
      <c r="DR39" s="949"/>
    </row>
    <row r="40" spans="1:122" x14ac:dyDescent="0.25">
      <c r="A40" s="1222"/>
      <c r="B40" s="1445" t="s">
        <v>41</v>
      </c>
      <c r="C40" s="1444"/>
      <c r="D40" s="1444"/>
      <c r="E40" s="1444"/>
      <c r="F40" s="1444"/>
      <c r="G40" s="1444"/>
      <c r="H40" s="1444">
        <v>1.005489844791951E-2</v>
      </c>
      <c r="I40" s="1444"/>
      <c r="J40" s="1444"/>
      <c r="K40" s="1444"/>
      <c r="L40" s="1444"/>
      <c r="M40" s="1444">
        <v>5.7912838934900523E-5</v>
      </c>
      <c r="N40" s="1444"/>
      <c r="O40" s="1444"/>
      <c r="P40" s="1444"/>
      <c r="Q40" s="1444"/>
      <c r="R40" s="1444"/>
      <c r="S40" s="1444"/>
      <c r="T40" s="1444"/>
      <c r="U40" s="1444"/>
      <c r="V40" s="1444"/>
      <c r="W40" s="1444"/>
      <c r="X40" s="1444"/>
      <c r="Y40" s="1444"/>
      <c r="Z40" s="1444">
        <v>1.2175879292511604E-2</v>
      </c>
      <c r="AA40" s="1444">
        <v>6.8154909960649167E-3</v>
      </c>
      <c r="AB40" s="1444">
        <v>1.5842571028200355E-2</v>
      </c>
      <c r="AC40" s="1444"/>
      <c r="AD40" s="1444">
        <v>7.5046204810673544E-3</v>
      </c>
      <c r="AE40" s="1444">
        <v>2.844968432037967E-2</v>
      </c>
      <c r="AF40" s="1444"/>
      <c r="AG40" s="1444"/>
      <c r="AH40" s="1465"/>
      <c r="AI40" s="1465"/>
      <c r="AJ40" s="1465"/>
      <c r="AK40" s="1465"/>
      <c r="AL40" s="1465"/>
      <c r="AM40" s="1465"/>
      <c r="AN40" s="1465"/>
      <c r="AO40" s="1465">
        <v>1.9046357772140133E-2</v>
      </c>
      <c r="AP40" s="1465"/>
      <c r="AQ40" s="1465"/>
      <c r="AR40" s="1465"/>
      <c r="AS40" s="1466">
        <v>3.3897461343293453E-3</v>
      </c>
      <c r="AT40" s="949"/>
      <c r="AU40" s="949"/>
      <c r="AV40" s="949"/>
      <c r="AW40" s="949"/>
      <c r="AX40" s="949"/>
      <c r="AY40" s="949"/>
      <c r="AZ40" s="949"/>
      <c r="BA40" s="949"/>
      <c r="BB40" s="949"/>
      <c r="BC40" s="949"/>
      <c r="BD40" s="949"/>
      <c r="BE40" s="949"/>
      <c r="BF40" s="949"/>
      <c r="BG40" s="949"/>
      <c r="BH40" s="949"/>
      <c r="BI40" s="949"/>
      <c r="BJ40" s="949"/>
      <c r="BK40" s="949"/>
      <c r="BL40" s="949"/>
      <c r="BM40" s="949"/>
      <c r="BN40" s="949"/>
      <c r="BO40" s="949"/>
      <c r="BP40" s="949"/>
      <c r="BQ40" s="949"/>
      <c r="BR40" s="949"/>
      <c r="BS40" s="949"/>
      <c r="BT40" s="949"/>
      <c r="BU40" s="949"/>
      <c r="BV40" s="949"/>
      <c r="BW40" s="949"/>
      <c r="BX40" s="949"/>
      <c r="BY40" s="949"/>
      <c r="BZ40" s="949"/>
      <c r="CA40" s="949"/>
      <c r="CB40" s="949"/>
      <c r="CC40" s="949"/>
      <c r="CD40" s="949"/>
      <c r="CE40" s="949"/>
      <c r="CF40" s="949"/>
      <c r="CG40" s="949"/>
      <c r="CH40" s="949"/>
      <c r="CI40" s="949"/>
      <c r="CJ40" s="949"/>
      <c r="CK40" s="949"/>
      <c r="CL40" s="949"/>
      <c r="CM40" s="949"/>
      <c r="CN40" s="949"/>
      <c r="CO40" s="949"/>
      <c r="CP40" s="949"/>
      <c r="CQ40" s="949"/>
      <c r="CR40" s="949"/>
      <c r="CS40" s="949"/>
      <c r="CT40" s="949"/>
      <c r="CU40" s="949"/>
      <c r="CV40" s="949"/>
      <c r="CW40" s="949"/>
      <c r="CX40" s="949"/>
      <c r="CY40" s="949"/>
      <c r="CZ40" s="949"/>
      <c r="DA40" s="949"/>
      <c r="DB40" s="949"/>
      <c r="DC40" s="949"/>
      <c r="DD40" s="949"/>
      <c r="DE40" s="949"/>
      <c r="DF40" s="949"/>
      <c r="DG40" s="949"/>
      <c r="DH40" s="949"/>
      <c r="DI40" s="949"/>
      <c r="DJ40" s="949"/>
      <c r="DK40" s="949"/>
      <c r="DL40" s="949"/>
      <c r="DM40" s="949"/>
      <c r="DN40" s="949"/>
      <c r="DO40" s="949"/>
      <c r="DP40" s="949"/>
      <c r="DQ40" s="949"/>
      <c r="DR40" s="949"/>
    </row>
    <row r="41" spans="1:122" x14ac:dyDescent="0.25">
      <c r="A41" s="1222"/>
      <c r="B41" s="1445" t="s">
        <v>23</v>
      </c>
      <c r="C41" s="1444"/>
      <c r="D41" s="1444"/>
      <c r="E41" s="1444"/>
      <c r="F41" s="1444"/>
      <c r="G41" s="1444"/>
      <c r="H41" s="1444">
        <v>4.502244950331012E-4</v>
      </c>
      <c r="I41" s="1444"/>
      <c r="J41" s="1444"/>
      <c r="K41" s="1444"/>
      <c r="L41" s="1444"/>
      <c r="M41" s="1444"/>
      <c r="N41" s="1444"/>
      <c r="O41" s="1444"/>
      <c r="P41" s="1444"/>
      <c r="Q41" s="1444"/>
      <c r="R41" s="1444"/>
      <c r="S41" s="1444"/>
      <c r="T41" s="1444"/>
      <c r="U41" s="1444"/>
      <c r="V41" s="1444"/>
      <c r="W41" s="1444"/>
      <c r="X41" s="1444"/>
      <c r="Y41" s="1444">
        <v>2.8329914947605121E-3</v>
      </c>
      <c r="Z41" s="1444"/>
      <c r="AA41" s="1444"/>
      <c r="AB41" s="1444"/>
      <c r="AC41" s="1444"/>
      <c r="AD41" s="1444"/>
      <c r="AE41" s="1444"/>
      <c r="AF41" s="1444"/>
      <c r="AG41" s="1444"/>
      <c r="AH41" s="1465"/>
      <c r="AI41" s="1465"/>
      <c r="AJ41" s="1465"/>
      <c r="AK41" s="1465"/>
      <c r="AL41" s="1465"/>
      <c r="AM41" s="1465"/>
      <c r="AN41" s="1465"/>
      <c r="AO41" s="1465"/>
      <c r="AP41" s="1465"/>
      <c r="AQ41" s="1465"/>
      <c r="AR41" s="1465"/>
      <c r="AS41" s="1466">
        <v>6.2906719308161927E-5</v>
      </c>
      <c r="AT41" s="949"/>
      <c r="AU41" s="949"/>
      <c r="AV41" s="949"/>
      <c r="AW41" s="949"/>
      <c r="AX41" s="949"/>
      <c r="AY41" s="949"/>
      <c r="AZ41" s="949"/>
      <c r="BA41" s="949"/>
      <c r="BB41" s="949"/>
      <c r="BC41" s="949"/>
      <c r="BD41" s="949"/>
      <c r="BE41" s="949"/>
      <c r="BF41" s="949"/>
      <c r="BG41" s="949"/>
      <c r="BH41" s="949"/>
      <c r="BI41" s="949"/>
      <c r="BJ41" s="949"/>
      <c r="BK41" s="949"/>
      <c r="BL41" s="949"/>
      <c r="BM41" s="949"/>
      <c r="BN41" s="949"/>
      <c r="BO41" s="949"/>
      <c r="BP41" s="949"/>
      <c r="BQ41" s="949"/>
      <c r="BR41" s="949"/>
      <c r="BS41" s="949"/>
      <c r="BT41" s="949"/>
      <c r="BU41" s="949"/>
      <c r="BV41" s="949"/>
      <c r="BW41" s="949"/>
      <c r="BX41" s="949"/>
      <c r="BY41" s="949"/>
      <c r="BZ41" s="949"/>
      <c r="CA41" s="949"/>
      <c r="CB41" s="949"/>
      <c r="CC41" s="949"/>
      <c r="CD41" s="949"/>
      <c r="CE41" s="949"/>
      <c r="CF41" s="949"/>
      <c r="CG41" s="949"/>
      <c r="CH41" s="949"/>
      <c r="CI41" s="949"/>
      <c r="CJ41" s="949"/>
      <c r="CK41" s="949"/>
      <c r="CL41" s="949"/>
      <c r="CM41" s="949"/>
      <c r="CN41" s="949"/>
      <c r="CO41" s="949"/>
      <c r="CP41" s="949"/>
      <c r="CQ41" s="949"/>
      <c r="CR41" s="949"/>
      <c r="CS41" s="949"/>
      <c r="CT41" s="949"/>
      <c r="CU41" s="949"/>
      <c r="CV41" s="949"/>
      <c r="CW41" s="949"/>
      <c r="CX41" s="949"/>
      <c r="CY41" s="949"/>
      <c r="CZ41" s="949"/>
      <c r="DA41" s="949"/>
      <c r="DB41" s="949"/>
      <c r="DC41" s="949"/>
      <c r="DD41" s="949"/>
      <c r="DE41" s="949"/>
      <c r="DF41" s="949"/>
      <c r="DG41" s="949"/>
      <c r="DH41" s="949"/>
      <c r="DI41" s="949"/>
      <c r="DJ41" s="949"/>
      <c r="DK41" s="949"/>
      <c r="DL41" s="949"/>
      <c r="DM41" s="949"/>
      <c r="DN41" s="949"/>
      <c r="DO41" s="949"/>
      <c r="DP41" s="949"/>
      <c r="DQ41" s="949"/>
      <c r="DR41" s="949"/>
    </row>
    <row r="42" spans="1:122" x14ac:dyDescent="0.25">
      <c r="A42" s="1222"/>
      <c r="B42" s="1445" t="s">
        <v>633</v>
      </c>
      <c r="C42" s="1444"/>
      <c r="D42" s="1444"/>
      <c r="E42" s="1444"/>
      <c r="F42" s="1444"/>
      <c r="G42" s="1444"/>
      <c r="H42" s="1444">
        <v>4.6482091687160875E-3</v>
      </c>
      <c r="I42" s="1444"/>
      <c r="J42" s="1444"/>
      <c r="K42" s="1444"/>
      <c r="L42" s="1444"/>
      <c r="M42" s="1444"/>
      <c r="N42" s="1444"/>
      <c r="O42" s="1444"/>
      <c r="P42" s="1444"/>
      <c r="Q42" s="1444"/>
      <c r="R42" s="1444"/>
      <c r="S42" s="1444"/>
      <c r="T42" s="1444"/>
      <c r="U42" s="1444"/>
      <c r="V42" s="1444"/>
      <c r="W42" s="1444"/>
      <c r="X42" s="1444"/>
      <c r="Y42" s="1444"/>
      <c r="Z42" s="1444">
        <v>5.498729642401271E-3</v>
      </c>
      <c r="AA42" s="1444">
        <v>3.9545594942386429E-3</v>
      </c>
      <c r="AB42" s="1444">
        <v>8.7977719216941874E-3</v>
      </c>
      <c r="AC42" s="1444"/>
      <c r="AD42" s="1444">
        <v>3.6719427490046167E-3</v>
      </c>
      <c r="AE42" s="1444">
        <v>6.2793496921450774E-3</v>
      </c>
      <c r="AF42" s="1444"/>
      <c r="AG42" s="1444"/>
      <c r="AH42" s="1465"/>
      <c r="AI42" s="1465"/>
      <c r="AJ42" s="1465"/>
      <c r="AK42" s="1465"/>
      <c r="AL42" s="1465"/>
      <c r="AM42" s="1465"/>
      <c r="AN42" s="1465"/>
      <c r="AO42" s="1465">
        <v>4.5697676069128113E-2</v>
      </c>
      <c r="AP42" s="1465"/>
      <c r="AQ42" s="1465">
        <v>3.5295171072804839E-2</v>
      </c>
      <c r="AR42" s="1465"/>
      <c r="AS42" s="1466">
        <v>3.0231215691588361E-3</v>
      </c>
      <c r="AT42" s="949"/>
      <c r="AU42" s="949"/>
      <c r="AV42" s="949"/>
      <c r="AW42" s="949"/>
      <c r="AX42" s="949"/>
      <c r="AY42" s="949"/>
      <c r="AZ42" s="949"/>
      <c r="BA42" s="949"/>
      <c r="BB42" s="949"/>
      <c r="BC42" s="949"/>
      <c r="BD42" s="949"/>
      <c r="BE42" s="949"/>
      <c r="BF42" s="949"/>
      <c r="BG42" s="949"/>
      <c r="BH42" s="949"/>
      <c r="BI42" s="949"/>
      <c r="BJ42" s="949"/>
      <c r="BK42" s="949"/>
      <c r="BL42" s="949"/>
      <c r="BM42" s="949"/>
      <c r="BN42" s="949"/>
      <c r="BO42" s="949"/>
      <c r="BP42" s="949"/>
      <c r="BQ42" s="949"/>
      <c r="BR42" s="949"/>
      <c r="BS42" s="949"/>
      <c r="BT42" s="949"/>
      <c r="BU42" s="949"/>
      <c r="BV42" s="949"/>
      <c r="BW42" s="949"/>
      <c r="BX42" s="949"/>
      <c r="BY42" s="949"/>
      <c r="BZ42" s="949"/>
      <c r="CA42" s="949"/>
      <c r="CB42" s="949"/>
      <c r="CC42" s="949"/>
      <c r="CD42" s="949"/>
      <c r="CE42" s="949"/>
      <c r="CF42" s="949"/>
      <c r="CG42" s="949"/>
      <c r="CH42" s="949"/>
      <c r="CI42" s="949"/>
      <c r="CJ42" s="949"/>
      <c r="CK42" s="949"/>
      <c r="CL42" s="949"/>
      <c r="CM42" s="949"/>
      <c r="CN42" s="949"/>
      <c r="CO42" s="949"/>
      <c r="CP42" s="949"/>
      <c r="CQ42" s="949"/>
      <c r="CR42" s="949"/>
      <c r="CS42" s="949"/>
      <c r="CT42" s="949"/>
      <c r="CU42" s="949"/>
      <c r="CV42" s="949"/>
      <c r="CW42" s="949"/>
      <c r="CX42" s="949"/>
      <c r="CY42" s="949"/>
      <c r="CZ42" s="949"/>
      <c r="DA42" s="949"/>
      <c r="DB42" s="949"/>
      <c r="DC42" s="949"/>
      <c r="DD42" s="949"/>
      <c r="DE42" s="949"/>
      <c r="DF42" s="949"/>
      <c r="DG42" s="949"/>
      <c r="DH42" s="949"/>
      <c r="DI42" s="949"/>
      <c r="DJ42" s="949"/>
      <c r="DK42" s="949"/>
      <c r="DL42" s="949"/>
      <c r="DM42" s="949"/>
      <c r="DN42" s="949"/>
      <c r="DO42" s="949"/>
      <c r="DP42" s="949"/>
      <c r="DQ42" s="949"/>
      <c r="DR42" s="949"/>
    </row>
    <row r="43" spans="1:122" x14ac:dyDescent="0.25">
      <c r="A43" s="1222"/>
      <c r="B43" s="1445" t="s">
        <v>47</v>
      </c>
      <c r="C43" s="1444"/>
      <c r="D43" s="1444"/>
      <c r="E43" s="1444"/>
      <c r="F43" s="1444"/>
      <c r="G43" s="1444"/>
      <c r="H43" s="1444"/>
      <c r="I43" s="1444"/>
      <c r="J43" s="1444"/>
      <c r="K43" s="1444"/>
      <c r="L43" s="1444"/>
      <c r="M43" s="1444"/>
      <c r="N43" s="1444"/>
      <c r="O43" s="1444"/>
      <c r="P43" s="1444"/>
      <c r="Q43" s="1444"/>
      <c r="R43" s="1444"/>
      <c r="S43" s="1444"/>
      <c r="T43" s="1444"/>
      <c r="U43" s="1444"/>
      <c r="V43" s="1444"/>
      <c r="W43" s="1444"/>
      <c r="X43" s="1444"/>
      <c r="Y43" s="1444"/>
      <c r="Z43" s="1444">
        <v>5.4412614644915834E-3</v>
      </c>
      <c r="AA43" s="1444"/>
      <c r="AB43" s="1444"/>
      <c r="AC43" s="1444"/>
      <c r="AD43" s="1444"/>
      <c r="AE43" s="1444">
        <v>6.2137231207463062E-3</v>
      </c>
      <c r="AF43" s="1444"/>
      <c r="AG43" s="1444"/>
      <c r="AH43" s="1465"/>
      <c r="AI43" s="1465"/>
      <c r="AJ43" s="1465"/>
      <c r="AK43" s="1465"/>
      <c r="AL43" s="1465"/>
      <c r="AM43" s="1465"/>
      <c r="AN43" s="1465"/>
      <c r="AO43" s="1465"/>
      <c r="AP43" s="1465"/>
      <c r="AQ43" s="1465"/>
      <c r="AR43" s="1465"/>
      <c r="AS43" s="1466">
        <v>3.856044085057698E-4</v>
      </c>
      <c r="AT43" s="949"/>
      <c r="AU43" s="949"/>
      <c r="AV43" s="949"/>
      <c r="AW43" s="949"/>
      <c r="AX43" s="949"/>
      <c r="AY43" s="949"/>
      <c r="AZ43" s="949"/>
      <c r="BA43" s="949"/>
      <c r="BB43" s="949"/>
      <c r="BC43" s="949"/>
      <c r="BD43" s="949"/>
      <c r="BE43" s="949"/>
      <c r="BF43" s="949"/>
      <c r="BG43" s="949"/>
      <c r="BH43" s="949"/>
      <c r="BI43" s="949"/>
      <c r="BJ43" s="949"/>
      <c r="BK43" s="949"/>
      <c r="BL43" s="949"/>
      <c r="BM43" s="949"/>
      <c r="BN43" s="949"/>
      <c r="BO43" s="949"/>
      <c r="BP43" s="949"/>
      <c r="BQ43" s="949"/>
      <c r="BR43" s="949"/>
      <c r="BS43" s="949"/>
      <c r="BT43" s="949"/>
      <c r="BU43" s="949"/>
      <c r="BV43" s="949"/>
      <c r="BW43" s="949"/>
      <c r="BX43" s="949"/>
      <c r="BY43" s="949"/>
      <c r="BZ43" s="949"/>
      <c r="CA43" s="949"/>
      <c r="CB43" s="949"/>
      <c r="CC43" s="949"/>
      <c r="CD43" s="949"/>
      <c r="CE43" s="949"/>
      <c r="CF43" s="949"/>
      <c r="CG43" s="949"/>
      <c r="CH43" s="949"/>
      <c r="CI43" s="949"/>
      <c r="CJ43" s="949"/>
      <c r="CK43" s="949"/>
      <c r="CL43" s="949"/>
      <c r="CM43" s="949"/>
      <c r="CN43" s="949"/>
      <c r="CO43" s="949"/>
      <c r="CP43" s="949"/>
      <c r="CQ43" s="949"/>
      <c r="CR43" s="949"/>
      <c r="CS43" s="949"/>
      <c r="CT43" s="949"/>
      <c r="CU43" s="949"/>
      <c r="CV43" s="949"/>
      <c r="CW43" s="949"/>
      <c r="CX43" s="949"/>
      <c r="CY43" s="949"/>
      <c r="CZ43" s="949"/>
      <c r="DA43" s="949"/>
      <c r="DB43" s="949"/>
      <c r="DC43" s="949"/>
      <c r="DD43" s="949"/>
      <c r="DE43" s="949"/>
      <c r="DF43" s="949"/>
      <c r="DG43" s="949"/>
      <c r="DH43" s="949"/>
      <c r="DI43" s="949"/>
      <c r="DJ43" s="949"/>
      <c r="DK43" s="949"/>
      <c r="DL43" s="949"/>
      <c r="DM43" s="949"/>
      <c r="DN43" s="949"/>
      <c r="DO43" s="949"/>
      <c r="DP43" s="949"/>
      <c r="DQ43" s="949"/>
      <c r="DR43" s="949"/>
    </row>
    <row r="44" spans="1:122" x14ac:dyDescent="0.25">
      <c r="A44" s="1222"/>
      <c r="B44" s="1445" t="s">
        <v>1103</v>
      </c>
      <c r="C44" s="1444"/>
      <c r="D44" s="1444"/>
      <c r="E44" s="1444"/>
      <c r="F44" s="1444"/>
      <c r="G44" s="1444"/>
      <c r="H44" s="1444"/>
      <c r="I44" s="1444"/>
      <c r="J44" s="1444"/>
      <c r="K44" s="1444"/>
      <c r="L44" s="1444"/>
      <c r="M44" s="1444"/>
      <c r="N44" s="1444"/>
      <c r="O44" s="1444"/>
      <c r="P44" s="1444"/>
      <c r="Q44" s="1444"/>
      <c r="R44" s="1444"/>
      <c r="S44" s="1444"/>
      <c r="T44" s="1444"/>
      <c r="U44" s="1444"/>
      <c r="V44" s="1444"/>
      <c r="W44" s="1444"/>
      <c r="X44" s="1444"/>
      <c r="Y44" s="1444">
        <v>1.847446901091792E-2</v>
      </c>
      <c r="Z44" s="1444">
        <v>6.9464449930309626E-3</v>
      </c>
      <c r="AA44" s="1444"/>
      <c r="AB44" s="1444"/>
      <c r="AC44" s="1444"/>
      <c r="AD44" s="1444"/>
      <c r="AE44" s="1444">
        <v>1.5865175646222664E-2</v>
      </c>
      <c r="AF44" s="1444"/>
      <c r="AG44" s="1444"/>
      <c r="AH44" s="1465"/>
      <c r="AI44" s="1465"/>
      <c r="AJ44" s="1465"/>
      <c r="AK44" s="1465"/>
      <c r="AL44" s="1465"/>
      <c r="AM44" s="1465"/>
      <c r="AN44" s="1465"/>
      <c r="AO44" s="1465"/>
      <c r="AP44" s="1465"/>
      <c r="AQ44" s="1465"/>
      <c r="AR44" s="1465"/>
      <c r="AS44" s="1466">
        <v>9.8454367641277653E-4</v>
      </c>
      <c r="AT44" s="949"/>
      <c r="AU44" s="949"/>
      <c r="AV44" s="949"/>
      <c r="AW44" s="949"/>
      <c r="AX44" s="949"/>
      <c r="AY44" s="949"/>
      <c r="AZ44" s="949"/>
      <c r="BA44" s="949"/>
      <c r="BB44" s="949"/>
      <c r="BC44" s="949"/>
      <c r="BD44" s="949"/>
      <c r="BE44" s="949"/>
      <c r="BF44" s="949"/>
      <c r="BG44" s="949"/>
      <c r="BH44" s="949"/>
      <c r="BI44" s="949"/>
      <c r="BJ44" s="949"/>
      <c r="BK44" s="949"/>
      <c r="BL44" s="949"/>
      <c r="BM44" s="949"/>
      <c r="BN44" s="949"/>
      <c r="BO44" s="949"/>
      <c r="BP44" s="949"/>
      <c r="BQ44" s="949"/>
      <c r="BR44" s="949"/>
      <c r="BS44" s="949"/>
      <c r="BT44" s="949"/>
      <c r="BU44" s="949"/>
      <c r="BV44" s="949"/>
      <c r="BW44" s="949"/>
      <c r="BX44" s="949"/>
      <c r="BY44" s="949"/>
      <c r="BZ44" s="949"/>
      <c r="CA44" s="949"/>
      <c r="CB44" s="949"/>
      <c r="CC44" s="949"/>
      <c r="CD44" s="949"/>
      <c r="CE44" s="949"/>
      <c r="CF44" s="949"/>
      <c r="CG44" s="949"/>
      <c r="CH44" s="949"/>
      <c r="CI44" s="949"/>
      <c r="CJ44" s="949"/>
      <c r="CK44" s="949"/>
      <c r="CL44" s="949"/>
      <c r="CM44" s="949"/>
      <c r="CN44" s="949"/>
      <c r="CO44" s="949"/>
      <c r="CP44" s="949"/>
      <c r="CQ44" s="949"/>
      <c r="CR44" s="949"/>
      <c r="CS44" s="949"/>
      <c r="CT44" s="949"/>
      <c r="CU44" s="949"/>
      <c r="CV44" s="949"/>
      <c r="CW44" s="949"/>
      <c r="CX44" s="949"/>
      <c r="CY44" s="949"/>
      <c r="CZ44" s="949"/>
      <c r="DA44" s="949"/>
      <c r="DB44" s="949"/>
      <c r="DC44" s="949"/>
      <c r="DD44" s="949"/>
      <c r="DE44" s="949"/>
      <c r="DF44" s="949"/>
      <c r="DG44" s="949"/>
      <c r="DH44" s="949"/>
      <c r="DI44" s="949"/>
      <c r="DJ44" s="949"/>
      <c r="DK44" s="949"/>
      <c r="DL44" s="949"/>
      <c r="DM44" s="949"/>
      <c r="DN44" s="949"/>
      <c r="DO44" s="949"/>
      <c r="DP44" s="949"/>
      <c r="DQ44" s="949"/>
      <c r="DR44" s="949"/>
    </row>
    <row r="45" spans="1:122" x14ac:dyDescent="0.25">
      <c r="A45" s="1222"/>
      <c r="B45" s="1445" t="s">
        <v>38</v>
      </c>
      <c r="C45" s="1444"/>
      <c r="D45" s="1444"/>
      <c r="E45" s="1444"/>
      <c r="F45" s="1444"/>
      <c r="G45" s="1444"/>
      <c r="H45" s="1444"/>
      <c r="I45" s="1444"/>
      <c r="J45" s="1444"/>
      <c r="K45" s="1444"/>
      <c r="L45" s="1444"/>
      <c r="M45" s="1444"/>
      <c r="N45" s="1444"/>
      <c r="O45" s="1444"/>
      <c r="P45" s="1444"/>
      <c r="Q45" s="1444"/>
      <c r="R45" s="1444"/>
      <c r="S45" s="1444"/>
      <c r="T45" s="1444"/>
      <c r="U45" s="1444"/>
      <c r="V45" s="1444"/>
      <c r="W45" s="1444"/>
      <c r="X45" s="1444"/>
      <c r="Y45" s="1444">
        <v>1.0530852691562701E-2</v>
      </c>
      <c r="Z45" s="1444">
        <v>1.2702302169208823E-2</v>
      </c>
      <c r="AA45" s="1444"/>
      <c r="AB45" s="1444"/>
      <c r="AC45" s="1444">
        <v>2.1163012530871699E-2</v>
      </c>
      <c r="AD45" s="1444"/>
      <c r="AE45" s="1444">
        <v>1.5371347181096905E-2</v>
      </c>
      <c r="AF45" s="1444"/>
      <c r="AG45" s="1444"/>
      <c r="AH45" s="1465"/>
      <c r="AI45" s="1465"/>
      <c r="AJ45" s="1465"/>
      <c r="AK45" s="1465"/>
      <c r="AL45" s="1465"/>
      <c r="AM45" s="1465"/>
      <c r="AN45" s="1465">
        <v>2.2671872245159611E-2</v>
      </c>
      <c r="AO45" s="1465">
        <v>1.7428828329409292E-2</v>
      </c>
      <c r="AP45" s="1465">
        <v>1.4009596692778896E-2</v>
      </c>
      <c r="AQ45" s="1465"/>
      <c r="AR45" s="1465">
        <v>1.4630168239339155E-2</v>
      </c>
      <c r="AS45" s="1466">
        <v>2.4038236089811943E-3</v>
      </c>
      <c r="AT45" s="949"/>
      <c r="AU45" s="949"/>
      <c r="AV45" s="949"/>
      <c r="AW45" s="949"/>
      <c r="AX45" s="949"/>
      <c r="AY45" s="949"/>
      <c r="AZ45" s="949"/>
      <c r="BA45" s="949"/>
      <c r="BB45" s="949"/>
      <c r="BC45" s="949"/>
      <c r="BD45" s="949"/>
      <c r="BE45" s="949"/>
      <c r="BF45" s="949"/>
      <c r="BG45" s="949"/>
      <c r="BH45" s="949"/>
      <c r="BI45" s="949"/>
      <c r="BJ45" s="949"/>
      <c r="BK45" s="949"/>
      <c r="BL45" s="949"/>
      <c r="BM45" s="949"/>
      <c r="BN45" s="949"/>
      <c r="BO45" s="949"/>
      <c r="BP45" s="949"/>
      <c r="BQ45" s="949"/>
      <c r="BR45" s="949"/>
      <c r="BS45" s="949"/>
      <c r="BT45" s="949"/>
      <c r="BU45" s="949"/>
      <c r="BV45" s="949"/>
      <c r="BW45" s="949"/>
      <c r="BX45" s="949"/>
      <c r="BY45" s="949"/>
      <c r="BZ45" s="949"/>
      <c r="CA45" s="949"/>
      <c r="CB45" s="949"/>
      <c r="CC45" s="949"/>
      <c r="CD45" s="949"/>
      <c r="CE45" s="949"/>
      <c r="CF45" s="949"/>
      <c r="CG45" s="949"/>
      <c r="CH45" s="949"/>
      <c r="CI45" s="949"/>
      <c r="CJ45" s="949"/>
      <c r="CK45" s="949"/>
      <c r="CL45" s="949"/>
      <c r="CM45" s="949"/>
      <c r="CN45" s="949"/>
      <c r="CO45" s="949"/>
      <c r="CP45" s="949"/>
      <c r="CQ45" s="949"/>
      <c r="CR45" s="949"/>
      <c r="CS45" s="949"/>
      <c r="CT45" s="949"/>
      <c r="CU45" s="949"/>
      <c r="CV45" s="949"/>
      <c r="CW45" s="949"/>
      <c r="CX45" s="949"/>
      <c r="CY45" s="949"/>
      <c r="CZ45" s="949"/>
      <c r="DA45" s="949"/>
      <c r="DB45" s="949"/>
      <c r="DC45" s="949"/>
      <c r="DD45" s="949"/>
      <c r="DE45" s="949"/>
      <c r="DF45" s="949"/>
      <c r="DG45" s="949"/>
      <c r="DH45" s="949"/>
      <c r="DI45" s="949"/>
      <c r="DJ45" s="949"/>
      <c r="DK45" s="949"/>
      <c r="DL45" s="949"/>
      <c r="DM45" s="949"/>
      <c r="DN45" s="949"/>
      <c r="DO45" s="949"/>
      <c r="DP45" s="949"/>
      <c r="DQ45" s="949"/>
      <c r="DR45" s="949"/>
    </row>
    <row r="46" spans="1:122" x14ac:dyDescent="0.25">
      <c r="A46" s="1222"/>
      <c r="B46" s="1445" t="s">
        <v>268</v>
      </c>
      <c r="C46" s="1444"/>
      <c r="D46" s="1444"/>
      <c r="E46" s="1444"/>
      <c r="F46" s="1444"/>
      <c r="G46" s="1444"/>
      <c r="H46" s="1444"/>
      <c r="I46" s="1444"/>
      <c r="J46" s="1444"/>
      <c r="K46" s="1444"/>
      <c r="L46" s="1444"/>
      <c r="M46" s="1444"/>
      <c r="N46" s="1444"/>
      <c r="O46" s="1444"/>
      <c r="P46" s="1444"/>
      <c r="Q46" s="1444"/>
      <c r="R46" s="1444"/>
      <c r="S46" s="1444"/>
      <c r="T46" s="1444"/>
      <c r="U46" s="1444"/>
      <c r="V46" s="1444"/>
      <c r="W46" s="1444"/>
      <c r="X46" s="1444"/>
      <c r="Y46" s="1444"/>
      <c r="Z46" s="1444">
        <v>7.9499207327234627E-3</v>
      </c>
      <c r="AA46" s="1444"/>
      <c r="AB46" s="1444"/>
      <c r="AC46" s="1444"/>
      <c r="AD46" s="1444"/>
      <c r="AE46" s="1444">
        <v>7.8728329841054306E-3</v>
      </c>
      <c r="AF46" s="1444"/>
      <c r="AG46" s="1444"/>
      <c r="AH46" s="1465">
        <v>8.5451179017719731E-2</v>
      </c>
      <c r="AI46" s="1465"/>
      <c r="AJ46" s="1465">
        <v>1.8256493167534343E-2</v>
      </c>
      <c r="AK46" s="1465"/>
      <c r="AL46" s="1465"/>
      <c r="AM46" s="1465"/>
      <c r="AN46" s="1465"/>
      <c r="AO46" s="1465"/>
      <c r="AP46" s="1465"/>
      <c r="AQ46" s="1465"/>
      <c r="AR46" s="1465"/>
      <c r="AS46" s="1466">
        <v>2.087786169181381E-3</v>
      </c>
      <c r="AT46" s="949"/>
      <c r="AU46" s="949"/>
      <c r="AV46" s="949"/>
      <c r="AW46" s="949"/>
      <c r="AX46" s="949"/>
      <c r="AY46" s="949"/>
      <c r="AZ46" s="949"/>
      <c r="BA46" s="949"/>
      <c r="BB46" s="949"/>
      <c r="BC46" s="949"/>
      <c r="BD46" s="949"/>
      <c r="BE46" s="949"/>
      <c r="BF46" s="949"/>
      <c r="BG46" s="949"/>
      <c r="BH46" s="949"/>
      <c r="BI46" s="949"/>
      <c r="BJ46" s="949"/>
      <c r="BK46" s="949"/>
      <c r="BL46" s="949"/>
      <c r="BM46" s="949"/>
      <c r="BN46" s="949"/>
      <c r="BO46" s="949"/>
      <c r="BP46" s="949"/>
      <c r="BQ46" s="949"/>
      <c r="BR46" s="949"/>
      <c r="BS46" s="949"/>
      <c r="BT46" s="949"/>
      <c r="BU46" s="949"/>
      <c r="BV46" s="949"/>
      <c r="BW46" s="949"/>
      <c r="BX46" s="949"/>
      <c r="BY46" s="949"/>
      <c r="BZ46" s="949"/>
      <c r="CA46" s="949"/>
      <c r="CB46" s="949"/>
      <c r="CC46" s="949"/>
      <c r="CD46" s="949"/>
      <c r="CE46" s="949"/>
      <c r="CF46" s="949"/>
      <c r="CG46" s="949"/>
      <c r="CH46" s="949"/>
      <c r="CI46" s="949"/>
      <c r="CJ46" s="949"/>
      <c r="CK46" s="949"/>
      <c r="CL46" s="949"/>
      <c r="CM46" s="949"/>
      <c r="CN46" s="949"/>
      <c r="CO46" s="949"/>
      <c r="CP46" s="949"/>
      <c r="CQ46" s="949"/>
      <c r="CR46" s="949"/>
      <c r="CS46" s="949"/>
      <c r="CT46" s="949"/>
      <c r="CU46" s="949"/>
      <c r="CV46" s="949"/>
      <c r="CW46" s="949"/>
      <c r="CX46" s="949"/>
      <c r="CY46" s="949"/>
      <c r="CZ46" s="949"/>
      <c r="DA46" s="949"/>
      <c r="DB46" s="949"/>
      <c r="DC46" s="949"/>
      <c r="DD46" s="949"/>
      <c r="DE46" s="949"/>
      <c r="DF46" s="949"/>
      <c r="DG46" s="949"/>
      <c r="DH46" s="949"/>
      <c r="DI46" s="949"/>
      <c r="DJ46" s="949"/>
      <c r="DK46" s="949"/>
      <c r="DL46" s="949"/>
      <c r="DM46" s="949"/>
      <c r="DN46" s="949"/>
      <c r="DO46" s="949"/>
      <c r="DP46" s="949"/>
      <c r="DQ46" s="949"/>
      <c r="DR46" s="949"/>
    </row>
    <row r="47" spans="1:122" x14ac:dyDescent="0.25">
      <c r="A47" s="1222"/>
      <c r="B47" s="1445" t="s">
        <v>1446</v>
      </c>
      <c r="C47" s="1444"/>
      <c r="D47" s="1444"/>
      <c r="E47" s="1444"/>
      <c r="F47" s="1444"/>
      <c r="G47" s="1444">
        <v>3.6693248475345455E-2</v>
      </c>
      <c r="H47" s="1444"/>
      <c r="I47" s="1444"/>
      <c r="J47" s="1444"/>
      <c r="K47" s="1444"/>
      <c r="L47" s="1444"/>
      <c r="M47" s="1444"/>
      <c r="N47" s="1444"/>
      <c r="O47" s="1444"/>
      <c r="P47" s="1444"/>
      <c r="Q47" s="1444"/>
      <c r="R47" s="1444"/>
      <c r="S47" s="1444"/>
      <c r="T47" s="1444"/>
      <c r="U47" s="1444"/>
      <c r="V47" s="1444"/>
      <c r="W47" s="1444"/>
      <c r="X47" s="1444"/>
      <c r="Y47" s="1444">
        <v>7.0597808152562912E-3</v>
      </c>
      <c r="Z47" s="1444">
        <v>2.6544946470207914E-3</v>
      </c>
      <c r="AA47" s="1444"/>
      <c r="AB47" s="1444"/>
      <c r="AC47" s="1444"/>
      <c r="AD47" s="1444"/>
      <c r="AE47" s="1444">
        <v>6.0626729023541808E-3</v>
      </c>
      <c r="AF47" s="1444"/>
      <c r="AG47" s="1444"/>
      <c r="AH47" s="1465"/>
      <c r="AI47" s="1465"/>
      <c r="AJ47" s="1465"/>
      <c r="AK47" s="1465"/>
      <c r="AL47" s="1465"/>
      <c r="AM47" s="1465"/>
      <c r="AN47" s="1465"/>
      <c r="AO47" s="1465"/>
      <c r="AP47" s="1465"/>
      <c r="AQ47" s="1465"/>
      <c r="AR47" s="1465"/>
      <c r="AS47" s="1466">
        <v>5.2706836330572947E-4</v>
      </c>
      <c r="AT47" s="949"/>
      <c r="AU47" s="949"/>
      <c r="AV47" s="949"/>
      <c r="AW47" s="949"/>
      <c r="AX47" s="949"/>
      <c r="AY47" s="949"/>
      <c r="AZ47" s="949"/>
      <c r="BA47" s="949"/>
      <c r="BB47" s="949"/>
      <c r="BC47" s="949"/>
      <c r="BD47" s="949"/>
      <c r="BE47" s="949"/>
      <c r="BF47" s="949"/>
      <c r="BG47" s="949"/>
      <c r="BH47" s="949"/>
      <c r="BI47" s="949"/>
      <c r="BJ47" s="949"/>
      <c r="BK47" s="949"/>
      <c r="BL47" s="949"/>
      <c r="BM47" s="949"/>
      <c r="BN47" s="949"/>
      <c r="BO47" s="949"/>
      <c r="BP47" s="949"/>
      <c r="BQ47" s="949"/>
      <c r="BR47" s="949"/>
      <c r="BS47" s="949"/>
      <c r="BT47" s="949"/>
      <c r="BU47" s="949"/>
      <c r="BV47" s="949"/>
      <c r="BW47" s="949"/>
      <c r="BX47" s="949"/>
      <c r="BY47" s="949"/>
      <c r="BZ47" s="949"/>
      <c r="CA47" s="949"/>
      <c r="CB47" s="949"/>
      <c r="CC47" s="949"/>
      <c r="CD47" s="949"/>
      <c r="CE47" s="949"/>
      <c r="CF47" s="949"/>
      <c r="CG47" s="949"/>
      <c r="CH47" s="949"/>
      <c r="CI47" s="949"/>
      <c r="CJ47" s="949"/>
      <c r="CK47" s="949"/>
      <c r="CL47" s="949"/>
      <c r="CM47" s="949"/>
      <c r="CN47" s="949"/>
      <c r="CO47" s="949"/>
      <c r="CP47" s="949"/>
      <c r="CQ47" s="949"/>
      <c r="CR47" s="949"/>
      <c r="CS47" s="949"/>
      <c r="CT47" s="949"/>
      <c r="CU47" s="949"/>
      <c r="CV47" s="949"/>
      <c r="CW47" s="949"/>
      <c r="CX47" s="949"/>
      <c r="CY47" s="949"/>
      <c r="CZ47" s="949"/>
      <c r="DA47" s="949"/>
      <c r="DB47" s="949"/>
      <c r="DC47" s="949"/>
      <c r="DD47" s="949"/>
      <c r="DE47" s="949"/>
      <c r="DF47" s="949"/>
      <c r="DG47" s="949"/>
      <c r="DH47" s="949"/>
      <c r="DI47" s="949"/>
      <c r="DJ47" s="949"/>
      <c r="DK47" s="949"/>
      <c r="DL47" s="949"/>
      <c r="DM47" s="949"/>
      <c r="DN47" s="949"/>
      <c r="DO47" s="949"/>
      <c r="DP47" s="949"/>
      <c r="DQ47" s="949"/>
      <c r="DR47" s="949"/>
    </row>
    <row r="48" spans="1:122" x14ac:dyDescent="0.25">
      <c r="A48" s="1222"/>
      <c r="B48" s="1445" t="s">
        <v>1518</v>
      </c>
      <c r="C48" s="1444"/>
      <c r="D48" s="1444"/>
      <c r="E48" s="1444"/>
      <c r="F48" s="1444"/>
      <c r="G48" s="1444"/>
      <c r="H48" s="1444"/>
      <c r="I48" s="1444"/>
      <c r="J48" s="1444">
        <v>5.045087842967956E-2</v>
      </c>
      <c r="K48" s="1444"/>
      <c r="L48" s="1444">
        <v>3.2876751504163325E-2</v>
      </c>
      <c r="M48" s="1444"/>
      <c r="N48" s="1444">
        <v>6.9258711688842872E-2</v>
      </c>
      <c r="O48" s="1444"/>
      <c r="P48" s="1444"/>
      <c r="Q48" s="1444"/>
      <c r="R48" s="1444"/>
      <c r="S48" s="1444"/>
      <c r="T48" s="1444"/>
      <c r="U48" s="1444"/>
      <c r="V48" s="1444"/>
      <c r="W48" s="1444"/>
      <c r="X48" s="1444"/>
      <c r="Y48" s="1444"/>
      <c r="Z48" s="1444"/>
      <c r="AA48" s="1444">
        <v>1.3676736648696737E-2</v>
      </c>
      <c r="AB48" s="1444">
        <v>2.0284570668949863E-2</v>
      </c>
      <c r="AC48" s="1444"/>
      <c r="AD48" s="1444">
        <v>1.2762347485145443E-2</v>
      </c>
      <c r="AE48" s="1444"/>
      <c r="AF48" s="1444"/>
      <c r="AG48" s="1444"/>
      <c r="AH48" s="1465"/>
      <c r="AI48" s="1465"/>
      <c r="AJ48" s="1465"/>
      <c r="AK48" s="1465"/>
      <c r="AL48" s="1465"/>
      <c r="AM48" s="1465"/>
      <c r="AN48" s="1465"/>
      <c r="AO48" s="1465"/>
      <c r="AP48" s="1465"/>
      <c r="AQ48" s="1465"/>
      <c r="AR48" s="1465"/>
      <c r="AS48" s="1466">
        <v>6.3815377642745478E-3</v>
      </c>
      <c r="AT48" s="949"/>
      <c r="AU48" s="949"/>
      <c r="AV48" s="949"/>
      <c r="AW48" s="949"/>
      <c r="AX48" s="949"/>
      <c r="AY48" s="949"/>
      <c r="AZ48" s="949"/>
      <c r="BA48" s="949"/>
      <c r="BB48" s="949"/>
      <c r="BC48" s="949"/>
      <c r="BD48" s="949"/>
      <c r="BE48" s="949"/>
      <c r="BF48" s="949"/>
      <c r="BG48" s="949"/>
      <c r="BH48" s="949"/>
      <c r="BI48" s="949"/>
      <c r="BJ48" s="949"/>
      <c r="BK48" s="949"/>
      <c r="BL48" s="949"/>
      <c r="BM48" s="949"/>
      <c r="BN48" s="949"/>
      <c r="BO48" s="949"/>
      <c r="BP48" s="949"/>
      <c r="BQ48" s="949"/>
      <c r="BR48" s="949"/>
      <c r="BS48" s="949"/>
      <c r="BT48" s="949"/>
      <c r="BU48" s="949"/>
      <c r="BV48" s="949"/>
      <c r="BW48" s="949"/>
      <c r="BX48" s="949"/>
      <c r="BY48" s="949"/>
      <c r="BZ48" s="949"/>
      <c r="CA48" s="949"/>
      <c r="CB48" s="949"/>
      <c r="CC48" s="949"/>
      <c r="CD48" s="949"/>
      <c r="CE48" s="949"/>
      <c r="CF48" s="949"/>
      <c r="CG48" s="949"/>
      <c r="CH48" s="949"/>
      <c r="CI48" s="949"/>
      <c r="CJ48" s="949"/>
      <c r="CK48" s="949"/>
      <c r="CL48" s="949"/>
      <c r="CM48" s="949"/>
      <c r="CN48" s="949"/>
      <c r="CO48" s="949"/>
      <c r="CP48" s="949"/>
      <c r="CQ48" s="949"/>
      <c r="CR48" s="949"/>
      <c r="CS48" s="949"/>
      <c r="CT48" s="949"/>
      <c r="CU48" s="949"/>
      <c r="CV48" s="949"/>
      <c r="CW48" s="949"/>
      <c r="CX48" s="949"/>
      <c r="CY48" s="949"/>
      <c r="CZ48" s="949"/>
      <c r="DA48" s="949"/>
      <c r="DB48" s="949"/>
      <c r="DC48" s="949"/>
      <c r="DD48" s="949"/>
      <c r="DE48" s="949"/>
      <c r="DF48" s="949"/>
      <c r="DG48" s="949"/>
      <c r="DH48" s="949"/>
      <c r="DI48" s="949"/>
      <c r="DJ48" s="949"/>
      <c r="DK48" s="949"/>
      <c r="DL48" s="949"/>
      <c r="DM48" s="949"/>
      <c r="DN48" s="949"/>
      <c r="DO48" s="949"/>
      <c r="DP48" s="949"/>
      <c r="DQ48" s="949"/>
      <c r="DR48" s="949"/>
    </row>
    <row r="49" spans="1:122" x14ac:dyDescent="0.25">
      <c r="A49" s="1222"/>
      <c r="B49" s="1445" t="s">
        <v>919</v>
      </c>
      <c r="C49" s="1444"/>
      <c r="D49" s="1444"/>
      <c r="E49" s="1444"/>
      <c r="F49" s="1444"/>
      <c r="G49" s="1444"/>
      <c r="H49" s="1444"/>
      <c r="I49" s="1444"/>
      <c r="J49" s="1444"/>
      <c r="K49" s="1444"/>
      <c r="L49" s="1444"/>
      <c r="M49" s="1444"/>
      <c r="N49" s="1444"/>
      <c r="O49" s="1444"/>
      <c r="P49" s="1444"/>
      <c r="Q49" s="1444"/>
      <c r="R49" s="1444"/>
      <c r="S49" s="1444"/>
      <c r="T49" s="1444"/>
      <c r="U49" s="1444"/>
      <c r="V49" s="1444"/>
      <c r="W49" s="1444"/>
      <c r="X49" s="1444"/>
      <c r="Y49" s="1444">
        <v>6.9817455301976004E-3</v>
      </c>
      <c r="Z49" s="1444">
        <v>7.8713863370845887E-3</v>
      </c>
      <c r="AA49" s="1444"/>
      <c r="AB49" s="1444"/>
      <c r="AC49" s="1444"/>
      <c r="AD49" s="1444"/>
      <c r="AE49" s="1444"/>
      <c r="AF49" s="1444"/>
      <c r="AG49" s="1444"/>
      <c r="AH49" s="1465"/>
      <c r="AI49" s="1465"/>
      <c r="AJ49" s="1465"/>
      <c r="AK49" s="1465"/>
      <c r="AL49" s="1465"/>
      <c r="AM49" s="1465"/>
      <c r="AN49" s="1465"/>
      <c r="AO49" s="1465"/>
      <c r="AP49" s="1465"/>
      <c r="AQ49" s="1465"/>
      <c r="AR49" s="1465"/>
      <c r="AS49" s="1466">
        <v>4.9590361819208618E-4</v>
      </c>
      <c r="AT49" s="949"/>
      <c r="AU49" s="949"/>
      <c r="AV49" s="949"/>
      <c r="AW49" s="949"/>
      <c r="AX49" s="949"/>
      <c r="AY49" s="949"/>
      <c r="AZ49" s="949"/>
      <c r="BA49" s="949"/>
      <c r="BB49" s="949"/>
      <c r="BC49" s="949"/>
      <c r="BD49" s="949"/>
      <c r="BE49" s="949"/>
      <c r="BF49" s="949"/>
      <c r="BG49" s="949"/>
      <c r="BH49" s="949"/>
      <c r="BI49" s="949"/>
      <c r="BJ49" s="949"/>
      <c r="BK49" s="949"/>
      <c r="BL49" s="949"/>
      <c r="BM49" s="949"/>
      <c r="BN49" s="949"/>
      <c r="BO49" s="949"/>
      <c r="BP49" s="949"/>
      <c r="BQ49" s="949"/>
      <c r="BR49" s="949"/>
      <c r="BS49" s="949"/>
      <c r="BT49" s="949"/>
      <c r="BU49" s="949"/>
      <c r="BV49" s="949"/>
      <c r="BW49" s="949"/>
      <c r="BX49" s="949"/>
      <c r="BY49" s="949"/>
      <c r="BZ49" s="949"/>
      <c r="CA49" s="949"/>
      <c r="CB49" s="949"/>
      <c r="CC49" s="949"/>
      <c r="CD49" s="949"/>
      <c r="CE49" s="949"/>
      <c r="CF49" s="949"/>
      <c r="CG49" s="949"/>
      <c r="CH49" s="949"/>
      <c r="CI49" s="949"/>
      <c r="CJ49" s="949"/>
      <c r="CK49" s="949"/>
      <c r="CL49" s="949"/>
      <c r="CM49" s="949"/>
      <c r="CN49" s="949"/>
      <c r="CO49" s="949"/>
      <c r="CP49" s="949"/>
      <c r="CQ49" s="949"/>
      <c r="CR49" s="949"/>
      <c r="CS49" s="949"/>
      <c r="CT49" s="949"/>
      <c r="CU49" s="949"/>
      <c r="CV49" s="949"/>
      <c r="CW49" s="949"/>
      <c r="CX49" s="949"/>
      <c r="CY49" s="949"/>
      <c r="CZ49" s="949"/>
      <c r="DA49" s="949"/>
      <c r="DB49" s="949"/>
      <c r="DC49" s="949"/>
      <c r="DD49" s="949"/>
      <c r="DE49" s="949"/>
      <c r="DF49" s="949"/>
      <c r="DG49" s="949"/>
      <c r="DH49" s="949"/>
      <c r="DI49" s="949"/>
      <c r="DJ49" s="949"/>
      <c r="DK49" s="949"/>
      <c r="DL49" s="949"/>
      <c r="DM49" s="949"/>
      <c r="DN49" s="949"/>
      <c r="DO49" s="949"/>
      <c r="DP49" s="949"/>
      <c r="DQ49" s="949"/>
      <c r="DR49" s="949"/>
    </row>
    <row r="50" spans="1:122" x14ac:dyDescent="0.25">
      <c r="A50" s="1222"/>
      <c r="B50" s="1445" t="s">
        <v>269</v>
      </c>
      <c r="C50" s="1444"/>
      <c r="D50" s="1444"/>
      <c r="E50" s="1444"/>
      <c r="F50" s="1444"/>
      <c r="G50" s="1444"/>
      <c r="H50" s="1444"/>
      <c r="I50" s="1444"/>
      <c r="J50" s="1444"/>
      <c r="K50" s="1444"/>
      <c r="L50" s="1444"/>
      <c r="M50" s="1444"/>
      <c r="N50" s="1444"/>
      <c r="O50" s="1444"/>
      <c r="P50" s="1444"/>
      <c r="Q50" s="1444"/>
      <c r="R50" s="1444"/>
      <c r="S50" s="1444"/>
      <c r="T50" s="1444"/>
      <c r="U50" s="1444"/>
      <c r="V50" s="1444"/>
      <c r="W50" s="1444"/>
      <c r="X50" s="1444"/>
      <c r="Y50" s="1444">
        <v>4.4068075173869636E-3</v>
      </c>
      <c r="Z50" s="1444">
        <v>7.9868266169890092E-3</v>
      </c>
      <c r="AA50" s="1444"/>
      <c r="AB50" s="1444"/>
      <c r="AC50" s="1444">
        <v>4.4768788323813521E-2</v>
      </c>
      <c r="AD50" s="1444"/>
      <c r="AE50" s="1444">
        <v>2.9444104889145978E-2</v>
      </c>
      <c r="AF50" s="1444">
        <v>8.8326834179645397E-5</v>
      </c>
      <c r="AG50" s="1444"/>
      <c r="AH50" s="1465"/>
      <c r="AI50" s="1465"/>
      <c r="AJ50" s="1465">
        <v>7.6774808152270287E-3</v>
      </c>
      <c r="AK50" s="1465"/>
      <c r="AL50" s="1465"/>
      <c r="AM50" s="1465"/>
      <c r="AN50" s="1465"/>
      <c r="AO50" s="1465"/>
      <c r="AP50" s="1465"/>
      <c r="AQ50" s="1465"/>
      <c r="AR50" s="1465"/>
      <c r="AS50" s="1466">
        <v>1.4243801625317578E-3</v>
      </c>
      <c r="AT50" s="949"/>
      <c r="AU50" s="949"/>
      <c r="AV50" s="949"/>
      <c r="AW50" s="949"/>
      <c r="AX50" s="949"/>
      <c r="AY50" s="949"/>
      <c r="AZ50" s="949"/>
      <c r="BA50" s="949"/>
      <c r="BB50" s="949"/>
      <c r="BC50" s="949"/>
      <c r="BD50" s="949"/>
      <c r="BE50" s="949"/>
      <c r="BF50" s="949"/>
      <c r="BG50" s="949"/>
      <c r="BH50" s="949"/>
      <c r="BI50" s="949"/>
      <c r="BJ50" s="949"/>
      <c r="BK50" s="949"/>
      <c r="BL50" s="949"/>
      <c r="BM50" s="949"/>
      <c r="BN50" s="949"/>
      <c r="BO50" s="949"/>
      <c r="BP50" s="949"/>
      <c r="BQ50" s="949"/>
      <c r="BR50" s="949"/>
      <c r="BS50" s="949"/>
      <c r="BT50" s="949"/>
      <c r="BU50" s="949"/>
      <c r="BV50" s="949"/>
      <c r="BW50" s="949"/>
      <c r="BX50" s="949"/>
      <c r="BY50" s="949"/>
      <c r="BZ50" s="949"/>
      <c r="CA50" s="949"/>
      <c r="CB50" s="949"/>
      <c r="CC50" s="949"/>
      <c r="CD50" s="949"/>
      <c r="CE50" s="949"/>
      <c r="CF50" s="949"/>
      <c r="CG50" s="949"/>
      <c r="CH50" s="949"/>
      <c r="CI50" s="949"/>
      <c r="CJ50" s="949"/>
      <c r="CK50" s="949"/>
      <c r="CL50" s="949"/>
      <c r="CM50" s="949"/>
      <c r="CN50" s="949"/>
      <c r="CO50" s="949"/>
      <c r="CP50" s="949"/>
      <c r="CQ50" s="949"/>
      <c r="CR50" s="949"/>
      <c r="CS50" s="949"/>
      <c r="CT50" s="949"/>
      <c r="CU50" s="949"/>
      <c r="CV50" s="949"/>
      <c r="CW50" s="949"/>
      <c r="CX50" s="949"/>
      <c r="CY50" s="949"/>
      <c r="CZ50" s="949"/>
      <c r="DA50" s="949"/>
      <c r="DB50" s="949"/>
      <c r="DC50" s="949"/>
      <c r="DD50" s="949"/>
      <c r="DE50" s="949"/>
      <c r="DF50" s="949"/>
      <c r="DG50" s="949"/>
      <c r="DH50" s="949"/>
      <c r="DI50" s="949"/>
      <c r="DJ50" s="949"/>
      <c r="DK50" s="949"/>
      <c r="DL50" s="949"/>
      <c r="DM50" s="949"/>
      <c r="DN50" s="949"/>
      <c r="DO50" s="949"/>
      <c r="DP50" s="949"/>
      <c r="DQ50" s="949"/>
      <c r="DR50" s="949"/>
    </row>
    <row r="51" spans="1:122" x14ac:dyDescent="0.25">
      <c r="A51" s="1222"/>
      <c r="B51" s="1445" t="s">
        <v>1380</v>
      </c>
      <c r="C51" s="1444"/>
      <c r="D51" s="1444"/>
      <c r="E51" s="1444"/>
      <c r="F51" s="1444"/>
      <c r="G51" s="1444"/>
      <c r="H51" s="1444"/>
      <c r="I51" s="1444"/>
      <c r="J51" s="1444"/>
      <c r="K51" s="1444"/>
      <c r="L51" s="1444"/>
      <c r="M51" s="1444"/>
      <c r="N51" s="1444"/>
      <c r="O51" s="1444"/>
      <c r="P51" s="1444">
        <v>6.8896013462356308E-3</v>
      </c>
      <c r="Q51" s="1444"/>
      <c r="R51" s="1444"/>
      <c r="S51" s="1444"/>
      <c r="T51" s="1444"/>
      <c r="U51" s="1444"/>
      <c r="V51" s="1444"/>
      <c r="W51" s="1444"/>
      <c r="X51" s="1444"/>
      <c r="Y51" s="1444"/>
      <c r="Z51" s="1444"/>
      <c r="AA51" s="1444"/>
      <c r="AB51" s="1444"/>
      <c r="AC51" s="1444"/>
      <c r="AD51" s="1444"/>
      <c r="AE51" s="1444"/>
      <c r="AF51" s="1444"/>
      <c r="AG51" s="1444"/>
      <c r="AH51" s="1465"/>
      <c r="AI51" s="1465"/>
      <c r="AJ51" s="1465"/>
      <c r="AK51" s="1465"/>
      <c r="AL51" s="1465"/>
      <c r="AM51" s="1465"/>
      <c r="AN51" s="1465"/>
      <c r="AO51" s="1465"/>
      <c r="AP51" s="1465"/>
      <c r="AQ51" s="1465"/>
      <c r="AR51" s="1465"/>
      <c r="AS51" s="1466">
        <v>8.7854727668530089E-5</v>
      </c>
      <c r="AT51" s="949"/>
      <c r="AU51" s="949"/>
      <c r="AV51" s="949"/>
      <c r="AW51" s="949"/>
      <c r="AX51" s="949"/>
      <c r="AY51" s="949"/>
      <c r="AZ51" s="949"/>
      <c r="BA51" s="949"/>
      <c r="BB51" s="949"/>
      <c r="BC51" s="949"/>
      <c r="BD51" s="949"/>
      <c r="BE51" s="949"/>
      <c r="BF51" s="949"/>
      <c r="BG51" s="949"/>
      <c r="BH51" s="949"/>
      <c r="BI51" s="949"/>
      <c r="BJ51" s="949"/>
      <c r="BK51" s="949"/>
      <c r="BL51" s="949"/>
      <c r="BM51" s="949"/>
      <c r="BN51" s="949"/>
      <c r="BO51" s="949"/>
      <c r="BP51" s="949"/>
      <c r="BQ51" s="949"/>
      <c r="BR51" s="949"/>
      <c r="BS51" s="949"/>
      <c r="BT51" s="949"/>
      <c r="BU51" s="949"/>
      <c r="BV51" s="949"/>
      <c r="BW51" s="949"/>
      <c r="BX51" s="949"/>
      <c r="BY51" s="949"/>
      <c r="BZ51" s="949"/>
      <c r="CA51" s="949"/>
      <c r="CB51" s="949"/>
      <c r="CC51" s="949"/>
      <c r="CD51" s="949"/>
      <c r="CE51" s="949"/>
      <c r="CF51" s="949"/>
      <c r="CG51" s="949"/>
      <c r="CH51" s="949"/>
      <c r="CI51" s="949"/>
      <c r="CJ51" s="949"/>
      <c r="CK51" s="949"/>
      <c r="CL51" s="949"/>
      <c r="CM51" s="949"/>
      <c r="CN51" s="949"/>
      <c r="CO51" s="949"/>
      <c r="CP51" s="949"/>
      <c r="CQ51" s="949"/>
      <c r="CR51" s="949"/>
      <c r="CS51" s="949"/>
      <c r="CT51" s="949"/>
      <c r="CU51" s="949"/>
      <c r="CV51" s="949"/>
      <c r="CW51" s="949"/>
      <c r="CX51" s="949"/>
      <c r="CY51" s="949"/>
      <c r="CZ51" s="949"/>
      <c r="DA51" s="949"/>
      <c r="DB51" s="949"/>
      <c r="DC51" s="949"/>
      <c r="DD51" s="949"/>
      <c r="DE51" s="949"/>
      <c r="DF51" s="949"/>
      <c r="DG51" s="949"/>
      <c r="DH51" s="949"/>
      <c r="DI51" s="949"/>
      <c r="DJ51" s="949"/>
      <c r="DK51" s="949"/>
      <c r="DL51" s="949"/>
      <c r="DM51" s="949"/>
      <c r="DN51" s="949"/>
      <c r="DO51" s="949"/>
      <c r="DP51" s="949"/>
      <c r="DQ51" s="949"/>
      <c r="DR51" s="949"/>
    </row>
    <row r="52" spans="1:122" x14ac:dyDescent="0.25">
      <c r="A52" s="1222"/>
      <c r="B52" s="1445" t="s">
        <v>763</v>
      </c>
      <c r="C52" s="1444"/>
      <c r="D52" s="1444"/>
      <c r="E52" s="1444"/>
      <c r="F52" s="1444"/>
      <c r="G52" s="1444"/>
      <c r="H52" s="1444"/>
      <c r="I52" s="1444"/>
      <c r="J52" s="1444"/>
      <c r="K52" s="1444"/>
      <c r="L52" s="1444"/>
      <c r="M52" s="1444"/>
      <c r="N52" s="1444"/>
      <c r="O52" s="1444"/>
      <c r="P52" s="1444"/>
      <c r="Q52" s="1444"/>
      <c r="R52" s="1444"/>
      <c r="S52" s="1444"/>
      <c r="T52" s="1444"/>
      <c r="U52" s="1444"/>
      <c r="V52" s="1444"/>
      <c r="W52" s="1444"/>
      <c r="X52" s="1444"/>
      <c r="Y52" s="1444"/>
      <c r="Z52" s="1444"/>
      <c r="AA52" s="1444"/>
      <c r="AB52" s="1444"/>
      <c r="AC52" s="1444"/>
      <c r="AD52" s="1444"/>
      <c r="AE52" s="1444"/>
      <c r="AF52" s="1444"/>
      <c r="AG52" s="1444"/>
      <c r="AH52" s="1465"/>
      <c r="AI52" s="1465"/>
      <c r="AJ52" s="1465"/>
      <c r="AK52" s="1465"/>
      <c r="AL52" s="1465"/>
      <c r="AM52" s="1465"/>
      <c r="AN52" s="1465"/>
      <c r="AO52" s="1465">
        <v>1.5914989924314941E-2</v>
      </c>
      <c r="AP52" s="1465"/>
      <c r="AQ52" s="1465">
        <v>1.8982615430309492E-3</v>
      </c>
      <c r="AR52" s="1465"/>
      <c r="AS52" s="1466">
        <v>4.3699311130823752E-4</v>
      </c>
      <c r="AT52" s="949"/>
      <c r="AU52" s="949"/>
      <c r="AV52" s="949"/>
      <c r="AW52" s="949"/>
      <c r="AX52" s="949"/>
      <c r="AY52" s="949"/>
      <c r="AZ52" s="949"/>
      <c r="BA52" s="949"/>
      <c r="BB52" s="949"/>
      <c r="BC52" s="949"/>
      <c r="BD52" s="949"/>
      <c r="BE52" s="949"/>
      <c r="BF52" s="949"/>
      <c r="BG52" s="949"/>
      <c r="BH52" s="949"/>
      <c r="BI52" s="949"/>
      <c r="BJ52" s="949"/>
      <c r="BK52" s="949"/>
      <c r="BL52" s="949"/>
      <c r="BM52" s="949"/>
      <c r="BN52" s="949"/>
      <c r="BO52" s="949"/>
      <c r="BP52" s="949"/>
      <c r="BQ52" s="949"/>
      <c r="BR52" s="949"/>
      <c r="BS52" s="949"/>
      <c r="BT52" s="949"/>
      <c r="BU52" s="949"/>
      <c r="BV52" s="949"/>
      <c r="BW52" s="949"/>
      <c r="BX52" s="949"/>
      <c r="BY52" s="949"/>
      <c r="BZ52" s="949"/>
      <c r="CA52" s="949"/>
      <c r="CB52" s="949"/>
      <c r="CC52" s="949"/>
      <c r="CD52" s="949"/>
      <c r="CE52" s="949"/>
      <c r="CF52" s="949"/>
      <c r="CG52" s="949"/>
      <c r="CH52" s="949"/>
      <c r="CI52" s="949"/>
      <c r="CJ52" s="949"/>
      <c r="CK52" s="949"/>
      <c r="CL52" s="949"/>
      <c r="CM52" s="949"/>
      <c r="CN52" s="949"/>
      <c r="CO52" s="949"/>
      <c r="CP52" s="949"/>
      <c r="CQ52" s="949"/>
      <c r="CR52" s="949"/>
      <c r="CS52" s="949"/>
      <c r="CT52" s="949"/>
      <c r="CU52" s="949"/>
      <c r="CV52" s="949"/>
      <c r="CW52" s="949"/>
      <c r="CX52" s="949"/>
      <c r="CY52" s="949"/>
      <c r="CZ52" s="949"/>
      <c r="DA52" s="949"/>
      <c r="DB52" s="949"/>
      <c r="DC52" s="949"/>
      <c r="DD52" s="949"/>
      <c r="DE52" s="949"/>
      <c r="DF52" s="949"/>
      <c r="DG52" s="949"/>
      <c r="DH52" s="949"/>
      <c r="DI52" s="949"/>
      <c r="DJ52" s="949"/>
      <c r="DK52" s="949"/>
      <c r="DL52" s="949"/>
      <c r="DM52" s="949"/>
      <c r="DN52" s="949"/>
      <c r="DO52" s="949"/>
      <c r="DP52" s="949"/>
      <c r="DQ52" s="949"/>
      <c r="DR52" s="949"/>
    </row>
    <row r="53" spans="1:122" x14ac:dyDescent="0.25">
      <c r="A53" s="1222"/>
      <c r="B53" s="1445" t="s">
        <v>34</v>
      </c>
      <c r="C53" s="1444"/>
      <c r="D53" s="1444"/>
      <c r="E53" s="1444"/>
      <c r="F53" s="1444"/>
      <c r="G53" s="1444"/>
      <c r="H53" s="1444"/>
      <c r="I53" s="1444"/>
      <c r="J53" s="1444"/>
      <c r="K53" s="1444"/>
      <c r="L53" s="1444"/>
      <c r="M53" s="1444"/>
      <c r="N53" s="1444"/>
      <c r="O53" s="1444"/>
      <c r="P53" s="1444"/>
      <c r="Q53" s="1444"/>
      <c r="R53" s="1444"/>
      <c r="S53" s="1444"/>
      <c r="T53" s="1444"/>
      <c r="U53" s="1444"/>
      <c r="V53" s="1444"/>
      <c r="W53" s="1444"/>
      <c r="X53" s="1444"/>
      <c r="Y53" s="1444"/>
      <c r="Z53" s="1444"/>
      <c r="AA53" s="1444">
        <v>5.2390670382765174E-3</v>
      </c>
      <c r="AB53" s="1444">
        <v>3.8851455689692107E-3</v>
      </c>
      <c r="AC53" s="1444"/>
      <c r="AD53" s="1444">
        <v>2.4323258859896379E-3</v>
      </c>
      <c r="AE53" s="1444"/>
      <c r="AF53" s="1444"/>
      <c r="AG53" s="1444"/>
      <c r="AH53" s="1465"/>
      <c r="AI53" s="1465"/>
      <c r="AJ53" s="1465"/>
      <c r="AK53" s="1465"/>
      <c r="AL53" s="1465"/>
      <c r="AM53" s="1465"/>
      <c r="AN53" s="1465"/>
      <c r="AO53" s="1465"/>
      <c r="AP53" s="1465"/>
      <c r="AQ53" s="1465"/>
      <c r="AR53" s="1465"/>
      <c r="AS53" s="1466">
        <v>5.1625065269726733E-4</v>
      </c>
      <c r="AT53" s="949"/>
      <c r="AU53" s="949"/>
      <c r="AV53" s="949"/>
      <c r="AW53" s="949"/>
      <c r="AX53" s="949"/>
      <c r="AY53" s="949"/>
      <c r="AZ53" s="949"/>
      <c r="BA53" s="949"/>
      <c r="BB53" s="949"/>
      <c r="BC53" s="949"/>
      <c r="BD53" s="949"/>
      <c r="BE53" s="949"/>
      <c r="BF53" s="949"/>
      <c r="BG53" s="949"/>
      <c r="BH53" s="949"/>
      <c r="BI53" s="949"/>
      <c r="BJ53" s="949"/>
      <c r="BK53" s="949"/>
      <c r="BL53" s="949"/>
      <c r="BM53" s="949"/>
      <c r="BN53" s="949"/>
      <c r="BO53" s="949"/>
      <c r="BP53" s="949"/>
      <c r="BQ53" s="949"/>
      <c r="BR53" s="949"/>
      <c r="BS53" s="949"/>
      <c r="BT53" s="949"/>
      <c r="BU53" s="949"/>
      <c r="BV53" s="949"/>
      <c r="BW53" s="949"/>
      <c r="BX53" s="949"/>
      <c r="BY53" s="949"/>
      <c r="BZ53" s="949"/>
      <c r="CA53" s="949"/>
      <c r="CB53" s="949"/>
      <c r="CC53" s="949"/>
      <c r="CD53" s="949"/>
      <c r="CE53" s="949"/>
      <c r="CF53" s="949"/>
      <c r="CG53" s="949"/>
      <c r="CH53" s="949"/>
      <c r="CI53" s="949"/>
      <c r="CJ53" s="949"/>
      <c r="CK53" s="949"/>
      <c r="CL53" s="949"/>
      <c r="CM53" s="949"/>
      <c r="CN53" s="949"/>
      <c r="CO53" s="949"/>
      <c r="CP53" s="949"/>
      <c r="CQ53" s="949"/>
      <c r="CR53" s="949"/>
      <c r="CS53" s="949"/>
      <c r="CT53" s="949"/>
      <c r="CU53" s="949"/>
      <c r="CV53" s="949"/>
      <c r="CW53" s="949"/>
      <c r="CX53" s="949"/>
      <c r="CY53" s="949"/>
      <c r="CZ53" s="949"/>
      <c r="DA53" s="949"/>
      <c r="DB53" s="949"/>
      <c r="DC53" s="949"/>
      <c r="DD53" s="949"/>
      <c r="DE53" s="949"/>
      <c r="DF53" s="949"/>
      <c r="DG53" s="949"/>
      <c r="DH53" s="949"/>
      <c r="DI53" s="949"/>
      <c r="DJ53" s="949"/>
      <c r="DK53" s="949"/>
      <c r="DL53" s="949"/>
      <c r="DM53" s="949"/>
      <c r="DN53" s="949"/>
      <c r="DO53" s="949"/>
      <c r="DP53" s="949"/>
      <c r="DQ53" s="949"/>
      <c r="DR53" s="949"/>
    </row>
    <row r="54" spans="1:122" x14ac:dyDescent="0.25">
      <c r="A54" s="1222"/>
      <c r="B54" s="1445" t="s">
        <v>632</v>
      </c>
      <c r="C54" s="1444"/>
      <c r="D54" s="1444"/>
      <c r="E54" s="1444"/>
      <c r="F54" s="1444"/>
      <c r="G54" s="1444"/>
      <c r="H54" s="1444"/>
      <c r="I54" s="1444"/>
      <c r="J54" s="1444"/>
      <c r="K54" s="1444"/>
      <c r="L54" s="1444"/>
      <c r="M54" s="1444"/>
      <c r="N54" s="1444"/>
      <c r="O54" s="1444"/>
      <c r="P54" s="1444"/>
      <c r="Q54" s="1444"/>
      <c r="R54" s="1444"/>
      <c r="S54" s="1444"/>
      <c r="T54" s="1444"/>
      <c r="U54" s="1444"/>
      <c r="V54" s="1444"/>
      <c r="W54" s="1444"/>
      <c r="X54" s="1444"/>
      <c r="Y54" s="1444"/>
      <c r="Z54" s="1444">
        <v>1.4042692824183274E-2</v>
      </c>
      <c r="AA54" s="1444">
        <v>2.949009409450935E-4</v>
      </c>
      <c r="AB54" s="1444"/>
      <c r="AC54" s="1444"/>
      <c r="AD54" s="1444">
        <v>1.1365707688335189E-3</v>
      </c>
      <c r="AE54" s="1444">
        <v>2.2207927579162165E-2</v>
      </c>
      <c r="AF54" s="1444">
        <v>4.6431533234314246E-3</v>
      </c>
      <c r="AG54" s="1444"/>
      <c r="AH54" s="1465">
        <v>2.3977699420870309E-3</v>
      </c>
      <c r="AI54" s="1465"/>
      <c r="AJ54" s="1465">
        <v>1.9979685110576321E-3</v>
      </c>
      <c r="AK54" s="1465"/>
      <c r="AL54" s="1465"/>
      <c r="AM54" s="1465"/>
      <c r="AN54" s="1465"/>
      <c r="AO54" s="1465"/>
      <c r="AP54" s="1465">
        <v>7.2744475764511393E-3</v>
      </c>
      <c r="AQ54" s="1465">
        <v>5.9904596684329462E-3</v>
      </c>
      <c r="AR54" s="1465">
        <v>5.3961255446347469E-3</v>
      </c>
      <c r="AS54" s="1466">
        <v>1.6415702721191343E-3</v>
      </c>
      <c r="AT54" s="949"/>
      <c r="AU54" s="949"/>
      <c r="AV54" s="949"/>
      <c r="AW54" s="949"/>
      <c r="AX54" s="949"/>
      <c r="AY54" s="949"/>
      <c r="AZ54" s="949"/>
      <c r="BA54" s="949"/>
      <c r="BB54" s="949"/>
      <c r="BC54" s="949"/>
      <c r="BD54" s="949"/>
      <c r="BE54" s="949"/>
      <c r="BF54" s="949"/>
      <c r="BG54" s="949"/>
      <c r="BH54" s="949"/>
      <c r="BI54" s="949"/>
      <c r="BJ54" s="949"/>
      <c r="BK54" s="949"/>
      <c r="BL54" s="949"/>
      <c r="BM54" s="949"/>
      <c r="BN54" s="949"/>
      <c r="BO54" s="949"/>
      <c r="BP54" s="949"/>
      <c r="BQ54" s="949"/>
      <c r="BR54" s="949"/>
      <c r="BS54" s="949"/>
      <c r="BT54" s="949"/>
      <c r="BU54" s="949"/>
      <c r="BV54" s="949"/>
      <c r="BW54" s="949"/>
      <c r="BX54" s="949"/>
      <c r="BY54" s="949"/>
      <c r="BZ54" s="949"/>
      <c r="CA54" s="949"/>
      <c r="CB54" s="949"/>
      <c r="CC54" s="949"/>
      <c r="CD54" s="949"/>
      <c r="CE54" s="949"/>
      <c r="CF54" s="949"/>
      <c r="CG54" s="949"/>
      <c r="CH54" s="949"/>
      <c r="CI54" s="949"/>
      <c r="CJ54" s="949"/>
      <c r="CK54" s="949"/>
      <c r="CL54" s="949"/>
      <c r="CM54" s="949"/>
      <c r="CN54" s="949"/>
      <c r="CO54" s="949"/>
      <c r="CP54" s="949"/>
      <c r="CQ54" s="949"/>
      <c r="CR54" s="949"/>
      <c r="CS54" s="949"/>
      <c r="CT54" s="949"/>
      <c r="CU54" s="949"/>
      <c r="CV54" s="949"/>
      <c r="CW54" s="949"/>
      <c r="CX54" s="949"/>
      <c r="CY54" s="949"/>
      <c r="CZ54" s="949"/>
      <c r="DA54" s="949"/>
      <c r="DB54" s="949"/>
      <c r="DC54" s="949"/>
      <c r="DD54" s="949"/>
      <c r="DE54" s="949"/>
      <c r="DF54" s="949"/>
      <c r="DG54" s="949"/>
      <c r="DH54" s="949"/>
      <c r="DI54" s="949"/>
      <c r="DJ54" s="949"/>
      <c r="DK54" s="949"/>
      <c r="DL54" s="949"/>
      <c r="DM54" s="949"/>
      <c r="DN54" s="949"/>
      <c r="DO54" s="949"/>
      <c r="DP54" s="949"/>
      <c r="DQ54" s="949"/>
      <c r="DR54" s="949"/>
    </row>
    <row r="55" spans="1:122" x14ac:dyDescent="0.25">
      <c r="A55" s="1222"/>
      <c r="B55" s="1445" t="s">
        <v>30</v>
      </c>
      <c r="C55" s="1444"/>
      <c r="D55" s="1444"/>
      <c r="E55" s="1444"/>
      <c r="F55" s="1444"/>
      <c r="G55" s="1444"/>
      <c r="H55" s="1444">
        <v>1.0515673746472309E-2</v>
      </c>
      <c r="I55" s="1444"/>
      <c r="J55" s="1444"/>
      <c r="K55" s="1444"/>
      <c r="L55" s="1444">
        <v>9.4632318987498672E-4</v>
      </c>
      <c r="M55" s="1444"/>
      <c r="N55" s="1444"/>
      <c r="O55" s="1444"/>
      <c r="P55" s="1444"/>
      <c r="Q55" s="1444"/>
      <c r="R55" s="1444"/>
      <c r="S55" s="1444"/>
      <c r="T55" s="1444"/>
      <c r="U55" s="1444">
        <v>1.0262514287841991E-3</v>
      </c>
      <c r="V55" s="1444"/>
      <c r="W55" s="1444"/>
      <c r="X55" s="1444"/>
      <c r="Y55" s="1444"/>
      <c r="Z55" s="1444">
        <v>1.364014476002706E-2</v>
      </c>
      <c r="AA55" s="1444"/>
      <c r="AB55" s="1444"/>
      <c r="AC55" s="1444"/>
      <c r="AD55" s="1444"/>
      <c r="AE55" s="1444">
        <v>2.4644415763527223E-2</v>
      </c>
      <c r="AF55" s="1444"/>
      <c r="AG55" s="1444"/>
      <c r="AH55" s="1465"/>
      <c r="AI55" s="1465"/>
      <c r="AJ55" s="1465"/>
      <c r="AK55" s="1465"/>
      <c r="AL55" s="1465"/>
      <c r="AM55" s="1465"/>
      <c r="AN55" s="1465"/>
      <c r="AO55" s="1465"/>
      <c r="AP55" s="1465"/>
      <c r="AQ55" s="1465"/>
      <c r="AR55" s="1465">
        <v>1.0572783343859127E-2</v>
      </c>
      <c r="AS55" s="1466">
        <v>1.6401009270219469E-3</v>
      </c>
      <c r="AT55" s="949"/>
      <c r="AU55" s="949"/>
      <c r="AV55" s="949"/>
      <c r="AW55" s="949"/>
      <c r="AX55" s="949"/>
      <c r="AY55" s="949"/>
      <c r="AZ55" s="949"/>
      <c r="BA55" s="949"/>
      <c r="BB55" s="949"/>
      <c r="BC55" s="949"/>
      <c r="BD55" s="949"/>
      <c r="BE55" s="949"/>
      <c r="BF55" s="949"/>
      <c r="BG55" s="949"/>
      <c r="BH55" s="949"/>
      <c r="BI55" s="949"/>
      <c r="BJ55" s="949"/>
      <c r="BK55" s="949"/>
      <c r="BL55" s="949"/>
      <c r="BM55" s="949"/>
      <c r="BN55" s="949"/>
      <c r="BO55" s="949"/>
      <c r="BP55" s="949"/>
      <c r="BQ55" s="949"/>
      <c r="BR55" s="949"/>
      <c r="BS55" s="949"/>
      <c r="BT55" s="949"/>
      <c r="BU55" s="949"/>
      <c r="BV55" s="949"/>
      <c r="BW55" s="949"/>
      <c r="BX55" s="949"/>
      <c r="BY55" s="949"/>
      <c r="BZ55" s="949"/>
      <c r="CA55" s="949"/>
      <c r="CB55" s="949"/>
      <c r="CC55" s="949"/>
      <c r="CD55" s="949"/>
      <c r="CE55" s="949"/>
      <c r="CF55" s="949"/>
      <c r="CG55" s="949"/>
      <c r="CH55" s="949"/>
      <c r="CI55" s="949"/>
      <c r="CJ55" s="949"/>
      <c r="CK55" s="949"/>
      <c r="CL55" s="949"/>
      <c r="CM55" s="949"/>
      <c r="CN55" s="949"/>
      <c r="CO55" s="949"/>
      <c r="CP55" s="949"/>
      <c r="CQ55" s="949"/>
      <c r="CR55" s="949"/>
      <c r="CS55" s="949"/>
      <c r="CT55" s="949"/>
      <c r="CU55" s="949"/>
      <c r="CV55" s="949"/>
      <c r="CW55" s="949"/>
      <c r="CX55" s="949"/>
      <c r="CY55" s="949"/>
      <c r="CZ55" s="949"/>
      <c r="DA55" s="949"/>
      <c r="DB55" s="949"/>
      <c r="DC55" s="949"/>
      <c r="DD55" s="949"/>
      <c r="DE55" s="949"/>
      <c r="DF55" s="949"/>
      <c r="DG55" s="949"/>
      <c r="DH55" s="949"/>
      <c r="DI55" s="949"/>
      <c r="DJ55" s="949"/>
      <c r="DK55" s="949"/>
      <c r="DL55" s="949"/>
      <c r="DM55" s="949"/>
      <c r="DN55" s="949"/>
      <c r="DO55" s="949"/>
      <c r="DP55" s="949"/>
      <c r="DQ55" s="949"/>
      <c r="DR55" s="949"/>
    </row>
    <row r="56" spans="1:122" x14ac:dyDescent="0.25">
      <c r="A56" s="1222"/>
      <c r="B56" s="1445" t="s">
        <v>391</v>
      </c>
      <c r="C56" s="1444"/>
      <c r="D56" s="1444"/>
      <c r="E56" s="1444"/>
      <c r="F56" s="1444"/>
      <c r="G56" s="1444"/>
      <c r="H56" s="1444"/>
      <c r="I56" s="1444"/>
      <c r="J56" s="1444"/>
      <c r="K56" s="1444"/>
      <c r="L56" s="1444"/>
      <c r="M56" s="1444"/>
      <c r="N56" s="1444"/>
      <c r="O56" s="1444"/>
      <c r="P56" s="1444"/>
      <c r="Q56" s="1444"/>
      <c r="R56" s="1444"/>
      <c r="S56" s="1444"/>
      <c r="T56" s="1444">
        <v>4.8083447441721492E-3</v>
      </c>
      <c r="U56" s="1444"/>
      <c r="V56" s="1444"/>
      <c r="W56" s="1444"/>
      <c r="X56" s="1444"/>
      <c r="Y56" s="1444"/>
      <c r="Z56" s="1444"/>
      <c r="AA56" s="1444"/>
      <c r="AB56" s="1444"/>
      <c r="AC56" s="1444"/>
      <c r="AD56" s="1444"/>
      <c r="AE56" s="1444"/>
      <c r="AF56" s="1444"/>
      <c r="AG56" s="1444"/>
      <c r="AH56" s="1465"/>
      <c r="AI56" s="1465"/>
      <c r="AJ56" s="1465"/>
      <c r="AK56" s="1465"/>
      <c r="AL56" s="1465"/>
      <c r="AM56" s="1465"/>
      <c r="AN56" s="1465"/>
      <c r="AO56" s="1465"/>
      <c r="AP56" s="1465"/>
      <c r="AQ56" s="1465"/>
      <c r="AR56" s="1465"/>
      <c r="AS56" s="1466">
        <v>9.353743016183616E-5</v>
      </c>
      <c r="AT56" s="949"/>
      <c r="AU56" s="949"/>
      <c r="AV56" s="949"/>
      <c r="AW56" s="949"/>
      <c r="AX56" s="949"/>
      <c r="AY56" s="949"/>
      <c r="AZ56" s="949"/>
      <c r="BA56" s="949"/>
      <c r="BB56" s="949"/>
      <c r="BC56" s="949"/>
      <c r="BD56" s="949"/>
      <c r="BE56" s="949"/>
      <c r="BF56" s="949"/>
      <c r="BG56" s="949"/>
      <c r="BH56" s="949"/>
      <c r="BI56" s="949"/>
      <c r="BJ56" s="949"/>
      <c r="BK56" s="949"/>
      <c r="BL56" s="949"/>
      <c r="BM56" s="949"/>
      <c r="BN56" s="949"/>
      <c r="BO56" s="949"/>
      <c r="BP56" s="949"/>
      <c r="BQ56" s="949"/>
      <c r="BR56" s="949"/>
      <c r="BS56" s="949"/>
      <c r="BT56" s="949"/>
      <c r="BU56" s="949"/>
      <c r="BV56" s="949"/>
      <c r="BW56" s="949"/>
      <c r="BX56" s="949"/>
      <c r="BY56" s="949"/>
      <c r="BZ56" s="949"/>
      <c r="CA56" s="949"/>
      <c r="CB56" s="949"/>
      <c r="CC56" s="949"/>
      <c r="CD56" s="949"/>
      <c r="CE56" s="949"/>
      <c r="CF56" s="949"/>
      <c r="CG56" s="949"/>
      <c r="CH56" s="949"/>
      <c r="CI56" s="949"/>
      <c r="CJ56" s="949"/>
      <c r="CK56" s="949"/>
      <c r="CL56" s="949"/>
      <c r="CM56" s="949"/>
      <c r="CN56" s="949"/>
      <c r="CO56" s="949"/>
      <c r="CP56" s="949"/>
      <c r="CQ56" s="949"/>
      <c r="CR56" s="949"/>
      <c r="CS56" s="949"/>
      <c r="CT56" s="949"/>
      <c r="CU56" s="949"/>
      <c r="CV56" s="949"/>
      <c r="CW56" s="949"/>
      <c r="CX56" s="949"/>
      <c r="CY56" s="949"/>
      <c r="CZ56" s="949"/>
      <c r="DA56" s="949"/>
      <c r="DB56" s="949"/>
      <c r="DC56" s="949"/>
      <c r="DD56" s="949"/>
      <c r="DE56" s="949"/>
      <c r="DF56" s="949"/>
      <c r="DG56" s="949"/>
      <c r="DH56" s="949"/>
      <c r="DI56" s="949"/>
      <c r="DJ56" s="949"/>
      <c r="DK56" s="949"/>
      <c r="DL56" s="949"/>
      <c r="DM56" s="949"/>
      <c r="DN56" s="949"/>
      <c r="DO56" s="949"/>
      <c r="DP56" s="949"/>
      <c r="DQ56" s="949"/>
      <c r="DR56" s="949"/>
    </row>
    <row r="57" spans="1:122" x14ac:dyDescent="0.25">
      <c r="A57" s="1222"/>
      <c r="B57" s="1445" t="s">
        <v>158</v>
      </c>
      <c r="C57" s="1444">
        <v>8.6612151245957312E-3</v>
      </c>
      <c r="D57" s="1444">
        <v>4.5413055949665437E-3</v>
      </c>
      <c r="E57" s="1444">
        <v>5.404201070552987E-3</v>
      </c>
      <c r="F57" s="1444"/>
      <c r="G57" s="1444"/>
      <c r="H57" s="1444">
        <v>1.351489100163907E-2</v>
      </c>
      <c r="I57" s="1444">
        <v>6.6601659998097557E-2</v>
      </c>
      <c r="J57" s="1444"/>
      <c r="K57" s="1444"/>
      <c r="L57" s="1444">
        <v>1.329801311806058E-3</v>
      </c>
      <c r="M57" s="1444"/>
      <c r="N57" s="1444"/>
      <c r="O57" s="1444"/>
      <c r="P57" s="1444">
        <v>0.13328830207978942</v>
      </c>
      <c r="Q57" s="1444"/>
      <c r="R57" s="1444"/>
      <c r="S57" s="1444"/>
      <c r="T57" s="1444">
        <v>2.4053129118669333E-3</v>
      </c>
      <c r="U57" s="1444"/>
      <c r="V57" s="1444">
        <v>3.1494872592454225E-2</v>
      </c>
      <c r="W57" s="1444">
        <v>1.1677698627255511E-3</v>
      </c>
      <c r="X57" s="1444"/>
      <c r="Y57" s="1444">
        <v>1.0075706405937766E-2</v>
      </c>
      <c r="Z57" s="1444">
        <v>3.5551824624867188E-2</v>
      </c>
      <c r="AA57" s="1444">
        <v>1.3611123029803501E-3</v>
      </c>
      <c r="AB57" s="1444"/>
      <c r="AC57" s="1444">
        <v>3.5248988993553797E-2</v>
      </c>
      <c r="AD57" s="1444"/>
      <c r="AE57" s="1444">
        <v>2.0824038739440567E-2</v>
      </c>
      <c r="AF57" s="1444">
        <v>2.2021767530914218E-3</v>
      </c>
      <c r="AG57" s="1444"/>
      <c r="AH57" s="1465"/>
      <c r="AI57" s="1465"/>
      <c r="AJ57" s="1465">
        <v>3.0687331662641684E-3</v>
      </c>
      <c r="AK57" s="1465"/>
      <c r="AL57" s="1465"/>
      <c r="AM57" s="1465"/>
      <c r="AN57" s="1465">
        <v>1.9053757289014851E-2</v>
      </c>
      <c r="AO57" s="1465">
        <v>2.951371098292466E-2</v>
      </c>
      <c r="AP57" s="1465"/>
      <c r="AQ57" s="1465"/>
      <c r="AR57" s="1465">
        <v>4.1903825399064724E-2</v>
      </c>
      <c r="AS57" s="1466">
        <v>8.5879018111008551E-3</v>
      </c>
      <c r="AT57" s="949"/>
      <c r="AU57" s="949"/>
      <c r="AV57" s="949"/>
      <c r="AW57" s="949"/>
      <c r="AX57" s="949"/>
      <c r="AY57" s="949"/>
      <c r="AZ57" s="949"/>
      <c r="BA57" s="949"/>
      <c r="BB57" s="949"/>
      <c r="BC57" s="949"/>
      <c r="BD57" s="949"/>
      <c r="BE57" s="949"/>
      <c r="BF57" s="949"/>
      <c r="BG57" s="949"/>
      <c r="BH57" s="949"/>
      <c r="BI57" s="949"/>
      <c r="BJ57" s="949"/>
      <c r="BK57" s="949"/>
      <c r="BL57" s="949"/>
      <c r="BM57" s="949"/>
      <c r="BN57" s="949"/>
      <c r="BO57" s="949"/>
      <c r="BP57" s="949"/>
      <c r="BQ57" s="949"/>
      <c r="BR57" s="949"/>
      <c r="BS57" s="949"/>
      <c r="BT57" s="949"/>
      <c r="BU57" s="949"/>
      <c r="BV57" s="949"/>
      <c r="BW57" s="949"/>
      <c r="BX57" s="949"/>
      <c r="BY57" s="949"/>
      <c r="BZ57" s="949"/>
      <c r="CA57" s="949"/>
      <c r="CB57" s="949"/>
      <c r="CC57" s="949"/>
      <c r="CD57" s="949"/>
      <c r="CE57" s="949"/>
      <c r="CF57" s="949"/>
      <c r="CG57" s="949"/>
      <c r="CH57" s="949"/>
      <c r="CI57" s="949"/>
      <c r="CJ57" s="949"/>
      <c r="CK57" s="949"/>
      <c r="CL57" s="949"/>
      <c r="CM57" s="949"/>
      <c r="CN57" s="949"/>
      <c r="CO57" s="949"/>
      <c r="CP57" s="949"/>
      <c r="CQ57" s="949"/>
      <c r="CR57" s="949"/>
      <c r="CS57" s="949"/>
      <c r="CT57" s="949"/>
      <c r="CU57" s="949"/>
      <c r="CV57" s="949"/>
      <c r="CW57" s="949"/>
      <c r="CX57" s="949"/>
      <c r="CY57" s="949"/>
      <c r="CZ57" s="949"/>
      <c r="DA57" s="949"/>
      <c r="DB57" s="949"/>
      <c r="DC57" s="949"/>
      <c r="DD57" s="949"/>
      <c r="DE57" s="949"/>
      <c r="DF57" s="949"/>
      <c r="DG57" s="949"/>
      <c r="DH57" s="949"/>
      <c r="DI57" s="949"/>
      <c r="DJ57" s="949"/>
      <c r="DK57" s="949"/>
      <c r="DL57" s="949"/>
      <c r="DM57" s="949"/>
      <c r="DN57" s="949"/>
      <c r="DO57" s="949"/>
      <c r="DP57" s="949"/>
      <c r="DQ57" s="949"/>
      <c r="DR57" s="949"/>
    </row>
    <row r="58" spans="1:122" x14ac:dyDescent="0.25">
      <c r="A58" s="1222"/>
      <c r="B58" s="1445" t="s">
        <v>26</v>
      </c>
      <c r="C58" s="1444"/>
      <c r="D58" s="1444"/>
      <c r="E58" s="1444"/>
      <c r="F58" s="1444"/>
      <c r="G58" s="1444"/>
      <c r="H58" s="1444"/>
      <c r="I58" s="1444">
        <v>1.4432448768027782E-2</v>
      </c>
      <c r="J58" s="1444"/>
      <c r="K58" s="1444"/>
      <c r="L58" s="1444"/>
      <c r="M58" s="1444"/>
      <c r="N58" s="1444"/>
      <c r="O58" s="1444"/>
      <c r="P58" s="1444"/>
      <c r="Q58" s="1444"/>
      <c r="R58" s="1444"/>
      <c r="S58" s="1444"/>
      <c r="T58" s="1444"/>
      <c r="U58" s="1444"/>
      <c r="V58" s="1444"/>
      <c r="W58" s="1444"/>
      <c r="X58" s="1444"/>
      <c r="Y58" s="1444"/>
      <c r="Z58" s="1444"/>
      <c r="AA58" s="1444"/>
      <c r="AB58" s="1444"/>
      <c r="AC58" s="1444"/>
      <c r="AD58" s="1444"/>
      <c r="AE58" s="1444"/>
      <c r="AF58" s="1444"/>
      <c r="AG58" s="1444"/>
      <c r="AH58" s="1465"/>
      <c r="AI58" s="1465"/>
      <c r="AJ58" s="1465"/>
      <c r="AK58" s="1465"/>
      <c r="AL58" s="1465"/>
      <c r="AM58" s="1465"/>
      <c r="AN58" s="1465"/>
      <c r="AO58" s="1465"/>
      <c r="AP58" s="1465"/>
      <c r="AQ58" s="1465"/>
      <c r="AR58" s="1465"/>
      <c r="AS58" s="1466">
        <v>2.5225369848170219E-4</v>
      </c>
      <c r="AT58" s="949"/>
      <c r="AU58" s="949"/>
      <c r="AV58" s="949"/>
      <c r="AW58" s="949"/>
      <c r="AX58" s="949"/>
      <c r="AY58" s="949"/>
      <c r="AZ58" s="949"/>
      <c r="BA58" s="949"/>
      <c r="BB58" s="949"/>
      <c r="BC58" s="949"/>
      <c r="BD58" s="949"/>
      <c r="BE58" s="949"/>
      <c r="BF58" s="949"/>
      <c r="BG58" s="949"/>
      <c r="BH58" s="949"/>
      <c r="BI58" s="949"/>
      <c r="BJ58" s="949"/>
      <c r="BK58" s="949"/>
      <c r="BL58" s="949"/>
      <c r="BM58" s="949"/>
      <c r="BN58" s="949"/>
      <c r="BO58" s="949"/>
      <c r="BP58" s="949"/>
      <c r="BQ58" s="949"/>
      <c r="BR58" s="949"/>
      <c r="BS58" s="949"/>
      <c r="BT58" s="949"/>
      <c r="BU58" s="949"/>
      <c r="BV58" s="949"/>
      <c r="BW58" s="949"/>
      <c r="BX58" s="949"/>
      <c r="BY58" s="949"/>
      <c r="BZ58" s="949"/>
      <c r="CA58" s="949"/>
      <c r="CB58" s="949"/>
      <c r="CC58" s="949"/>
      <c r="CD58" s="949"/>
      <c r="CE58" s="949"/>
      <c r="CF58" s="949"/>
      <c r="CG58" s="949"/>
      <c r="CH58" s="949"/>
      <c r="CI58" s="949"/>
      <c r="CJ58" s="949"/>
      <c r="CK58" s="949"/>
      <c r="CL58" s="949"/>
      <c r="CM58" s="949"/>
      <c r="CN58" s="949"/>
      <c r="CO58" s="949"/>
      <c r="CP58" s="949"/>
      <c r="CQ58" s="949"/>
      <c r="CR58" s="949"/>
      <c r="CS58" s="949"/>
      <c r="CT58" s="949"/>
      <c r="CU58" s="949"/>
      <c r="CV58" s="949"/>
      <c r="CW58" s="949"/>
      <c r="CX58" s="949"/>
      <c r="CY58" s="949"/>
      <c r="CZ58" s="949"/>
      <c r="DA58" s="949"/>
      <c r="DB58" s="949"/>
      <c r="DC58" s="949"/>
      <c r="DD58" s="949"/>
      <c r="DE58" s="949"/>
      <c r="DF58" s="949"/>
      <c r="DG58" s="949"/>
      <c r="DH58" s="949"/>
      <c r="DI58" s="949"/>
      <c r="DJ58" s="949"/>
      <c r="DK58" s="949"/>
      <c r="DL58" s="949"/>
      <c r="DM58" s="949"/>
      <c r="DN58" s="949"/>
      <c r="DO58" s="949"/>
      <c r="DP58" s="949"/>
      <c r="DQ58" s="949"/>
      <c r="DR58" s="949"/>
    </row>
    <row r="59" spans="1:122" x14ac:dyDescent="0.25">
      <c r="A59" s="1222"/>
      <c r="B59" s="1445" t="s">
        <v>284</v>
      </c>
      <c r="C59" s="1444"/>
      <c r="D59" s="1444">
        <v>8.0502166644933811E-3</v>
      </c>
      <c r="E59" s="1444">
        <v>4.2490885515490885E-4</v>
      </c>
      <c r="F59" s="1444"/>
      <c r="G59" s="1444"/>
      <c r="H59" s="1444"/>
      <c r="I59" s="1444"/>
      <c r="J59" s="1444">
        <v>3.8151046038405615E-3</v>
      </c>
      <c r="K59" s="1444"/>
      <c r="L59" s="1444">
        <v>1.1112947206533615E-2</v>
      </c>
      <c r="M59" s="1444"/>
      <c r="N59" s="1444"/>
      <c r="O59" s="1444"/>
      <c r="P59" s="1444"/>
      <c r="Q59" s="1444"/>
      <c r="R59" s="1444"/>
      <c r="S59" s="1444"/>
      <c r="T59" s="1444"/>
      <c r="U59" s="1444"/>
      <c r="V59" s="1444"/>
      <c r="W59" s="1444"/>
      <c r="X59" s="1444"/>
      <c r="Y59" s="1444"/>
      <c r="Z59" s="1444"/>
      <c r="AA59" s="1444">
        <v>3.5527117642049459E-2</v>
      </c>
      <c r="AB59" s="1444">
        <v>3.0334245220341186E-2</v>
      </c>
      <c r="AC59" s="1444"/>
      <c r="AD59" s="1444">
        <v>2.4460446621014445E-2</v>
      </c>
      <c r="AE59" s="1444"/>
      <c r="AF59" s="1444"/>
      <c r="AG59" s="1444">
        <v>1.7622386081077784E-2</v>
      </c>
      <c r="AH59" s="1465"/>
      <c r="AI59" s="1465"/>
      <c r="AJ59" s="1465"/>
      <c r="AK59" s="1465">
        <v>6.4043296939666441E-2</v>
      </c>
      <c r="AL59" s="1465"/>
      <c r="AM59" s="1465"/>
      <c r="AN59" s="1465"/>
      <c r="AO59" s="1465"/>
      <c r="AP59" s="1465">
        <v>5.8022164410844311E-2</v>
      </c>
      <c r="AQ59" s="1465">
        <v>2.9357915693446058E-3</v>
      </c>
      <c r="AR59" s="1465"/>
      <c r="AS59" s="1466">
        <v>1.3423041976832554E-2</v>
      </c>
      <c r="AT59" s="949"/>
      <c r="AU59" s="949"/>
      <c r="AV59" s="949"/>
      <c r="AW59" s="949"/>
      <c r="AX59" s="949"/>
      <c r="AY59" s="949"/>
      <c r="AZ59" s="949"/>
      <c r="BA59" s="949"/>
      <c r="BB59" s="949"/>
      <c r="BC59" s="949"/>
      <c r="BD59" s="949"/>
      <c r="BE59" s="949"/>
      <c r="BF59" s="949"/>
      <c r="BG59" s="949"/>
      <c r="BH59" s="949"/>
      <c r="BI59" s="949"/>
      <c r="BJ59" s="949"/>
      <c r="BK59" s="949"/>
      <c r="BL59" s="949"/>
      <c r="BM59" s="949"/>
      <c r="BN59" s="949"/>
      <c r="BO59" s="949"/>
      <c r="BP59" s="949"/>
      <c r="BQ59" s="949"/>
      <c r="BR59" s="949"/>
      <c r="BS59" s="949"/>
      <c r="BT59" s="949"/>
      <c r="BU59" s="949"/>
      <c r="BV59" s="949"/>
      <c r="BW59" s="949"/>
      <c r="BX59" s="949"/>
      <c r="BY59" s="949"/>
      <c r="BZ59" s="949"/>
      <c r="CA59" s="949"/>
      <c r="CB59" s="949"/>
      <c r="CC59" s="949"/>
      <c r="CD59" s="949"/>
      <c r="CE59" s="949"/>
      <c r="CF59" s="949"/>
      <c r="CG59" s="949"/>
      <c r="CH59" s="949"/>
      <c r="CI59" s="949"/>
      <c r="CJ59" s="949"/>
      <c r="CK59" s="949"/>
      <c r="CL59" s="949"/>
      <c r="CM59" s="949"/>
      <c r="CN59" s="949"/>
      <c r="CO59" s="949"/>
      <c r="CP59" s="949"/>
      <c r="CQ59" s="949"/>
      <c r="CR59" s="949"/>
      <c r="CS59" s="949"/>
      <c r="CT59" s="949"/>
      <c r="CU59" s="949"/>
      <c r="CV59" s="949"/>
      <c r="CW59" s="949"/>
      <c r="CX59" s="949"/>
      <c r="CY59" s="949"/>
      <c r="CZ59" s="949"/>
      <c r="DA59" s="949"/>
      <c r="DB59" s="949"/>
      <c r="DC59" s="949"/>
      <c r="DD59" s="949"/>
      <c r="DE59" s="949"/>
      <c r="DF59" s="949"/>
      <c r="DG59" s="949"/>
      <c r="DH59" s="949"/>
      <c r="DI59" s="949"/>
      <c r="DJ59" s="949"/>
      <c r="DK59" s="949"/>
      <c r="DL59" s="949"/>
      <c r="DM59" s="949"/>
      <c r="DN59" s="949"/>
      <c r="DO59" s="949"/>
      <c r="DP59" s="949"/>
      <c r="DQ59" s="949"/>
      <c r="DR59" s="949"/>
    </row>
    <row r="60" spans="1:122" x14ac:dyDescent="0.25">
      <c r="A60" s="1222"/>
      <c r="B60" s="1445" t="s">
        <v>160</v>
      </c>
      <c r="C60" s="1444"/>
      <c r="D60" s="1444">
        <v>4.9893801615440193E-3</v>
      </c>
      <c r="E60" s="1444">
        <v>5.3192750125797784E-3</v>
      </c>
      <c r="F60" s="1444"/>
      <c r="G60" s="1444"/>
      <c r="H60" s="1444">
        <v>2.2643609250954607E-3</v>
      </c>
      <c r="I60" s="1444"/>
      <c r="J60" s="1444"/>
      <c r="K60" s="1444"/>
      <c r="L60" s="1444">
        <v>1.1963590276632217E-2</v>
      </c>
      <c r="M60" s="1444"/>
      <c r="N60" s="1444"/>
      <c r="O60" s="1444"/>
      <c r="P60" s="1444"/>
      <c r="Q60" s="1444"/>
      <c r="R60" s="1444"/>
      <c r="S60" s="1444"/>
      <c r="T60" s="1444"/>
      <c r="U60" s="1444"/>
      <c r="V60" s="1444"/>
      <c r="W60" s="1444"/>
      <c r="X60" s="1444"/>
      <c r="Y60" s="1444"/>
      <c r="Z60" s="1444"/>
      <c r="AA60" s="1444"/>
      <c r="AB60" s="1444">
        <v>2.9077749644420441E-3</v>
      </c>
      <c r="AC60" s="1444"/>
      <c r="AD60" s="1444">
        <v>1.8204353456237341E-3</v>
      </c>
      <c r="AE60" s="1444"/>
      <c r="AF60" s="1444"/>
      <c r="AG60" s="1444">
        <v>1.7238077904757385E-2</v>
      </c>
      <c r="AH60" s="1465"/>
      <c r="AI60" s="1465"/>
      <c r="AJ60" s="1465">
        <v>4.4186669426628488E-4</v>
      </c>
      <c r="AK60" s="1465">
        <v>1.1592413756033792E-2</v>
      </c>
      <c r="AL60" s="1465"/>
      <c r="AM60" s="1465"/>
      <c r="AN60" s="1465"/>
      <c r="AO60" s="1465">
        <v>3.3714417531081411E-2</v>
      </c>
      <c r="AP60" s="1465"/>
      <c r="AQ60" s="1465">
        <v>6.32974152221015E-2</v>
      </c>
      <c r="AR60" s="1465">
        <v>7.9791953645017857E-2</v>
      </c>
      <c r="AS60" s="1466">
        <v>5.9536875821785068E-3</v>
      </c>
      <c r="AT60" s="949"/>
      <c r="AU60" s="949"/>
      <c r="AV60" s="949"/>
      <c r="AW60" s="949"/>
      <c r="AX60" s="949"/>
      <c r="AY60" s="949"/>
      <c r="AZ60" s="949"/>
      <c r="BA60" s="949"/>
      <c r="BB60" s="949"/>
      <c r="BC60" s="949"/>
      <c r="BD60" s="949"/>
      <c r="BE60" s="949"/>
      <c r="BF60" s="949"/>
      <c r="BG60" s="949"/>
      <c r="BH60" s="949"/>
      <c r="BI60" s="949"/>
      <c r="BJ60" s="949"/>
      <c r="BK60" s="949"/>
      <c r="BL60" s="949"/>
      <c r="BM60" s="949"/>
      <c r="BN60" s="949"/>
      <c r="BO60" s="949"/>
      <c r="BP60" s="949"/>
      <c r="BQ60" s="949"/>
      <c r="BR60" s="949"/>
      <c r="BS60" s="949"/>
      <c r="BT60" s="949"/>
      <c r="BU60" s="949"/>
      <c r="BV60" s="949"/>
      <c r="BW60" s="949"/>
      <c r="BX60" s="949"/>
      <c r="BY60" s="949"/>
      <c r="BZ60" s="949"/>
      <c r="CA60" s="949"/>
      <c r="CB60" s="949"/>
      <c r="CC60" s="949"/>
      <c r="CD60" s="949"/>
      <c r="CE60" s="949"/>
      <c r="CF60" s="949"/>
      <c r="CG60" s="949"/>
      <c r="CH60" s="949"/>
      <c r="CI60" s="949"/>
      <c r="CJ60" s="949"/>
      <c r="CK60" s="949"/>
      <c r="CL60" s="949"/>
      <c r="CM60" s="949"/>
      <c r="CN60" s="949"/>
      <c r="CO60" s="949"/>
      <c r="CP60" s="949"/>
      <c r="CQ60" s="949"/>
      <c r="CR60" s="949"/>
      <c r="CS60" s="949"/>
      <c r="CT60" s="949"/>
      <c r="CU60" s="949"/>
      <c r="CV60" s="949"/>
      <c r="CW60" s="949"/>
      <c r="CX60" s="949"/>
      <c r="CY60" s="949"/>
      <c r="CZ60" s="949"/>
      <c r="DA60" s="949"/>
      <c r="DB60" s="949"/>
      <c r="DC60" s="949"/>
      <c r="DD60" s="949"/>
      <c r="DE60" s="949"/>
      <c r="DF60" s="949"/>
      <c r="DG60" s="949"/>
      <c r="DH60" s="949"/>
      <c r="DI60" s="949"/>
      <c r="DJ60" s="949"/>
      <c r="DK60" s="949"/>
      <c r="DL60" s="949"/>
      <c r="DM60" s="949"/>
      <c r="DN60" s="949"/>
      <c r="DO60" s="949"/>
      <c r="DP60" s="949"/>
      <c r="DQ60" s="949"/>
      <c r="DR60" s="949"/>
    </row>
    <row r="61" spans="1:122" x14ac:dyDescent="0.25">
      <c r="A61" s="1223" t="s">
        <v>1285</v>
      </c>
      <c r="B61" s="1459"/>
      <c r="C61" s="1301">
        <v>0</v>
      </c>
      <c r="D61" s="1301">
        <v>0</v>
      </c>
      <c r="E61" s="1301">
        <v>0</v>
      </c>
      <c r="F61" s="1301">
        <v>0</v>
      </c>
      <c r="G61" s="1301">
        <v>0</v>
      </c>
      <c r="H61" s="1301">
        <v>0</v>
      </c>
      <c r="I61" s="1301">
        <v>0</v>
      </c>
      <c r="J61" s="1301">
        <v>0</v>
      </c>
      <c r="K61" s="1301">
        <v>0</v>
      </c>
      <c r="L61" s="1301">
        <v>0</v>
      </c>
      <c r="M61" s="1301">
        <v>0</v>
      </c>
      <c r="N61" s="1301">
        <v>0</v>
      </c>
      <c r="O61" s="1301">
        <v>0</v>
      </c>
      <c r="P61" s="1301">
        <v>0</v>
      </c>
      <c r="Q61" s="1301">
        <v>0</v>
      </c>
      <c r="R61" s="1301">
        <v>0</v>
      </c>
      <c r="S61" s="1301">
        <v>0</v>
      </c>
      <c r="T61" s="1301">
        <v>0</v>
      </c>
      <c r="U61" s="1301">
        <v>0</v>
      </c>
      <c r="V61" s="1301">
        <v>0</v>
      </c>
      <c r="W61" s="1301">
        <v>0</v>
      </c>
      <c r="X61" s="1301">
        <v>0</v>
      </c>
      <c r="Y61" s="1301">
        <v>0</v>
      </c>
      <c r="Z61" s="1301">
        <v>0</v>
      </c>
      <c r="AA61" s="1301">
        <v>0</v>
      </c>
      <c r="AB61" s="1301">
        <v>0</v>
      </c>
      <c r="AC61" s="1301">
        <v>0</v>
      </c>
      <c r="AD61" s="1301">
        <v>0</v>
      </c>
      <c r="AE61" s="1301">
        <v>0</v>
      </c>
      <c r="AF61" s="1301">
        <v>6.5650115502139221E-3</v>
      </c>
      <c r="AG61" s="1301">
        <v>0</v>
      </c>
      <c r="AH61" s="1301">
        <v>1.3129514023019536E-2</v>
      </c>
      <c r="AI61" s="1301">
        <v>0</v>
      </c>
      <c r="AJ61" s="1301">
        <v>1.0373197146939074E-2</v>
      </c>
      <c r="AK61" s="1301">
        <v>5.9715184295765578E-3</v>
      </c>
      <c r="AL61" s="1301">
        <v>0</v>
      </c>
      <c r="AM61" s="1301">
        <v>0</v>
      </c>
      <c r="AN61" s="1301">
        <v>0</v>
      </c>
      <c r="AO61" s="1301">
        <v>7.4344042897518245E-3</v>
      </c>
      <c r="AP61" s="1301">
        <v>0</v>
      </c>
      <c r="AQ61" s="1301">
        <v>0</v>
      </c>
      <c r="AR61" s="1301">
        <v>0</v>
      </c>
      <c r="AS61" s="1301">
        <v>1.5006454762445979E-3</v>
      </c>
      <c r="AT61" s="949"/>
      <c r="AU61" s="949"/>
      <c r="AV61" s="949"/>
      <c r="AW61" s="949"/>
      <c r="AX61" s="949"/>
      <c r="AY61" s="949"/>
      <c r="AZ61" s="949"/>
      <c r="BA61" s="949"/>
      <c r="BB61" s="949"/>
      <c r="BC61" s="949"/>
      <c r="BD61" s="949"/>
      <c r="BE61" s="949"/>
      <c r="BF61" s="949"/>
      <c r="BG61" s="949"/>
      <c r="BH61" s="949"/>
      <c r="BI61" s="949"/>
      <c r="BJ61" s="949"/>
      <c r="BK61" s="949"/>
      <c r="BL61" s="949"/>
      <c r="BM61" s="949"/>
      <c r="BN61" s="949"/>
      <c r="BO61" s="949"/>
      <c r="BP61" s="949"/>
      <c r="BQ61" s="949"/>
      <c r="BR61" s="949"/>
      <c r="BS61" s="949"/>
      <c r="BT61" s="949"/>
      <c r="BU61" s="949"/>
      <c r="BV61" s="949"/>
      <c r="BW61" s="949"/>
      <c r="BX61" s="949"/>
      <c r="BY61" s="949"/>
      <c r="BZ61" s="949"/>
      <c r="CA61" s="949"/>
      <c r="CB61" s="949"/>
      <c r="CC61" s="949"/>
      <c r="CD61" s="949"/>
      <c r="CE61" s="949"/>
      <c r="CF61" s="949"/>
      <c r="CG61" s="949"/>
      <c r="CH61" s="949"/>
      <c r="CI61" s="949"/>
      <c r="CJ61" s="949"/>
      <c r="CK61" s="949"/>
      <c r="CL61" s="949"/>
      <c r="CM61" s="949"/>
      <c r="CN61" s="949"/>
      <c r="CO61" s="949"/>
      <c r="CP61" s="949"/>
      <c r="CQ61" s="949"/>
      <c r="CR61" s="949"/>
      <c r="CS61" s="949"/>
      <c r="CT61" s="949"/>
      <c r="CU61" s="949"/>
      <c r="CV61" s="949"/>
      <c r="CW61" s="949"/>
      <c r="CX61" s="949"/>
      <c r="CY61" s="949"/>
      <c r="CZ61" s="949"/>
      <c r="DA61" s="949"/>
      <c r="DB61" s="949"/>
      <c r="DC61" s="949"/>
      <c r="DD61" s="949"/>
      <c r="DE61" s="949"/>
      <c r="DF61" s="949"/>
      <c r="DG61" s="949"/>
      <c r="DH61" s="949"/>
      <c r="DI61" s="949"/>
      <c r="DJ61" s="949"/>
      <c r="DK61" s="949"/>
      <c r="DL61" s="949"/>
      <c r="DM61" s="949"/>
      <c r="DN61" s="949"/>
      <c r="DO61" s="949"/>
      <c r="DP61" s="949"/>
      <c r="DQ61" s="949"/>
      <c r="DR61" s="949"/>
    </row>
    <row r="62" spans="1:122" x14ac:dyDescent="0.25">
      <c r="A62" s="1222"/>
      <c r="B62" s="1456" t="s">
        <v>74</v>
      </c>
      <c r="C62" s="1466"/>
      <c r="D62" s="1466"/>
      <c r="E62" s="1466"/>
      <c r="F62" s="1466"/>
      <c r="G62" s="1466"/>
      <c r="H62" s="1466"/>
      <c r="I62" s="1466"/>
      <c r="J62" s="1466"/>
      <c r="K62" s="1466"/>
      <c r="L62" s="1466"/>
      <c r="M62" s="1466"/>
      <c r="N62" s="1466"/>
      <c r="O62" s="1466"/>
      <c r="P62" s="1466"/>
      <c r="Q62" s="1466"/>
      <c r="R62" s="1466"/>
      <c r="S62" s="1466"/>
      <c r="T62" s="1466"/>
      <c r="U62" s="1466"/>
      <c r="V62" s="1466"/>
      <c r="W62" s="1466"/>
      <c r="X62" s="1466"/>
      <c r="Y62" s="1466"/>
      <c r="Z62" s="1466"/>
      <c r="AA62" s="1466"/>
      <c r="AB62" s="1466"/>
      <c r="AC62" s="1466"/>
      <c r="AD62" s="1466"/>
      <c r="AE62" s="1466"/>
      <c r="AF62" s="1466">
        <v>6.5650115502139221E-3</v>
      </c>
      <c r="AG62" s="1466"/>
      <c r="AH62" s="1466">
        <v>1.3129514023019536E-2</v>
      </c>
      <c r="AI62" s="1466"/>
      <c r="AJ62" s="1466">
        <v>1.0373197146939074E-2</v>
      </c>
      <c r="AK62" s="1466">
        <v>5.9715184295765578E-3</v>
      </c>
      <c r="AL62" s="1466"/>
      <c r="AM62" s="1466"/>
      <c r="AN62" s="1466"/>
      <c r="AO62" s="1466">
        <v>7.4344042897518245E-3</v>
      </c>
      <c r="AP62" s="1466"/>
      <c r="AQ62" s="1466"/>
      <c r="AR62" s="1466"/>
      <c r="AS62" s="1466">
        <v>1.5006454762445979E-3</v>
      </c>
      <c r="AT62" s="949"/>
      <c r="AU62" s="949"/>
      <c r="AV62" s="949"/>
      <c r="AW62" s="949"/>
      <c r="AX62" s="949"/>
      <c r="AY62" s="949"/>
      <c r="AZ62" s="949"/>
      <c r="BA62" s="949"/>
      <c r="BB62" s="949"/>
      <c r="BC62" s="949"/>
      <c r="BD62" s="949"/>
      <c r="BE62" s="949"/>
      <c r="BF62" s="949"/>
      <c r="BG62" s="949"/>
      <c r="BH62" s="949"/>
      <c r="BI62" s="949"/>
      <c r="BJ62" s="949"/>
      <c r="BK62" s="949"/>
      <c r="BL62" s="949"/>
      <c r="BM62" s="949"/>
      <c r="BN62" s="949"/>
      <c r="BO62" s="949"/>
      <c r="BP62" s="949"/>
      <c r="BQ62" s="949"/>
      <c r="BR62" s="949"/>
      <c r="BS62" s="949"/>
      <c r="BT62" s="949"/>
      <c r="BU62" s="949"/>
      <c r="BV62" s="949"/>
      <c r="BW62" s="949"/>
      <c r="BX62" s="949"/>
      <c r="BY62" s="949"/>
      <c r="BZ62" s="949"/>
      <c r="CA62" s="949"/>
      <c r="CB62" s="949"/>
      <c r="CC62" s="949"/>
      <c r="CD62" s="949"/>
      <c r="CE62" s="949"/>
      <c r="CF62" s="949"/>
      <c r="CG62" s="949"/>
      <c r="CH62" s="949"/>
      <c r="CI62" s="949"/>
      <c r="CJ62" s="949"/>
      <c r="CK62" s="949"/>
      <c r="CL62" s="949"/>
      <c r="CM62" s="949"/>
      <c r="CN62" s="949"/>
      <c r="CO62" s="949"/>
      <c r="CP62" s="949"/>
      <c r="CQ62" s="949"/>
      <c r="CR62" s="949"/>
      <c r="CS62" s="949"/>
      <c r="CT62" s="949"/>
      <c r="CU62" s="949"/>
      <c r="CV62" s="949"/>
      <c r="CW62" s="949"/>
      <c r="CX62" s="949"/>
      <c r="CY62" s="949"/>
      <c r="CZ62" s="949"/>
      <c r="DA62" s="949"/>
      <c r="DB62" s="949"/>
      <c r="DC62" s="949"/>
      <c r="DD62" s="949"/>
      <c r="DE62" s="949"/>
      <c r="DF62" s="949"/>
      <c r="DG62" s="949"/>
      <c r="DH62" s="949"/>
      <c r="DI62" s="949"/>
      <c r="DJ62" s="949"/>
      <c r="DK62" s="949"/>
      <c r="DL62" s="949"/>
      <c r="DM62" s="949"/>
      <c r="DN62" s="949"/>
      <c r="DO62" s="949"/>
      <c r="DP62" s="949"/>
      <c r="DQ62" s="949"/>
      <c r="DR62" s="949"/>
    </row>
    <row r="63" spans="1:122" x14ac:dyDescent="0.25">
      <c r="A63" s="1218" t="s">
        <v>1019</v>
      </c>
      <c r="B63" s="1458"/>
      <c r="C63" s="1301">
        <v>0</v>
      </c>
      <c r="D63" s="1301">
        <v>0</v>
      </c>
      <c r="E63" s="1301">
        <v>0</v>
      </c>
      <c r="F63" s="1301">
        <v>0</v>
      </c>
      <c r="G63" s="1301">
        <v>0</v>
      </c>
      <c r="H63" s="1301">
        <v>0</v>
      </c>
      <c r="I63" s="1301">
        <v>0</v>
      </c>
      <c r="J63" s="1301">
        <v>0</v>
      </c>
      <c r="K63" s="1301">
        <v>0</v>
      </c>
      <c r="L63" s="1301">
        <v>0</v>
      </c>
      <c r="M63" s="1301">
        <v>0</v>
      </c>
      <c r="N63" s="1301">
        <v>0</v>
      </c>
      <c r="O63" s="1301">
        <v>0</v>
      </c>
      <c r="P63" s="1301">
        <v>0</v>
      </c>
      <c r="Q63" s="1301">
        <v>0</v>
      </c>
      <c r="R63" s="1301">
        <v>0</v>
      </c>
      <c r="S63" s="1301">
        <v>0</v>
      </c>
      <c r="T63" s="1301">
        <v>0</v>
      </c>
      <c r="U63" s="1301">
        <v>0</v>
      </c>
      <c r="V63" s="1301">
        <v>0</v>
      </c>
      <c r="W63" s="1301">
        <v>0</v>
      </c>
      <c r="X63" s="1301">
        <v>0</v>
      </c>
      <c r="Y63" s="1301">
        <v>0</v>
      </c>
      <c r="Z63" s="1301">
        <v>0</v>
      </c>
      <c r="AA63" s="1301">
        <v>0</v>
      </c>
      <c r="AB63" s="1301">
        <v>0</v>
      </c>
      <c r="AC63" s="1301">
        <v>0</v>
      </c>
      <c r="AD63" s="1301">
        <v>0</v>
      </c>
      <c r="AE63" s="1301">
        <v>0</v>
      </c>
      <c r="AF63" s="1301">
        <v>0</v>
      </c>
      <c r="AG63" s="1301">
        <v>0</v>
      </c>
      <c r="AH63" s="1301">
        <v>0</v>
      </c>
      <c r="AI63" s="1301">
        <v>0</v>
      </c>
      <c r="AJ63" s="1301">
        <v>0</v>
      </c>
      <c r="AK63" s="1301">
        <v>0</v>
      </c>
      <c r="AL63" s="1301">
        <v>0</v>
      </c>
      <c r="AM63" s="1301">
        <v>0</v>
      </c>
      <c r="AN63" s="1301">
        <v>1.2035218733471463E-2</v>
      </c>
      <c r="AO63" s="1301">
        <v>0</v>
      </c>
      <c r="AP63" s="1301">
        <v>8.1102138679452641E-3</v>
      </c>
      <c r="AQ63" s="1301">
        <v>0</v>
      </c>
      <c r="AR63" s="1301">
        <v>1.4760262949699813E-2</v>
      </c>
      <c r="AS63" s="1301">
        <v>5.292073172146961E-4</v>
      </c>
      <c r="AT63" s="949"/>
      <c r="AU63" s="949"/>
      <c r="AV63" s="949"/>
      <c r="AW63" s="949"/>
      <c r="AX63" s="949"/>
      <c r="AY63" s="949"/>
      <c r="AZ63" s="949"/>
      <c r="BA63" s="949"/>
      <c r="BB63" s="949"/>
      <c r="BC63" s="949"/>
      <c r="BD63" s="949"/>
      <c r="BE63" s="949"/>
      <c r="BF63" s="949"/>
      <c r="BG63" s="949"/>
      <c r="BH63" s="949"/>
      <c r="BI63" s="949"/>
      <c r="BJ63" s="949"/>
      <c r="BK63" s="949"/>
      <c r="BL63" s="949"/>
      <c r="BM63" s="949"/>
      <c r="BN63" s="949"/>
      <c r="BO63" s="949"/>
      <c r="BP63" s="949"/>
      <c r="BQ63" s="949"/>
      <c r="BR63" s="949"/>
      <c r="BS63" s="949"/>
      <c r="BT63" s="949"/>
      <c r="BU63" s="949"/>
      <c r="BV63" s="949"/>
      <c r="BW63" s="949"/>
      <c r="BX63" s="949"/>
      <c r="BY63" s="949"/>
      <c r="BZ63" s="949"/>
      <c r="CA63" s="949"/>
      <c r="CB63" s="949"/>
      <c r="CC63" s="949"/>
      <c r="CD63" s="949"/>
      <c r="CE63" s="949"/>
      <c r="CF63" s="949"/>
      <c r="CG63" s="949"/>
      <c r="CH63" s="949"/>
      <c r="CI63" s="949"/>
      <c r="CJ63" s="949"/>
      <c r="CK63" s="949"/>
      <c r="CL63" s="949"/>
      <c r="CM63" s="949"/>
      <c r="CN63" s="949"/>
      <c r="CO63" s="949"/>
      <c r="CP63" s="949"/>
      <c r="CQ63" s="949"/>
      <c r="CR63" s="949"/>
      <c r="CS63" s="949"/>
      <c r="CT63" s="949"/>
      <c r="CU63" s="949"/>
      <c r="CV63" s="949"/>
      <c r="CW63" s="949"/>
      <c r="CX63" s="949"/>
      <c r="CY63" s="949"/>
      <c r="CZ63" s="949"/>
      <c r="DA63" s="949"/>
      <c r="DB63" s="949"/>
      <c r="DC63" s="949"/>
      <c r="DD63" s="949"/>
      <c r="DE63" s="949"/>
      <c r="DF63" s="949"/>
      <c r="DG63" s="949"/>
      <c r="DH63" s="949"/>
      <c r="DI63" s="949"/>
      <c r="DJ63" s="949"/>
      <c r="DK63" s="949"/>
      <c r="DL63" s="949"/>
      <c r="DM63" s="949"/>
      <c r="DN63" s="949"/>
      <c r="DO63" s="949"/>
      <c r="DP63" s="949"/>
      <c r="DQ63" s="949"/>
      <c r="DR63" s="949"/>
    </row>
    <row r="64" spans="1:122" x14ac:dyDescent="0.25">
      <c r="A64" s="1222"/>
      <c r="B64" s="1456" t="s">
        <v>959</v>
      </c>
      <c r="C64" s="1466"/>
      <c r="D64" s="1466"/>
      <c r="E64" s="1466"/>
      <c r="F64" s="1466"/>
      <c r="G64" s="1466"/>
      <c r="H64" s="1466"/>
      <c r="I64" s="1466"/>
      <c r="J64" s="1466"/>
      <c r="K64" s="1466"/>
      <c r="L64" s="1466"/>
      <c r="M64" s="1466"/>
      <c r="N64" s="1466"/>
      <c r="O64" s="1466"/>
      <c r="P64" s="1466"/>
      <c r="Q64" s="1466"/>
      <c r="R64" s="1466"/>
      <c r="S64" s="1466"/>
      <c r="T64" s="1466"/>
      <c r="U64" s="1466"/>
      <c r="V64" s="1466"/>
      <c r="W64" s="1466"/>
      <c r="X64" s="1466"/>
      <c r="Y64" s="1466"/>
      <c r="Z64" s="1466"/>
      <c r="AA64" s="1466"/>
      <c r="AB64" s="1466"/>
      <c r="AC64" s="1466"/>
      <c r="AD64" s="1466"/>
      <c r="AE64" s="1466"/>
      <c r="AF64" s="1466"/>
      <c r="AG64" s="1466"/>
      <c r="AH64" s="1466"/>
      <c r="AI64" s="1466"/>
      <c r="AJ64" s="1466"/>
      <c r="AK64" s="1466"/>
      <c r="AL64" s="1466"/>
      <c r="AM64" s="1466"/>
      <c r="AN64" s="1466">
        <v>1.2035218733471463E-2</v>
      </c>
      <c r="AO64" s="1466"/>
      <c r="AP64" s="1466">
        <v>8.1102138679452641E-3</v>
      </c>
      <c r="AQ64" s="1466"/>
      <c r="AR64" s="1466">
        <v>1.4760262949699813E-2</v>
      </c>
      <c r="AS64" s="1466">
        <v>5.292073172146961E-4</v>
      </c>
      <c r="AT64" s="949"/>
      <c r="AU64" s="949"/>
      <c r="AV64" s="949"/>
      <c r="AW64" s="949"/>
      <c r="AX64" s="949"/>
      <c r="AY64" s="949"/>
      <c r="AZ64" s="949"/>
      <c r="BA64" s="949"/>
      <c r="BB64" s="949"/>
      <c r="BC64" s="949"/>
      <c r="BD64" s="949"/>
      <c r="BE64" s="949"/>
      <c r="BF64" s="949"/>
      <c r="BG64" s="949"/>
      <c r="BH64" s="949"/>
      <c r="BI64" s="949"/>
      <c r="BJ64" s="949"/>
      <c r="BK64" s="949"/>
      <c r="BL64" s="949"/>
      <c r="BM64" s="949"/>
      <c r="BN64" s="949"/>
      <c r="BO64" s="949"/>
      <c r="BP64" s="949"/>
      <c r="BQ64" s="949"/>
      <c r="BR64" s="949"/>
      <c r="BS64" s="949"/>
      <c r="BT64" s="949"/>
      <c r="BU64" s="949"/>
      <c r="BV64" s="949"/>
      <c r="BW64" s="949"/>
      <c r="BX64" s="949"/>
      <c r="BY64" s="949"/>
      <c r="BZ64" s="949"/>
      <c r="CA64" s="949"/>
      <c r="CB64" s="949"/>
      <c r="CC64" s="949"/>
      <c r="CD64" s="949"/>
      <c r="CE64" s="949"/>
      <c r="CF64" s="949"/>
      <c r="CG64" s="949"/>
      <c r="CH64" s="949"/>
      <c r="CI64" s="949"/>
      <c r="CJ64" s="949"/>
      <c r="CK64" s="949"/>
      <c r="CL64" s="949"/>
      <c r="CM64" s="949"/>
      <c r="CN64" s="949"/>
      <c r="CO64" s="949"/>
      <c r="CP64" s="949"/>
      <c r="CQ64" s="949"/>
      <c r="CR64" s="949"/>
      <c r="CS64" s="949"/>
      <c r="CT64" s="949"/>
      <c r="CU64" s="949"/>
      <c r="CV64" s="949"/>
      <c r="CW64" s="949"/>
      <c r="CX64" s="949"/>
      <c r="CY64" s="949"/>
      <c r="CZ64" s="949"/>
      <c r="DA64" s="949"/>
      <c r="DB64" s="949"/>
      <c r="DC64" s="949"/>
      <c r="DD64" s="949"/>
      <c r="DE64" s="949"/>
      <c r="DF64" s="949"/>
      <c r="DG64" s="949"/>
      <c r="DH64" s="949"/>
      <c r="DI64" s="949"/>
      <c r="DJ64" s="949"/>
      <c r="DK64" s="949"/>
      <c r="DL64" s="949"/>
      <c r="DM64" s="949"/>
      <c r="DN64" s="949"/>
      <c r="DO64" s="949"/>
      <c r="DP64" s="949"/>
      <c r="DQ64" s="949"/>
      <c r="DR64" s="949"/>
    </row>
    <row r="65" spans="1:122" x14ac:dyDescent="0.25">
      <c r="A65" s="1218" t="s">
        <v>392</v>
      </c>
      <c r="B65" s="1458"/>
      <c r="C65" s="1301">
        <v>0</v>
      </c>
      <c r="D65" s="1301">
        <v>0</v>
      </c>
      <c r="E65" s="1301">
        <v>0</v>
      </c>
      <c r="F65" s="1301">
        <v>0</v>
      </c>
      <c r="G65" s="1301">
        <v>0</v>
      </c>
      <c r="H65" s="1301">
        <v>0</v>
      </c>
      <c r="I65" s="1301">
        <v>0</v>
      </c>
      <c r="J65" s="1301">
        <v>0</v>
      </c>
      <c r="K65" s="1301">
        <v>0</v>
      </c>
      <c r="L65" s="1301">
        <v>0</v>
      </c>
      <c r="M65" s="1301">
        <v>0</v>
      </c>
      <c r="N65" s="1301">
        <v>0</v>
      </c>
      <c r="O65" s="1301">
        <v>3.6600475572868676E-2</v>
      </c>
      <c r="P65" s="1301">
        <v>0.34260087674738304</v>
      </c>
      <c r="Q65" s="1301">
        <v>0</v>
      </c>
      <c r="R65" s="1301">
        <v>0</v>
      </c>
      <c r="S65" s="1301">
        <v>0</v>
      </c>
      <c r="T65" s="1301">
        <v>0</v>
      </c>
      <c r="U65" s="1301">
        <v>0</v>
      </c>
      <c r="V65" s="1301">
        <v>0</v>
      </c>
      <c r="W65" s="1301">
        <v>0</v>
      </c>
      <c r="X65" s="1301">
        <v>0</v>
      </c>
      <c r="Y65" s="1301">
        <v>0</v>
      </c>
      <c r="Z65" s="1301">
        <v>0</v>
      </c>
      <c r="AA65" s="1301">
        <v>0</v>
      </c>
      <c r="AB65" s="1301">
        <v>0</v>
      </c>
      <c r="AC65" s="1301">
        <v>0</v>
      </c>
      <c r="AD65" s="1301">
        <v>0</v>
      </c>
      <c r="AE65" s="1301">
        <v>0</v>
      </c>
      <c r="AF65" s="1301">
        <v>0</v>
      </c>
      <c r="AG65" s="1301">
        <v>0</v>
      </c>
      <c r="AH65" s="1301">
        <v>0</v>
      </c>
      <c r="AI65" s="1301">
        <v>0</v>
      </c>
      <c r="AJ65" s="1301">
        <v>0</v>
      </c>
      <c r="AK65" s="1301">
        <v>0</v>
      </c>
      <c r="AL65" s="1301">
        <v>0</v>
      </c>
      <c r="AM65" s="1301">
        <v>0</v>
      </c>
      <c r="AN65" s="1301">
        <v>0</v>
      </c>
      <c r="AO65" s="1301">
        <v>0</v>
      </c>
      <c r="AP65" s="1301">
        <v>0</v>
      </c>
      <c r="AQ65" s="1301">
        <v>0</v>
      </c>
      <c r="AR65" s="1301">
        <v>0</v>
      </c>
      <c r="AS65" s="1301">
        <v>4.5568462857760571E-3</v>
      </c>
      <c r="AT65" s="949"/>
      <c r="AU65" s="949"/>
      <c r="AV65" s="949"/>
      <c r="AW65" s="949"/>
      <c r="AX65" s="949"/>
      <c r="AY65" s="949"/>
      <c r="AZ65" s="949"/>
      <c r="BA65" s="949"/>
      <c r="BB65" s="949"/>
      <c r="BC65" s="949"/>
      <c r="BD65" s="949"/>
      <c r="BE65" s="949"/>
      <c r="BF65" s="949"/>
      <c r="BG65" s="949"/>
      <c r="BH65" s="949"/>
      <c r="BI65" s="949"/>
      <c r="BJ65" s="949"/>
      <c r="BK65" s="949"/>
      <c r="BL65" s="949"/>
      <c r="BM65" s="949"/>
      <c r="BN65" s="949"/>
      <c r="BO65" s="949"/>
      <c r="BP65" s="949"/>
      <c r="BQ65" s="949"/>
      <c r="BR65" s="949"/>
      <c r="BS65" s="949"/>
      <c r="BT65" s="949"/>
      <c r="BU65" s="949"/>
      <c r="BV65" s="949"/>
      <c r="BW65" s="949"/>
      <c r="BX65" s="949"/>
      <c r="BY65" s="949"/>
      <c r="BZ65" s="949"/>
      <c r="CA65" s="949"/>
      <c r="CB65" s="949"/>
      <c r="CC65" s="949"/>
      <c r="CD65" s="949"/>
      <c r="CE65" s="949"/>
      <c r="CF65" s="949"/>
      <c r="CG65" s="949"/>
      <c r="CH65" s="949"/>
      <c r="CI65" s="949"/>
      <c r="CJ65" s="949"/>
      <c r="CK65" s="949"/>
      <c r="CL65" s="949"/>
      <c r="CM65" s="949"/>
      <c r="CN65" s="949"/>
      <c r="CO65" s="949"/>
      <c r="CP65" s="949"/>
      <c r="CQ65" s="949"/>
      <c r="CR65" s="949"/>
      <c r="CS65" s="949"/>
      <c r="CT65" s="949"/>
      <c r="CU65" s="949"/>
      <c r="CV65" s="949"/>
      <c r="CW65" s="949"/>
      <c r="CX65" s="949"/>
      <c r="CY65" s="949"/>
      <c r="CZ65" s="949"/>
      <c r="DA65" s="949"/>
      <c r="DB65" s="949"/>
      <c r="DC65" s="949"/>
      <c r="DD65" s="949"/>
      <c r="DE65" s="949"/>
      <c r="DF65" s="949"/>
      <c r="DG65" s="949"/>
      <c r="DH65" s="949"/>
      <c r="DI65" s="949"/>
      <c r="DJ65" s="949"/>
      <c r="DK65" s="949"/>
      <c r="DL65" s="949"/>
      <c r="DM65" s="949"/>
      <c r="DN65" s="949"/>
      <c r="DO65" s="949"/>
      <c r="DP65" s="949"/>
      <c r="DQ65" s="949"/>
      <c r="DR65" s="949"/>
    </row>
    <row r="66" spans="1:122" x14ac:dyDescent="0.25">
      <c r="A66" s="1222"/>
      <c r="B66" s="1460" t="s">
        <v>393</v>
      </c>
      <c r="C66" s="1466"/>
      <c r="D66" s="1466"/>
      <c r="E66" s="1466"/>
      <c r="F66" s="1466"/>
      <c r="G66" s="1466"/>
      <c r="H66" s="1466"/>
      <c r="I66" s="1466"/>
      <c r="J66" s="1466"/>
      <c r="K66" s="1466"/>
      <c r="L66" s="1466"/>
      <c r="M66" s="1466"/>
      <c r="N66" s="1466"/>
      <c r="O66" s="1466">
        <v>3.6600475572868676E-2</v>
      </c>
      <c r="P66" s="1466">
        <v>0.34260087674738304</v>
      </c>
      <c r="Q66" s="1466"/>
      <c r="R66" s="1466"/>
      <c r="S66" s="1466"/>
      <c r="T66" s="1466"/>
      <c r="U66" s="1466"/>
      <c r="V66" s="1466"/>
      <c r="W66" s="1466"/>
      <c r="X66" s="1466"/>
      <c r="Y66" s="1466"/>
      <c r="Z66" s="1466"/>
      <c r="AA66" s="1466"/>
      <c r="AB66" s="1466"/>
      <c r="AC66" s="1466"/>
      <c r="AD66" s="1466"/>
      <c r="AE66" s="1466"/>
      <c r="AF66" s="1466"/>
      <c r="AG66" s="1466"/>
      <c r="AH66" s="1466"/>
      <c r="AI66" s="1466"/>
      <c r="AJ66" s="1466"/>
      <c r="AK66" s="1466"/>
      <c r="AL66" s="1466"/>
      <c r="AM66" s="1466"/>
      <c r="AN66" s="1466"/>
      <c r="AO66" s="1466"/>
      <c r="AP66" s="1466"/>
      <c r="AQ66" s="1466"/>
      <c r="AR66" s="1466"/>
      <c r="AS66" s="1466">
        <v>4.5568462857760571E-3</v>
      </c>
      <c r="AT66" s="949"/>
      <c r="AU66" s="949"/>
      <c r="AV66" s="949"/>
      <c r="AW66" s="949"/>
      <c r="AX66" s="949"/>
      <c r="AY66" s="949"/>
      <c r="AZ66" s="949"/>
      <c r="BA66" s="949"/>
      <c r="BB66" s="949"/>
      <c r="BC66" s="949"/>
      <c r="BD66" s="949"/>
      <c r="BE66" s="949"/>
      <c r="BF66" s="949"/>
      <c r="BG66" s="949"/>
      <c r="BH66" s="949"/>
      <c r="BI66" s="949"/>
      <c r="BJ66" s="949"/>
      <c r="BK66" s="949"/>
      <c r="BL66" s="949"/>
      <c r="BM66" s="949"/>
      <c r="BN66" s="949"/>
      <c r="BO66" s="949"/>
      <c r="BP66" s="949"/>
      <c r="BQ66" s="949"/>
      <c r="BR66" s="949"/>
      <c r="BS66" s="949"/>
      <c r="BT66" s="949"/>
      <c r="BU66" s="949"/>
      <c r="BV66" s="949"/>
      <c r="BW66" s="949"/>
      <c r="BX66" s="949"/>
      <c r="BY66" s="949"/>
      <c r="BZ66" s="949"/>
      <c r="CA66" s="949"/>
      <c r="CB66" s="949"/>
      <c r="CC66" s="949"/>
      <c r="CD66" s="949"/>
      <c r="CE66" s="949"/>
      <c r="CF66" s="949"/>
      <c r="CG66" s="949"/>
      <c r="CH66" s="949"/>
      <c r="CI66" s="949"/>
      <c r="CJ66" s="949"/>
      <c r="CK66" s="949"/>
      <c r="CL66" s="949"/>
      <c r="CM66" s="949"/>
      <c r="CN66" s="949"/>
      <c r="CO66" s="949"/>
      <c r="CP66" s="949"/>
      <c r="CQ66" s="949"/>
      <c r="CR66" s="949"/>
      <c r="CS66" s="949"/>
      <c r="CT66" s="949"/>
      <c r="CU66" s="949"/>
      <c r="CV66" s="949"/>
      <c r="CW66" s="949"/>
      <c r="CX66" s="949"/>
      <c r="CY66" s="949"/>
      <c r="CZ66" s="949"/>
      <c r="DA66" s="949"/>
      <c r="DB66" s="949"/>
      <c r="DC66" s="949"/>
      <c r="DD66" s="949"/>
      <c r="DE66" s="949"/>
      <c r="DF66" s="949"/>
      <c r="DG66" s="949"/>
      <c r="DH66" s="949"/>
      <c r="DI66" s="949"/>
      <c r="DJ66" s="949"/>
      <c r="DK66" s="949"/>
      <c r="DL66" s="949"/>
      <c r="DM66" s="949"/>
      <c r="DN66" s="949"/>
      <c r="DO66" s="949"/>
      <c r="DP66" s="949"/>
      <c r="DQ66" s="949"/>
      <c r="DR66" s="949"/>
    </row>
    <row r="67" spans="1:122" x14ac:dyDescent="0.25">
      <c r="A67" s="1218" t="s">
        <v>507</v>
      </c>
      <c r="B67" s="1458"/>
      <c r="C67" s="1301">
        <v>0</v>
      </c>
      <c r="D67" s="1301">
        <v>0</v>
      </c>
      <c r="E67" s="1301">
        <v>0</v>
      </c>
      <c r="F67" s="1301">
        <v>0</v>
      </c>
      <c r="G67" s="1301">
        <v>0</v>
      </c>
      <c r="H67" s="1301">
        <v>0</v>
      </c>
      <c r="I67" s="1301">
        <v>0</v>
      </c>
      <c r="J67" s="1301">
        <v>0</v>
      </c>
      <c r="K67" s="1301">
        <v>0</v>
      </c>
      <c r="L67" s="1301">
        <v>0</v>
      </c>
      <c r="M67" s="1301">
        <v>0</v>
      </c>
      <c r="N67" s="1301">
        <v>0</v>
      </c>
      <c r="O67" s="1301">
        <v>0</v>
      </c>
      <c r="P67" s="1301">
        <v>1.7124839580891633E-2</v>
      </c>
      <c r="Q67" s="1301">
        <v>0</v>
      </c>
      <c r="R67" s="1301">
        <v>0</v>
      </c>
      <c r="S67" s="1301">
        <v>0</v>
      </c>
      <c r="T67" s="1301">
        <v>0</v>
      </c>
      <c r="U67" s="1301">
        <v>2.4668501852206166E-2</v>
      </c>
      <c r="V67" s="1301">
        <v>0</v>
      </c>
      <c r="W67" s="1301">
        <v>1.7445329934596947E-2</v>
      </c>
      <c r="X67" s="1301">
        <v>5.7535084920135333E-3</v>
      </c>
      <c r="Y67" s="1301">
        <v>0</v>
      </c>
      <c r="Z67" s="1301">
        <v>0</v>
      </c>
      <c r="AA67" s="1301">
        <v>0</v>
      </c>
      <c r="AB67" s="1301">
        <v>0</v>
      </c>
      <c r="AC67" s="1301">
        <v>0</v>
      </c>
      <c r="AD67" s="1301">
        <v>0</v>
      </c>
      <c r="AE67" s="1301">
        <v>0</v>
      </c>
      <c r="AF67" s="1301">
        <v>0</v>
      </c>
      <c r="AG67" s="1301">
        <v>0</v>
      </c>
      <c r="AH67" s="1301">
        <v>0</v>
      </c>
      <c r="AI67" s="1301">
        <v>0</v>
      </c>
      <c r="AJ67" s="1301">
        <v>0</v>
      </c>
      <c r="AK67" s="1301">
        <v>0</v>
      </c>
      <c r="AL67" s="1301">
        <v>0</v>
      </c>
      <c r="AM67" s="1301">
        <v>0</v>
      </c>
      <c r="AN67" s="1301">
        <v>0</v>
      </c>
      <c r="AO67" s="1301">
        <v>0</v>
      </c>
      <c r="AP67" s="1301">
        <v>0</v>
      </c>
      <c r="AQ67" s="1301">
        <v>0</v>
      </c>
      <c r="AR67" s="1301">
        <v>0</v>
      </c>
      <c r="AS67" s="1301">
        <v>9.5038944413112537E-4</v>
      </c>
      <c r="AT67" s="949"/>
      <c r="AU67" s="949"/>
      <c r="AV67" s="949"/>
      <c r="AW67" s="949"/>
      <c r="AX67" s="949"/>
      <c r="AY67" s="949"/>
      <c r="AZ67" s="949"/>
      <c r="BA67" s="949"/>
      <c r="BB67" s="949"/>
      <c r="BC67" s="949"/>
      <c r="BD67" s="949"/>
      <c r="BE67" s="949"/>
      <c r="BF67" s="949"/>
      <c r="BG67" s="949"/>
      <c r="BH67" s="949"/>
      <c r="BI67" s="949"/>
      <c r="BJ67" s="949"/>
      <c r="BK67" s="949"/>
      <c r="BL67" s="949"/>
      <c r="BM67" s="949"/>
      <c r="BN67" s="949"/>
      <c r="BO67" s="949"/>
      <c r="BP67" s="949"/>
      <c r="BQ67" s="949"/>
      <c r="BR67" s="949"/>
      <c r="BS67" s="949"/>
      <c r="BT67" s="949"/>
      <c r="BU67" s="949"/>
      <c r="BV67" s="949"/>
      <c r="BW67" s="949"/>
      <c r="BX67" s="949"/>
      <c r="BY67" s="949"/>
      <c r="BZ67" s="949"/>
      <c r="CA67" s="949"/>
      <c r="CB67" s="949"/>
      <c r="CC67" s="949"/>
      <c r="CD67" s="949"/>
      <c r="CE67" s="949"/>
      <c r="CF67" s="949"/>
      <c r="CG67" s="949"/>
      <c r="CH67" s="949"/>
      <c r="CI67" s="949"/>
      <c r="CJ67" s="949"/>
      <c r="CK67" s="949"/>
      <c r="CL67" s="949"/>
      <c r="CM67" s="949"/>
      <c r="CN67" s="949"/>
      <c r="CO67" s="949"/>
      <c r="CP67" s="949"/>
      <c r="CQ67" s="949"/>
      <c r="CR67" s="949"/>
      <c r="CS67" s="949"/>
      <c r="CT67" s="949"/>
      <c r="CU67" s="949"/>
      <c r="CV67" s="949"/>
      <c r="CW67" s="949"/>
      <c r="CX67" s="949"/>
      <c r="CY67" s="949"/>
      <c r="CZ67" s="949"/>
      <c r="DA67" s="949"/>
      <c r="DB67" s="949"/>
      <c r="DC67" s="949"/>
      <c r="DD67" s="949"/>
      <c r="DE67" s="949"/>
      <c r="DF67" s="949"/>
      <c r="DG67" s="949"/>
      <c r="DH67" s="949"/>
      <c r="DI67" s="949"/>
      <c r="DJ67" s="949"/>
      <c r="DK67" s="949"/>
      <c r="DL67" s="949"/>
      <c r="DM67" s="949"/>
      <c r="DN67" s="949"/>
      <c r="DO67" s="949"/>
      <c r="DP67" s="949"/>
      <c r="DQ67" s="949"/>
      <c r="DR67" s="949"/>
    </row>
    <row r="68" spans="1:122" x14ac:dyDescent="0.25">
      <c r="A68" s="1222"/>
      <c r="B68" s="1456" t="s">
        <v>393</v>
      </c>
      <c r="C68" s="1466"/>
      <c r="D68" s="1466"/>
      <c r="E68" s="1466"/>
      <c r="F68" s="1466"/>
      <c r="G68" s="1466"/>
      <c r="H68" s="1466"/>
      <c r="I68" s="1466"/>
      <c r="J68" s="1466"/>
      <c r="K68" s="1466"/>
      <c r="L68" s="1466"/>
      <c r="M68" s="1466"/>
      <c r="N68" s="1466"/>
      <c r="O68" s="1466"/>
      <c r="P68" s="1466">
        <v>1.7124839580891633E-2</v>
      </c>
      <c r="Q68" s="1466"/>
      <c r="R68" s="1466"/>
      <c r="S68" s="1466"/>
      <c r="T68" s="1466"/>
      <c r="U68" s="1466">
        <v>2.4668501852206166E-2</v>
      </c>
      <c r="V68" s="1466"/>
      <c r="W68" s="1466">
        <v>1.7445329934596947E-2</v>
      </c>
      <c r="X68" s="1466">
        <v>5.7535084920135333E-3</v>
      </c>
      <c r="Y68" s="1466"/>
      <c r="Z68" s="1466"/>
      <c r="AA68" s="1466"/>
      <c r="AB68" s="1466"/>
      <c r="AC68" s="1466"/>
      <c r="AD68" s="1466"/>
      <c r="AE68" s="1466"/>
      <c r="AF68" s="1466"/>
      <c r="AG68" s="1466"/>
      <c r="AH68" s="1466"/>
      <c r="AI68" s="1466"/>
      <c r="AJ68" s="1466"/>
      <c r="AK68" s="1466"/>
      <c r="AL68" s="1466"/>
      <c r="AM68" s="1466"/>
      <c r="AN68" s="1466"/>
      <c r="AO68" s="1466"/>
      <c r="AP68" s="1466"/>
      <c r="AQ68" s="1466"/>
      <c r="AR68" s="1466"/>
      <c r="AS68" s="1466">
        <v>9.5038944413112537E-4</v>
      </c>
      <c r="AT68" s="949"/>
      <c r="AU68" s="949"/>
      <c r="AV68" s="949"/>
      <c r="AW68" s="949"/>
      <c r="AX68" s="949"/>
      <c r="AY68" s="949"/>
      <c r="AZ68" s="949"/>
      <c r="BA68" s="949"/>
      <c r="BB68" s="949"/>
      <c r="BC68" s="949"/>
      <c r="BD68" s="949"/>
      <c r="BE68" s="949"/>
      <c r="BF68" s="949"/>
      <c r="BG68" s="949"/>
      <c r="BH68" s="949"/>
      <c r="BI68" s="949"/>
      <c r="BJ68" s="949"/>
      <c r="BK68" s="949"/>
      <c r="BL68" s="949"/>
      <c r="BM68" s="949"/>
      <c r="BN68" s="949"/>
      <c r="BO68" s="949"/>
      <c r="BP68" s="949"/>
      <c r="BQ68" s="949"/>
      <c r="BR68" s="949"/>
      <c r="BS68" s="949"/>
      <c r="BT68" s="949"/>
      <c r="BU68" s="949"/>
      <c r="BV68" s="949"/>
      <c r="BW68" s="949"/>
      <c r="BX68" s="949"/>
      <c r="BY68" s="949"/>
      <c r="BZ68" s="949"/>
      <c r="CA68" s="949"/>
      <c r="CB68" s="949"/>
      <c r="CC68" s="949"/>
      <c r="CD68" s="949"/>
      <c r="CE68" s="949"/>
      <c r="CF68" s="949"/>
      <c r="CG68" s="949"/>
      <c r="CH68" s="949"/>
      <c r="CI68" s="949"/>
      <c r="CJ68" s="949"/>
      <c r="CK68" s="949"/>
      <c r="CL68" s="949"/>
      <c r="CM68" s="949"/>
      <c r="CN68" s="949"/>
      <c r="CO68" s="949"/>
      <c r="CP68" s="949"/>
      <c r="CQ68" s="949"/>
      <c r="CR68" s="949"/>
      <c r="CS68" s="949"/>
      <c r="CT68" s="949"/>
      <c r="CU68" s="949"/>
      <c r="CV68" s="949"/>
      <c r="CW68" s="949"/>
      <c r="CX68" s="949"/>
      <c r="CY68" s="949"/>
      <c r="CZ68" s="949"/>
      <c r="DA68" s="949"/>
      <c r="DB68" s="949"/>
      <c r="DC68" s="949"/>
      <c r="DD68" s="949"/>
      <c r="DE68" s="949"/>
      <c r="DF68" s="949"/>
      <c r="DG68" s="949"/>
      <c r="DH68" s="949"/>
      <c r="DI68" s="949"/>
      <c r="DJ68" s="949"/>
      <c r="DK68" s="949"/>
      <c r="DL68" s="949"/>
      <c r="DM68" s="949"/>
      <c r="DN68" s="949"/>
      <c r="DO68" s="949"/>
      <c r="DP68" s="949"/>
      <c r="DQ68" s="949"/>
      <c r="DR68" s="949"/>
    </row>
    <row r="69" spans="1:122" x14ac:dyDescent="0.25">
      <c r="A69" s="1218" t="s">
        <v>394</v>
      </c>
      <c r="B69" s="1461"/>
      <c r="C69" s="1301">
        <v>0.29233912964880038</v>
      </c>
      <c r="D69" s="1301">
        <v>0.15318369954656463</v>
      </c>
      <c r="E69" s="1301">
        <v>0.32609019452503785</v>
      </c>
      <c r="F69" s="1301">
        <v>0.46117344811944838</v>
      </c>
      <c r="G69" s="1301">
        <v>0.5437283500235468</v>
      </c>
      <c r="H69" s="1301">
        <v>0.4896432433670021</v>
      </c>
      <c r="I69" s="1301">
        <v>0.49577806135119828</v>
      </c>
      <c r="J69" s="1301">
        <v>0.31813628837291874</v>
      </c>
      <c r="K69" s="1301">
        <v>0.59136468514935192</v>
      </c>
      <c r="L69" s="1301">
        <v>0.26645591889383535</v>
      </c>
      <c r="M69" s="1301">
        <v>0.27260351690031409</v>
      </c>
      <c r="N69" s="1301">
        <v>0.41174479919531765</v>
      </c>
      <c r="O69" s="1301">
        <v>0.260700898927822</v>
      </c>
      <c r="P69" s="1301">
        <v>0.3833857811696762</v>
      </c>
      <c r="Q69" s="1301">
        <v>8.9675261732613171E-2</v>
      </c>
      <c r="R69" s="1301">
        <v>0.35472508029499317</v>
      </c>
      <c r="S69" s="1301">
        <v>0.42234935967885029</v>
      </c>
      <c r="T69" s="1301">
        <v>0.55252611703180576</v>
      </c>
      <c r="U69" s="1301">
        <v>0.62601298737367528</v>
      </c>
      <c r="V69" s="1301">
        <v>0.58658562351751464</v>
      </c>
      <c r="W69" s="1301">
        <v>0.87520349288395216</v>
      </c>
      <c r="X69" s="1301">
        <v>0.70835110545156854</v>
      </c>
      <c r="Y69" s="1301">
        <v>0.74602189077595715</v>
      </c>
      <c r="Z69" s="1301">
        <v>0.47683540466719077</v>
      </c>
      <c r="AA69" s="1301">
        <v>0.30571799502644431</v>
      </c>
      <c r="AB69" s="1301">
        <v>0.334336667227981</v>
      </c>
      <c r="AC69" s="1301">
        <v>0.58388762789143256</v>
      </c>
      <c r="AD69" s="1301">
        <v>0.43182934708329951</v>
      </c>
      <c r="AE69" s="1301">
        <v>0.38101374044895037</v>
      </c>
      <c r="AF69" s="1301">
        <v>0.29124993499459462</v>
      </c>
      <c r="AG69" s="1301">
        <v>0.38867976029602636</v>
      </c>
      <c r="AH69" s="1301">
        <v>0.68440037570586809</v>
      </c>
      <c r="AI69" s="1301">
        <v>0.75192735152044499</v>
      </c>
      <c r="AJ69" s="1301">
        <v>0.61640200738169904</v>
      </c>
      <c r="AK69" s="1301">
        <v>0.51540186235737673</v>
      </c>
      <c r="AL69" s="1301">
        <v>0</v>
      </c>
      <c r="AM69" s="1301">
        <v>0.47273912232157322</v>
      </c>
      <c r="AN69" s="1301">
        <v>0.75792593277672404</v>
      </c>
      <c r="AO69" s="1301">
        <v>0.63170294227504886</v>
      </c>
      <c r="AP69" s="1301">
        <v>0.40184600330768633</v>
      </c>
      <c r="AQ69" s="1301">
        <v>0.54044010684584654</v>
      </c>
      <c r="AR69" s="1301">
        <v>0.58646175438726988</v>
      </c>
      <c r="AS69" s="1301">
        <v>0.44744317944364209</v>
      </c>
      <c r="AT69" s="949"/>
      <c r="AU69" s="949"/>
      <c r="AV69" s="949"/>
      <c r="AW69" s="949"/>
      <c r="AX69" s="949"/>
      <c r="AY69" s="949"/>
      <c r="AZ69" s="949"/>
      <c r="BA69" s="949"/>
      <c r="BB69" s="949"/>
      <c r="BC69" s="949"/>
      <c r="BD69" s="949"/>
      <c r="BE69" s="949"/>
      <c r="BF69" s="949"/>
      <c r="BG69" s="949"/>
      <c r="BH69" s="949"/>
      <c r="BI69" s="949"/>
      <c r="BJ69" s="949"/>
      <c r="BK69" s="949"/>
      <c r="BL69" s="949"/>
      <c r="BM69" s="949"/>
      <c r="BN69" s="949"/>
      <c r="BO69" s="949"/>
      <c r="BP69" s="949"/>
      <c r="BQ69" s="949"/>
      <c r="BR69" s="949"/>
      <c r="BS69" s="949"/>
      <c r="BT69" s="949"/>
      <c r="BU69" s="949"/>
      <c r="BV69" s="949"/>
      <c r="BW69" s="949"/>
      <c r="BX69" s="949"/>
      <c r="BY69" s="949"/>
      <c r="BZ69" s="949"/>
      <c r="CA69" s="949"/>
      <c r="CB69" s="949"/>
      <c r="CC69" s="949"/>
      <c r="CD69" s="949"/>
      <c r="CE69" s="949"/>
      <c r="CF69" s="949"/>
      <c r="CG69" s="949"/>
      <c r="CH69" s="949"/>
      <c r="CI69" s="949"/>
      <c r="CJ69" s="949"/>
      <c r="CK69" s="949"/>
      <c r="CL69" s="949"/>
      <c r="CM69" s="949"/>
      <c r="CN69" s="949"/>
      <c r="CO69" s="949"/>
      <c r="CP69" s="949"/>
      <c r="CQ69" s="949"/>
      <c r="CR69" s="949"/>
      <c r="CS69" s="949"/>
      <c r="CT69" s="949"/>
      <c r="CU69" s="949"/>
      <c r="CV69" s="949"/>
      <c r="CW69" s="949"/>
      <c r="CX69" s="949"/>
      <c r="CY69" s="949"/>
      <c r="CZ69" s="949"/>
      <c r="DA69" s="949"/>
      <c r="DB69" s="949"/>
      <c r="DC69" s="949"/>
      <c r="DD69" s="949"/>
      <c r="DE69" s="949"/>
      <c r="DF69" s="949"/>
      <c r="DG69" s="949"/>
      <c r="DH69" s="949"/>
      <c r="DI69" s="949"/>
      <c r="DJ69" s="949"/>
      <c r="DK69" s="949"/>
      <c r="DL69" s="949"/>
      <c r="DM69" s="949"/>
      <c r="DN69" s="949"/>
      <c r="DO69" s="949"/>
      <c r="DP69" s="949"/>
      <c r="DQ69" s="949"/>
      <c r="DR69" s="949"/>
    </row>
    <row r="70" spans="1:122" x14ac:dyDescent="0.25">
      <c r="A70" s="1222"/>
      <c r="B70" s="1457" t="s">
        <v>52</v>
      </c>
      <c r="C70" s="1466"/>
      <c r="D70" s="1466">
        <v>6.9932049495532497E-3</v>
      </c>
      <c r="E70" s="1466">
        <v>7.4555915046762549E-3</v>
      </c>
      <c r="F70" s="1466"/>
      <c r="G70" s="1466"/>
      <c r="H70" s="1466">
        <v>7.333574480069617E-2</v>
      </c>
      <c r="I70" s="1466">
        <v>6.3459273392076465E-2</v>
      </c>
      <c r="J70" s="1466"/>
      <c r="K70" s="1466">
        <v>1.4690096412623727E-2</v>
      </c>
      <c r="L70" s="1466"/>
      <c r="M70" s="1466"/>
      <c r="N70" s="1466">
        <v>2.3508266925820143E-2</v>
      </c>
      <c r="O70" s="1466"/>
      <c r="P70" s="1466">
        <v>0.16357094547064871</v>
      </c>
      <c r="Q70" s="1466"/>
      <c r="R70" s="1466"/>
      <c r="S70" s="1466"/>
      <c r="T70" s="1466">
        <v>2.8889915828290657E-2</v>
      </c>
      <c r="U70" s="1466">
        <v>7.4419065733536807E-2</v>
      </c>
      <c r="V70" s="1466"/>
      <c r="W70" s="1466">
        <v>0.22818019250479207</v>
      </c>
      <c r="X70" s="1466"/>
      <c r="Y70" s="1466"/>
      <c r="Z70" s="1466"/>
      <c r="AA70" s="1466">
        <v>1.3131574552387495E-2</v>
      </c>
      <c r="AB70" s="1466"/>
      <c r="AC70" s="1466"/>
      <c r="AD70" s="1466">
        <v>2.157480927975566E-2</v>
      </c>
      <c r="AE70" s="1466"/>
      <c r="AF70" s="1466"/>
      <c r="AG70" s="1466">
        <v>1.1214566894937446E-2</v>
      </c>
      <c r="AH70" s="1466"/>
      <c r="AI70" s="1466">
        <v>0.1166502654215915</v>
      </c>
      <c r="AJ70" s="1466">
        <v>4.4013573597834345E-2</v>
      </c>
      <c r="AK70" s="1466"/>
      <c r="AL70" s="1466"/>
      <c r="AM70" s="1466"/>
      <c r="AN70" s="1466">
        <v>1.4772173376662746E-2</v>
      </c>
      <c r="AO70" s="1466">
        <v>3.9920692289285895E-2</v>
      </c>
      <c r="AP70" s="1466"/>
      <c r="AQ70" s="1466">
        <v>3.2904967550060366E-2</v>
      </c>
      <c r="AR70" s="1466">
        <v>5.4956325395957031E-2</v>
      </c>
      <c r="AS70" s="1466">
        <v>2.1374872534703108E-2</v>
      </c>
      <c r="AT70" s="949"/>
      <c r="AU70" s="949"/>
      <c r="AV70" s="949"/>
      <c r="AW70" s="949"/>
      <c r="AX70" s="949"/>
      <c r="AY70" s="949"/>
      <c r="AZ70" s="949"/>
      <c r="BA70" s="949"/>
      <c r="BB70" s="949"/>
      <c r="BC70" s="949"/>
      <c r="BD70" s="949"/>
      <c r="BE70" s="949"/>
      <c r="BF70" s="949"/>
      <c r="BG70" s="949"/>
      <c r="BH70" s="949"/>
      <c r="BI70" s="949"/>
      <c r="BJ70" s="949"/>
      <c r="BK70" s="949"/>
      <c r="BL70" s="949"/>
      <c r="BM70" s="949"/>
      <c r="BN70" s="949"/>
      <c r="BO70" s="949"/>
      <c r="BP70" s="949"/>
      <c r="BQ70" s="949"/>
      <c r="BR70" s="949"/>
      <c r="BS70" s="949"/>
      <c r="BT70" s="949"/>
      <c r="BU70" s="949"/>
      <c r="BV70" s="949"/>
      <c r="BW70" s="949"/>
      <c r="BX70" s="949"/>
      <c r="BY70" s="949"/>
      <c r="BZ70" s="949"/>
      <c r="CA70" s="949"/>
      <c r="CB70" s="949"/>
      <c r="CC70" s="949"/>
      <c r="CD70" s="949"/>
      <c r="CE70" s="949"/>
      <c r="CF70" s="949"/>
      <c r="CG70" s="949"/>
      <c r="CH70" s="949"/>
      <c r="CI70" s="949"/>
      <c r="CJ70" s="949"/>
      <c r="CK70" s="949"/>
      <c r="CL70" s="949"/>
      <c r="CM70" s="949"/>
      <c r="CN70" s="949"/>
      <c r="CO70" s="949"/>
      <c r="CP70" s="949"/>
      <c r="CQ70" s="949"/>
      <c r="CR70" s="949"/>
      <c r="CS70" s="949"/>
      <c r="CT70" s="949"/>
      <c r="CU70" s="949"/>
      <c r="CV70" s="949"/>
      <c r="CW70" s="949"/>
      <c r="CX70" s="949"/>
      <c r="CY70" s="949"/>
      <c r="CZ70" s="949"/>
      <c r="DA70" s="949"/>
      <c r="DB70" s="949"/>
      <c r="DC70" s="949"/>
      <c r="DD70" s="949"/>
      <c r="DE70" s="949"/>
      <c r="DF70" s="949"/>
      <c r="DG70" s="949"/>
      <c r="DH70" s="949"/>
      <c r="DI70" s="949"/>
      <c r="DJ70" s="949"/>
      <c r="DK70" s="949"/>
      <c r="DL70" s="949"/>
      <c r="DM70" s="949"/>
      <c r="DN70" s="949"/>
      <c r="DO70" s="949"/>
      <c r="DP70" s="949"/>
      <c r="DQ70" s="949"/>
      <c r="DR70" s="949"/>
    </row>
    <row r="71" spans="1:122" x14ac:dyDescent="0.25">
      <c r="A71" s="1222"/>
      <c r="B71" s="1457" t="s">
        <v>61</v>
      </c>
      <c r="C71" s="1466"/>
      <c r="D71" s="1466"/>
      <c r="E71" s="1466"/>
      <c r="F71" s="1466"/>
      <c r="G71" s="1466"/>
      <c r="H71" s="1466"/>
      <c r="I71" s="1466"/>
      <c r="J71" s="1466"/>
      <c r="K71" s="1466">
        <v>1.4039537020360629E-2</v>
      </c>
      <c r="L71" s="1466"/>
      <c r="M71" s="1466">
        <v>8.141450374317824E-2</v>
      </c>
      <c r="N71" s="1466"/>
      <c r="O71" s="1466"/>
      <c r="P71" s="1466"/>
      <c r="Q71" s="1466"/>
      <c r="R71" s="1466"/>
      <c r="S71" s="1466"/>
      <c r="T71" s="1466">
        <v>6.8411165833163035E-2</v>
      </c>
      <c r="U71" s="1466"/>
      <c r="V71" s="1466">
        <v>7.6787309487314132E-2</v>
      </c>
      <c r="W71" s="1466"/>
      <c r="X71" s="1466">
        <v>0.15513480068251551</v>
      </c>
      <c r="Y71" s="1466">
        <v>7.3902087260992816E-2</v>
      </c>
      <c r="Z71" s="1466">
        <v>2.3547839476829591E-2</v>
      </c>
      <c r="AA71" s="1466">
        <v>2.8630524173045888E-2</v>
      </c>
      <c r="AB71" s="1466">
        <v>2.4121283709064842E-2</v>
      </c>
      <c r="AC71" s="1466"/>
      <c r="AD71" s="1466">
        <v>3.7461124386427944E-2</v>
      </c>
      <c r="AE71" s="1466">
        <v>3.0143006545907187E-2</v>
      </c>
      <c r="AF71" s="1466"/>
      <c r="AG71" s="1466">
        <v>2.5209654902838184E-2</v>
      </c>
      <c r="AH71" s="1466">
        <v>1.7069070578991839E-2</v>
      </c>
      <c r="AI71" s="1466"/>
      <c r="AJ71" s="1466"/>
      <c r="AK71" s="1466">
        <v>1.0261533753616388E-2</v>
      </c>
      <c r="AL71" s="1466"/>
      <c r="AM71" s="1466"/>
      <c r="AN71" s="1466"/>
      <c r="AO71" s="1466"/>
      <c r="AP71" s="1466"/>
      <c r="AQ71" s="1466"/>
      <c r="AR71" s="1466"/>
      <c r="AS71" s="1466">
        <v>1.5560798453414668E-2</v>
      </c>
      <c r="AT71" s="949"/>
      <c r="AU71" s="949"/>
      <c r="AV71" s="949"/>
      <c r="AW71" s="949"/>
      <c r="AX71" s="949"/>
      <c r="AY71" s="949"/>
      <c r="AZ71" s="949"/>
      <c r="BA71" s="949"/>
      <c r="BB71" s="949"/>
      <c r="BC71" s="949"/>
      <c r="BD71" s="949"/>
      <c r="BE71" s="949"/>
      <c r="BF71" s="949"/>
      <c r="BG71" s="949"/>
      <c r="BH71" s="949"/>
      <c r="BI71" s="949"/>
      <c r="BJ71" s="949"/>
      <c r="BK71" s="949"/>
      <c r="BL71" s="949"/>
      <c r="BM71" s="949"/>
      <c r="BN71" s="949"/>
      <c r="BO71" s="949"/>
      <c r="BP71" s="949"/>
      <c r="BQ71" s="949"/>
      <c r="BR71" s="949"/>
      <c r="BS71" s="949"/>
      <c r="BT71" s="949"/>
      <c r="BU71" s="949"/>
      <c r="BV71" s="949"/>
      <c r="BW71" s="949"/>
      <c r="BX71" s="949"/>
      <c r="BY71" s="949"/>
      <c r="BZ71" s="949"/>
      <c r="CA71" s="949"/>
      <c r="CB71" s="949"/>
      <c r="CC71" s="949"/>
      <c r="CD71" s="949"/>
      <c r="CE71" s="949"/>
      <c r="CF71" s="949"/>
      <c r="CG71" s="949"/>
      <c r="CH71" s="949"/>
      <c r="CI71" s="949"/>
      <c r="CJ71" s="949"/>
      <c r="CK71" s="949"/>
      <c r="CL71" s="949"/>
      <c r="CM71" s="949"/>
      <c r="CN71" s="949"/>
      <c r="CO71" s="949"/>
      <c r="CP71" s="949"/>
      <c r="CQ71" s="949"/>
      <c r="CR71" s="949"/>
      <c r="CS71" s="949"/>
      <c r="CT71" s="949"/>
      <c r="CU71" s="949"/>
      <c r="CV71" s="949"/>
      <c r="CW71" s="949"/>
      <c r="CX71" s="949"/>
      <c r="CY71" s="949"/>
      <c r="CZ71" s="949"/>
      <c r="DA71" s="949"/>
      <c r="DB71" s="949"/>
      <c r="DC71" s="949"/>
      <c r="DD71" s="949"/>
      <c r="DE71" s="949"/>
      <c r="DF71" s="949"/>
      <c r="DG71" s="949"/>
      <c r="DH71" s="949"/>
      <c r="DI71" s="949"/>
      <c r="DJ71" s="949"/>
      <c r="DK71" s="949"/>
      <c r="DL71" s="949"/>
      <c r="DM71" s="949"/>
      <c r="DN71" s="949"/>
      <c r="DO71" s="949"/>
      <c r="DP71" s="949"/>
      <c r="DQ71" s="949"/>
      <c r="DR71" s="949"/>
    </row>
    <row r="72" spans="1:122" x14ac:dyDescent="0.25">
      <c r="A72" s="1222"/>
      <c r="B72" s="1457" t="s">
        <v>62</v>
      </c>
      <c r="C72" s="1466"/>
      <c r="D72" s="1466">
        <v>2.1452939898450794E-2</v>
      </c>
      <c r="E72" s="1466">
        <v>0.15291149085090894</v>
      </c>
      <c r="F72" s="1466">
        <v>0.24351008630317941</v>
      </c>
      <c r="G72" s="1466"/>
      <c r="H72" s="1466">
        <v>6.0640327573356398E-2</v>
      </c>
      <c r="I72" s="1466"/>
      <c r="J72" s="1466"/>
      <c r="K72" s="1466"/>
      <c r="L72" s="1466"/>
      <c r="M72" s="1466"/>
      <c r="N72" s="1466"/>
      <c r="O72" s="1466"/>
      <c r="P72" s="1466"/>
      <c r="Q72" s="1466"/>
      <c r="R72" s="1466"/>
      <c r="S72" s="1466"/>
      <c r="T72" s="1466"/>
      <c r="U72" s="1466"/>
      <c r="V72" s="1466"/>
      <c r="W72" s="1466"/>
      <c r="X72" s="1466"/>
      <c r="Y72" s="1466">
        <v>3.2189751868102121E-2</v>
      </c>
      <c r="Z72" s="1466">
        <v>3.3887675316414879E-2</v>
      </c>
      <c r="AA72" s="1466">
        <v>3.8922924514681309E-2</v>
      </c>
      <c r="AB72" s="1466">
        <v>3.8446702327681374E-2</v>
      </c>
      <c r="AC72" s="1466">
        <v>0.1909389469764706</v>
      </c>
      <c r="AD72" s="1466">
        <v>0.1023297676121418</v>
      </c>
      <c r="AE72" s="1466">
        <v>4.0471122754260215E-2</v>
      </c>
      <c r="AF72" s="1466"/>
      <c r="AG72" s="1466">
        <v>3.5582727732110823E-3</v>
      </c>
      <c r="AH72" s="1466">
        <v>6.1245904132508001E-2</v>
      </c>
      <c r="AI72" s="1466"/>
      <c r="AJ72" s="1466"/>
      <c r="AK72" s="1466"/>
      <c r="AL72" s="1466"/>
      <c r="AM72" s="1466">
        <v>0.1965360357835913</v>
      </c>
      <c r="AN72" s="1466">
        <v>1.320741192710289E-2</v>
      </c>
      <c r="AO72" s="1466">
        <v>2.2701668499769925E-2</v>
      </c>
      <c r="AP72" s="1466"/>
      <c r="AQ72" s="1466"/>
      <c r="AR72" s="1466"/>
      <c r="AS72" s="1466">
        <v>2.81214669286328E-2</v>
      </c>
      <c r="AT72" s="949"/>
      <c r="AU72" s="949"/>
      <c r="AV72" s="949"/>
      <c r="AW72" s="949"/>
      <c r="AX72" s="949"/>
      <c r="AY72" s="949"/>
      <c r="AZ72" s="949"/>
      <c r="BA72" s="949"/>
      <c r="BB72" s="949"/>
      <c r="BC72" s="949"/>
      <c r="BD72" s="949"/>
      <c r="BE72" s="949"/>
      <c r="BF72" s="949"/>
      <c r="BG72" s="949"/>
      <c r="BH72" s="949"/>
      <c r="BI72" s="949"/>
      <c r="BJ72" s="949"/>
      <c r="BK72" s="949"/>
      <c r="BL72" s="949"/>
      <c r="BM72" s="949"/>
      <c r="BN72" s="949"/>
      <c r="BO72" s="949"/>
      <c r="BP72" s="949"/>
      <c r="BQ72" s="949"/>
      <c r="BR72" s="949"/>
      <c r="BS72" s="949"/>
      <c r="BT72" s="949"/>
      <c r="BU72" s="949"/>
      <c r="BV72" s="949"/>
      <c r="BW72" s="949"/>
      <c r="BX72" s="949"/>
      <c r="BY72" s="949"/>
      <c r="BZ72" s="949"/>
      <c r="CA72" s="949"/>
      <c r="CB72" s="949"/>
      <c r="CC72" s="949"/>
      <c r="CD72" s="949"/>
      <c r="CE72" s="949"/>
      <c r="CF72" s="949"/>
      <c r="CG72" s="949"/>
      <c r="CH72" s="949"/>
      <c r="CI72" s="949"/>
      <c r="CJ72" s="949"/>
      <c r="CK72" s="949"/>
      <c r="CL72" s="949"/>
      <c r="CM72" s="949"/>
      <c r="CN72" s="949"/>
      <c r="CO72" s="949"/>
      <c r="CP72" s="949"/>
      <c r="CQ72" s="949"/>
      <c r="CR72" s="949"/>
      <c r="CS72" s="949"/>
      <c r="CT72" s="949"/>
      <c r="CU72" s="949"/>
      <c r="CV72" s="949"/>
      <c r="CW72" s="949"/>
      <c r="CX72" s="949"/>
      <c r="CY72" s="949"/>
      <c r="CZ72" s="949"/>
      <c r="DA72" s="949"/>
      <c r="DB72" s="949"/>
      <c r="DC72" s="949"/>
      <c r="DD72" s="949"/>
      <c r="DE72" s="949"/>
      <c r="DF72" s="949"/>
      <c r="DG72" s="949"/>
      <c r="DH72" s="949"/>
      <c r="DI72" s="949"/>
      <c r="DJ72" s="949"/>
      <c r="DK72" s="949"/>
      <c r="DL72" s="949"/>
      <c r="DM72" s="949"/>
      <c r="DN72" s="949"/>
      <c r="DO72" s="949"/>
      <c r="DP72" s="949"/>
      <c r="DQ72" s="949"/>
      <c r="DR72" s="949"/>
    </row>
    <row r="73" spans="1:122" x14ac:dyDescent="0.25">
      <c r="A73" s="1222"/>
      <c r="B73" s="1457" t="s">
        <v>53</v>
      </c>
      <c r="C73" s="1466">
        <v>7.8819751326310236E-3</v>
      </c>
      <c r="D73" s="1466">
        <v>4.4321707093884985E-2</v>
      </c>
      <c r="E73" s="1466">
        <v>4.7252232026036671E-2</v>
      </c>
      <c r="F73" s="1466"/>
      <c r="G73" s="1466">
        <v>0.15191167675342473</v>
      </c>
      <c r="H73" s="1466">
        <v>6.0424323325954488E-2</v>
      </c>
      <c r="I73" s="1466">
        <v>8.0154829232558608E-2</v>
      </c>
      <c r="J73" s="1466">
        <v>6.6241079446595991E-2</v>
      </c>
      <c r="K73" s="1466">
        <v>9.6704018517624946E-2</v>
      </c>
      <c r="L73" s="1466">
        <v>5.0105383169906967E-2</v>
      </c>
      <c r="M73" s="1466">
        <v>1.4377042099867792E-2</v>
      </c>
      <c r="N73" s="1466">
        <v>0.11684364269134274</v>
      </c>
      <c r="O73" s="1466">
        <v>8.7673615734930696E-2</v>
      </c>
      <c r="P73" s="1466">
        <v>1.162486526982605E-2</v>
      </c>
      <c r="Q73" s="1466">
        <v>1.9915663289151671E-2</v>
      </c>
      <c r="R73" s="1466">
        <v>0.12923820275923381</v>
      </c>
      <c r="S73" s="1466">
        <v>6.1103961644407588E-2</v>
      </c>
      <c r="T73" s="1466">
        <v>3.0937005912251608E-2</v>
      </c>
      <c r="U73" s="1466">
        <v>8.1400281586746989E-2</v>
      </c>
      <c r="V73" s="1466">
        <v>3.313699042033625E-2</v>
      </c>
      <c r="W73" s="1466">
        <v>0.25373436225150542</v>
      </c>
      <c r="X73" s="1466">
        <v>9.8295775445123981E-2</v>
      </c>
      <c r="Y73" s="1466">
        <v>0.14780623308460944</v>
      </c>
      <c r="Z73" s="1466">
        <v>0.13354090762570078</v>
      </c>
      <c r="AA73" s="1466">
        <v>5.2817690509947744E-2</v>
      </c>
      <c r="AB73" s="1466">
        <v>6.2806302421384227E-2</v>
      </c>
      <c r="AC73" s="1466">
        <v>4.8733906435699179E-2</v>
      </c>
      <c r="AD73" s="1466">
        <v>9.0191424686429489E-2</v>
      </c>
      <c r="AE73" s="1466">
        <v>0.10751642660050531</v>
      </c>
      <c r="AF73" s="1466">
        <v>2.6320997206827852E-2</v>
      </c>
      <c r="AG73" s="1466">
        <v>9.2341687460129357E-2</v>
      </c>
      <c r="AH73" s="1466">
        <v>8.7811407961794138E-2</v>
      </c>
      <c r="AI73" s="1466">
        <v>0.12438683486700158</v>
      </c>
      <c r="AJ73" s="1466">
        <v>9.225803039245653E-2</v>
      </c>
      <c r="AK73" s="1466">
        <v>7.8286886672591136E-2</v>
      </c>
      <c r="AL73" s="1466"/>
      <c r="AM73" s="1466"/>
      <c r="AN73" s="1466">
        <v>2.3340014963765605E-2</v>
      </c>
      <c r="AO73" s="1466"/>
      <c r="AP73" s="1466">
        <v>1.639508407500467E-2</v>
      </c>
      <c r="AQ73" s="1466">
        <v>1.6393508864420685E-2</v>
      </c>
      <c r="AR73" s="1466">
        <v>1.0523793721447508E-2</v>
      </c>
      <c r="AS73" s="1466">
        <v>6.9004878633472946E-2</v>
      </c>
      <c r="AT73" s="949"/>
      <c r="AU73" s="949"/>
      <c r="AV73" s="949"/>
      <c r="AW73" s="949"/>
      <c r="AX73" s="949"/>
      <c r="AY73" s="949"/>
      <c r="AZ73" s="949"/>
      <c r="BA73" s="949"/>
      <c r="BB73" s="949"/>
      <c r="BC73" s="949"/>
      <c r="BD73" s="949"/>
      <c r="BE73" s="949"/>
      <c r="BF73" s="949"/>
      <c r="BG73" s="949"/>
      <c r="BH73" s="949"/>
      <c r="BI73" s="949"/>
      <c r="BJ73" s="949"/>
      <c r="BK73" s="949"/>
      <c r="BL73" s="949"/>
      <c r="BM73" s="949"/>
      <c r="BN73" s="949"/>
      <c r="BO73" s="949"/>
      <c r="BP73" s="949"/>
      <c r="BQ73" s="949"/>
      <c r="BR73" s="949"/>
      <c r="BS73" s="949"/>
      <c r="BT73" s="949"/>
      <c r="BU73" s="949"/>
      <c r="BV73" s="949"/>
      <c r="BW73" s="949"/>
      <c r="BX73" s="949"/>
      <c r="BY73" s="949"/>
      <c r="BZ73" s="949"/>
      <c r="CA73" s="949"/>
      <c r="CB73" s="949"/>
      <c r="CC73" s="949"/>
      <c r="CD73" s="949"/>
      <c r="CE73" s="949"/>
      <c r="CF73" s="949"/>
      <c r="CG73" s="949"/>
      <c r="CH73" s="949"/>
      <c r="CI73" s="949"/>
      <c r="CJ73" s="949"/>
      <c r="CK73" s="949"/>
      <c r="CL73" s="949"/>
      <c r="CM73" s="949"/>
      <c r="CN73" s="949"/>
      <c r="CO73" s="949"/>
      <c r="CP73" s="949"/>
      <c r="CQ73" s="949"/>
      <c r="CR73" s="949"/>
      <c r="CS73" s="949"/>
      <c r="CT73" s="949"/>
      <c r="CU73" s="949"/>
      <c r="CV73" s="949"/>
      <c r="CW73" s="949"/>
      <c r="CX73" s="949"/>
      <c r="CY73" s="949"/>
      <c r="CZ73" s="949"/>
      <c r="DA73" s="949"/>
      <c r="DB73" s="949"/>
      <c r="DC73" s="949"/>
      <c r="DD73" s="949"/>
      <c r="DE73" s="949"/>
      <c r="DF73" s="949"/>
      <c r="DG73" s="949"/>
      <c r="DH73" s="949"/>
      <c r="DI73" s="949"/>
      <c r="DJ73" s="949"/>
      <c r="DK73" s="949"/>
      <c r="DL73" s="949"/>
      <c r="DM73" s="949"/>
      <c r="DN73" s="949"/>
      <c r="DO73" s="949"/>
      <c r="DP73" s="949"/>
      <c r="DQ73" s="949"/>
      <c r="DR73" s="949"/>
    </row>
    <row r="74" spans="1:122" x14ac:dyDescent="0.25">
      <c r="A74" s="1222"/>
      <c r="B74" s="1457" t="s">
        <v>54</v>
      </c>
      <c r="C74" s="1466"/>
      <c r="D74" s="1466">
        <v>3.0500502931420165E-2</v>
      </c>
      <c r="E74" s="1466">
        <v>1.787360941709808E-2</v>
      </c>
      <c r="F74" s="1466"/>
      <c r="G74" s="1466"/>
      <c r="H74" s="1466"/>
      <c r="I74" s="1466">
        <v>3.9902492734999594E-2</v>
      </c>
      <c r="J74" s="1466"/>
      <c r="K74" s="1466">
        <v>2.0961184945836063E-2</v>
      </c>
      <c r="L74" s="1466"/>
      <c r="M74" s="1466">
        <v>7.3479165040156377E-2</v>
      </c>
      <c r="N74" s="1466"/>
      <c r="O74" s="1466">
        <v>6.2190080893171025E-2</v>
      </c>
      <c r="P74" s="1466">
        <v>3.8817182879446278E-2</v>
      </c>
      <c r="Q74" s="1466">
        <v>6.0629015633324658E-2</v>
      </c>
      <c r="R74" s="1466">
        <v>2.4075826526031619E-2</v>
      </c>
      <c r="S74" s="1466">
        <v>4.3194742766732609E-2</v>
      </c>
      <c r="T74" s="1466">
        <v>0.14024273588697941</v>
      </c>
      <c r="U74" s="1466">
        <v>6.0135164676005083E-2</v>
      </c>
      <c r="V74" s="1466">
        <v>0.16919386059320884</v>
      </c>
      <c r="W74" s="1466">
        <v>7.1768540868800801E-2</v>
      </c>
      <c r="X74" s="1466">
        <v>8.588359495709344E-2</v>
      </c>
      <c r="Y74" s="1466">
        <v>0.10534837371470276</v>
      </c>
      <c r="Z74" s="1466">
        <v>3.2503595736300975E-2</v>
      </c>
      <c r="AA74" s="1466">
        <v>7.5858430827348061E-3</v>
      </c>
      <c r="AB74" s="1466">
        <v>5.6254490397737358E-3</v>
      </c>
      <c r="AC74" s="1466">
        <v>0.14647251431020319</v>
      </c>
      <c r="AD74" s="1466">
        <v>2.2606429180122779E-2</v>
      </c>
      <c r="AE74" s="1466">
        <v>1.8679969021748087E-2</v>
      </c>
      <c r="AF74" s="1466">
        <v>7.6818939007595052E-2</v>
      </c>
      <c r="AG74" s="1466">
        <v>0.11955645615332852</v>
      </c>
      <c r="AH74" s="1466">
        <v>0.11181863033021198</v>
      </c>
      <c r="AI74" s="1466">
        <v>9.3518233070125106E-2</v>
      </c>
      <c r="AJ74" s="1466">
        <v>4.802324071579394E-2</v>
      </c>
      <c r="AK74" s="1466">
        <v>0.10959261002568915</v>
      </c>
      <c r="AL74" s="1466"/>
      <c r="AM74" s="1466"/>
      <c r="AN74" s="1466"/>
      <c r="AO74" s="1466"/>
      <c r="AP74" s="1466">
        <v>1.5877852113308423E-2</v>
      </c>
      <c r="AQ74" s="1466"/>
      <c r="AR74" s="1466"/>
      <c r="AS74" s="1466">
        <v>4.5460000747309603E-2</v>
      </c>
      <c r="AT74" s="949"/>
      <c r="AU74" s="949"/>
      <c r="AV74" s="949"/>
      <c r="AW74" s="949"/>
      <c r="AX74" s="949"/>
      <c r="AY74" s="949"/>
      <c r="AZ74" s="949"/>
      <c r="BA74" s="949"/>
      <c r="BB74" s="949"/>
      <c r="BC74" s="949"/>
      <c r="BD74" s="949"/>
      <c r="BE74" s="949"/>
      <c r="BF74" s="949"/>
      <c r="BG74" s="949"/>
      <c r="BH74" s="949"/>
      <c r="BI74" s="949"/>
      <c r="BJ74" s="949"/>
      <c r="BK74" s="949"/>
      <c r="BL74" s="949"/>
      <c r="BM74" s="949"/>
      <c r="BN74" s="949"/>
      <c r="BO74" s="949"/>
      <c r="BP74" s="949"/>
      <c r="BQ74" s="949"/>
      <c r="BR74" s="949"/>
      <c r="BS74" s="949"/>
      <c r="BT74" s="949"/>
      <c r="BU74" s="949"/>
      <c r="BV74" s="949"/>
      <c r="BW74" s="949"/>
      <c r="BX74" s="949"/>
      <c r="BY74" s="949"/>
      <c r="BZ74" s="949"/>
      <c r="CA74" s="949"/>
      <c r="CB74" s="949"/>
      <c r="CC74" s="949"/>
      <c r="CD74" s="949"/>
      <c r="CE74" s="949"/>
      <c r="CF74" s="949"/>
      <c r="CG74" s="949"/>
      <c r="CH74" s="949"/>
      <c r="CI74" s="949"/>
      <c r="CJ74" s="949"/>
      <c r="CK74" s="949"/>
      <c r="CL74" s="949"/>
      <c r="CM74" s="949"/>
      <c r="CN74" s="949"/>
      <c r="CO74" s="949"/>
      <c r="CP74" s="949"/>
      <c r="CQ74" s="949"/>
      <c r="CR74" s="949"/>
      <c r="CS74" s="949"/>
      <c r="CT74" s="949"/>
      <c r="CU74" s="949"/>
      <c r="CV74" s="949"/>
      <c r="CW74" s="949"/>
      <c r="CX74" s="949"/>
      <c r="CY74" s="949"/>
      <c r="CZ74" s="949"/>
      <c r="DA74" s="949"/>
      <c r="DB74" s="949"/>
      <c r="DC74" s="949"/>
      <c r="DD74" s="949"/>
      <c r="DE74" s="949"/>
      <c r="DF74" s="949"/>
      <c r="DG74" s="949"/>
      <c r="DH74" s="949"/>
      <c r="DI74" s="949"/>
      <c r="DJ74" s="949"/>
      <c r="DK74" s="949"/>
      <c r="DL74" s="949"/>
      <c r="DM74" s="949"/>
      <c r="DN74" s="949"/>
      <c r="DO74" s="949"/>
      <c r="DP74" s="949"/>
      <c r="DQ74" s="949"/>
      <c r="DR74" s="949"/>
    </row>
    <row r="75" spans="1:122" x14ac:dyDescent="0.25">
      <c r="A75" s="1222"/>
      <c r="B75" s="1457" t="s">
        <v>55</v>
      </c>
      <c r="C75" s="1466">
        <v>7.580787043137284E-2</v>
      </c>
      <c r="D75" s="1466">
        <v>7.151447555389513E-3</v>
      </c>
      <c r="E75" s="1466">
        <v>1.5511800697616105E-2</v>
      </c>
      <c r="F75" s="1466">
        <v>0.217663361816269</v>
      </c>
      <c r="G75" s="1466">
        <v>0.10271687495437191</v>
      </c>
      <c r="H75" s="1466">
        <v>7.902258174753686E-2</v>
      </c>
      <c r="I75" s="1466">
        <v>0.15033676488222661</v>
      </c>
      <c r="J75" s="1466">
        <v>4.0894487960523397E-2</v>
      </c>
      <c r="K75" s="1466">
        <v>8.4165874629176948E-2</v>
      </c>
      <c r="L75" s="1466"/>
      <c r="M75" s="1466">
        <v>7.2369187951690728E-2</v>
      </c>
      <c r="N75" s="1466">
        <v>4.5611279218148983E-2</v>
      </c>
      <c r="O75" s="1466"/>
      <c r="P75" s="1466">
        <v>2.3010948337876841E-2</v>
      </c>
      <c r="Q75" s="1466"/>
      <c r="R75" s="1466">
        <v>3.6405982120902708E-2</v>
      </c>
      <c r="S75" s="1466"/>
      <c r="T75" s="1466">
        <v>9.717207069265843E-2</v>
      </c>
      <c r="U75" s="1466">
        <v>3.138862074829564E-2</v>
      </c>
      <c r="V75" s="1466">
        <v>8.2093092728345654E-3</v>
      </c>
      <c r="W75" s="1466">
        <v>1.9399818755852036E-2</v>
      </c>
      <c r="X75" s="1466">
        <v>8.3380147320778739E-2</v>
      </c>
      <c r="Y75" s="1466">
        <v>0.1662093287203241</v>
      </c>
      <c r="Z75" s="1466">
        <v>0.16345821536069724</v>
      </c>
      <c r="AA75" s="1466"/>
      <c r="AB75" s="1466"/>
      <c r="AC75" s="1466">
        <v>9.92512373581559E-2</v>
      </c>
      <c r="AD75" s="1466"/>
      <c r="AE75" s="1466">
        <v>4.8054720160405913E-2</v>
      </c>
      <c r="AF75" s="1466"/>
      <c r="AG75" s="1466">
        <v>3.1298956046697565E-2</v>
      </c>
      <c r="AH75" s="1466">
        <v>6.758412599093816E-2</v>
      </c>
      <c r="AI75" s="1466">
        <v>0.12268418957590706</v>
      </c>
      <c r="AJ75" s="1466">
        <v>9.5361495949636305E-2</v>
      </c>
      <c r="AK75" s="1466">
        <v>5.9986683386864303E-2</v>
      </c>
      <c r="AL75" s="1466"/>
      <c r="AM75" s="1466"/>
      <c r="AN75" s="1466">
        <v>0.10829387880256133</v>
      </c>
      <c r="AO75" s="1466">
        <v>9.8839933830710561E-2</v>
      </c>
      <c r="AP75" s="1466"/>
      <c r="AQ75" s="1466"/>
      <c r="AR75" s="1466"/>
      <c r="AS75" s="1466">
        <v>5.3391263350080438E-2</v>
      </c>
      <c r="AT75" s="949"/>
      <c r="AU75" s="949"/>
      <c r="AV75" s="949"/>
      <c r="AW75" s="949"/>
      <c r="AX75" s="949"/>
      <c r="AY75" s="949"/>
      <c r="AZ75" s="949"/>
      <c r="BA75" s="949"/>
      <c r="BB75" s="949"/>
      <c r="BC75" s="949"/>
      <c r="BD75" s="949"/>
      <c r="BE75" s="949"/>
      <c r="BF75" s="949"/>
      <c r="BG75" s="949"/>
      <c r="BH75" s="949"/>
      <c r="BI75" s="949"/>
      <c r="BJ75" s="949"/>
      <c r="BK75" s="949"/>
      <c r="BL75" s="949"/>
      <c r="BM75" s="949"/>
      <c r="BN75" s="949"/>
      <c r="BO75" s="949"/>
      <c r="BP75" s="949"/>
      <c r="BQ75" s="949"/>
      <c r="BR75" s="949"/>
      <c r="BS75" s="949"/>
      <c r="BT75" s="949"/>
      <c r="BU75" s="949"/>
      <c r="BV75" s="949"/>
      <c r="BW75" s="949"/>
      <c r="BX75" s="949"/>
      <c r="BY75" s="949"/>
      <c r="BZ75" s="949"/>
      <c r="CA75" s="949"/>
      <c r="CB75" s="949"/>
      <c r="CC75" s="949"/>
      <c r="CD75" s="949"/>
      <c r="CE75" s="949"/>
      <c r="CF75" s="949"/>
      <c r="CG75" s="949"/>
      <c r="CH75" s="949"/>
      <c r="CI75" s="949"/>
      <c r="CJ75" s="949"/>
      <c r="CK75" s="949"/>
      <c r="CL75" s="949"/>
      <c r="CM75" s="949"/>
      <c r="CN75" s="949"/>
      <c r="CO75" s="949"/>
      <c r="CP75" s="949"/>
      <c r="CQ75" s="949"/>
      <c r="CR75" s="949"/>
      <c r="CS75" s="949"/>
      <c r="CT75" s="949"/>
      <c r="CU75" s="949"/>
      <c r="CV75" s="949"/>
      <c r="CW75" s="949"/>
      <c r="CX75" s="949"/>
      <c r="CY75" s="949"/>
      <c r="CZ75" s="949"/>
      <c r="DA75" s="949"/>
      <c r="DB75" s="949"/>
      <c r="DC75" s="949"/>
      <c r="DD75" s="949"/>
      <c r="DE75" s="949"/>
      <c r="DF75" s="949"/>
      <c r="DG75" s="949"/>
      <c r="DH75" s="949"/>
      <c r="DI75" s="949"/>
      <c r="DJ75" s="949"/>
      <c r="DK75" s="949"/>
      <c r="DL75" s="949"/>
      <c r="DM75" s="949"/>
      <c r="DN75" s="949"/>
      <c r="DO75" s="949"/>
      <c r="DP75" s="949"/>
      <c r="DQ75" s="949"/>
      <c r="DR75" s="949"/>
    </row>
    <row r="76" spans="1:122" x14ac:dyDescent="0.25">
      <c r="A76" s="1222"/>
      <c r="B76" s="1457" t="s">
        <v>395</v>
      </c>
      <c r="C76" s="1466">
        <v>2.076867950209374E-2</v>
      </c>
      <c r="D76" s="1466"/>
      <c r="E76" s="1466">
        <v>9.6822585235659085E-3</v>
      </c>
      <c r="F76" s="1466"/>
      <c r="G76" s="1466">
        <v>6.1034414817461628E-2</v>
      </c>
      <c r="H76" s="1466"/>
      <c r="I76" s="1466">
        <v>1.6742228471500645E-2</v>
      </c>
      <c r="J76" s="1466"/>
      <c r="K76" s="1466">
        <v>0.13171603977667101</v>
      </c>
      <c r="L76" s="1466"/>
      <c r="M76" s="1466">
        <v>3.0963618065420986E-2</v>
      </c>
      <c r="N76" s="1466"/>
      <c r="O76" s="1466"/>
      <c r="P76" s="1466"/>
      <c r="Q76" s="1466"/>
      <c r="R76" s="1466"/>
      <c r="S76" s="1466"/>
      <c r="T76" s="1466">
        <v>1.9656896507628332E-2</v>
      </c>
      <c r="U76" s="1466">
        <v>7.446146792261088E-2</v>
      </c>
      <c r="V76" s="1466">
        <v>1.7071751501791847E-2</v>
      </c>
      <c r="W76" s="1466">
        <v>0.19262107012484803</v>
      </c>
      <c r="X76" s="1466"/>
      <c r="Y76" s="1466">
        <v>5.9279579138630689E-2</v>
      </c>
      <c r="Z76" s="1466">
        <v>6.0015182640041839E-2</v>
      </c>
      <c r="AA76" s="1466"/>
      <c r="AB76" s="1466"/>
      <c r="AC76" s="1466"/>
      <c r="AD76" s="1466"/>
      <c r="AE76" s="1466">
        <v>6.7652038315635654E-2</v>
      </c>
      <c r="AF76" s="1466"/>
      <c r="AG76" s="1466"/>
      <c r="AH76" s="1466"/>
      <c r="AI76" s="1466">
        <v>0.14383351829502336</v>
      </c>
      <c r="AJ76" s="1466"/>
      <c r="AK76" s="1466">
        <v>1.2429040088600238E-3</v>
      </c>
      <c r="AL76" s="1466"/>
      <c r="AM76" s="1466"/>
      <c r="AN76" s="1466">
        <v>0.17498740967868784</v>
      </c>
      <c r="AO76" s="1466">
        <v>0.12225874870361411</v>
      </c>
      <c r="AP76" s="1466"/>
      <c r="AQ76" s="1466">
        <v>8.2535557851944313E-3</v>
      </c>
      <c r="AR76" s="1466">
        <v>0.17588758277442468</v>
      </c>
      <c r="AS76" s="1466">
        <v>2.7802876175177682E-2</v>
      </c>
      <c r="AT76" s="949"/>
      <c r="AU76" s="949"/>
      <c r="AV76" s="949"/>
      <c r="AW76" s="949"/>
      <c r="AX76" s="949"/>
      <c r="AY76" s="949"/>
      <c r="AZ76" s="949"/>
      <c r="BA76" s="949"/>
      <c r="BB76" s="949"/>
      <c r="BC76" s="949"/>
      <c r="BD76" s="949"/>
      <c r="BE76" s="949"/>
      <c r="BF76" s="949"/>
      <c r="BG76" s="949"/>
      <c r="BH76" s="949"/>
      <c r="BI76" s="949"/>
      <c r="BJ76" s="949"/>
      <c r="BK76" s="949"/>
      <c r="BL76" s="949"/>
      <c r="BM76" s="949"/>
      <c r="BN76" s="949"/>
      <c r="BO76" s="949"/>
      <c r="BP76" s="949"/>
      <c r="BQ76" s="949"/>
      <c r="BR76" s="949"/>
      <c r="BS76" s="949"/>
      <c r="BT76" s="949"/>
      <c r="BU76" s="949"/>
      <c r="BV76" s="949"/>
      <c r="BW76" s="949"/>
      <c r="BX76" s="949"/>
      <c r="BY76" s="949"/>
      <c r="BZ76" s="949"/>
      <c r="CA76" s="949"/>
      <c r="CB76" s="949"/>
      <c r="CC76" s="949"/>
      <c r="CD76" s="949"/>
      <c r="CE76" s="949"/>
      <c r="CF76" s="949"/>
      <c r="CG76" s="949"/>
      <c r="CH76" s="949"/>
      <c r="CI76" s="949"/>
      <c r="CJ76" s="949"/>
      <c r="CK76" s="949"/>
      <c r="CL76" s="949"/>
      <c r="CM76" s="949"/>
      <c r="CN76" s="949"/>
      <c r="CO76" s="949"/>
      <c r="CP76" s="949"/>
      <c r="CQ76" s="949"/>
      <c r="CR76" s="949"/>
      <c r="CS76" s="949"/>
      <c r="CT76" s="949"/>
      <c r="CU76" s="949"/>
      <c r="CV76" s="949"/>
      <c r="CW76" s="949"/>
      <c r="CX76" s="949"/>
      <c r="CY76" s="949"/>
      <c r="CZ76" s="949"/>
      <c r="DA76" s="949"/>
      <c r="DB76" s="949"/>
      <c r="DC76" s="949"/>
      <c r="DD76" s="949"/>
      <c r="DE76" s="949"/>
      <c r="DF76" s="949"/>
      <c r="DG76" s="949"/>
      <c r="DH76" s="949"/>
      <c r="DI76" s="949"/>
      <c r="DJ76" s="949"/>
      <c r="DK76" s="949"/>
      <c r="DL76" s="949"/>
      <c r="DM76" s="949"/>
      <c r="DN76" s="949"/>
      <c r="DO76" s="949"/>
      <c r="DP76" s="949"/>
      <c r="DQ76" s="949"/>
      <c r="DR76" s="949"/>
    </row>
    <row r="77" spans="1:122" x14ac:dyDescent="0.25">
      <c r="A77" s="1222"/>
      <c r="B77" s="1457" t="s">
        <v>56</v>
      </c>
      <c r="C77" s="1466"/>
      <c r="D77" s="1466">
        <v>2.6765350118618161E-2</v>
      </c>
      <c r="E77" s="1466">
        <v>2.3623875214948915E-2</v>
      </c>
      <c r="F77" s="1466"/>
      <c r="G77" s="1466"/>
      <c r="H77" s="1466"/>
      <c r="I77" s="1466">
        <v>0.14518247263783635</v>
      </c>
      <c r="J77" s="1466">
        <v>0.12106493877489223</v>
      </c>
      <c r="K77" s="1466">
        <v>6.9293616100411265E-2</v>
      </c>
      <c r="L77" s="1466">
        <v>0.13113642376348794</v>
      </c>
      <c r="M77" s="1466"/>
      <c r="N77" s="1466">
        <v>0.12441578726581913</v>
      </c>
      <c r="O77" s="1466"/>
      <c r="P77" s="1466">
        <v>0.10839132858624395</v>
      </c>
      <c r="Q77" s="1466"/>
      <c r="R77" s="1466"/>
      <c r="S77" s="1466">
        <v>0.19512825843411044</v>
      </c>
      <c r="T77" s="1466">
        <v>6.8052050636464842E-2</v>
      </c>
      <c r="U77" s="1466">
        <v>0.25680284786622604</v>
      </c>
      <c r="V77" s="1466">
        <v>0.10932074980694831</v>
      </c>
      <c r="W77" s="1466">
        <v>7.0520986374318168E-2</v>
      </c>
      <c r="X77" s="1466">
        <v>0.13914747538852748</v>
      </c>
      <c r="Y77" s="1466"/>
      <c r="Z77" s="1466"/>
      <c r="AA77" s="1466">
        <v>7.9150460414710772E-2</v>
      </c>
      <c r="AB77" s="1466">
        <v>0.14879374787862734</v>
      </c>
      <c r="AC77" s="1466"/>
      <c r="AD77" s="1466">
        <v>0.11738486730738208</v>
      </c>
      <c r="AE77" s="1466"/>
      <c r="AF77" s="1466"/>
      <c r="AG77" s="1466">
        <v>6.6069060408962793E-2</v>
      </c>
      <c r="AH77" s="1466"/>
      <c r="AI77" s="1466"/>
      <c r="AJ77" s="1466"/>
      <c r="AK77" s="1466">
        <v>0.1386818788024736</v>
      </c>
      <c r="AL77" s="1466"/>
      <c r="AM77" s="1466"/>
      <c r="AN77" s="1466"/>
      <c r="AO77" s="1466"/>
      <c r="AP77" s="1466">
        <v>0.12378924636720183</v>
      </c>
      <c r="AQ77" s="1466">
        <v>7.8911437073804366E-2</v>
      </c>
      <c r="AR77" s="1466"/>
      <c r="AS77" s="1466">
        <v>6.7511240203937034E-2</v>
      </c>
      <c r="AT77" s="949"/>
      <c r="AU77" s="949"/>
      <c r="AV77" s="949"/>
      <c r="AW77" s="949"/>
      <c r="AX77" s="949"/>
      <c r="AY77" s="949"/>
      <c r="AZ77" s="949"/>
      <c r="BA77" s="949"/>
      <c r="BB77" s="949"/>
      <c r="BC77" s="949"/>
      <c r="BD77" s="949"/>
      <c r="BE77" s="949"/>
      <c r="BF77" s="949"/>
      <c r="BG77" s="949"/>
      <c r="BH77" s="949"/>
      <c r="BI77" s="949"/>
      <c r="BJ77" s="949"/>
      <c r="BK77" s="949"/>
      <c r="BL77" s="949"/>
      <c r="BM77" s="949"/>
      <c r="BN77" s="949"/>
      <c r="BO77" s="949"/>
      <c r="BP77" s="949"/>
      <c r="BQ77" s="949"/>
      <c r="BR77" s="949"/>
      <c r="BS77" s="949"/>
      <c r="BT77" s="949"/>
      <c r="BU77" s="949"/>
      <c r="BV77" s="949"/>
      <c r="BW77" s="949"/>
      <c r="BX77" s="949"/>
      <c r="BY77" s="949"/>
      <c r="BZ77" s="949"/>
      <c r="CA77" s="949"/>
      <c r="CB77" s="949"/>
      <c r="CC77" s="949"/>
      <c r="CD77" s="949"/>
      <c r="CE77" s="949"/>
      <c r="CF77" s="949"/>
      <c r="CG77" s="949"/>
      <c r="CH77" s="949"/>
      <c r="CI77" s="949"/>
      <c r="CJ77" s="949"/>
      <c r="CK77" s="949"/>
      <c r="CL77" s="949"/>
      <c r="CM77" s="949"/>
      <c r="CN77" s="949"/>
      <c r="CO77" s="949"/>
      <c r="CP77" s="949"/>
      <c r="CQ77" s="949"/>
      <c r="CR77" s="949"/>
      <c r="CS77" s="949"/>
      <c r="CT77" s="949"/>
      <c r="CU77" s="949"/>
      <c r="CV77" s="949"/>
      <c r="CW77" s="949"/>
      <c r="CX77" s="949"/>
      <c r="CY77" s="949"/>
      <c r="CZ77" s="949"/>
      <c r="DA77" s="949"/>
      <c r="DB77" s="949"/>
      <c r="DC77" s="949"/>
      <c r="DD77" s="949"/>
      <c r="DE77" s="949"/>
      <c r="DF77" s="949"/>
      <c r="DG77" s="949"/>
      <c r="DH77" s="949"/>
      <c r="DI77" s="949"/>
      <c r="DJ77" s="949"/>
      <c r="DK77" s="949"/>
      <c r="DL77" s="949"/>
      <c r="DM77" s="949"/>
      <c r="DN77" s="949"/>
      <c r="DO77" s="949"/>
      <c r="DP77" s="949"/>
      <c r="DQ77" s="949"/>
      <c r="DR77" s="949"/>
    </row>
    <row r="78" spans="1:122" x14ac:dyDescent="0.25">
      <c r="A78" s="1222"/>
      <c r="B78" s="1457" t="s">
        <v>35</v>
      </c>
      <c r="C78" s="1466"/>
      <c r="D78" s="1466"/>
      <c r="E78" s="1466"/>
      <c r="F78" s="1466"/>
      <c r="G78" s="1466"/>
      <c r="H78" s="1466"/>
      <c r="I78" s="1466"/>
      <c r="J78" s="1466"/>
      <c r="K78" s="1466"/>
      <c r="L78" s="1466"/>
      <c r="M78" s="1466"/>
      <c r="N78" s="1466"/>
      <c r="O78" s="1466"/>
      <c r="P78" s="1466"/>
      <c r="Q78" s="1466"/>
      <c r="R78" s="1466"/>
      <c r="S78" s="1466"/>
      <c r="T78" s="1466"/>
      <c r="U78" s="1466"/>
      <c r="V78" s="1466"/>
      <c r="W78" s="1466"/>
      <c r="X78" s="1466"/>
      <c r="Y78" s="1466"/>
      <c r="Z78" s="1466"/>
      <c r="AA78" s="1466"/>
      <c r="AB78" s="1466"/>
      <c r="AC78" s="1466"/>
      <c r="AD78" s="1466"/>
      <c r="AE78" s="1466"/>
      <c r="AF78" s="1466"/>
      <c r="AG78" s="1466"/>
      <c r="AH78" s="1466"/>
      <c r="AI78" s="1466"/>
      <c r="AJ78" s="1466"/>
      <c r="AK78" s="1466"/>
      <c r="AL78" s="1466"/>
      <c r="AM78" s="1466"/>
      <c r="AN78" s="1466"/>
      <c r="AO78" s="1466"/>
      <c r="AP78" s="1466"/>
      <c r="AQ78" s="1466">
        <v>5.4144245539171736E-2</v>
      </c>
      <c r="AR78" s="1466"/>
      <c r="AS78" s="1466">
        <v>8.5164948584140964E-4</v>
      </c>
      <c r="AT78" s="949"/>
      <c r="AU78" s="949"/>
      <c r="AV78" s="949"/>
      <c r="AW78" s="949"/>
      <c r="AX78" s="949"/>
      <c r="AY78" s="949"/>
      <c r="AZ78" s="949"/>
      <c r="BA78" s="949"/>
      <c r="BB78" s="949"/>
      <c r="BC78" s="949"/>
      <c r="BD78" s="949"/>
      <c r="BE78" s="949"/>
      <c r="BF78" s="949"/>
      <c r="BG78" s="949"/>
      <c r="BH78" s="949"/>
      <c r="BI78" s="949"/>
      <c r="BJ78" s="949"/>
      <c r="BK78" s="949"/>
      <c r="BL78" s="949"/>
      <c r="BM78" s="949"/>
      <c r="BN78" s="949"/>
      <c r="BO78" s="949"/>
      <c r="BP78" s="949"/>
      <c r="BQ78" s="949"/>
      <c r="BR78" s="949"/>
      <c r="BS78" s="949"/>
      <c r="BT78" s="949"/>
      <c r="BU78" s="949"/>
      <c r="BV78" s="949"/>
      <c r="BW78" s="949"/>
      <c r="BX78" s="949"/>
      <c r="BY78" s="949"/>
      <c r="BZ78" s="949"/>
      <c r="CA78" s="949"/>
      <c r="CB78" s="949"/>
      <c r="CC78" s="949"/>
      <c r="CD78" s="949"/>
      <c r="CE78" s="949"/>
      <c r="CF78" s="949"/>
      <c r="CG78" s="949"/>
      <c r="CH78" s="949"/>
      <c r="CI78" s="949"/>
      <c r="CJ78" s="949"/>
      <c r="CK78" s="949"/>
      <c r="CL78" s="949"/>
      <c r="CM78" s="949"/>
      <c r="CN78" s="949"/>
      <c r="CO78" s="949"/>
      <c r="CP78" s="949"/>
      <c r="CQ78" s="949"/>
      <c r="CR78" s="949"/>
      <c r="CS78" s="949"/>
      <c r="CT78" s="949"/>
      <c r="CU78" s="949"/>
      <c r="CV78" s="949"/>
      <c r="CW78" s="949"/>
      <c r="CX78" s="949"/>
      <c r="CY78" s="949"/>
      <c r="CZ78" s="949"/>
      <c r="DA78" s="949"/>
      <c r="DB78" s="949"/>
      <c r="DC78" s="949"/>
      <c r="DD78" s="949"/>
      <c r="DE78" s="949"/>
      <c r="DF78" s="949"/>
      <c r="DG78" s="949"/>
      <c r="DH78" s="949"/>
      <c r="DI78" s="949"/>
      <c r="DJ78" s="949"/>
      <c r="DK78" s="949"/>
      <c r="DL78" s="949"/>
      <c r="DM78" s="949"/>
      <c r="DN78" s="949"/>
      <c r="DO78" s="949"/>
      <c r="DP78" s="949"/>
      <c r="DQ78" s="949"/>
      <c r="DR78" s="949"/>
    </row>
    <row r="79" spans="1:122" x14ac:dyDescent="0.25">
      <c r="A79" s="1222"/>
      <c r="B79" s="1457" t="s">
        <v>57</v>
      </c>
      <c r="C79" s="1466">
        <v>5.7930151641766806E-2</v>
      </c>
      <c r="D79" s="1466"/>
      <c r="E79" s="1466">
        <v>3.4722974871467832E-2</v>
      </c>
      <c r="F79" s="1466"/>
      <c r="G79" s="1466"/>
      <c r="H79" s="1466">
        <v>3.7215290593784416E-2</v>
      </c>
      <c r="I79" s="1466"/>
      <c r="J79" s="1466"/>
      <c r="K79" s="1466"/>
      <c r="L79" s="1466"/>
      <c r="M79" s="1466"/>
      <c r="N79" s="1466"/>
      <c r="O79" s="1466"/>
      <c r="P79" s="1466"/>
      <c r="Q79" s="1466"/>
      <c r="R79" s="1466"/>
      <c r="S79" s="1466">
        <v>8.5869221193984963E-2</v>
      </c>
      <c r="T79" s="1466">
        <v>6.2167204258020643E-2</v>
      </c>
      <c r="U79" s="1466"/>
      <c r="V79" s="1466">
        <v>9.5052519862383333E-2</v>
      </c>
      <c r="W79" s="1466"/>
      <c r="X79" s="1466">
        <v>6.405056577894977E-2</v>
      </c>
      <c r="Y79" s="1466"/>
      <c r="Z79" s="1466"/>
      <c r="AA79" s="1466"/>
      <c r="AB79" s="1466"/>
      <c r="AC79" s="1466"/>
      <c r="AD79" s="1466"/>
      <c r="AE79" s="1466"/>
      <c r="AF79" s="1466"/>
      <c r="AG79" s="1466"/>
      <c r="AH79" s="1466"/>
      <c r="AI79" s="1466">
        <v>3.9356232235937455E-2</v>
      </c>
      <c r="AJ79" s="1466"/>
      <c r="AK79" s="1466">
        <v>3.9526184792019976E-2</v>
      </c>
      <c r="AL79" s="1466"/>
      <c r="AM79" s="1466"/>
      <c r="AN79" s="1466"/>
      <c r="AO79" s="1466">
        <v>4.9190197439602554E-2</v>
      </c>
      <c r="AP79" s="1466"/>
      <c r="AQ79" s="1466"/>
      <c r="AR79" s="1466">
        <v>5.1628376809967867E-2</v>
      </c>
      <c r="AS79" s="1466">
        <v>1.4493416197451252E-2</v>
      </c>
      <c r="AT79" s="949"/>
      <c r="AU79" s="949"/>
      <c r="AV79" s="949"/>
      <c r="AW79" s="949"/>
      <c r="AX79" s="949"/>
      <c r="AY79" s="949"/>
      <c r="AZ79" s="949"/>
      <c r="BA79" s="949"/>
      <c r="BB79" s="949"/>
      <c r="BC79" s="949"/>
      <c r="BD79" s="949"/>
      <c r="BE79" s="949"/>
      <c r="BF79" s="949"/>
      <c r="BG79" s="949"/>
      <c r="BH79" s="949"/>
      <c r="BI79" s="949"/>
      <c r="BJ79" s="949"/>
      <c r="BK79" s="949"/>
      <c r="BL79" s="949"/>
      <c r="BM79" s="949"/>
      <c r="BN79" s="949"/>
      <c r="BO79" s="949"/>
      <c r="BP79" s="949"/>
      <c r="BQ79" s="949"/>
      <c r="BR79" s="949"/>
      <c r="BS79" s="949"/>
      <c r="BT79" s="949"/>
      <c r="BU79" s="949"/>
      <c r="BV79" s="949"/>
      <c r="BW79" s="949"/>
      <c r="BX79" s="949"/>
      <c r="BY79" s="949"/>
      <c r="BZ79" s="949"/>
      <c r="CA79" s="949"/>
      <c r="CB79" s="949"/>
      <c r="CC79" s="949"/>
      <c r="CD79" s="949"/>
      <c r="CE79" s="949"/>
      <c r="CF79" s="949"/>
      <c r="CG79" s="949"/>
      <c r="CH79" s="949"/>
      <c r="CI79" s="949"/>
      <c r="CJ79" s="949"/>
      <c r="CK79" s="949"/>
      <c r="CL79" s="949"/>
      <c r="CM79" s="949"/>
      <c r="CN79" s="949"/>
      <c r="CO79" s="949"/>
      <c r="CP79" s="949"/>
      <c r="CQ79" s="949"/>
      <c r="CR79" s="949"/>
      <c r="CS79" s="949"/>
      <c r="CT79" s="949"/>
      <c r="CU79" s="949"/>
      <c r="CV79" s="949"/>
      <c r="CW79" s="949"/>
      <c r="CX79" s="949"/>
      <c r="CY79" s="949"/>
      <c r="CZ79" s="949"/>
      <c r="DA79" s="949"/>
      <c r="DB79" s="949"/>
      <c r="DC79" s="949"/>
      <c r="DD79" s="949"/>
      <c r="DE79" s="949"/>
      <c r="DF79" s="949"/>
      <c r="DG79" s="949"/>
      <c r="DH79" s="949"/>
      <c r="DI79" s="949"/>
      <c r="DJ79" s="949"/>
      <c r="DK79" s="949"/>
      <c r="DL79" s="949"/>
      <c r="DM79" s="949"/>
      <c r="DN79" s="949"/>
      <c r="DO79" s="949"/>
      <c r="DP79" s="949"/>
      <c r="DQ79" s="949"/>
      <c r="DR79" s="949"/>
    </row>
    <row r="80" spans="1:122" x14ac:dyDescent="0.25">
      <c r="A80" s="1222"/>
      <c r="B80" s="1457" t="s">
        <v>139</v>
      </c>
      <c r="C80" s="1466"/>
      <c r="D80" s="1466"/>
      <c r="E80" s="1466"/>
      <c r="F80" s="1466"/>
      <c r="G80" s="1466"/>
      <c r="H80" s="1466"/>
      <c r="I80" s="1466"/>
      <c r="J80" s="1466"/>
      <c r="K80" s="1466"/>
      <c r="L80" s="1466"/>
      <c r="M80" s="1466"/>
      <c r="N80" s="1466"/>
      <c r="O80" s="1466"/>
      <c r="P80" s="1466"/>
      <c r="Q80" s="1466"/>
      <c r="R80" s="1466"/>
      <c r="S80" s="1466"/>
      <c r="T80" s="1466"/>
      <c r="U80" s="1466"/>
      <c r="V80" s="1466"/>
      <c r="W80" s="1466"/>
      <c r="X80" s="1466"/>
      <c r="Y80" s="1466"/>
      <c r="Z80" s="1466"/>
      <c r="AA80" s="1466"/>
      <c r="AB80" s="1466"/>
      <c r="AC80" s="1466"/>
      <c r="AD80" s="1466"/>
      <c r="AE80" s="1466"/>
      <c r="AF80" s="1466"/>
      <c r="AG80" s="1466"/>
      <c r="AH80" s="1466"/>
      <c r="AI80" s="1466"/>
      <c r="AJ80" s="1466"/>
      <c r="AK80" s="1466"/>
      <c r="AL80" s="1466"/>
      <c r="AM80" s="1466"/>
      <c r="AN80" s="1466"/>
      <c r="AO80" s="1466">
        <v>9.1789212581569884E-2</v>
      </c>
      <c r="AP80" s="1466"/>
      <c r="AQ80" s="1466"/>
      <c r="AR80" s="1466"/>
      <c r="AS80" s="1466">
        <v>2.3481376196589766E-3</v>
      </c>
      <c r="AT80" s="949"/>
      <c r="AU80" s="949"/>
      <c r="AV80" s="949"/>
      <c r="AW80" s="949"/>
      <c r="AX80" s="949"/>
      <c r="AY80" s="949"/>
      <c r="AZ80" s="949"/>
      <c r="BA80" s="949"/>
      <c r="BB80" s="949"/>
      <c r="BC80" s="949"/>
      <c r="BD80" s="949"/>
      <c r="BE80" s="949"/>
      <c r="BF80" s="949"/>
      <c r="BG80" s="949"/>
      <c r="BH80" s="949"/>
      <c r="BI80" s="949"/>
      <c r="BJ80" s="949"/>
      <c r="BK80" s="949"/>
      <c r="BL80" s="949"/>
      <c r="BM80" s="949"/>
      <c r="BN80" s="949"/>
      <c r="BO80" s="949"/>
      <c r="BP80" s="949"/>
      <c r="BQ80" s="949"/>
      <c r="BR80" s="949"/>
      <c r="BS80" s="949"/>
      <c r="BT80" s="949"/>
      <c r="BU80" s="949"/>
      <c r="BV80" s="949"/>
      <c r="BW80" s="949"/>
      <c r="BX80" s="949"/>
      <c r="BY80" s="949"/>
      <c r="BZ80" s="949"/>
      <c r="CA80" s="949"/>
      <c r="CB80" s="949"/>
      <c r="CC80" s="949"/>
      <c r="CD80" s="949"/>
      <c r="CE80" s="949"/>
      <c r="CF80" s="949"/>
      <c r="CG80" s="949"/>
      <c r="CH80" s="949"/>
      <c r="CI80" s="949"/>
      <c r="CJ80" s="949"/>
      <c r="CK80" s="949"/>
      <c r="CL80" s="949"/>
      <c r="CM80" s="949"/>
      <c r="CN80" s="949"/>
      <c r="CO80" s="949"/>
      <c r="CP80" s="949"/>
      <c r="CQ80" s="949"/>
      <c r="CR80" s="949"/>
      <c r="CS80" s="949"/>
      <c r="CT80" s="949"/>
      <c r="CU80" s="949"/>
      <c r="CV80" s="949"/>
      <c r="CW80" s="949"/>
      <c r="CX80" s="949"/>
      <c r="CY80" s="949"/>
      <c r="CZ80" s="949"/>
      <c r="DA80" s="949"/>
      <c r="DB80" s="949"/>
      <c r="DC80" s="949"/>
      <c r="DD80" s="949"/>
      <c r="DE80" s="949"/>
      <c r="DF80" s="949"/>
      <c r="DG80" s="949"/>
      <c r="DH80" s="949"/>
      <c r="DI80" s="949"/>
      <c r="DJ80" s="949"/>
      <c r="DK80" s="949"/>
      <c r="DL80" s="949"/>
      <c r="DM80" s="949"/>
      <c r="DN80" s="949"/>
      <c r="DO80" s="949"/>
      <c r="DP80" s="949"/>
      <c r="DQ80" s="949"/>
      <c r="DR80" s="949"/>
    </row>
    <row r="81" spans="1:122" x14ac:dyDescent="0.25">
      <c r="A81" s="1222"/>
      <c r="B81" s="1457" t="s">
        <v>63</v>
      </c>
      <c r="C81" s="1466"/>
      <c r="D81" s="1466"/>
      <c r="E81" s="1466"/>
      <c r="F81" s="1466"/>
      <c r="G81" s="1466"/>
      <c r="H81" s="1466"/>
      <c r="I81" s="1466"/>
      <c r="J81" s="1466">
        <v>1.4982732606320931E-2</v>
      </c>
      <c r="K81" s="1466"/>
      <c r="L81" s="1466">
        <v>9.2495231197255081E-3</v>
      </c>
      <c r="M81" s="1466"/>
      <c r="N81" s="1466">
        <v>5.0869121272607107E-2</v>
      </c>
      <c r="O81" s="1466"/>
      <c r="P81" s="1466"/>
      <c r="Q81" s="1466"/>
      <c r="R81" s="1466"/>
      <c r="S81" s="1466"/>
      <c r="T81" s="1466"/>
      <c r="U81" s="1466"/>
      <c r="V81" s="1466"/>
      <c r="W81" s="1466"/>
      <c r="X81" s="1466"/>
      <c r="Y81" s="1466">
        <v>1.5146778170671039E-2</v>
      </c>
      <c r="Z81" s="1466"/>
      <c r="AA81" s="1466">
        <v>5.123989982778801E-2</v>
      </c>
      <c r="AB81" s="1466">
        <v>2.5268118455713102E-2</v>
      </c>
      <c r="AC81" s="1466">
        <v>9.8491022810903689E-2</v>
      </c>
      <c r="AD81" s="1466">
        <v>1.9507848795133599E-2</v>
      </c>
      <c r="AE81" s="1466">
        <v>1.3385953079227013E-2</v>
      </c>
      <c r="AF81" s="1466">
        <v>0.1442861365453143</v>
      </c>
      <c r="AG81" s="1466"/>
      <c r="AH81" s="1466">
        <v>0.18929181492848113</v>
      </c>
      <c r="AI81" s="1466"/>
      <c r="AJ81" s="1466">
        <v>0.12685956455676672</v>
      </c>
      <c r="AK81" s="1466">
        <v>1.2225217758773032E-3</v>
      </c>
      <c r="AL81" s="1466"/>
      <c r="AM81" s="1466"/>
      <c r="AN81" s="1466">
        <v>9.3471009517631459E-2</v>
      </c>
      <c r="AO81" s="1466">
        <v>0.12780214772542542</v>
      </c>
      <c r="AP81" s="1466">
        <v>1.2541357405100257E-2</v>
      </c>
      <c r="AQ81" s="1466">
        <v>0.1297372990516038</v>
      </c>
      <c r="AR81" s="1466">
        <v>9.9227244770362683E-2</v>
      </c>
      <c r="AS81" s="1466">
        <v>2.5034833183002203E-2</v>
      </c>
      <c r="AT81" s="949"/>
      <c r="AU81" s="949"/>
      <c r="AV81" s="949"/>
      <c r="AW81" s="949"/>
      <c r="AX81" s="949"/>
      <c r="AY81" s="949"/>
      <c r="AZ81" s="949"/>
      <c r="BA81" s="949"/>
      <c r="BB81" s="949"/>
      <c r="BC81" s="949"/>
      <c r="BD81" s="949"/>
      <c r="BE81" s="949"/>
      <c r="BF81" s="949"/>
      <c r="BG81" s="949"/>
      <c r="BH81" s="949"/>
      <c r="BI81" s="949"/>
      <c r="BJ81" s="949"/>
      <c r="BK81" s="949"/>
      <c r="BL81" s="949"/>
      <c r="BM81" s="949"/>
      <c r="BN81" s="949"/>
      <c r="BO81" s="949"/>
      <c r="BP81" s="949"/>
      <c r="BQ81" s="949"/>
      <c r="BR81" s="949"/>
      <c r="BS81" s="949"/>
      <c r="BT81" s="949"/>
      <c r="BU81" s="949"/>
      <c r="BV81" s="949"/>
      <c r="BW81" s="949"/>
      <c r="BX81" s="949"/>
      <c r="BY81" s="949"/>
      <c r="BZ81" s="949"/>
      <c r="CA81" s="949"/>
      <c r="CB81" s="949"/>
      <c r="CC81" s="949"/>
      <c r="CD81" s="949"/>
      <c r="CE81" s="949"/>
      <c r="CF81" s="949"/>
      <c r="CG81" s="949"/>
      <c r="CH81" s="949"/>
      <c r="CI81" s="949"/>
      <c r="CJ81" s="949"/>
      <c r="CK81" s="949"/>
      <c r="CL81" s="949"/>
      <c r="CM81" s="949"/>
      <c r="CN81" s="949"/>
      <c r="CO81" s="949"/>
      <c r="CP81" s="949"/>
      <c r="CQ81" s="949"/>
      <c r="CR81" s="949"/>
      <c r="CS81" s="949"/>
      <c r="CT81" s="949"/>
      <c r="CU81" s="949"/>
      <c r="CV81" s="949"/>
      <c r="CW81" s="949"/>
      <c r="CX81" s="949"/>
      <c r="CY81" s="949"/>
      <c r="CZ81" s="949"/>
      <c r="DA81" s="949"/>
      <c r="DB81" s="949"/>
      <c r="DC81" s="949"/>
      <c r="DD81" s="949"/>
      <c r="DE81" s="949"/>
      <c r="DF81" s="949"/>
      <c r="DG81" s="949"/>
      <c r="DH81" s="949"/>
      <c r="DI81" s="949"/>
      <c r="DJ81" s="949"/>
      <c r="DK81" s="949"/>
      <c r="DL81" s="949"/>
      <c r="DM81" s="949"/>
      <c r="DN81" s="949"/>
      <c r="DO81" s="949"/>
      <c r="DP81" s="949"/>
      <c r="DQ81" s="949"/>
      <c r="DR81" s="949"/>
    </row>
    <row r="82" spans="1:122" x14ac:dyDescent="0.25">
      <c r="A82" s="1222"/>
      <c r="B82" s="1457" t="s">
        <v>64</v>
      </c>
      <c r="C82" s="1466"/>
      <c r="D82" s="1466"/>
      <c r="E82" s="1466"/>
      <c r="F82" s="1466"/>
      <c r="G82" s="1466"/>
      <c r="H82" s="1466">
        <v>2.9555907908266971E-2</v>
      </c>
      <c r="I82" s="1466"/>
      <c r="J82" s="1466">
        <v>3.0333923366186514E-2</v>
      </c>
      <c r="K82" s="1466">
        <v>0.13798882656324785</v>
      </c>
      <c r="L82" s="1466">
        <v>1.8726686485124953E-2</v>
      </c>
      <c r="M82" s="1466"/>
      <c r="N82" s="1466"/>
      <c r="O82" s="1466"/>
      <c r="P82" s="1466"/>
      <c r="Q82" s="1466"/>
      <c r="R82" s="1466">
        <v>0.10628946662069458</v>
      </c>
      <c r="S82" s="1466"/>
      <c r="T82" s="1466"/>
      <c r="U82" s="1466"/>
      <c r="V82" s="1466"/>
      <c r="W82" s="1466"/>
      <c r="X82" s="1466"/>
      <c r="Y82" s="1466">
        <v>4.8249004877454163E-2</v>
      </c>
      <c r="Z82" s="1466"/>
      <c r="AA82" s="1466">
        <v>5.2667809848039628E-3</v>
      </c>
      <c r="AB82" s="1466">
        <v>5.8585462805318391E-3</v>
      </c>
      <c r="AC82" s="1466"/>
      <c r="AD82" s="1466">
        <v>6.1129814512978194E-3</v>
      </c>
      <c r="AE82" s="1466">
        <v>2.4028884872572799E-2</v>
      </c>
      <c r="AF82" s="1466"/>
      <c r="AG82" s="1466"/>
      <c r="AH82" s="1466"/>
      <c r="AI82" s="1466"/>
      <c r="AJ82" s="1466">
        <v>3.3320998267982765E-2</v>
      </c>
      <c r="AK82" s="1466"/>
      <c r="AL82" s="1466"/>
      <c r="AM82" s="1466"/>
      <c r="AN82" s="1466">
        <v>7.089408322546514E-3</v>
      </c>
      <c r="AO82" s="1466"/>
      <c r="AP82" s="1466">
        <v>0.12742489885300376</v>
      </c>
      <c r="AQ82" s="1466">
        <v>0.12916016191990756</v>
      </c>
      <c r="AR82" s="1466"/>
      <c r="AS82" s="1466">
        <v>1.3418456385458277E-2</v>
      </c>
      <c r="AT82" s="949"/>
      <c r="AU82" s="949"/>
      <c r="AV82" s="949"/>
      <c r="AW82" s="949"/>
      <c r="AX82" s="949"/>
      <c r="AY82" s="949"/>
      <c r="AZ82" s="949"/>
      <c r="BA82" s="949"/>
      <c r="BB82" s="949"/>
      <c r="BC82" s="949"/>
      <c r="BD82" s="949"/>
      <c r="BE82" s="949"/>
      <c r="BF82" s="949"/>
      <c r="BG82" s="949"/>
      <c r="BH82" s="949"/>
      <c r="BI82" s="949"/>
      <c r="BJ82" s="949"/>
      <c r="BK82" s="949"/>
      <c r="BL82" s="949"/>
      <c r="BM82" s="949"/>
      <c r="BN82" s="949"/>
      <c r="BO82" s="949"/>
      <c r="BP82" s="949"/>
      <c r="BQ82" s="949"/>
      <c r="BR82" s="949"/>
      <c r="BS82" s="949"/>
      <c r="BT82" s="949"/>
      <c r="BU82" s="949"/>
      <c r="BV82" s="949"/>
      <c r="BW82" s="949"/>
      <c r="BX82" s="949"/>
      <c r="BY82" s="949"/>
      <c r="BZ82" s="949"/>
      <c r="CA82" s="949"/>
      <c r="CB82" s="949"/>
      <c r="CC82" s="949"/>
      <c r="CD82" s="949"/>
      <c r="CE82" s="949"/>
      <c r="CF82" s="949"/>
      <c r="CG82" s="949"/>
      <c r="CH82" s="949"/>
      <c r="CI82" s="949"/>
      <c r="CJ82" s="949"/>
      <c r="CK82" s="949"/>
      <c r="CL82" s="949"/>
      <c r="CM82" s="949"/>
      <c r="CN82" s="949"/>
      <c r="CO82" s="949"/>
      <c r="CP82" s="949"/>
      <c r="CQ82" s="949"/>
      <c r="CR82" s="949"/>
      <c r="CS82" s="949"/>
      <c r="CT82" s="949"/>
      <c r="CU82" s="949"/>
      <c r="CV82" s="949"/>
      <c r="CW82" s="949"/>
      <c r="CX82" s="949"/>
      <c r="CY82" s="949"/>
      <c r="CZ82" s="949"/>
      <c r="DA82" s="949"/>
      <c r="DB82" s="949"/>
      <c r="DC82" s="949"/>
      <c r="DD82" s="949"/>
      <c r="DE82" s="949"/>
      <c r="DF82" s="949"/>
      <c r="DG82" s="949"/>
      <c r="DH82" s="949"/>
      <c r="DI82" s="949"/>
      <c r="DJ82" s="949"/>
      <c r="DK82" s="949"/>
      <c r="DL82" s="949"/>
      <c r="DM82" s="949"/>
      <c r="DN82" s="949"/>
      <c r="DO82" s="949"/>
      <c r="DP82" s="949"/>
      <c r="DQ82" s="949"/>
      <c r="DR82" s="949"/>
    </row>
    <row r="83" spans="1:122" x14ac:dyDescent="0.25">
      <c r="A83" s="1222"/>
      <c r="B83" s="1457" t="s">
        <v>58</v>
      </c>
      <c r="C83" s="1466">
        <v>4.4894755143079293E-2</v>
      </c>
      <c r="D83" s="1466">
        <v>1.5998546999247784E-2</v>
      </c>
      <c r="E83" s="1466">
        <v>1.7056361418719107E-2</v>
      </c>
      <c r="F83" s="1466"/>
      <c r="G83" s="1466">
        <v>0.16703325969591176</v>
      </c>
      <c r="H83" s="1466">
        <v>8.7380010451841544E-2</v>
      </c>
      <c r="I83" s="1466"/>
      <c r="J83" s="1466"/>
      <c r="K83" s="1466">
        <v>2.18054911833995E-2</v>
      </c>
      <c r="L83" s="1466">
        <v>6.75215811810449E-3</v>
      </c>
      <c r="M83" s="1466"/>
      <c r="N83" s="1466"/>
      <c r="O83" s="1466"/>
      <c r="P83" s="1466">
        <v>3.7970510625634321E-2</v>
      </c>
      <c r="Q83" s="1466"/>
      <c r="R83" s="1466">
        <v>5.8715602268130447E-2</v>
      </c>
      <c r="S83" s="1466">
        <v>3.7053175639614702E-2</v>
      </c>
      <c r="T83" s="1466">
        <v>4.2153700432753368E-3</v>
      </c>
      <c r="U83" s="1466">
        <v>4.7405538840253857E-2</v>
      </c>
      <c r="V83" s="1466">
        <v>3.5952332642576128E-2</v>
      </c>
      <c r="W83" s="1466">
        <v>3.89785220038356E-2</v>
      </c>
      <c r="X83" s="1466">
        <v>2.6077312963405663E-2</v>
      </c>
      <c r="Y83" s="1466">
        <v>3.911659586746008E-2</v>
      </c>
      <c r="Z83" s="1466">
        <v>1.3378140692178724E-2</v>
      </c>
      <c r="AA83" s="1466">
        <v>2.6367732579188518E-2</v>
      </c>
      <c r="AB83" s="1466">
        <v>1.9553572925361837E-2</v>
      </c>
      <c r="AC83" s="1466"/>
      <c r="AD83" s="1466">
        <v>1.2241667846325334E-2</v>
      </c>
      <c r="AE83" s="1466"/>
      <c r="AF83" s="1466"/>
      <c r="AG83" s="1466">
        <v>3.9431105655921346E-2</v>
      </c>
      <c r="AH83" s="1466">
        <v>8.2165988935021944E-2</v>
      </c>
      <c r="AI83" s="1466">
        <v>7.5732036369595412E-2</v>
      </c>
      <c r="AJ83" s="1466">
        <v>7.0002675955583155E-2</v>
      </c>
      <c r="AK83" s="1466">
        <v>4.4027053235001119E-2</v>
      </c>
      <c r="AL83" s="1466"/>
      <c r="AM83" s="1466"/>
      <c r="AN83" s="1466">
        <v>0.19259902974599002</v>
      </c>
      <c r="AO83" s="1466">
        <v>1.0920954735998497E-2</v>
      </c>
      <c r="AP83" s="1466">
        <v>8.95085521968189E-2</v>
      </c>
      <c r="AQ83" s="1466">
        <v>7.4697703121204037E-2</v>
      </c>
      <c r="AR83" s="1466">
        <v>0.110956236378585</v>
      </c>
      <c r="AS83" s="1466">
        <v>3.3361120347529173E-2</v>
      </c>
      <c r="AT83" s="949"/>
      <c r="AU83" s="949"/>
      <c r="AV83" s="949"/>
      <c r="AW83" s="949"/>
      <c r="AX83" s="949"/>
      <c r="AY83" s="949"/>
      <c r="AZ83" s="949"/>
      <c r="BA83" s="949"/>
      <c r="BB83" s="949"/>
      <c r="BC83" s="949"/>
      <c r="BD83" s="949"/>
      <c r="BE83" s="949"/>
      <c r="BF83" s="949"/>
      <c r="BG83" s="949"/>
      <c r="BH83" s="949"/>
      <c r="BI83" s="949"/>
      <c r="BJ83" s="949"/>
      <c r="BK83" s="949"/>
      <c r="BL83" s="949"/>
      <c r="BM83" s="949"/>
      <c r="BN83" s="949"/>
      <c r="BO83" s="949"/>
      <c r="BP83" s="949"/>
      <c r="BQ83" s="949"/>
      <c r="BR83" s="949"/>
      <c r="BS83" s="949"/>
      <c r="BT83" s="949"/>
      <c r="BU83" s="949"/>
      <c r="BV83" s="949"/>
      <c r="BW83" s="949"/>
      <c r="BX83" s="949"/>
      <c r="BY83" s="949"/>
      <c r="BZ83" s="949"/>
      <c r="CA83" s="949"/>
      <c r="CB83" s="949"/>
      <c r="CC83" s="949"/>
      <c r="CD83" s="949"/>
      <c r="CE83" s="949"/>
      <c r="CF83" s="949"/>
      <c r="CG83" s="949"/>
      <c r="CH83" s="949"/>
      <c r="CI83" s="949"/>
      <c r="CJ83" s="949"/>
      <c r="CK83" s="949"/>
      <c r="CL83" s="949"/>
      <c r="CM83" s="949"/>
      <c r="CN83" s="949"/>
      <c r="CO83" s="949"/>
      <c r="CP83" s="949"/>
      <c r="CQ83" s="949"/>
      <c r="CR83" s="949"/>
      <c r="CS83" s="949"/>
      <c r="CT83" s="949"/>
      <c r="CU83" s="949"/>
      <c r="CV83" s="949"/>
      <c r="CW83" s="949"/>
      <c r="CX83" s="949"/>
      <c r="CY83" s="949"/>
      <c r="CZ83" s="949"/>
      <c r="DA83" s="949"/>
      <c r="DB83" s="949"/>
      <c r="DC83" s="949"/>
      <c r="DD83" s="949"/>
      <c r="DE83" s="949"/>
      <c r="DF83" s="949"/>
      <c r="DG83" s="949"/>
      <c r="DH83" s="949"/>
      <c r="DI83" s="949"/>
      <c r="DJ83" s="949"/>
      <c r="DK83" s="949"/>
      <c r="DL83" s="949"/>
      <c r="DM83" s="949"/>
      <c r="DN83" s="949"/>
      <c r="DO83" s="949"/>
      <c r="DP83" s="949"/>
      <c r="DQ83" s="949"/>
      <c r="DR83" s="949"/>
    </row>
    <row r="84" spans="1:122" x14ac:dyDescent="0.25">
      <c r="A84" s="1222"/>
      <c r="B84" s="1457" t="s">
        <v>59</v>
      </c>
      <c r="C84" s="1466">
        <v>8.5055697797856697E-2</v>
      </c>
      <c r="D84" s="1466"/>
      <c r="E84" s="1466"/>
      <c r="F84" s="1466"/>
      <c r="G84" s="1466"/>
      <c r="H84" s="1466">
        <v>5.0998445263044499E-2</v>
      </c>
      <c r="I84" s="1466"/>
      <c r="J84" s="1466"/>
      <c r="K84" s="1466"/>
      <c r="L84" s="1466">
        <v>4.5767134459410936E-3</v>
      </c>
      <c r="M84" s="1466"/>
      <c r="N84" s="1466"/>
      <c r="O84" s="1466"/>
      <c r="P84" s="1466"/>
      <c r="Q84" s="1466"/>
      <c r="R84" s="1466"/>
      <c r="S84" s="1466"/>
      <c r="T84" s="1466"/>
      <c r="U84" s="1466"/>
      <c r="V84" s="1466"/>
      <c r="W84" s="1466"/>
      <c r="X84" s="1466"/>
      <c r="Y84" s="1466">
        <v>7.5446549422428085E-3</v>
      </c>
      <c r="Z84" s="1466"/>
      <c r="AA84" s="1466"/>
      <c r="AB84" s="1466"/>
      <c r="AC84" s="1466"/>
      <c r="AD84" s="1466"/>
      <c r="AE84" s="1466"/>
      <c r="AF84" s="1466">
        <v>4.3823862234857403E-2</v>
      </c>
      <c r="AG84" s="1466"/>
      <c r="AH84" s="1466">
        <v>6.7413432847920882E-2</v>
      </c>
      <c r="AI84" s="1466">
        <v>3.5766041685263483E-2</v>
      </c>
      <c r="AJ84" s="1466">
        <v>0.10656242794564534</v>
      </c>
      <c r="AK84" s="1466">
        <v>3.2573605904383754E-2</v>
      </c>
      <c r="AL84" s="1466"/>
      <c r="AM84" s="1466"/>
      <c r="AN84" s="1466">
        <v>2.5019306553768716E-2</v>
      </c>
      <c r="AO84" s="1466">
        <v>5.3639305778500068E-2</v>
      </c>
      <c r="AP84" s="1466"/>
      <c r="AQ84" s="1466"/>
      <c r="AR84" s="1466">
        <v>2.7490052004517245E-2</v>
      </c>
      <c r="AS84" s="1466">
        <v>1.5704950346152654E-2</v>
      </c>
      <c r="AT84" s="949"/>
      <c r="AU84" s="949"/>
      <c r="AV84" s="949"/>
      <c r="AW84" s="949"/>
      <c r="AX84" s="949"/>
      <c r="AY84" s="949"/>
      <c r="AZ84" s="949"/>
      <c r="BA84" s="949"/>
      <c r="BB84" s="949"/>
      <c r="BC84" s="949"/>
      <c r="BD84" s="949"/>
      <c r="BE84" s="949"/>
      <c r="BF84" s="949"/>
      <c r="BG84" s="949"/>
      <c r="BH84" s="949"/>
      <c r="BI84" s="949"/>
      <c r="BJ84" s="949"/>
      <c r="BK84" s="949"/>
      <c r="BL84" s="949"/>
      <c r="BM84" s="949"/>
      <c r="BN84" s="949"/>
      <c r="BO84" s="949"/>
      <c r="BP84" s="949"/>
      <c r="BQ84" s="949"/>
      <c r="BR84" s="949"/>
      <c r="BS84" s="949"/>
      <c r="BT84" s="949"/>
      <c r="BU84" s="949"/>
      <c r="BV84" s="949"/>
      <c r="BW84" s="949"/>
      <c r="BX84" s="949"/>
      <c r="BY84" s="949"/>
      <c r="BZ84" s="949"/>
      <c r="CA84" s="949"/>
      <c r="CB84" s="949"/>
      <c r="CC84" s="949"/>
      <c r="CD84" s="949"/>
      <c r="CE84" s="949"/>
      <c r="CF84" s="949"/>
      <c r="CG84" s="949"/>
      <c r="CH84" s="949"/>
      <c r="CI84" s="949"/>
      <c r="CJ84" s="949"/>
      <c r="CK84" s="949"/>
      <c r="CL84" s="949"/>
      <c r="CM84" s="949"/>
      <c r="CN84" s="949"/>
      <c r="CO84" s="949"/>
      <c r="CP84" s="949"/>
      <c r="CQ84" s="949"/>
      <c r="CR84" s="949"/>
      <c r="CS84" s="949"/>
      <c r="CT84" s="949"/>
      <c r="CU84" s="949"/>
      <c r="CV84" s="949"/>
      <c r="CW84" s="949"/>
      <c r="CX84" s="949"/>
      <c r="CY84" s="949"/>
      <c r="CZ84" s="949"/>
      <c r="DA84" s="949"/>
      <c r="DB84" s="949"/>
      <c r="DC84" s="949"/>
      <c r="DD84" s="949"/>
      <c r="DE84" s="949"/>
      <c r="DF84" s="949"/>
      <c r="DG84" s="949"/>
      <c r="DH84" s="949"/>
      <c r="DI84" s="949"/>
      <c r="DJ84" s="949"/>
      <c r="DK84" s="949"/>
      <c r="DL84" s="949"/>
      <c r="DM84" s="949"/>
      <c r="DN84" s="949"/>
      <c r="DO84" s="949"/>
      <c r="DP84" s="949"/>
      <c r="DQ84" s="949"/>
      <c r="DR84" s="949"/>
    </row>
    <row r="85" spans="1:122" x14ac:dyDescent="0.25">
      <c r="A85" s="1222"/>
      <c r="B85" s="1457" t="s">
        <v>51</v>
      </c>
      <c r="C85" s="1466"/>
      <c r="D85" s="1466"/>
      <c r="E85" s="1466"/>
      <c r="F85" s="1466"/>
      <c r="G85" s="1466"/>
      <c r="H85" s="1466"/>
      <c r="I85" s="1466"/>
      <c r="J85" s="1466"/>
      <c r="K85" s="1466"/>
      <c r="L85" s="1466"/>
      <c r="M85" s="1466"/>
      <c r="N85" s="1466"/>
      <c r="O85" s="1466"/>
      <c r="P85" s="1466"/>
      <c r="Q85" s="1466"/>
      <c r="R85" s="1466"/>
      <c r="S85" s="1466"/>
      <c r="T85" s="1466"/>
      <c r="U85" s="1466"/>
      <c r="V85" s="1466"/>
      <c r="W85" s="1466"/>
      <c r="X85" s="1466"/>
      <c r="Y85" s="1466"/>
      <c r="Z85" s="1466"/>
      <c r="AA85" s="1466"/>
      <c r="AB85" s="1466"/>
      <c r="AC85" s="1466"/>
      <c r="AD85" s="1466"/>
      <c r="AE85" s="1466"/>
      <c r="AF85" s="1466"/>
      <c r="AG85" s="1466"/>
      <c r="AH85" s="1466"/>
      <c r="AI85" s="1466"/>
      <c r="AJ85" s="1466"/>
      <c r="AK85" s="1466"/>
      <c r="AL85" s="1466"/>
      <c r="AM85" s="1466">
        <v>0.13570522385991535</v>
      </c>
      <c r="AN85" s="1466">
        <v>4.7014848602570727E-2</v>
      </c>
      <c r="AO85" s="1466"/>
      <c r="AP85" s="1466"/>
      <c r="AQ85" s="1466"/>
      <c r="AR85" s="1466">
        <v>3.4659445834174282E-2</v>
      </c>
      <c r="AS85" s="1466">
        <v>1.4935556967331917E-3</v>
      </c>
      <c r="AT85" s="949"/>
      <c r="AU85" s="949"/>
      <c r="AV85" s="949"/>
      <c r="AW85" s="949"/>
      <c r="AX85" s="949"/>
      <c r="AY85" s="949"/>
      <c r="AZ85" s="949"/>
      <c r="BA85" s="949"/>
      <c r="BB85" s="949"/>
      <c r="BC85" s="949"/>
      <c r="BD85" s="949"/>
      <c r="BE85" s="949"/>
      <c r="BF85" s="949"/>
      <c r="BG85" s="949"/>
      <c r="BH85" s="949"/>
      <c r="BI85" s="949"/>
      <c r="BJ85" s="949"/>
      <c r="BK85" s="949"/>
      <c r="BL85" s="949"/>
      <c r="BM85" s="949"/>
      <c r="BN85" s="949"/>
      <c r="BO85" s="949"/>
      <c r="BP85" s="949"/>
      <c r="BQ85" s="949"/>
      <c r="BR85" s="949"/>
      <c r="BS85" s="949"/>
      <c r="BT85" s="949"/>
      <c r="BU85" s="949"/>
      <c r="BV85" s="949"/>
      <c r="BW85" s="949"/>
      <c r="BX85" s="949"/>
      <c r="BY85" s="949"/>
      <c r="BZ85" s="949"/>
      <c r="CA85" s="949"/>
      <c r="CB85" s="949"/>
      <c r="CC85" s="949"/>
      <c r="CD85" s="949"/>
      <c r="CE85" s="949"/>
      <c r="CF85" s="949"/>
      <c r="CG85" s="949"/>
      <c r="CH85" s="949"/>
      <c r="CI85" s="949"/>
      <c r="CJ85" s="949"/>
      <c r="CK85" s="949"/>
      <c r="CL85" s="949"/>
      <c r="CM85" s="949"/>
      <c r="CN85" s="949"/>
      <c r="CO85" s="949"/>
      <c r="CP85" s="949"/>
      <c r="CQ85" s="949"/>
      <c r="CR85" s="949"/>
      <c r="CS85" s="949"/>
      <c r="CT85" s="949"/>
      <c r="CU85" s="949"/>
      <c r="CV85" s="949"/>
      <c r="CW85" s="949"/>
      <c r="CX85" s="949"/>
      <c r="CY85" s="949"/>
      <c r="CZ85" s="949"/>
      <c r="DA85" s="949"/>
      <c r="DB85" s="949"/>
      <c r="DC85" s="949"/>
      <c r="DD85" s="949"/>
      <c r="DE85" s="949"/>
      <c r="DF85" s="949"/>
      <c r="DG85" s="949"/>
      <c r="DH85" s="949"/>
      <c r="DI85" s="949"/>
      <c r="DJ85" s="949"/>
      <c r="DK85" s="949"/>
      <c r="DL85" s="949"/>
      <c r="DM85" s="949"/>
      <c r="DN85" s="949"/>
      <c r="DO85" s="949"/>
      <c r="DP85" s="949"/>
      <c r="DQ85" s="949"/>
      <c r="DR85" s="949"/>
    </row>
    <row r="86" spans="1:122" x14ac:dyDescent="0.25">
      <c r="A86" s="1222"/>
      <c r="B86" s="1457" t="s">
        <v>126</v>
      </c>
      <c r="C86" s="1466"/>
      <c r="D86" s="1466"/>
      <c r="E86" s="1466"/>
      <c r="F86" s="1466"/>
      <c r="G86" s="1466">
        <v>6.103212380237677E-2</v>
      </c>
      <c r="H86" s="1466">
        <v>1.1070611702520791E-2</v>
      </c>
      <c r="I86" s="1466"/>
      <c r="J86" s="1466">
        <v>4.4619126218399668E-2</v>
      </c>
      <c r="K86" s="1466"/>
      <c r="L86" s="1466">
        <v>4.5909030791544382E-2</v>
      </c>
      <c r="M86" s="1466"/>
      <c r="N86" s="1466">
        <v>5.0496701821579539E-2</v>
      </c>
      <c r="O86" s="1466">
        <v>0.11083720229972026</v>
      </c>
      <c r="P86" s="1466"/>
      <c r="Q86" s="1466">
        <v>9.1305828101368464E-3</v>
      </c>
      <c r="R86" s="1466"/>
      <c r="S86" s="1466"/>
      <c r="T86" s="1466">
        <v>3.278170143307349E-2</v>
      </c>
      <c r="U86" s="1466"/>
      <c r="V86" s="1466">
        <v>4.186079993012129E-2</v>
      </c>
      <c r="W86" s="1466"/>
      <c r="X86" s="1466">
        <v>5.638143291517389E-2</v>
      </c>
      <c r="Y86" s="1466">
        <v>5.1229503130767115E-2</v>
      </c>
      <c r="Z86" s="1466">
        <v>1.6503847819026671E-2</v>
      </c>
      <c r="AA86" s="1466">
        <v>2.6045643871558054E-3</v>
      </c>
      <c r="AB86" s="1466">
        <v>3.8629441898427167E-3</v>
      </c>
      <c r="AC86" s="1466"/>
      <c r="AD86" s="1466">
        <v>2.4184265382829911E-3</v>
      </c>
      <c r="AE86" s="1466">
        <v>3.1081619098688121E-2</v>
      </c>
      <c r="AF86" s="1466"/>
      <c r="AG86" s="1466"/>
      <c r="AH86" s="1466"/>
      <c r="AI86" s="1466"/>
      <c r="AJ86" s="1466"/>
      <c r="AK86" s="1466"/>
      <c r="AL86" s="1466"/>
      <c r="AM86" s="1466">
        <v>0.14049786267806655</v>
      </c>
      <c r="AN86" s="1466">
        <v>5.8131441285436132E-2</v>
      </c>
      <c r="AO86" s="1466">
        <v>1.4640080690571856E-2</v>
      </c>
      <c r="AP86" s="1466">
        <v>1.6309012297248442E-2</v>
      </c>
      <c r="AQ86" s="1466">
        <v>1.6237227940479514E-2</v>
      </c>
      <c r="AR86" s="1466">
        <v>2.113269669783371E-2</v>
      </c>
      <c r="AS86" s="1466">
        <v>1.2509663155086552E-2</v>
      </c>
      <c r="AT86" s="949"/>
      <c r="AU86" s="949"/>
      <c r="AV86" s="949"/>
      <c r="AW86" s="949"/>
      <c r="AX86" s="949"/>
      <c r="AY86" s="949"/>
      <c r="AZ86" s="949"/>
      <c r="BA86" s="949"/>
      <c r="BB86" s="949"/>
      <c r="BC86" s="949"/>
      <c r="BD86" s="949"/>
      <c r="BE86" s="949"/>
      <c r="BF86" s="949"/>
      <c r="BG86" s="949"/>
      <c r="BH86" s="949"/>
      <c r="BI86" s="949"/>
      <c r="BJ86" s="949"/>
      <c r="BK86" s="949"/>
      <c r="BL86" s="949"/>
      <c r="BM86" s="949"/>
      <c r="BN86" s="949"/>
      <c r="BO86" s="949"/>
      <c r="BP86" s="949"/>
      <c r="BQ86" s="949"/>
      <c r="BR86" s="949"/>
      <c r="BS86" s="949"/>
      <c r="BT86" s="949"/>
      <c r="BU86" s="949"/>
      <c r="BV86" s="949"/>
      <c r="BW86" s="949"/>
      <c r="BX86" s="949"/>
      <c r="BY86" s="949"/>
      <c r="BZ86" s="949"/>
      <c r="CA86" s="949"/>
      <c r="CB86" s="949"/>
      <c r="CC86" s="949"/>
      <c r="CD86" s="949"/>
      <c r="CE86" s="949"/>
      <c r="CF86" s="949"/>
      <c r="CG86" s="949"/>
      <c r="CH86" s="949"/>
      <c r="CI86" s="949"/>
      <c r="CJ86" s="949"/>
      <c r="CK86" s="949"/>
      <c r="CL86" s="949"/>
      <c r="CM86" s="949"/>
      <c r="CN86" s="949"/>
      <c r="CO86" s="949"/>
      <c r="CP86" s="949"/>
      <c r="CQ86" s="949"/>
      <c r="CR86" s="949"/>
      <c r="CS86" s="949"/>
      <c r="CT86" s="949"/>
      <c r="CU86" s="949"/>
      <c r="CV86" s="949"/>
      <c r="CW86" s="949"/>
      <c r="CX86" s="949"/>
      <c r="CY86" s="949"/>
      <c r="CZ86" s="949"/>
      <c r="DA86" s="949"/>
      <c r="DB86" s="949"/>
      <c r="DC86" s="949"/>
      <c r="DD86" s="949"/>
      <c r="DE86" s="949"/>
      <c r="DF86" s="949"/>
      <c r="DG86" s="949"/>
      <c r="DH86" s="949"/>
      <c r="DI86" s="949"/>
      <c r="DJ86" s="949"/>
      <c r="DK86" s="949"/>
      <c r="DL86" s="949"/>
      <c r="DM86" s="949"/>
      <c r="DN86" s="949"/>
      <c r="DO86" s="949"/>
      <c r="DP86" s="949"/>
      <c r="DQ86" s="949"/>
      <c r="DR86" s="949"/>
    </row>
    <row r="87" spans="1:122" x14ac:dyDescent="0.25">
      <c r="A87" s="1218" t="s">
        <v>370</v>
      </c>
      <c r="B87" s="1461"/>
      <c r="C87" s="1301">
        <v>0</v>
      </c>
      <c r="D87" s="1301">
        <v>0</v>
      </c>
      <c r="E87" s="1301">
        <v>0</v>
      </c>
      <c r="F87" s="1301">
        <v>0</v>
      </c>
      <c r="G87" s="1301">
        <v>0</v>
      </c>
      <c r="H87" s="1301">
        <v>0</v>
      </c>
      <c r="I87" s="1301">
        <v>0</v>
      </c>
      <c r="J87" s="1301">
        <v>3.173587125470536E-2</v>
      </c>
      <c r="K87" s="1301">
        <v>0</v>
      </c>
      <c r="L87" s="1301">
        <v>3.1243790271911195E-2</v>
      </c>
      <c r="M87" s="1301">
        <v>0</v>
      </c>
      <c r="N87" s="1301">
        <v>0</v>
      </c>
      <c r="O87" s="1301">
        <v>0</v>
      </c>
      <c r="P87" s="1301">
        <v>0</v>
      </c>
      <c r="Q87" s="1301">
        <v>0</v>
      </c>
      <c r="R87" s="1301">
        <v>0</v>
      </c>
      <c r="S87" s="1301">
        <v>0</v>
      </c>
      <c r="T87" s="1301">
        <v>0</v>
      </c>
      <c r="U87" s="1301">
        <v>0</v>
      </c>
      <c r="V87" s="1301">
        <v>0</v>
      </c>
      <c r="W87" s="1301">
        <v>0</v>
      </c>
      <c r="X87" s="1301">
        <v>0</v>
      </c>
      <c r="Y87" s="1301">
        <v>0</v>
      </c>
      <c r="Z87" s="1301">
        <v>2.6246559119336896E-3</v>
      </c>
      <c r="AA87" s="1301">
        <v>6.7724589391717854E-2</v>
      </c>
      <c r="AB87" s="1301">
        <v>5.7979294279321511E-2</v>
      </c>
      <c r="AC87" s="1301">
        <v>0</v>
      </c>
      <c r="AD87" s="1301">
        <v>3.9938822228540047E-2</v>
      </c>
      <c r="AE87" s="1301">
        <v>5.9945233994511977E-3</v>
      </c>
      <c r="AF87" s="1301">
        <v>0</v>
      </c>
      <c r="AG87" s="1301">
        <v>1.6403688438679311E-2</v>
      </c>
      <c r="AH87" s="1301">
        <v>0</v>
      </c>
      <c r="AI87" s="1301">
        <v>0</v>
      </c>
      <c r="AJ87" s="1301">
        <v>0</v>
      </c>
      <c r="AK87" s="1301">
        <v>6.5738143476820818E-3</v>
      </c>
      <c r="AL87" s="1301">
        <v>0</v>
      </c>
      <c r="AM87" s="1301">
        <v>0</v>
      </c>
      <c r="AN87" s="1301">
        <v>0</v>
      </c>
      <c r="AO87" s="1301">
        <v>0</v>
      </c>
      <c r="AP87" s="1301">
        <v>8.275276851114105E-2</v>
      </c>
      <c r="AQ87" s="1301">
        <v>2.1804944540610501E-2</v>
      </c>
      <c r="AR87" s="1301">
        <v>0</v>
      </c>
      <c r="AS87" s="1301">
        <v>1.2700178311931841E-2</v>
      </c>
      <c r="AT87" s="949"/>
      <c r="AU87" s="949"/>
      <c r="AV87" s="949"/>
      <c r="AW87" s="949"/>
      <c r="AX87" s="949"/>
      <c r="AY87" s="949"/>
      <c r="AZ87" s="949"/>
      <c r="BA87" s="949"/>
      <c r="BB87" s="949"/>
      <c r="BC87" s="949"/>
      <c r="BD87" s="949"/>
      <c r="BE87" s="949"/>
      <c r="BF87" s="949"/>
      <c r="BG87" s="949"/>
      <c r="BH87" s="949"/>
      <c r="BI87" s="949"/>
      <c r="BJ87" s="949"/>
      <c r="BK87" s="949"/>
      <c r="BL87" s="949"/>
      <c r="BM87" s="949"/>
      <c r="BN87" s="949"/>
      <c r="BO87" s="949"/>
      <c r="BP87" s="949"/>
      <c r="BQ87" s="949"/>
      <c r="BR87" s="949"/>
      <c r="BS87" s="949"/>
      <c r="BT87" s="949"/>
      <c r="BU87" s="949"/>
      <c r="BV87" s="949"/>
      <c r="BW87" s="949"/>
      <c r="BX87" s="949"/>
      <c r="BY87" s="949"/>
      <c r="BZ87" s="949"/>
      <c r="CA87" s="949"/>
      <c r="CB87" s="949"/>
      <c r="CC87" s="949"/>
      <c r="CD87" s="949"/>
      <c r="CE87" s="949"/>
      <c r="CF87" s="949"/>
      <c r="CG87" s="949"/>
      <c r="CH87" s="949"/>
      <c r="CI87" s="949"/>
      <c r="CJ87" s="949"/>
      <c r="CK87" s="949"/>
      <c r="CL87" s="949"/>
      <c r="CM87" s="949"/>
      <c r="CN87" s="949"/>
      <c r="CO87" s="949"/>
      <c r="CP87" s="949"/>
      <c r="CQ87" s="949"/>
      <c r="CR87" s="949"/>
      <c r="CS87" s="949"/>
      <c r="CT87" s="949"/>
      <c r="CU87" s="949"/>
      <c r="CV87" s="949"/>
      <c r="CW87" s="949"/>
      <c r="CX87" s="949"/>
      <c r="CY87" s="949"/>
      <c r="CZ87" s="949"/>
      <c r="DA87" s="949"/>
      <c r="DB87" s="949"/>
      <c r="DC87" s="949"/>
      <c r="DD87" s="949"/>
      <c r="DE87" s="949"/>
      <c r="DF87" s="949"/>
      <c r="DG87" s="949"/>
      <c r="DH87" s="949"/>
      <c r="DI87" s="949"/>
      <c r="DJ87" s="949"/>
      <c r="DK87" s="949"/>
      <c r="DL87" s="949"/>
      <c r="DM87" s="949"/>
      <c r="DN87" s="949"/>
      <c r="DO87" s="949"/>
      <c r="DP87" s="949"/>
      <c r="DQ87" s="949"/>
      <c r="DR87" s="949"/>
    </row>
    <row r="88" spans="1:122" x14ac:dyDescent="0.25">
      <c r="A88" s="1222"/>
      <c r="B88" s="1457" t="s">
        <v>1387</v>
      </c>
      <c r="C88" s="1466"/>
      <c r="D88" s="1466"/>
      <c r="E88" s="1466"/>
      <c r="F88" s="1466"/>
      <c r="G88" s="1466"/>
      <c r="H88" s="1466"/>
      <c r="I88" s="1466"/>
      <c r="J88" s="1466"/>
      <c r="K88" s="1466"/>
      <c r="L88" s="1466"/>
      <c r="M88" s="1466"/>
      <c r="N88" s="1466"/>
      <c r="O88" s="1466"/>
      <c r="P88" s="1466"/>
      <c r="Q88" s="1466"/>
      <c r="R88" s="1466"/>
      <c r="S88" s="1466"/>
      <c r="T88" s="1466"/>
      <c r="U88" s="1466"/>
      <c r="V88" s="1466"/>
      <c r="W88" s="1466"/>
      <c r="X88" s="1466"/>
      <c r="Y88" s="1466"/>
      <c r="Z88" s="1466">
        <v>2.6246559119336896E-3</v>
      </c>
      <c r="AA88" s="1466"/>
      <c r="AB88" s="1466"/>
      <c r="AC88" s="1466"/>
      <c r="AD88" s="1466"/>
      <c r="AE88" s="1466">
        <v>5.9945233994511977E-3</v>
      </c>
      <c r="AF88" s="1466"/>
      <c r="AG88" s="1466"/>
      <c r="AH88" s="1466"/>
      <c r="AI88" s="1466"/>
      <c r="AJ88" s="1466"/>
      <c r="AK88" s="1466"/>
      <c r="AL88" s="1466"/>
      <c r="AM88" s="1466"/>
      <c r="AN88" s="1466"/>
      <c r="AO88" s="1466"/>
      <c r="AP88" s="1466"/>
      <c r="AQ88" s="1466"/>
      <c r="AR88" s="1466"/>
      <c r="AS88" s="1466">
        <v>2.4800104067104029E-4</v>
      </c>
      <c r="AT88" s="949"/>
      <c r="AU88" s="949"/>
      <c r="AV88" s="949"/>
      <c r="AW88" s="949"/>
      <c r="AX88" s="949"/>
      <c r="AY88" s="949"/>
      <c r="AZ88" s="949"/>
      <c r="BA88" s="949"/>
      <c r="BB88" s="949"/>
      <c r="BC88" s="949"/>
      <c r="BD88" s="949"/>
      <c r="BE88" s="949"/>
      <c r="BF88" s="949"/>
      <c r="BG88" s="949"/>
      <c r="BH88" s="949"/>
      <c r="BI88" s="949"/>
      <c r="BJ88" s="949"/>
      <c r="BK88" s="949"/>
      <c r="BL88" s="949"/>
      <c r="BM88" s="949"/>
      <c r="BN88" s="949"/>
      <c r="BO88" s="949"/>
      <c r="BP88" s="949"/>
      <c r="BQ88" s="949"/>
      <c r="BR88" s="949"/>
      <c r="BS88" s="949"/>
      <c r="BT88" s="949"/>
      <c r="BU88" s="949"/>
      <c r="BV88" s="949"/>
      <c r="BW88" s="949"/>
      <c r="BX88" s="949"/>
      <c r="BY88" s="949"/>
      <c r="BZ88" s="949"/>
      <c r="CA88" s="949"/>
      <c r="CB88" s="949"/>
      <c r="CC88" s="949"/>
      <c r="CD88" s="949"/>
      <c r="CE88" s="949"/>
      <c r="CF88" s="949"/>
      <c r="CG88" s="949"/>
      <c r="CH88" s="949"/>
      <c r="CI88" s="949"/>
      <c r="CJ88" s="949"/>
      <c r="CK88" s="949"/>
      <c r="CL88" s="949"/>
      <c r="CM88" s="949"/>
      <c r="CN88" s="949"/>
      <c r="CO88" s="949"/>
      <c r="CP88" s="949"/>
      <c r="CQ88" s="949"/>
      <c r="CR88" s="949"/>
      <c r="CS88" s="949"/>
      <c r="CT88" s="949"/>
      <c r="CU88" s="949"/>
      <c r="CV88" s="949"/>
      <c r="CW88" s="949"/>
      <c r="CX88" s="949"/>
      <c r="CY88" s="949"/>
      <c r="CZ88" s="949"/>
      <c r="DA88" s="949"/>
      <c r="DB88" s="949"/>
      <c r="DC88" s="949"/>
      <c r="DD88" s="949"/>
      <c r="DE88" s="949"/>
      <c r="DF88" s="949"/>
      <c r="DG88" s="949"/>
      <c r="DH88" s="949"/>
      <c r="DI88" s="949"/>
      <c r="DJ88" s="949"/>
      <c r="DK88" s="949"/>
      <c r="DL88" s="949"/>
      <c r="DM88" s="949"/>
      <c r="DN88" s="949"/>
      <c r="DO88" s="949"/>
      <c r="DP88" s="949"/>
      <c r="DQ88" s="949"/>
      <c r="DR88" s="949"/>
    </row>
    <row r="89" spans="1:122" x14ac:dyDescent="0.25">
      <c r="A89" s="1222"/>
      <c r="B89" s="1457" t="s">
        <v>269</v>
      </c>
      <c r="C89" s="1466"/>
      <c r="D89" s="1466"/>
      <c r="E89" s="1466"/>
      <c r="F89" s="1466"/>
      <c r="G89" s="1466"/>
      <c r="H89" s="1466"/>
      <c r="I89" s="1466"/>
      <c r="J89" s="1466"/>
      <c r="K89" s="1466"/>
      <c r="L89" s="1466"/>
      <c r="M89" s="1466"/>
      <c r="N89" s="1466"/>
      <c r="O89" s="1466"/>
      <c r="P89" s="1466"/>
      <c r="Q89" s="1466"/>
      <c r="R89" s="1466"/>
      <c r="S89" s="1466"/>
      <c r="T89" s="1466"/>
      <c r="U89" s="1466"/>
      <c r="V89" s="1466"/>
      <c r="W89" s="1466"/>
      <c r="X89" s="1466"/>
      <c r="Y89" s="1466"/>
      <c r="Z89" s="1466"/>
      <c r="AA89" s="1466">
        <v>1.5659391076215695E-2</v>
      </c>
      <c r="AB89" s="1466">
        <v>1.9369199570642186E-2</v>
      </c>
      <c r="AC89" s="1466"/>
      <c r="AD89" s="1466">
        <v>1.5766669305747851E-2</v>
      </c>
      <c r="AE89" s="1466"/>
      <c r="AF89" s="1466"/>
      <c r="AG89" s="1466">
        <v>1.2650712742133577E-2</v>
      </c>
      <c r="AH89" s="1466"/>
      <c r="AI89" s="1466"/>
      <c r="AJ89" s="1466"/>
      <c r="AK89" s="1466">
        <v>4.2242968969234849E-3</v>
      </c>
      <c r="AL89" s="1466"/>
      <c r="AM89" s="1466"/>
      <c r="AN89" s="1466"/>
      <c r="AO89" s="1466"/>
      <c r="AP89" s="1466">
        <v>3.2893097194987383E-2</v>
      </c>
      <c r="AQ89" s="1466"/>
      <c r="AR89" s="1466"/>
      <c r="AS89" s="1466">
        <v>3.7207215836391988E-3</v>
      </c>
      <c r="AT89" s="949"/>
      <c r="AU89" s="949"/>
      <c r="AV89" s="949"/>
      <c r="AW89" s="949"/>
      <c r="AX89" s="949"/>
      <c r="AY89" s="949"/>
      <c r="AZ89" s="949"/>
      <c r="BA89" s="949"/>
      <c r="BB89" s="949"/>
      <c r="BC89" s="949"/>
      <c r="BD89" s="949"/>
      <c r="BE89" s="949"/>
      <c r="BF89" s="949"/>
      <c r="BG89" s="949"/>
      <c r="BH89" s="949"/>
      <c r="BI89" s="949"/>
      <c r="BJ89" s="949"/>
      <c r="BK89" s="949"/>
      <c r="BL89" s="949"/>
      <c r="BM89" s="949"/>
      <c r="BN89" s="949"/>
      <c r="BO89" s="949"/>
      <c r="BP89" s="949"/>
      <c r="BQ89" s="949"/>
      <c r="BR89" s="949"/>
      <c r="BS89" s="949"/>
      <c r="BT89" s="949"/>
      <c r="BU89" s="949"/>
      <c r="BV89" s="949"/>
      <c r="BW89" s="949"/>
      <c r="BX89" s="949"/>
      <c r="BY89" s="949"/>
      <c r="BZ89" s="949"/>
      <c r="CA89" s="949"/>
      <c r="CB89" s="949"/>
      <c r="CC89" s="949"/>
      <c r="CD89" s="949"/>
      <c r="CE89" s="949"/>
      <c r="CF89" s="949"/>
      <c r="CG89" s="949"/>
      <c r="CH89" s="949"/>
      <c r="CI89" s="949"/>
      <c r="CJ89" s="949"/>
      <c r="CK89" s="949"/>
      <c r="CL89" s="949"/>
      <c r="CM89" s="949"/>
      <c r="CN89" s="949"/>
      <c r="CO89" s="949"/>
      <c r="CP89" s="949"/>
      <c r="CQ89" s="949"/>
      <c r="CR89" s="949"/>
      <c r="CS89" s="949"/>
      <c r="CT89" s="949"/>
      <c r="CU89" s="949"/>
      <c r="CV89" s="949"/>
      <c r="CW89" s="949"/>
      <c r="CX89" s="949"/>
      <c r="CY89" s="949"/>
      <c r="CZ89" s="949"/>
      <c r="DA89" s="949"/>
      <c r="DB89" s="949"/>
      <c r="DC89" s="949"/>
      <c r="DD89" s="949"/>
      <c r="DE89" s="949"/>
      <c r="DF89" s="949"/>
      <c r="DG89" s="949"/>
      <c r="DH89" s="949"/>
      <c r="DI89" s="949"/>
      <c r="DJ89" s="949"/>
      <c r="DK89" s="949"/>
      <c r="DL89" s="949"/>
      <c r="DM89" s="949"/>
      <c r="DN89" s="949"/>
      <c r="DO89" s="949"/>
      <c r="DP89" s="949"/>
      <c r="DQ89" s="949"/>
      <c r="DR89" s="949"/>
    </row>
    <row r="90" spans="1:122" x14ac:dyDescent="0.25">
      <c r="A90" s="1222"/>
      <c r="B90" s="1457" t="s">
        <v>632</v>
      </c>
      <c r="C90" s="1466"/>
      <c r="D90" s="1466"/>
      <c r="E90" s="1466"/>
      <c r="F90" s="1466"/>
      <c r="G90" s="1466"/>
      <c r="H90" s="1466"/>
      <c r="I90" s="1466"/>
      <c r="J90" s="1466"/>
      <c r="K90" s="1466"/>
      <c r="L90" s="1466"/>
      <c r="M90" s="1466"/>
      <c r="N90" s="1466"/>
      <c r="O90" s="1466"/>
      <c r="P90" s="1466"/>
      <c r="Q90" s="1466"/>
      <c r="R90" s="1466"/>
      <c r="S90" s="1466"/>
      <c r="T90" s="1466"/>
      <c r="U90" s="1466"/>
      <c r="V90" s="1466"/>
      <c r="W90" s="1466"/>
      <c r="X90" s="1466"/>
      <c r="Y90" s="1466"/>
      <c r="Z90" s="1466"/>
      <c r="AA90" s="1466"/>
      <c r="AB90" s="1466"/>
      <c r="AC90" s="1466"/>
      <c r="AD90" s="1466"/>
      <c r="AE90" s="1466"/>
      <c r="AF90" s="1466"/>
      <c r="AG90" s="1466"/>
      <c r="AH90" s="1466"/>
      <c r="AI90" s="1466"/>
      <c r="AJ90" s="1466"/>
      <c r="AK90" s="1466">
        <v>2.3495174507585964E-3</v>
      </c>
      <c r="AL90" s="1466"/>
      <c r="AM90" s="1466"/>
      <c r="AN90" s="1466"/>
      <c r="AO90" s="1466"/>
      <c r="AP90" s="1466">
        <v>4.985967131615366E-2</v>
      </c>
      <c r="AQ90" s="1466">
        <v>2.1804944540610501E-2</v>
      </c>
      <c r="AR90" s="1466"/>
      <c r="AS90" s="1466">
        <v>1.1197911744494611E-3</v>
      </c>
      <c r="AT90" s="949"/>
      <c r="AU90" s="949"/>
      <c r="AV90" s="949"/>
      <c r="AW90" s="949"/>
      <c r="AX90" s="949"/>
      <c r="AY90" s="949"/>
      <c r="AZ90" s="949"/>
      <c r="BA90" s="949"/>
      <c r="BB90" s="949"/>
      <c r="BC90" s="949"/>
      <c r="BD90" s="949"/>
      <c r="BE90" s="949"/>
      <c r="BF90" s="949"/>
      <c r="BG90" s="949"/>
      <c r="BH90" s="949"/>
      <c r="BI90" s="949"/>
      <c r="BJ90" s="949"/>
      <c r="BK90" s="949"/>
      <c r="BL90" s="949"/>
      <c r="BM90" s="949"/>
      <c r="BN90" s="949"/>
      <c r="BO90" s="949"/>
      <c r="BP90" s="949"/>
      <c r="BQ90" s="949"/>
      <c r="BR90" s="949"/>
      <c r="BS90" s="949"/>
      <c r="BT90" s="949"/>
      <c r="BU90" s="949"/>
      <c r="BV90" s="949"/>
      <c r="BW90" s="949"/>
      <c r="BX90" s="949"/>
      <c r="BY90" s="949"/>
      <c r="BZ90" s="949"/>
      <c r="CA90" s="949"/>
      <c r="CB90" s="949"/>
      <c r="CC90" s="949"/>
      <c r="CD90" s="949"/>
      <c r="CE90" s="949"/>
      <c r="CF90" s="949"/>
      <c r="CG90" s="949"/>
      <c r="CH90" s="949"/>
      <c r="CI90" s="949"/>
      <c r="CJ90" s="949"/>
      <c r="CK90" s="949"/>
      <c r="CL90" s="949"/>
      <c r="CM90" s="949"/>
      <c r="CN90" s="949"/>
      <c r="CO90" s="949"/>
      <c r="CP90" s="949"/>
      <c r="CQ90" s="949"/>
      <c r="CR90" s="949"/>
      <c r="CS90" s="949"/>
      <c r="CT90" s="949"/>
      <c r="CU90" s="949"/>
      <c r="CV90" s="949"/>
      <c r="CW90" s="949"/>
      <c r="CX90" s="949"/>
      <c r="CY90" s="949"/>
      <c r="CZ90" s="949"/>
      <c r="DA90" s="949"/>
      <c r="DB90" s="949"/>
      <c r="DC90" s="949"/>
      <c r="DD90" s="949"/>
      <c r="DE90" s="949"/>
      <c r="DF90" s="949"/>
      <c r="DG90" s="949"/>
      <c r="DH90" s="949"/>
      <c r="DI90" s="949"/>
      <c r="DJ90" s="949"/>
      <c r="DK90" s="949"/>
      <c r="DL90" s="949"/>
      <c r="DM90" s="949"/>
      <c r="DN90" s="949"/>
      <c r="DO90" s="949"/>
      <c r="DP90" s="949"/>
      <c r="DQ90" s="949"/>
      <c r="DR90" s="949"/>
    </row>
    <row r="91" spans="1:122" x14ac:dyDescent="0.25">
      <c r="A91" s="1222"/>
      <c r="B91" s="1457" t="s">
        <v>1325</v>
      </c>
      <c r="C91" s="1466"/>
      <c r="D91" s="1466"/>
      <c r="E91" s="1466"/>
      <c r="F91" s="1466"/>
      <c r="G91" s="1466"/>
      <c r="H91" s="1466"/>
      <c r="I91" s="1466"/>
      <c r="J91" s="1466">
        <v>3.173587125470536E-2</v>
      </c>
      <c r="K91" s="1466"/>
      <c r="L91" s="1466">
        <v>3.1243790271911195E-2</v>
      </c>
      <c r="M91" s="1466"/>
      <c r="N91" s="1466"/>
      <c r="O91" s="1466"/>
      <c r="P91" s="1466"/>
      <c r="Q91" s="1466"/>
      <c r="R91" s="1466"/>
      <c r="S91" s="1466"/>
      <c r="T91" s="1466"/>
      <c r="U91" s="1466"/>
      <c r="V91" s="1466"/>
      <c r="W91" s="1466"/>
      <c r="X91" s="1466"/>
      <c r="Y91" s="1466"/>
      <c r="Z91" s="1466"/>
      <c r="AA91" s="1466">
        <v>5.2065198315502166E-2</v>
      </c>
      <c r="AB91" s="1466">
        <v>3.8610094708679321E-2</v>
      </c>
      <c r="AC91" s="1466"/>
      <c r="AD91" s="1466">
        <v>2.4172152922792199E-2</v>
      </c>
      <c r="AE91" s="1466"/>
      <c r="AF91" s="1466"/>
      <c r="AG91" s="1466"/>
      <c r="AH91" s="1466"/>
      <c r="AI91" s="1466"/>
      <c r="AJ91" s="1466"/>
      <c r="AK91" s="1466"/>
      <c r="AL91" s="1466"/>
      <c r="AM91" s="1466"/>
      <c r="AN91" s="1466"/>
      <c r="AO91" s="1466"/>
      <c r="AP91" s="1466"/>
      <c r="AQ91" s="1466"/>
      <c r="AR91" s="1466"/>
      <c r="AS91" s="1466">
        <v>7.4844495124922628E-3</v>
      </c>
      <c r="AT91" s="949"/>
      <c r="AU91" s="949"/>
      <c r="AV91" s="949"/>
      <c r="AW91" s="949"/>
      <c r="AX91" s="949"/>
      <c r="AY91" s="949"/>
      <c r="AZ91" s="949"/>
      <c r="BA91" s="949"/>
      <c r="BB91" s="949"/>
      <c r="BC91" s="949"/>
      <c r="BD91" s="949"/>
      <c r="BE91" s="949"/>
      <c r="BF91" s="949"/>
      <c r="BG91" s="949"/>
      <c r="BH91" s="949"/>
      <c r="BI91" s="949"/>
      <c r="BJ91" s="949"/>
      <c r="BK91" s="949"/>
      <c r="BL91" s="949"/>
      <c r="BM91" s="949"/>
      <c r="BN91" s="949"/>
      <c r="BO91" s="949"/>
      <c r="BP91" s="949"/>
      <c r="BQ91" s="949"/>
      <c r="BR91" s="949"/>
      <c r="BS91" s="949"/>
      <c r="BT91" s="949"/>
      <c r="BU91" s="949"/>
      <c r="BV91" s="949"/>
      <c r="BW91" s="949"/>
      <c r="BX91" s="949"/>
      <c r="BY91" s="949"/>
      <c r="BZ91" s="949"/>
      <c r="CA91" s="949"/>
      <c r="CB91" s="949"/>
      <c r="CC91" s="949"/>
      <c r="CD91" s="949"/>
      <c r="CE91" s="949"/>
      <c r="CF91" s="949"/>
      <c r="CG91" s="949"/>
      <c r="CH91" s="949"/>
      <c r="CI91" s="949"/>
      <c r="CJ91" s="949"/>
      <c r="CK91" s="949"/>
      <c r="CL91" s="949"/>
      <c r="CM91" s="949"/>
      <c r="CN91" s="949"/>
      <c r="CO91" s="949"/>
      <c r="CP91" s="949"/>
      <c r="CQ91" s="949"/>
      <c r="CR91" s="949"/>
      <c r="CS91" s="949"/>
      <c r="CT91" s="949"/>
      <c r="CU91" s="949"/>
      <c r="CV91" s="949"/>
      <c r="CW91" s="949"/>
      <c r="CX91" s="949"/>
      <c r="CY91" s="949"/>
      <c r="CZ91" s="949"/>
      <c r="DA91" s="949"/>
      <c r="DB91" s="949"/>
      <c r="DC91" s="949"/>
      <c r="DD91" s="949"/>
      <c r="DE91" s="949"/>
      <c r="DF91" s="949"/>
      <c r="DG91" s="949"/>
      <c r="DH91" s="949"/>
      <c r="DI91" s="949"/>
      <c r="DJ91" s="949"/>
      <c r="DK91" s="949"/>
      <c r="DL91" s="949"/>
      <c r="DM91" s="949"/>
      <c r="DN91" s="949"/>
      <c r="DO91" s="949"/>
      <c r="DP91" s="949"/>
      <c r="DQ91" s="949"/>
      <c r="DR91" s="949"/>
    </row>
    <row r="92" spans="1:122" x14ac:dyDescent="0.25">
      <c r="A92" s="1222"/>
      <c r="B92" s="1457" t="s">
        <v>160</v>
      </c>
      <c r="C92" s="1466"/>
      <c r="D92" s="1466"/>
      <c r="E92" s="1466"/>
      <c r="F92" s="1466"/>
      <c r="G92" s="1466"/>
      <c r="H92" s="1466"/>
      <c r="I92" s="1466"/>
      <c r="J92" s="1466"/>
      <c r="K92" s="1466"/>
      <c r="L92" s="1466"/>
      <c r="M92" s="1466"/>
      <c r="N92" s="1466"/>
      <c r="O92" s="1466"/>
      <c r="P92" s="1466"/>
      <c r="Q92" s="1466"/>
      <c r="R92" s="1466"/>
      <c r="S92" s="1466"/>
      <c r="T92" s="1466"/>
      <c r="U92" s="1466"/>
      <c r="V92" s="1466"/>
      <c r="W92" s="1466"/>
      <c r="X92" s="1466"/>
      <c r="Y92" s="1466"/>
      <c r="Z92" s="1466"/>
      <c r="AA92" s="1466"/>
      <c r="AB92" s="1466"/>
      <c r="AC92" s="1466"/>
      <c r="AD92" s="1466"/>
      <c r="AE92" s="1466"/>
      <c r="AF92" s="1466"/>
      <c r="AG92" s="1466">
        <v>3.7529756965457356E-3</v>
      </c>
      <c r="AH92" s="1466"/>
      <c r="AI92" s="1466"/>
      <c r="AJ92" s="1466"/>
      <c r="AK92" s="1466"/>
      <c r="AL92" s="1466"/>
      <c r="AM92" s="1466"/>
      <c r="AN92" s="1466"/>
      <c r="AO92" s="1466"/>
      <c r="AP92" s="1466"/>
      <c r="AQ92" s="1466"/>
      <c r="AR92" s="1466"/>
      <c r="AS92" s="1466">
        <v>1.2721500067987875E-4</v>
      </c>
      <c r="AT92" s="949"/>
      <c r="AU92" s="949"/>
      <c r="AV92" s="949"/>
      <c r="AW92" s="949"/>
      <c r="AX92" s="949"/>
      <c r="AY92" s="949"/>
      <c r="AZ92" s="949"/>
      <c r="BA92" s="949"/>
      <c r="BB92" s="949"/>
      <c r="BC92" s="949"/>
      <c r="BD92" s="949"/>
      <c r="BE92" s="949"/>
      <c r="BF92" s="949"/>
      <c r="BG92" s="949"/>
      <c r="BH92" s="949"/>
      <c r="BI92" s="949"/>
      <c r="BJ92" s="949"/>
      <c r="BK92" s="949"/>
      <c r="BL92" s="949"/>
      <c r="BM92" s="949"/>
      <c r="BN92" s="949"/>
      <c r="BO92" s="949"/>
      <c r="BP92" s="949"/>
      <c r="BQ92" s="949"/>
      <c r="BR92" s="949"/>
      <c r="BS92" s="949"/>
      <c r="BT92" s="949"/>
      <c r="BU92" s="949"/>
      <c r="BV92" s="949"/>
      <c r="BW92" s="949"/>
      <c r="BX92" s="949"/>
      <c r="BY92" s="949"/>
      <c r="BZ92" s="949"/>
      <c r="CA92" s="949"/>
      <c r="CB92" s="949"/>
      <c r="CC92" s="949"/>
      <c r="CD92" s="949"/>
      <c r="CE92" s="949"/>
      <c r="CF92" s="949"/>
      <c r="CG92" s="949"/>
      <c r="CH92" s="949"/>
      <c r="CI92" s="949"/>
      <c r="CJ92" s="949"/>
      <c r="CK92" s="949"/>
      <c r="CL92" s="949"/>
      <c r="CM92" s="949"/>
      <c r="CN92" s="949"/>
      <c r="CO92" s="949"/>
      <c r="CP92" s="949"/>
      <c r="CQ92" s="949"/>
      <c r="CR92" s="949"/>
      <c r="CS92" s="949"/>
      <c r="CT92" s="949"/>
      <c r="CU92" s="949"/>
      <c r="CV92" s="949"/>
      <c r="CW92" s="949"/>
      <c r="CX92" s="949"/>
      <c r="CY92" s="949"/>
      <c r="CZ92" s="949"/>
      <c r="DA92" s="949"/>
      <c r="DB92" s="949"/>
      <c r="DC92" s="949"/>
      <c r="DD92" s="949"/>
      <c r="DE92" s="949"/>
      <c r="DF92" s="949"/>
      <c r="DG92" s="949"/>
      <c r="DH92" s="949"/>
      <c r="DI92" s="949"/>
      <c r="DJ92" s="949"/>
      <c r="DK92" s="949"/>
      <c r="DL92" s="949"/>
      <c r="DM92" s="949"/>
      <c r="DN92" s="949"/>
      <c r="DO92" s="949"/>
      <c r="DP92" s="949"/>
      <c r="DQ92" s="949"/>
      <c r="DR92" s="949"/>
    </row>
    <row r="93" spans="1:122" x14ac:dyDescent="0.25">
      <c r="A93" s="1218" t="s">
        <v>396</v>
      </c>
      <c r="B93" s="1462"/>
      <c r="C93" s="1301">
        <v>2.835271740847781E-2</v>
      </c>
      <c r="D93" s="1301">
        <v>0</v>
      </c>
      <c r="E93" s="1301">
        <v>0</v>
      </c>
      <c r="F93" s="1301">
        <v>0</v>
      </c>
      <c r="G93" s="1301">
        <v>8.7471007539497408E-2</v>
      </c>
      <c r="H93" s="1301">
        <v>8.5203057544647437E-2</v>
      </c>
      <c r="I93" s="1301">
        <v>4.0165860625840316E-3</v>
      </c>
      <c r="J93" s="1301">
        <v>4.3844738000981985E-3</v>
      </c>
      <c r="K93" s="1301">
        <v>3.0666395245774695E-2</v>
      </c>
      <c r="L93" s="1301">
        <v>5.8465482900475069E-3</v>
      </c>
      <c r="M93" s="1301">
        <v>3.4238287497198858E-2</v>
      </c>
      <c r="N93" s="1301">
        <v>0</v>
      </c>
      <c r="O93" s="1301">
        <v>0</v>
      </c>
      <c r="P93" s="1301">
        <v>0</v>
      </c>
      <c r="Q93" s="1301">
        <v>0</v>
      </c>
      <c r="R93" s="1301">
        <v>0</v>
      </c>
      <c r="S93" s="1301">
        <v>0</v>
      </c>
      <c r="T93" s="1301">
        <v>0</v>
      </c>
      <c r="U93" s="1301">
        <v>0</v>
      </c>
      <c r="V93" s="1301">
        <v>0</v>
      </c>
      <c r="W93" s="1301">
        <v>0</v>
      </c>
      <c r="X93" s="1301">
        <v>0</v>
      </c>
      <c r="Y93" s="1301">
        <v>3.4509495938273488E-2</v>
      </c>
      <c r="Z93" s="1301">
        <v>3.1064869665812751E-2</v>
      </c>
      <c r="AA93" s="1301">
        <v>0</v>
      </c>
      <c r="AB93" s="1301">
        <v>0</v>
      </c>
      <c r="AC93" s="1301">
        <v>0</v>
      </c>
      <c r="AD93" s="1301">
        <v>0</v>
      </c>
      <c r="AE93" s="1301">
        <v>2.5998176264651791E-2</v>
      </c>
      <c r="AF93" s="1301">
        <v>2.8151385737018961E-2</v>
      </c>
      <c r="AG93" s="1301">
        <v>0</v>
      </c>
      <c r="AH93" s="1301">
        <v>5.1481168065760606E-2</v>
      </c>
      <c r="AI93" s="1301">
        <v>0</v>
      </c>
      <c r="AJ93" s="1301">
        <v>8.3771909771077485E-2</v>
      </c>
      <c r="AK93" s="1301">
        <v>0</v>
      </c>
      <c r="AL93" s="1301">
        <v>0</v>
      </c>
      <c r="AM93" s="1301">
        <v>0</v>
      </c>
      <c r="AN93" s="1301">
        <v>0</v>
      </c>
      <c r="AO93" s="1301">
        <v>1.1514463874580778E-2</v>
      </c>
      <c r="AP93" s="1301">
        <v>2.5674764659835321E-3</v>
      </c>
      <c r="AQ93" s="1301">
        <v>3.9371907514182845E-3</v>
      </c>
      <c r="AR93" s="1301">
        <v>2.3985343075600844E-2</v>
      </c>
      <c r="AS93" s="1301">
        <v>1.2575492749396363E-2</v>
      </c>
      <c r="AT93" s="949"/>
      <c r="AU93" s="949"/>
      <c r="AV93" s="949"/>
      <c r="AW93" s="949"/>
      <c r="AX93" s="949"/>
      <c r="AY93" s="949"/>
      <c r="AZ93" s="949"/>
      <c r="BA93" s="949"/>
      <c r="BB93" s="949"/>
      <c r="BC93" s="949"/>
      <c r="BD93" s="949"/>
      <c r="BE93" s="949"/>
      <c r="BF93" s="949"/>
      <c r="BG93" s="949"/>
      <c r="BH93" s="949"/>
      <c r="BI93" s="949"/>
      <c r="BJ93" s="949"/>
      <c r="BK93" s="949"/>
      <c r="BL93" s="949"/>
      <c r="BM93" s="949"/>
      <c r="BN93" s="949"/>
      <c r="BO93" s="949"/>
      <c r="BP93" s="949"/>
      <c r="BQ93" s="949"/>
      <c r="BR93" s="949"/>
      <c r="BS93" s="949"/>
      <c r="BT93" s="949"/>
      <c r="BU93" s="949"/>
      <c r="BV93" s="949"/>
      <c r="BW93" s="949"/>
      <c r="BX93" s="949"/>
      <c r="BY93" s="949"/>
      <c r="BZ93" s="949"/>
      <c r="CA93" s="949"/>
      <c r="CB93" s="949"/>
      <c r="CC93" s="949"/>
      <c r="CD93" s="949"/>
      <c r="CE93" s="949"/>
      <c r="CF93" s="949"/>
      <c r="CG93" s="949"/>
      <c r="CH93" s="949"/>
      <c r="CI93" s="949"/>
      <c r="CJ93" s="949"/>
      <c r="CK93" s="949"/>
      <c r="CL93" s="949"/>
      <c r="CM93" s="949"/>
      <c r="CN93" s="949"/>
      <c r="CO93" s="949"/>
      <c r="CP93" s="949"/>
      <c r="CQ93" s="949"/>
      <c r="CR93" s="949"/>
      <c r="CS93" s="949"/>
      <c r="CT93" s="949"/>
      <c r="CU93" s="949"/>
      <c r="CV93" s="949"/>
      <c r="CW93" s="949"/>
      <c r="CX93" s="949"/>
      <c r="CY93" s="949"/>
      <c r="CZ93" s="949"/>
      <c r="DA93" s="949"/>
      <c r="DB93" s="949"/>
      <c r="DC93" s="949"/>
      <c r="DD93" s="949"/>
      <c r="DE93" s="949"/>
      <c r="DF93" s="949"/>
      <c r="DG93" s="949"/>
      <c r="DH93" s="949"/>
      <c r="DI93" s="949"/>
      <c r="DJ93" s="949"/>
      <c r="DK93" s="949"/>
      <c r="DL93" s="949"/>
      <c r="DM93" s="949"/>
      <c r="DN93" s="949"/>
      <c r="DO93" s="949"/>
      <c r="DP93" s="949"/>
      <c r="DQ93" s="949"/>
      <c r="DR93" s="949"/>
    </row>
    <row r="94" spans="1:122" x14ac:dyDescent="0.25">
      <c r="A94" s="1222"/>
      <c r="B94" s="1463" t="s">
        <v>1072</v>
      </c>
      <c r="C94" s="1466"/>
      <c r="D94" s="1466"/>
      <c r="E94" s="1466"/>
      <c r="F94" s="1466"/>
      <c r="G94" s="1466"/>
      <c r="H94" s="1466"/>
      <c r="I94" s="1466"/>
      <c r="J94" s="1466"/>
      <c r="K94" s="1466"/>
      <c r="L94" s="1466"/>
      <c r="M94" s="1466"/>
      <c r="N94" s="1466"/>
      <c r="O94" s="1466"/>
      <c r="P94" s="1466"/>
      <c r="Q94" s="1466"/>
      <c r="R94" s="1466"/>
      <c r="S94" s="1466"/>
      <c r="T94" s="1466"/>
      <c r="U94" s="1466"/>
      <c r="V94" s="1466"/>
      <c r="W94" s="1466"/>
      <c r="X94" s="1466"/>
      <c r="Y94" s="1466"/>
      <c r="Z94" s="1466"/>
      <c r="AA94" s="1466"/>
      <c r="AB94" s="1466"/>
      <c r="AC94" s="1466"/>
      <c r="AD94" s="1466"/>
      <c r="AE94" s="1466"/>
      <c r="AF94" s="1466"/>
      <c r="AG94" s="1466"/>
      <c r="AH94" s="1465"/>
      <c r="AI94" s="1465"/>
      <c r="AJ94" s="1465"/>
      <c r="AK94" s="1465"/>
      <c r="AL94" s="1465"/>
      <c r="AM94" s="1465"/>
      <c r="AN94" s="1465"/>
      <c r="AO94" s="1465">
        <v>2.4200259042260956E-3</v>
      </c>
      <c r="AP94" s="1465"/>
      <c r="AQ94" s="1465">
        <v>3.9371907514182845E-3</v>
      </c>
      <c r="AR94" s="1465"/>
      <c r="AS94" s="1465">
        <v>1.2383787159916596E-4</v>
      </c>
      <c r="AT94" s="949"/>
      <c r="AU94" s="949"/>
      <c r="AV94" s="949"/>
      <c r="AW94" s="949"/>
      <c r="AX94" s="949"/>
      <c r="AY94" s="949"/>
      <c r="AZ94" s="949"/>
      <c r="BA94" s="949"/>
      <c r="BB94" s="949"/>
      <c r="BC94" s="949"/>
      <c r="BD94" s="949"/>
      <c r="BE94" s="949"/>
      <c r="BF94" s="949"/>
      <c r="BG94" s="949"/>
      <c r="BH94" s="949"/>
      <c r="BI94" s="949"/>
      <c r="BJ94" s="949"/>
      <c r="BK94" s="949"/>
      <c r="BL94" s="949"/>
      <c r="BM94" s="949"/>
      <c r="BN94" s="949"/>
      <c r="BO94" s="949"/>
      <c r="BP94" s="949"/>
      <c r="BQ94" s="949"/>
      <c r="BR94" s="949"/>
      <c r="BS94" s="949"/>
      <c r="BT94" s="949"/>
      <c r="BU94" s="949"/>
      <c r="BV94" s="949"/>
      <c r="BW94" s="949"/>
      <c r="BX94" s="949"/>
      <c r="BY94" s="949"/>
      <c r="BZ94" s="949"/>
      <c r="CA94" s="949"/>
      <c r="CB94" s="949"/>
      <c r="CC94" s="949"/>
      <c r="CD94" s="949"/>
      <c r="CE94" s="949"/>
      <c r="CF94" s="949"/>
      <c r="CG94" s="949"/>
      <c r="CH94" s="949"/>
      <c r="CI94" s="949"/>
      <c r="CJ94" s="949"/>
      <c r="CK94" s="949"/>
      <c r="CL94" s="949"/>
      <c r="CM94" s="949"/>
      <c r="CN94" s="949"/>
      <c r="CO94" s="949"/>
      <c r="CP94" s="949"/>
      <c r="CQ94" s="949"/>
      <c r="CR94" s="949"/>
      <c r="CS94" s="949"/>
      <c r="CT94" s="949"/>
      <c r="CU94" s="949"/>
      <c r="CV94" s="949"/>
      <c r="CW94" s="949"/>
      <c r="CX94" s="949"/>
      <c r="CY94" s="949"/>
      <c r="CZ94" s="949"/>
      <c r="DA94" s="949"/>
      <c r="DB94" s="949"/>
      <c r="DC94" s="949"/>
      <c r="DD94" s="949"/>
      <c r="DE94" s="949"/>
      <c r="DF94" s="949"/>
      <c r="DG94" s="949"/>
      <c r="DH94" s="949"/>
      <c r="DI94" s="949"/>
      <c r="DJ94" s="949"/>
      <c r="DK94" s="949"/>
      <c r="DL94" s="949"/>
      <c r="DM94" s="949"/>
      <c r="DN94" s="949"/>
      <c r="DO94" s="949"/>
      <c r="DP94" s="949"/>
      <c r="DQ94" s="949"/>
      <c r="DR94" s="949"/>
    </row>
    <row r="95" spans="1:122" x14ac:dyDescent="0.25">
      <c r="A95" s="1222"/>
      <c r="B95" s="1463" t="s">
        <v>1104</v>
      </c>
      <c r="C95" s="1466">
        <v>2.7081775108987296E-3</v>
      </c>
      <c r="D95" s="1466"/>
      <c r="E95" s="1466"/>
      <c r="F95" s="1466"/>
      <c r="G95" s="1466"/>
      <c r="H95" s="1466">
        <v>2.1684415815852679E-2</v>
      </c>
      <c r="I95" s="1466">
        <v>4.0165860625840316E-3</v>
      </c>
      <c r="J95" s="1466"/>
      <c r="K95" s="1466">
        <v>2.3821208571575443E-2</v>
      </c>
      <c r="L95" s="1466"/>
      <c r="M95" s="1466">
        <v>1.9924607912544634E-2</v>
      </c>
      <c r="N95" s="1466"/>
      <c r="O95" s="1466"/>
      <c r="P95" s="1466"/>
      <c r="Q95" s="1466"/>
      <c r="R95" s="1466"/>
      <c r="S95" s="1466"/>
      <c r="T95" s="1466"/>
      <c r="U95" s="1466"/>
      <c r="V95" s="1466"/>
      <c r="W95" s="1466"/>
      <c r="X95" s="1466"/>
      <c r="Y95" s="1466"/>
      <c r="Z95" s="1466">
        <v>9.6045578006153363E-4</v>
      </c>
      <c r="AA95" s="1466"/>
      <c r="AB95" s="1466"/>
      <c r="AC95" s="1466"/>
      <c r="AD95" s="1466"/>
      <c r="AE95" s="1466">
        <v>2.1936112164414163E-3</v>
      </c>
      <c r="AF95" s="1466"/>
      <c r="AG95" s="1466"/>
      <c r="AH95" s="1465"/>
      <c r="AI95" s="1465"/>
      <c r="AJ95" s="1465"/>
      <c r="AK95" s="1465"/>
      <c r="AL95" s="1465"/>
      <c r="AM95" s="1465"/>
      <c r="AN95" s="1465"/>
      <c r="AO95" s="1465"/>
      <c r="AP95" s="1465"/>
      <c r="AQ95" s="1465"/>
      <c r="AR95" s="1465"/>
      <c r="AS95" s="1465">
        <v>1.6846500341048123E-3</v>
      </c>
      <c r="AT95" s="949"/>
      <c r="AU95" s="949"/>
      <c r="AV95" s="949"/>
      <c r="AW95" s="949"/>
      <c r="AX95" s="949"/>
      <c r="AY95" s="949"/>
      <c r="AZ95" s="949"/>
      <c r="BA95" s="949"/>
      <c r="BB95" s="949"/>
      <c r="BC95" s="949"/>
      <c r="BD95" s="949"/>
      <c r="BE95" s="949"/>
      <c r="BF95" s="949"/>
      <c r="BG95" s="949"/>
      <c r="BH95" s="949"/>
      <c r="BI95" s="949"/>
      <c r="BJ95" s="949"/>
      <c r="BK95" s="949"/>
      <c r="BL95" s="949"/>
      <c r="BM95" s="949"/>
      <c r="BN95" s="949"/>
      <c r="BO95" s="949"/>
      <c r="BP95" s="949"/>
      <c r="BQ95" s="949"/>
      <c r="BR95" s="949"/>
      <c r="BS95" s="949"/>
      <c r="BT95" s="949"/>
      <c r="BU95" s="949"/>
      <c r="BV95" s="949"/>
      <c r="BW95" s="949"/>
      <c r="BX95" s="949"/>
      <c r="BY95" s="949"/>
      <c r="BZ95" s="949"/>
      <c r="CA95" s="949"/>
      <c r="CB95" s="949"/>
      <c r="CC95" s="949"/>
      <c r="CD95" s="949"/>
      <c r="CE95" s="949"/>
      <c r="CF95" s="949"/>
      <c r="CG95" s="949"/>
      <c r="CH95" s="949"/>
      <c r="CI95" s="949"/>
      <c r="CJ95" s="949"/>
      <c r="CK95" s="949"/>
      <c r="CL95" s="949"/>
      <c r="CM95" s="949"/>
      <c r="CN95" s="949"/>
      <c r="CO95" s="949"/>
      <c r="CP95" s="949"/>
      <c r="CQ95" s="949"/>
      <c r="CR95" s="949"/>
      <c r="CS95" s="949"/>
      <c r="CT95" s="949"/>
      <c r="CU95" s="949"/>
      <c r="CV95" s="949"/>
      <c r="CW95" s="949"/>
      <c r="CX95" s="949"/>
      <c r="CY95" s="949"/>
      <c r="CZ95" s="949"/>
      <c r="DA95" s="949"/>
      <c r="DB95" s="949"/>
      <c r="DC95" s="949"/>
      <c r="DD95" s="949"/>
      <c r="DE95" s="949"/>
      <c r="DF95" s="949"/>
      <c r="DG95" s="949"/>
      <c r="DH95" s="949"/>
      <c r="DI95" s="949"/>
      <c r="DJ95" s="949"/>
      <c r="DK95" s="949"/>
      <c r="DL95" s="949"/>
      <c r="DM95" s="949"/>
      <c r="DN95" s="949"/>
      <c r="DO95" s="949"/>
      <c r="DP95" s="949"/>
      <c r="DQ95" s="949"/>
      <c r="DR95" s="949"/>
    </row>
    <row r="96" spans="1:122" x14ac:dyDescent="0.25">
      <c r="A96" s="1222"/>
      <c r="B96" s="1463" t="s">
        <v>1328</v>
      </c>
      <c r="C96" s="1466">
        <v>1.237478835448725E-2</v>
      </c>
      <c r="D96" s="1466"/>
      <c r="E96" s="1466"/>
      <c r="F96" s="1466"/>
      <c r="G96" s="1466">
        <v>2.7118227501153953E-2</v>
      </c>
      <c r="H96" s="1466">
        <v>4.1332477365923666E-2</v>
      </c>
      <c r="I96" s="1466"/>
      <c r="J96" s="1466"/>
      <c r="K96" s="1466"/>
      <c r="L96" s="1466"/>
      <c r="M96" s="1466"/>
      <c r="N96" s="1466"/>
      <c r="O96" s="1466"/>
      <c r="P96" s="1466"/>
      <c r="Q96" s="1466"/>
      <c r="R96" s="1466"/>
      <c r="S96" s="1466"/>
      <c r="T96" s="1466"/>
      <c r="U96" s="1466"/>
      <c r="V96" s="1466"/>
      <c r="W96" s="1466"/>
      <c r="X96" s="1466"/>
      <c r="Y96" s="1466"/>
      <c r="Z96" s="1466"/>
      <c r="AA96" s="1466"/>
      <c r="AB96" s="1466"/>
      <c r="AC96" s="1466"/>
      <c r="AD96" s="1466"/>
      <c r="AE96" s="1466"/>
      <c r="AF96" s="1466"/>
      <c r="AG96" s="1466"/>
      <c r="AH96" s="1465"/>
      <c r="AI96" s="1465"/>
      <c r="AJ96" s="1465"/>
      <c r="AK96" s="1465"/>
      <c r="AL96" s="1465"/>
      <c r="AM96" s="1465"/>
      <c r="AN96" s="1465"/>
      <c r="AO96" s="1465"/>
      <c r="AP96" s="1465"/>
      <c r="AQ96" s="1465"/>
      <c r="AR96" s="1465"/>
      <c r="AS96" s="1465">
        <v>1.473839233646156E-3</v>
      </c>
      <c r="AT96" s="949"/>
      <c r="AU96" s="949"/>
      <c r="AV96" s="949"/>
      <c r="AW96" s="949"/>
      <c r="AX96" s="949"/>
      <c r="AY96" s="949"/>
      <c r="AZ96" s="949"/>
      <c r="BA96" s="949"/>
      <c r="BB96" s="949"/>
      <c r="BC96" s="949"/>
      <c r="BD96" s="949"/>
      <c r="BE96" s="949"/>
      <c r="BF96" s="949"/>
      <c r="BG96" s="949"/>
      <c r="BH96" s="949"/>
      <c r="BI96" s="949"/>
      <c r="BJ96" s="949"/>
      <c r="BK96" s="949"/>
      <c r="BL96" s="949"/>
      <c r="BM96" s="949"/>
      <c r="BN96" s="949"/>
      <c r="BO96" s="949"/>
      <c r="BP96" s="949"/>
      <c r="BQ96" s="949"/>
      <c r="BR96" s="949"/>
      <c r="BS96" s="949"/>
      <c r="BT96" s="949"/>
      <c r="BU96" s="949"/>
      <c r="BV96" s="949"/>
      <c r="BW96" s="949"/>
      <c r="BX96" s="949"/>
      <c r="BY96" s="949"/>
      <c r="BZ96" s="949"/>
      <c r="CA96" s="949"/>
      <c r="CB96" s="949"/>
      <c r="CC96" s="949"/>
      <c r="CD96" s="949"/>
      <c r="CE96" s="949"/>
      <c r="CF96" s="949"/>
      <c r="CG96" s="949"/>
      <c r="CH96" s="949"/>
      <c r="CI96" s="949"/>
      <c r="CJ96" s="949"/>
      <c r="CK96" s="949"/>
      <c r="CL96" s="949"/>
      <c r="CM96" s="949"/>
      <c r="CN96" s="949"/>
      <c r="CO96" s="949"/>
      <c r="CP96" s="949"/>
      <c r="CQ96" s="949"/>
      <c r="CR96" s="949"/>
      <c r="CS96" s="949"/>
      <c r="CT96" s="949"/>
      <c r="CU96" s="949"/>
      <c r="CV96" s="949"/>
      <c r="CW96" s="949"/>
      <c r="CX96" s="949"/>
      <c r="CY96" s="949"/>
      <c r="CZ96" s="949"/>
      <c r="DA96" s="949"/>
      <c r="DB96" s="949"/>
      <c r="DC96" s="949"/>
      <c r="DD96" s="949"/>
      <c r="DE96" s="949"/>
      <c r="DF96" s="949"/>
      <c r="DG96" s="949"/>
      <c r="DH96" s="949"/>
      <c r="DI96" s="949"/>
      <c r="DJ96" s="949"/>
      <c r="DK96" s="949"/>
      <c r="DL96" s="949"/>
      <c r="DM96" s="949"/>
      <c r="DN96" s="949"/>
      <c r="DO96" s="949"/>
      <c r="DP96" s="949"/>
      <c r="DQ96" s="949"/>
      <c r="DR96" s="949"/>
    </row>
    <row r="97" spans="1:122" x14ac:dyDescent="0.25">
      <c r="A97" s="1222"/>
      <c r="B97" s="1463" t="s">
        <v>974</v>
      </c>
      <c r="C97" s="1466"/>
      <c r="D97" s="1466"/>
      <c r="E97" s="1466"/>
      <c r="F97" s="1466"/>
      <c r="G97" s="1466"/>
      <c r="H97" s="1466"/>
      <c r="I97" s="1466"/>
      <c r="J97" s="1466"/>
      <c r="K97" s="1466"/>
      <c r="L97" s="1466"/>
      <c r="M97" s="1466"/>
      <c r="N97" s="1466"/>
      <c r="O97" s="1466"/>
      <c r="P97" s="1466"/>
      <c r="Q97" s="1466"/>
      <c r="R97" s="1466"/>
      <c r="S97" s="1466"/>
      <c r="T97" s="1466"/>
      <c r="U97" s="1466"/>
      <c r="V97" s="1466"/>
      <c r="W97" s="1466"/>
      <c r="X97" s="1466"/>
      <c r="Y97" s="1466"/>
      <c r="Z97" s="1466"/>
      <c r="AA97" s="1466"/>
      <c r="AB97" s="1466"/>
      <c r="AC97" s="1466"/>
      <c r="AD97" s="1466"/>
      <c r="AE97" s="1466"/>
      <c r="AF97" s="1466"/>
      <c r="AG97" s="1466"/>
      <c r="AH97" s="1465"/>
      <c r="AI97" s="1465"/>
      <c r="AJ97" s="1465"/>
      <c r="AK97" s="1465"/>
      <c r="AL97" s="1465"/>
      <c r="AM97" s="1465"/>
      <c r="AN97" s="1465"/>
      <c r="AO97" s="1465">
        <v>1.1729023794776142E-3</v>
      </c>
      <c r="AP97" s="1465"/>
      <c r="AQ97" s="1465"/>
      <c r="AR97" s="1465"/>
      <c r="AS97" s="1465">
        <v>3.0005009564619687E-5</v>
      </c>
      <c r="AT97" s="949"/>
      <c r="AU97" s="949"/>
      <c r="AV97" s="949"/>
      <c r="AW97" s="949"/>
      <c r="AX97" s="949"/>
      <c r="AY97" s="949"/>
      <c r="AZ97" s="949"/>
      <c r="BA97" s="949"/>
      <c r="BB97" s="949"/>
      <c r="BC97" s="949"/>
      <c r="BD97" s="949"/>
      <c r="BE97" s="949"/>
      <c r="BF97" s="949"/>
      <c r="BG97" s="949"/>
      <c r="BH97" s="949"/>
      <c r="BI97" s="949"/>
      <c r="BJ97" s="949"/>
      <c r="BK97" s="949"/>
      <c r="BL97" s="949"/>
      <c r="BM97" s="949"/>
      <c r="BN97" s="949"/>
      <c r="BO97" s="949"/>
      <c r="BP97" s="949"/>
      <c r="BQ97" s="949"/>
      <c r="BR97" s="949"/>
      <c r="BS97" s="949"/>
      <c r="BT97" s="949"/>
      <c r="BU97" s="949"/>
      <c r="BV97" s="949"/>
      <c r="BW97" s="949"/>
      <c r="BX97" s="949"/>
      <c r="BY97" s="949"/>
      <c r="BZ97" s="949"/>
      <c r="CA97" s="949"/>
      <c r="CB97" s="949"/>
      <c r="CC97" s="949"/>
      <c r="CD97" s="949"/>
      <c r="CE97" s="949"/>
      <c r="CF97" s="949"/>
      <c r="CG97" s="949"/>
      <c r="CH97" s="949"/>
      <c r="CI97" s="949"/>
      <c r="CJ97" s="949"/>
      <c r="CK97" s="949"/>
      <c r="CL97" s="949"/>
      <c r="CM97" s="949"/>
      <c r="CN97" s="949"/>
      <c r="CO97" s="949"/>
      <c r="CP97" s="949"/>
      <c r="CQ97" s="949"/>
      <c r="CR97" s="949"/>
      <c r="CS97" s="949"/>
      <c r="CT97" s="949"/>
      <c r="CU97" s="949"/>
      <c r="CV97" s="949"/>
      <c r="CW97" s="949"/>
      <c r="CX97" s="949"/>
      <c r="CY97" s="949"/>
      <c r="CZ97" s="949"/>
      <c r="DA97" s="949"/>
      <c r="DB97" s="949"/>
      <c r="DC97" s="949"/>
      <c r="DD97" s="949"/>
      <c r="DE97" s="949"/>
      <c r="DF97" s="949"/>
      <c r="DG97" s="949"/>
      <c r="DH97" s="949"/>
      <c r="DI97" s="949"/>
      <c r="DJ97" s="949"/>
      <c r="DK97" s="949"/>
      <c r="DL97" s="949"/>
      <c r="DM97" s="949"/>
      <c r="DN97" s="949"/>
      <c r="DO97" s="949"/>
      <c r="DP97" s="949"/>
      <c r="DQ97" s="949"/>
      <c r="DR97" s="949"/>
    </row>
    <row r="98" spans="1:122" x14ac:dyDescent="0.25">
      <c r="A98" s="1222"/>
      <c r="B98" s="1463" t="s">
        <v>764</v>
      </c>
      <c r="C98" s="1466"/>
      <c r="D98" s="1466"/>
      <c r="E98" s="1466"/>
      <c r="F98" s="1466"/>
      <c r="G98" s="1466"/>
      <c r="H98" s="1466"/>
      <c r="I98" s="1466"/>
      <c r="J98" s="1466"/>
      <c r="K98" s="1466"/>
      <c r="L98" s="1466"/>
      <c r="M98" s="1466"/>
      <c r="N98" s="1466"/>
      <c r="O98" s="1466"/>
      <c r="P98" s="1466"/>
      <c r="Q98" s="1466"/>
      <c r="R98" s="1466"/>
      <c r="S98" s="1466"/>
      <c r="T98" s="1466"/>
      <c r="U98" s="1466"/>
      <c r="V98" s="1466"/>
      <c r="W98" s="1466"/>
      <c r="X98" s="1466"/>
      <c r="Y98" s="1466"/>
      <c r="Z98" s="1466"/>
      <c r="AA98" s="1466"/>
      <c r="AB98" s="1466"/>
      <c r="AC98" s="1466"/>
      <c r="AD98" s="1466"/>
      <c r="AE98" s="1466"/>
      <c r="AF98" s="1466"/>
      <c r="AG98" s="1466"/>
      <c r="AH98" s="1465"/>
      <c r="AI98" s="1465"/>
      <c r="AJ98" s="1465"/>
      <c r="AK98" s="1465"/>
      <c r="AL98" s="1465"/>
      <c r="AM98" s="1465"/>
      <c r="AN98" s="1465"/>
      <c r="AO98" s="1465">
        <v>7.9215355908770681E-3</v>
      </c>
      <c r="AP98" s="1465">
        <v>2.5674764659835321E-3</v>
      </c>
      <c r="AQ98" s="1465"/>
      <c r="AR98" s="1465"/>
      <c r="AS98" s="1465">
        <v>2.2945273828666376E-4</v>
      </c>
      <c r="AT98" s="949"/>
      <c r="AU98" s="949"/>
      <c r="AV98" s="949"/>
      <c r="AW98" s="949"/>
      <c r="AX98" s="949"/>
      <c r="AY98" s="949"/>
      <c r="AZ98" s="949"/>
      <c r="BA98" s="949"/>
      <c r="BB98" s="949"/>
      <c r="BC98" s="949"/>
      <c r="BD98" s="949"/>
      <c r="BE98" s="949"/>
      <c r="BF98" s="949"/>
      <c r="BG98" s="949"/>
      <c r="BH98" s="949"/>
      <c r="BI98" s="949"/>
      <c r="BJ98" s="949"/>
      <c r="BK98" s="949"/>
      <c r="BL98" s="949"/>
      <c r="BM98" s="949"/>
      <c r="BN98" s="949"/>
      <c r="BO98" s="949"/>
      <c r="BP98" s="949"/>
      <c r="BQ98" s="949"/>
      <c r="BR98" s="949"/>
      <c r="BS98" s="949"/>
      <c r="BT98" s="949"/>
      <c r="BU98" s="949"/>
      <c r="BV98" s="949"/>
      <c r="BW98" s="949"/>
      <c r="BX98" s="949"/>
      <c r="BY98" s="949"/>
      <c r="BZ98" s="949"/>
      <c r="CA98" s="949"/>
      <c r="CB98" s="949"/>
      <c r="CC98" s="949"/>
      <c r="CD98" s="949"/>
      <c r="CE98" s="949"/>
      <c r="CF98" s="949"/>
      <c r="CG98" s="949"/>
      <c r="CH98" s="949"/>
      <c r="CI98" s="949"/>
      <c r="CJ98" s="949"/>
      <c r="CK98" s="949"/>
      <c r="CL98" s="949"/>
      <c r="CM98" s="949"/>
      <c r="CN98" s="949"/>
      <c r="CO98" s="949"/>
      <c r="CP98" s="949"/>
      <c r="CQ98" s="949"/>
      <c r="CR98" s="949"/>
      <c r="CS98" s="949"/>
      <c r="CT98" s="949"/>
      <c r="CU98" s="949"/>
      <c r="CV98" s="949"/>
      <c r="CW98" s="949"/>
      <c r="CX98" s="949"/>
      <c r="CY98" s="949"/>
      <c r="CZ98" s="949"/>
      <c r="DA98" s="949"/>
      <c r="DB98" s="949"/>
      <c r="DC98" s="949"/>
      <c r="DD98" s="949"/>
      <c r="DE98" s="949"/>
      <c r="DF98" s="949"/>
      <c r="DG98" s="949"/>
      <c r="DH98" s="949"/>
      <c r="DI98" s="949"/>
      <c r="DJ98" s="949"/>
      <c r="DK98" s="949"/>
      <c r="DL98" s="949"/>
      <c r="DM98" s="949"/>
      <c r="DN98" s="949"/>
      <c r="DO98" s="949"/>
      <c r="DP98" s="949"/>
      <c r="DQ98" s="949"/>
      <c r="DR98" s="949"/>
    </row>
    <row r="99" spans="1:122" x14ac:dyDescent="0.25">
      <c r="A99" s="1222"/>
      <c r="B99" s="1463" t="s">
        <v>2023</v>
      </c>
      <c r="C99" s="1466">
        <v>1.3269751543091832E-2</v>
      </c>
      <c r="D99" s="1466"/>
      <c r="E99" s="1466"/>
      <c r="F99" s="1466"/>
      <c r="G99" s="1466">
        <v>3.016382865177851E-2</v>
      </c>
      <c r="H99" s="1466">
        <v>2.2186164362871089E-2</v>
      </c>
      <c r="I99" s="1466"/>
      <c r="J99" s="1466"/>
      <c r="K99" s="1466"/>
      <c r="L99" s="1466"/>
      <c r="M99" s="1466"/>
      <c r="N99" s="1466"/>
      <c r="O99" s="1466"/>
      <c r="P99" s="1466"/>
      <c r="Q99" s="1466"/>
      <c r="R99" s="1466"/>
      <c r="S99" s="1466"/>
      <c r="T99" s="1466"/>
      <c r="U99" s="1466"/>
      <c r="V99" s="1466"/>
      <c r="W99" s="1466"/>
      <c r="X99" s="1466"/>
      <c r="Y99" s="1466"/>
      <c r="Z99" s="1466"/>
      <c r="AA99" s="1466"/>
      <c r="AB99" s="1466"/>
      <c r="AC99" s="1466"/>
      <c r="AD99" s="1466"/>
      <c r="AE99" s="1466"/>
      <c r="AF99" s="1466"/>
      <c r="AG99" s="1466"/>
      <c r="AH99" s="1465"/>
      <c r="AI99" s="1465"/>
      <c r="AJ99" s="1465"/>
      <c r="AK99" s="1465"/>
      <c r="AL99" s="1465"/>
      <c r="AM99" s="1465"/>
      <c r="AN99" s="1465"/>
      <c r="AO99" s="1465"/>
      <c r="AP99" s="1465"/>
      <c r="AQ99" s="1465"/>
      <c r="AR99" s="1465"/>
      <c r="AS99" s="1465">
        <v>9.6631835522019937E-4</v>
      </c>
      <c r="AT99" s="949"/>
      <c r="AU99" s="949"/>
      <c r="AV99" s="949"/>
      <c r="AW99" s="949"/>
      <c r="AX99" s="949"/>
      <c r="AY99" s="949"/>
      <c r="AZ99" s="949"/>
      <c r="BA99" s="949"/>
      <c r="BB99" s="949"/>
      <c r="BC99" s="949"/>
      <c r="BD99" s="949"/>
      <c r="BE99" s="949"/>
      <c r="BF99" s="949"/>
      <c r="BG99" s="949"/>
      <c r="BH99" s="949"/>
      <c r="BI99" s="949"/>
      <c r="BJ99" s="949"/>
      <c r="BK99" s="949"/>
      <c r="BL99" s="949"/>
      <c r="BM99" s="949"/>
      <c r="BN99" s="949"/>
      <c r="BO99" s="949"/>
      <c r="BP99" s="949"/>
      <c r="BQ99" s="949"/>
      <c r="BR99" s="949"/>
      <c r="BS99" s="949"/>
      <c r="BT99" s="949"/>
      <c r="BU99" s="949"/>
      <c r="BV99" s="949"/>
      <c r="BW99" s="949"/>
      <c r="BX99" s="949"/>
      <c r="BY99" s="949"/>
      <c r="BZ99" s="949"/>
      <c r="CA99" s="949"/>
      <c r="CB99" s="949"/>
      <c r="CC99" s="949"/>
      <c r="CD99" s="949"/>
      <c r="CE99" s="949"/>
      <c r="CF99" s="949"/>
      <c r="CG99" s="949"/>
      <c r="CH99" s="949"/>
      <c r="CI99" s="949"/>
      <c r="CJ99" s="949"/>
      <c r="CK99" s="949"/>
      <c r="CL99" s="949"/>
      <c r="CM99" s="949"/>
      <c r="CN99" s="949"/>
      <c r="CO99" s="949"/>
      <c r="CP99" s="949"/>
      <c r="CQ99" s="949"/>
      <c r="CR99" s="949"/>
      <c r="CS99" s="949"/>
      <c r="CT99" s="949"/>
      <c r="CU99" s="949"/>
      <c r="CV99" s="949"/>
      <c r="CW99" s="949"/>
      <c r="CX99" s="949"/>
      <c r="CY99" s="949"/>
      <c r="CZ99" s="949"/>
      <c r="DA99" s="949"/>
      <c r="DB99" s="949"/>
      <c r="DC99" s="949"/>
      <c r="DD99" s="949"/>
      <c r="DE99" s="949"/>
      <c r="DF99" s="949"/>
      <c r="DG99" s="949"/>
      <c r="DH99" s="949"/>
      <c r="DI99" s="949"/>
      <c r="DJ99" s="949"/>
      <c r="DK99" s="949"/>
      <c r="DL99" s="949"/>
      <c r="DM99" s="949"/>
      <c r="DN99" s="949"/>
      <c r="DO99" s="949"/>
      <c r="DP99" s="949"/>
      <c r="DQ99" s="949"/>
      <c r="DR99" s="949"/>
    </row>
    <row r="100" spans="1:122" x14ac:dyDescent="0.25">
      <c r="A100" s="1222"/>
      <c r="B100" s="1463" t="s">
        <v>1458</v>
      </c>
      <c r="C100" s="1466"/>
      <c r="D100" s="1466"/>
      <c r="E100" s="1466"/>
      <c r="F100" s="1466"/>
      <c r="G100" s="1466"/>
      <c r="H100" s="1466"/>
      <c r="I100" s="1466"/>
      <c r="J100" s="1466"/>
      <c r="K100" s="1466"/>
      <c r="L100" s="1466"/>
      <c r="M100" s="1466"/>
      <c r="N100" s="1466"/>
      <c r="O100" s="1466"/>
      <c r="P100" s="1466"/>
      <c r="Q100" s="1466"/>
      <c r="R100" s="1466"/>
      <c r="S100" s="1466"/>
      <c r="T100" s="1466"/>
      <c r="U100" s="1466"/>
      <c r="V100" s="1466"/>
      <c r="W100" s="1466"/>
      <c r="X100" s="1466"/>
      <c r="Y100" s="1466">
        <v>5.8688817995197519E-3</v>
      </c>
      <c r="Z100" s="1466">
        <v>4.3872367155097201E-3</v>
      </c>
      <c r="AA100" s="1466"/>
      <c r="AB100" s="1466"/>
      <c r="AC100" s="1466"/>
      <c r="AD100" s="1466"/>
      <c r="AE100" s="1466">
        <v>5.0100649442232246E-3</v>
      </c>
      <c r="AF100" s="1466"/>
      <c r="AG100" s="1466"/>
      <c r="AH100" s="1465"/>
      <c r="AI100" s="1465"/>
      <c r="AJ100" s="1465"/>
      <c r="AK100" s="1465"/>
      <c r="AL100" s="1465"/>
      <c r="AM100" s="1465"/>
      <c r="AN100" s="1465"/>
      <c r="AO100" s="1465"/>
      <c r="AP100" s="1465"/>
      <c r="AQ100" s="1465"/>
      <c r="AR100" s="1465"/>
      <c r="AS100" s="1465">
        <v>4.1516417457859717E-4</v>
      </c>
      <c r="AT100" s="949"/>
      <c r="AU100" s="949"/>
      <c r="AV100" s="949"/>
      <c r="AW100" s="949"/>
      <c r="AX100" s="949"/>
      <c r="AY100" s="949"/>
      <c r="AZ100" s="949"/>
      <c r="BA100" s="949"/>
      <c r="BB100" s="949"/>
      <c r="BC100" s="949"/>
      <c r="BD100" s="949"/>
      <c r="BE100" s="949"/>
      <c r="BF100" s="949"/>
      <c r="BG100" s="949"/>
      <c r="BH100" s="949"/>
      <c r="BI100" s="949"/>
      <c r="BJ100" s="949"/>
      <c r="BK100" s="949"/>
      <c r="BL100" s="949"/>
      <c r="BM100" s="949"/>
      <c r="BN100" s="949"/>
      <c r="BO100" s="949"/>
      <c r="BP100" s="949"/>
      <c r="BQ100" s="949"/>
      <c r="BR100" s="949"/>
      <c r="BS100" s="949"/>
      <c r="BT100" s="949"/>
      <c r="BU100" s="949"/>
      <c r="BV100" s="949"/>
      <c r="BW100" s="949"/>
      <c r="BX100" s="949"/>
      <c r="BY100" s="949"/>
      <c r="BZ100" s="949"/>
      <c r="CA100" s="949"/>
      <c r="CB100" s="949"/>
      <c r="CC100" s="949"/>
      <c r="CD100" s="949"/>
      <c r="CE100" s="949"/>
      <c r="CF100" s="949"/>
      <c r="CG100" s="949"/>
      <c r="CH100" s="949"/>
      <c r="CI100" s="949"/>
      <c r="CJ100" s="949"/>
      <c r="CK100" s="949"/>
      <c r="CL100" s="949"/>
      <c r="CM100" s="949"/>
      <c r="CN100" s="949"/>
      <c r="CO100" s="949"/>
      <c r="CP100" s="949"/>
      <c r="CQ100" s="949"/>
      <c r="CR100" s="949"/>
      <c r="CS100" s="949"/>
      <c r="CT100" s="949"/>
      <c r="CU100" s="949"/>
      <c r="CV100" s="949"/>
      <c r="CW100" s="949"/>
      <c r="CX100" s="949"/>
      <c r="CY100" s="949"/>
      <c r="CZ100" s="949"/>
      <c r="DA100" s="949"/>
      <c r="DB100" s="949"/>
      <c r="DC100" s="949"/>
      <c r="DD100" s="949"/>
      <c r="DE100" s="949"/>
      <c r="DF100" s="949"/>
      <c r="DG100" s="949"/>
      <c r="DH100" s="949"/>
      <c r="DI100" s="949"/>
      <c r="DJ100" s="949"/>
      <c r="DK100" s="949"/>
      <c r="DL100" s="949"/>
      <c r="DM100" s="949"/>
      <c r="DN100" s="949"/>
      <c r="DO100" s="949"/>
      <c r="DP100" s="949"/>
      <c r="DQ100" s="949"/>
      <c r="DR100" s="949"/>
    </row>
    <row r="101" spans="1:122" x14ac:dyDescent="0.25">
      <c r="A101" s="1222"/>
      <c r="B101" s="1463" t="s">
        <v>1382</v>
      </c>
      <c r="C101" s="1466"/>
      <c r="D101" s="1466"/>
      <c r="E101" s="1466"/>
      <c r="F101" s="1466"/>
      <c r="G101" s="1466"/>
      <c r="H101" s="1466"/>
      <c r="I101" s="1466"/>
      <c r="J101" s="1466"/>
      <c r="K101" s="1466"/>
      <c r="L101" s="1466"/>
      <c r="M101" s="1466"/>
      <c r="N101" s="1466"/>
      <c r="O101" s="1466"/>
      <c r="P101" s="1466"/>
      <c r="Q101" s="1466"/>
      <c r="R101" s="1466"/>
      <c r="S101" s="1466"/>
      <c r="T101" s="1466"/>
      <c r="U101" s="1466"/>
      <c r="V101" s="1466"/>
      <c r="W101" s="1466"/>
      <c r="X101" s="1466"/>
      <c r="Y101" s="1466"/>
      <c r="Z101" s="1466"/>
      <c r="AA101" s="1466"/>
      <c r="AB101" s="1466"/>
      <c r="AC101" s="1466"/>
      <c r="AD101" s="1466"/>
      <c r="AE101" s="1466"/>
      <c r="AF101" s="1466">
        <v>1.5656280707810229E-2</v>
      </c>
      <c r="AG101" s="1466"/>
      <c r="AH101" s="1465"/>
      <c r="AI101" s="1465"/>
      <c r="AJ101" s="1465">
        <v>1.241032195538885E-2</v>
      </c>
      <c r="AK101" s="1465"/>
      <c r="AL101" s="1465"/>
      <c r="AM101" s="1465"/>
      <c r="AN101" s="1465"/>
      <c r="AO101" s="1465"/>
      <c r="AP101" s="1465"/>
      <c r="AQ101" s="1465"/>
      <c r="AR101" s="1465"/>
      <c r="AS101" s="1465">
        <v>7.8754392571422655E-4</v>
      </c>
      <c r="AT101" s="949"/>
      <c r="AU101" s="949"/>
      <c r="AV101" s="949"/>
      <c r="AW101" s="949"/>
      <c r="AX101" s="949"/>
      <c r="AY101" s="949"/>
      <c r="AZ101" s="949"/>
      <c r="BA101" s="949"/>
      <c r="BB101" s="949"/>
      <c r="BC101" s="949"/>
      <c r="BD101" s="949"/>
      <c r="BE101" s="949"/>
      <c r="BF101" s="949"/>
      <c r="BG101" s="949"/>
      <c r="BH101" s="949"/>
      <c r="BI101" s="949"/>
      <c r="BJ101" s="949"/>
      <c r="BK101" s="949"/>
      <c r="BL101" s="949"/>
      <c r="BM101" s="949"/>
      <c r="BN101" s="949"/>
      <c r="BO101" s="949"/>
      <c r="BP101" s="949"/>
      <c r="BQ101" s="949"/>
      <c r="BR101" s="949"/>
      <c r="BS101" s="949"/>
      <c r="BT101" s="949"/>
      <c r="BU101" s="949"/>
      <c r="BV101" s="949"/>
      <c r="BW101" s="949"/>
      <c r="BX101" s="949"/>
      <c r="BY101" s="949"/>
      <c r="BZ101" s="949"/>
      <c r="CA101" s="949"/>
      <c r="CB101" s="949"/>
      <c r="CC101" s="949"/>
      <c r="CD101" s="949"/>
      <c r="CE101" s="949"/>
      <c r="CF101" s="949"/>
      <c r="CG101" s="949"/>
      <c r="CH101" s="949"/>
      <c r="CI101" s="949"/>
      <c r="CJ101" s="949"/>
      <c r="CK101" s="949"/>
      <c r="CL101" s="949"/>
      <c r="CM101" s="949"/>
      <c r="CN101" s="949"/>
      <c r="CO101" s="949"/>
      <c r="CP101" s="949"/>
      <c r="CQ101" s="949"/>
      <c r="CR101" s="949"/>
      <c r="CS101" s="949"/>
      <c r="CT101" s="949"/>
      <c r="CU101" s="949"/>
      <c r="CV101" s="949"/>
      <c r="CW101" s="949"/>
      <c r="CX101" s="949"/>
      <c r="CY101" s="949"/>
      <c r="CZ101" s="949"/>
      <c r="DA101" s="949"/>
      <c r="DB101" s="949"/>
      <c r="DC101" s="949"/>
      <c r="DD101" s="949"/>
      <c r="DE101" s="949"/>
      <c r="DF101" s="949"/>
      <c r="DG101" s="949"/>
      <c r="DH101" s="949"/>
      <c r="DI101" s="949"/>
      <c r="DJ101" s="949"/>
      <c r="DK101" s="949"/>
      <c r="DL101" s="949"/>
      <c r="DM101" s="949"/>
      <c r="DN101" s="949"/>
      <c r="DO101" s="949"/>
      <c r="DP101" s="949"/>
      <c r="DQ101" s="949"/>
      <c r="DR101" s="949"/>
    </row>
    <row r="102" spans="1:122" x14ac:dyDescent="0.25">
      <c r="A102" s="1222"/>
      <c r="B102" s="1463" t="s">
        <v>1245</v>
      </c>
      <c r="C102" s="1466"/>
      <c r="D102" s="1466"/>
      <c r="E102" s="1466"/>
      <c r="F102" s="1466"/>
      <c r="G102" s="1466"/>
      <c r="H102" s="1466"/>
      <c r="I102" s="1466"/>
      <c r="J102" s="1466"/>
      <c r="K102" s="1466"/>
      <c r="L102" s="1466"/>
      <c r="M102" s="1466"/>
      <c r="N102" s="1466"/>
      <c r="O102" s="1466"/>
      <c r="P102" s="1466"/>
      <c r="Q102" s="1466"/>
      <c r="R102" s="1466"/>
      <c r="S102" s="1466"/>
      <c r="T102" s="1466"/>
      <c r="U102" s="1466"/>
      <c r="V102" s="1466"/>
      <c r="W102" s="1466"/>
      <c r="X102" s="1466"/>
      <c r="Y102" s="1466">
        <v>5.2761729024021573E-3</v>
      </c>
      <c r="Z102" s="1466"/>
      <c r="AA102" s="1466"/>
      <c r="AB102" s="1466"/>
      <c r="AC102" s="1466"/>
      <c r="AD102" s="1466"/>
      <c r="AE102" s="1466">
        <v>8.3016058290035898E-3</v>
      </c>
      <c r="AF102" s="1466">
        <v>6.2442240736502088E-3</v>
      </c>
      <c r="AG102" s="1466"/>
      <c r="AH102" s="1465">
        <v>1.2487963945043654E-2</v>
      </c>
      <c r="AI102" s="1465"/>
      <c r="AJ102" s="1465">
        <v>1.0524804483713382E-2</v>
      </c>
      <c r="AK102" s="1465"/>
      <c r="AL102" s="1465"/>
      <c r="AM102" s="1465"/>
      <c r="AN102" s="1465"/>
      <c r="AO102" s="1465"/>
      <c r="AP102" s="1465"/>
      <c r="AQ102" s="1465"/>
      <c r="AR102" s="1465"/>
      <c r="AS102" s="1465">
        <v>9.1768287893302615E-4</v>
      </c>
      <c r="AT102" s="949"/>
      <c r="AU102" s="949"/>
      <c r="AV102" s="949"/>
      <c r="AW102" s="949"/>
      <c r="AX102" s="949"/>
      <c r="AY102" s="949"/>
      <c r="AZ102" s="949"/>
      <c r="BA102" s="949"/>
      <c r="BB102" s="949"/>
      <c r="BC102" s="949"/>
      <c r="BD102" s="949"/>
      <c r="BE102" s="949"/>
      <c r="BF102" s="949"/>
      <c r="BG102" s="949"/>
      <c r="BH102" s="949"/>
      <c r="BI102" s="949"/>
      <c r="BJ102" s="949"/>
      <c r="BK102" s="949"/>
      <c r="BL102" s="949"/>
      <c r="BM102" s="949"/>
      <c r="BN102" s="949"/>
      <c r="BO102" s="949"/>
      <c r="BP102" s="949"/>
      <c r="BQ102" s="949"/>
      <c r="BR102" s="949"/>
      <c r="BS102" s="949"/>
      <c r="BT102" s="949"/>
      <c r="BU102" s="949"/>
      <c r="BV102" s="949"/>
      <c r="BW102" s="949"/>
      <c r="BX102" s="949"/>
      <c r="BY102" s="949"/>
      <c r="BZ102" s="949"/>
      <c r="CA102" s="949"/>
      <c r="CB102" s="949"/>
      <c r="CC102" s="949"/>
      <c r="CD102" s="949"/>
      <c r="CE102" s="949"/>
      <c r="CF102" s="949"/>
      <c r="CG102" s="949"/>
      <c r="CH102" s="949"/>
      <c r="CI102" s="949"/>
      <c r="CJ102" s="949"/>
      <c r="CK102" s="949"/>
      <c r="CL102" s="949"/>
      <c r="CM102" s="949"/>
      <c r="CN102" s="949"/>
      <c r="CO102" s="949"/>
      <c r="CP102" s="949"/>
      <c r="CQ102" s="949"/>
      <c r="CR102" s="949"/>
      <c r="CS102" s="949"/>
      <c r="CT102" s="949"/>
      <c r="CU102" s="949"/>
      <c r="CV102" s="949"/>
      <c r="CW102" s="949"/>
      <c r="CX102" s="949"/>
      <c r="CY102" s="949"/>
      <c r="CZ102" s="949"/>
      <c r="DA102" s="949"/>
      <c r="DB102" s="949"/>
      <c r="DC102" s="949"/>
      <c r="DD102" s="949"/>
      <c r="DE102" s="949"/>
      <c r="DF102" s="949"/>
      <c r="DG102" s="949"/>
      <c r="DH102" s="949"/>
      <c r="DI102" s="949"/>
      <c r="DJ102" s="949"/>
      <c r="DK102" s="949"/>
      <c r="DL102" s="949"/>
      <c r="DM102" s="949"/>
      <c r="DN102" s="949"/>
      <c r="DO102" s="949"/>
      <c r="DP102" s="949"/>
      <c r="DQ102" s="949"/>
      <c r="DR102" s="949"/>
    </row>
    <row r="103" spans="1:122" x14ac:dyDescent="0.25">
      <c r="A103" s="1222"/>
      <c r="B103" s="1463" t="s">
        <v>1384</v>
      </c>
      <c r="C103" s="1466"/>
      <c r="D103" s="1466"/>
      <c r="E103" s="1466"/>
      <c r="F103" s="1466"/>
      <c r="G103" s="1466"/>
      <c r="H103" s="1466"/>
      <c r="I103" s="1466"/>
      <c r="J103" s="1466">
        <v>4.3844738000981985E-3</v>
      </c>
      <c r="K103" s="1466">
        <v>6.8451866741992507E-3</v>
      </c>
      <c r="L103" s="1466">
        <v>5.8465482900475069E-3</v>
      </c>
      <c r="M103" s="1466">
        <v>1.4313679584654224E-2</v>
      </c>
      <c r="N103" s="1466"/>
      <c r="O103" s="1466"/>
      <c r="P103" s="1466"/>
      <c r="Q103" s="1466"/>
      <c r="R103" s="1466"/>
      <c r="S103" s="1466"/>
      <c r="T103" s="1466"/>
      <c r="U103" s="1466"/>
      <c r="V103" s="1466"/>
      <c r="W103" s="1466"/>
      <c r="X103" s="1466"/>
      <c r="Y103" s="1466">
        <v>6.9779928326256157E-3</v>
      </c>
      <c r="Z103" s="1466">
        <v>1.0494968851207759E-2</v>
      </c>
      <c r="AA103" s="1466"/>
      <c r="AB103" s="1466"/>
      <c r="AC103" s="1466"/>
      <c r="AD103" s="1466"/>
      <c r="AE103" s="1466">
        <v>4.4951900376498785E-3</v>
      </c>
      <c r="AF103" s="1466"/>
      <c r="AG103" s="1466"/>
      <c r="AH103" s="1465"/>
      <c r="AI103" s="1465"/>
      <c r="AJ103" s="1465"/>
      <c r="AK103" s="1465"/>
      <c r="AL103" s="1465"/>
      <c r="AM103" s="1465"/>
      <c r="AN103" s="1465"/>
      <c r="AO103" s="1465"/>
      <c r="AP103" s="1465"/>
      <c r="AQ103" s="1465"/>
      <c r="AR103" s="1465"/>
      <c r="AS103" s="1465">
        <v>1.5475287157200549E-3</v>
      </c>
      <c r="AT103" s="949"/>
      <c r="AU103" s="949"/>
      <c r="AV103" s="949"/>
      <c r="AW103" s="949"/>
      <c r="AX103" s="949"/>
      <c r="AY103" s="949"/>
      <c r="AZ103" s="949"/>
      <c r="BA103" s="949"/>
      <c r="BB103" s="949"/>
      <c r="BC103" s="949"/>
      <c r="BD103" s="949"/>
      <c r="BE103" s="949"/>
      <c r="BF103" s="949"/>
      <c r="BG103" s="949"/>
      <c r="BH103" s="949"/>
      <c r="BI103" s="949"/>
      <c r="BJ103" s="949"/>
      <c r="BK103" s="949"/>
      <c r="BL103" s="949"/>
      <c r="BM103" s="949"/>
      <c r="BN103" s="949"/>
      <c r="BO103" s="949"/>
      <c r="BP103" s="949"/>
      <c r="BQ103" s="949"/>
      <c r="BR103" s="949"/>
      <c r="BS103" s="949"/>
      <c r="BT103" s="949"/>
      <c r="BU103" s="949"/>
      <c r="BV103" s="949"/>
      <c r="BW103" s="949"/>
      <c r="BX103" s="949"/>
      <c r="BY103" s="949"/>
      <c r="BZ103" s="949"/>
      <c r="CA103" s="949"/>
      <c r="CB103" s="949"/>
      <c r="CC103" s="949"/>
      <c r="CD103" s="949"/>
      <c r="CE103" s="949"/>
      <c r="CF103" s="949"/>
      <c r="CG103" s="949"/>
      <c r="CH103" s="949"/>
      <c r="CI103" s="949"/>
      <c r="CJ103" s="949"/>
      <c r="CK103" s="949"/>
      <c r="CL103" s="949"/>
      <c r="CM103" s="949"/>
      <c r="CN103" s="949"/>
      <c r="CO103" s="949"/>
      <c r="CP103" s="949"/>
      <c r="CQ103" s="949"/>
      <c r="CR103" s="949"/>
      <c r="CS103" s="949"/>
      <c r="CT103" s="949"/>
      <c r="CU103" s="949"/>
      <c r="CV103" s="949"/>
      <c r="CW103" s="949"/>
      <c r="CX103" s="949"/>
      <c r="CY103" s="949"/>
      <c r="CZ103" s="949"/>
      <c r="DA103" s="949"/>
      <c r="DB103" s="949"/>
      <c r="DC103" s="949"/>
      <c r="DD103" s="949"/>
      <c r="DE103" s="949"/>
      <c r="DF103" s="949"/>
      <c r="DG103" s="949"/>
      <c r="DH103" s="949"/>
      <c r="DI103" s="949"/>
      <c r="DJ103" s="949"/>
      <c r="DK103" s="949"/>
      <c r="DL103" s="949"/>
      <c r="DM103" s="949"/>
      <c r="DN103" s="949"/>
      <c r="DO103" s="949"/>
      <c r="DP103" s="949"/>
      <c r="DQ103" s="949"/>
      <c r="DR103" s="949"/>
    </row>
    <row r="104" spans="1:122" x14ac:dyDescent="0.25">
      <c r="A104" s="1222"/>
      <c r="B104" s="1463" t="s">
        <v>1385</v>
      </c>
      <c r="C104" s="1466"/>
      <c r="D104" s="1466"/>
      <c r="E104" s="1466"/>
      <c r="F104" s="1466"/>
      <c r="G104" s="1466"/>
      <c r="H104" s="1466"/>
      <c r="I104" s="1466"/>
      <c r="J104" s="1466"/>
      <c r="K104" s="1466"/>
      <c r="L104" s="1466"/>
      <c r="M104" s="1466"/>
      <c r="N104" s="1466"/>
      <c r="O104" s="1466"/>
      <c r="P104" s="1466"/>
      <c r="Q104" s="1466"/>
      <c r="R104" s="1466"/>
      <c r="S104" s="1466"/>
      <c r="T104" s="1466"/>
      <c r="U104" s="1466"/>
      <c r="V104" s="1466"/>
      <c r="W104" s="1466"/>
      <c r="X104" s="1466"/>
      <c r="Y104" s="1466"/>
      <c r="Z104" s="1466"/>
      <c r="AA104" s="1466"/>
      <c r="AB104" s="1466"/>
      <c r="AC104" s="1466"/>
      <c r="AD104" s="1466"/>
      <c r="AE104" s="1466"/>
      <c r="AF104" s="1466"/>
      <c r="AG104" s="1466"/>
      <c r="AH104" s="1465">
        <v>1.2491977246113683E-2</v>
      </c>
      <c r="AI104" s="1465"/>
      <c r="AJ104" s="1465">
        <v>5.9668710398115919E-3</v>
      </c>
      <c r="AK104" s="1465"/>
      <c r="AL104" s="1465"/>
      <c r="AM104" s="1465"/>
      <c r="AN104" s="1465"/>
      <c r="AO104" s="1465"/>
      <c r="AP104" s="1465"/>
      <c r="AQ104" s="1465"/>
      <c r="AR104" s="1465"/>
      <c r="AS104" s="1465">
        <v>3.5322663641310618E-4</v>
      </c>
      <c r="AT104" s="949"/>
      <c r="AU104" s="949"/>
      <c r="AV104" s="949"/>
      <c r="AW104" s="949"/>
      <c r="AX104" s="949"/>
      <c r="AY104" s="949"/>
      <c r="AZ104" s="949"/>
      <c r="BA104" s="949"/>
      <c r="BB104" s="949"/>
      <c r="BC104" s="949"/>
      <c r="BD104" s="949"/>
      <c r="BE104" s="949"/>
      <c r="BF104" s="949"/>
      <c r="BG104" s="949"/>
      <c r="BH104" s="949"/>
      <c r="BI104" s="949"/>
      <c r="BJ104" s="949"/>
      <c r="BK104" s="949"/>
      <c r="BL104" s="949"/>
      <c r="BM104" s="949"/>
      <c r="BN104" s="949"/>
      <c r="BO104" s="949"/>
      <c r="BP104" s="949"/>
      <c r="BQ104" s="949"/>
      <c r="BR104" s="949"/>
      <c r="BS104" s="949"/>
      <c r="BT104" s="949"/>
      <c r="BU104" s="949"/>
      <c r="BV104" s="949"/>
      <c r="BW104" s="949"/>
      <c r="BX104" s="949"/>
      <c r="BY104" s="949"/>
      <c r="BZ104" s="949"/>
      <c r="CA104" s="949"/>
      <c r="CB104" s="949"/>
      <c r="CC104" s="949"/>
      <c r="CD104" s="949"/>
      <c r="CE104" s="949"/>
      <c r="CF104" s="949"/>
      <c r="CG104" s="949"/>
      <c r="CH104" s="949"/>
      <c r="CI104" s="949"/>
      <c r="CJ104" s="949"/>
      <c r="CK104" s="949"/>
      <c r="CL104" s="949"/>
      <c r="CM104" s="949"/>
      <c r="CN104" s="949"/>
      <c r="CO104" s="949"/>
      <c r="CP104" s="949"/>
      <c r="CQ104" s="949"/>
      <c r="CR104" s="949"/>
      <c r="CS104" s="949"/>
      <c r="CT104" s="949"/>
      <c r="CU104" s="949"/>
      <c r="CV104" s="949"/>
      <c r="CW104" s="949"/>
      <c r="CX104" s="949"/>
      <c r="CY104" s="949"/>
      <c r="CZ104" s="949"/>
      <c r="DA104" s="949"/>
      <c r="DB104" s="949"/>
      <c r="DC104" s="949"/>
      <c r="DD104" s="949"/>
      <c r="DE104" s="949"/>
      <c r="DF104" s="949"/>
      <c r="DG104" s="949"/>
      <c r="DH104" s="949"/>
      <c r="DI104" s="949"/>
      <c r="DJ104" s="949"/>
      <c r="DK104" s="949"/>
      <c r="DL104" s="949"/>
      <c r="DM104" s="949"/>
      <c r="DN104" s="949"/>
      <c r="DO104" s="949"/>
      <c r="DP104" s="949"/>
      <c r="DQ104" s="949"/>
      <c r="DR104" s="949"/>
    </row>
    <row r="105" spans="1:122" x14ac:dyDescent="0.25">
      <c r="A105" s="1222"/>
      <c r="B105" s="1463" t="s">
        <v>1383</v>
      </c>
      <c r="C105" s="1466"/>
      <c r="D105" s="1466"/>
      <c r="E105" s="1466"/>
      <c r="F105" s="1466"/>
      <c r="G105" s="1466"/>
      <c r="H105" s="1466"/>
      <c r="I105" s="1466"/>
      <c r="J105" s="1466"/>
      <c r="K105" s="1466"/>
      <c r="L105" s="1466"/>
      <c r="M105" s="1466"/>
      <c r="N105" s="1466"/>
      <c r="O105" s="1466"/>
      <c r="P105" s="1466"/>
      <c r="Q105" s="1466"/>
      <c r="R105" s="1466"/>
      <c r="S105" s="1466"/>
      <c r="T105" s="1466"/>
      <c r="U105" s="1466"/>
      <c r="V105" s="1466"/>
      <c r="W105" s="1466"/>
      <c r="X105" s="1466"/>
      <c r="Y105" s="1466">
        <v>2.4432592604740535E-3</v>
      </c>
      <c r="Z105" s="1466">
        <v>1.2600871912726559E-2</v>
      </c>
      <c r="AA105" s="1466"/>
      <c r="AB105" s="1466"/>
      <c r="AC105" s="1466"/>
      <c r="AD105" s="1466"/>
      <c r="AE105" s="1466">
        <v>5.9977042373336818E-3</v>
      </c>
      <c r="AF105" s="1466"/>
      <c r="AG105" s="1466"/>
      <c r="AH105" s="1465">
        <v>6.250887877655222E-3</v>
      </c>
      <c r="AI105" s="1465"/>
      <c r="AJ105" s="1465">
        <v>2.4216059771627385E-2</v>
      </c>
      <c r="AK105" s="1465"/>
      <c r="AL105" s="1465"/>
      <c r="AM105" s="1465"/>
      <c r="AN105" s="1465"/>
      <c r="AO105" s="1465"/>
      <c r="AP105" s="1465"/>
      <c r="AQ105" s="1465"/>
      <c r="AR105" s="1465"/>
      <c r="AS105" s="1465">
        <v>1.7553528883025211E-3</v>
      </c>
      <c r="AT105" s="949"/>
      <c r="AU105" s="949"/>
      <c r="AV105" s="949"/>
      <c r="AW105" s="949"/>
      <c r="AX105" s="949"/>
      <c r="AY105" s="949"/>
      <c r="AZ105" s="949"/>
      <c r="BA105" s="949"/>
      <c r="BB105" s="949"/>
      <c r="BC105" s="949"/>
      <c r="BD105" s="949"/>
      <c r="BE105" s="949"/>
      <c r="BF105" s="949"/>
      <c r="BG105" s="949"/>
      <c r="BH105" s="949"/>
      <c r="BI105" s="949"/>
      <c r="BJ105" s="949"/>
      <c r="BK105" s="949"/>
      <c r="BL105" s="949"/>
      <c r="BM105" s="949"/>
      <c r="BN105" s="949"/>
      <c r="BO105" s="949"/>
      <c r="BP105" s="949"/>
      <c r="BQ105" s="949"/>
      <c r="BR105" s="949"/>
      <c r="BS105" s="949"/>
      <c r="BT105" s="949"/>
      <c r="BU105" s="949"/>
      <c r="BV105" s="949"/>
      <c r="BW105" s="949"/>
      <c r="BX105" s="949"/>
      <c r="BY105" s="949"/>
      <c r="BZ105" s="949"/>
      <c r="CA105" s="949"/>
      <c r="CB105" s="949"/>
      <c r="CC105" s="949"/>
      <c r="CD105" s="949"/>
      <c r="CE105" s="949"/>
      <c r="CF105" s="949"/>
      <c r="CG105" s="949"/>
      <c r="CH105" s="949"/>
      <c r="CI105" s="949"/>
      <c r="CJ105" s="949"/>
      <c r="CK105" s="949"/>
      <c r="CL105" s="949"/>
      <c r="CM105" s="949"/>
      <c r="CN105" s="949"/>
      <c r="CO105" s="949"/>
      <c r="CP105" s="949"/>
      <c r="CQ105" s="949"/>
      <c r="CR105" s="949"/>
      <c r="CS105" s="949"/>
      <c r="CT105" s="949"/>
      <c r="CU105" s="949"/>
      <c r="CV105" s="949"/>
      <c r="CW105" s="949"/>
      <c r="CX105" s="949"/>
      <c r="CY105" s="949"/>
      <c r="CZ105" s="949"/>
      <c r="DA105" s="949"/>
      <c r="DB105" s="949"/>
      <c r="DC105" s="949"/>
      <c r="DD105" s="949"/>
      <c r="DE105" s="949"/>
      <c r="DF105" s="949"/>
      <c r="DG105" s="949"/>
      <c r="DH105" s="949"/>
      <c r="DI105" s="949"/>
      <c r="DJ105" s="949"/>
      <c r="DK105" s="949"/>
      <c r="DL105" s="949"/>
      <c r="DM105" s="949"/>
      <c r="DN105" s="949"/>
      <c r="DO105" s="949"/>
      <c r="DP105" s="949"/>
      <c r="DQ105" s="949"/>
      <c r="DR105" s="949"/>
    </row>
    <row r="106" spans="1:122" x14ac:dyDescent="0.25">
      <c r="A106" s="1222"/>
      <c r="B106" s="1463" t="s">
        <v>1105</v>
      </c>
      <c r="C106" s="1466"/>
      <c r="D106" s="1466"/>
      <c r="E106" s="1466"/>
      <c r="F106" s="1466"/>
      <c r="G106" s="1466"/>
      <c r="H106" s="1466"/>
      <c r="I106" s="1466"/>
      <c r="J106" s="1466"/>
      <c r="K106" s="1466"/>
      <c r="L106" s="1466"/>
      <c r="M106" s="1466"/>
      <c r="N106" s="1466"/>
      <c r="O106" s="1466"/>
      <c r="P106" s="1466"/>
      <c r="Q106" s="1466"/>
      <c r="R106" s="1466"/>
      <c r="S106" s="1466"/>
      <c r="T106" s="1466"/>
      <c r="U106" s="1466"/>
      <c r="V106" s="1466"/>
      <c r="W106" s="1466"/>
      <c r="X106" s="1466"/>
      <c r="Y106" s="1466"/>
      <c r="Z106" s="1466"/>
      <c r="AA106" s="1466"/>
      <c r="AB106" s="1466"/>
      <c r="AC106" s="1466"/>
      <c r="AD106" s="1466"/>
      <c r="AE106" s="1466"/>
      <c r="AF106" s="1466"/>
      <c r="AG106" s="1466"/>
      <c r="AH106" s="1465">
        <v>1.3996247661843784E-2</v>
      </c>
      <c r="AI106" s="1465"/>
      <c r="AJ106" s="1465">
        <v>1.9354813619914875E-2</v>
      </c>
      <c r="AK106" s="1465"/>
      <c r="AL106" s="1465"/>
      <c r="AM106" s="1465"/>
      <c r="AN106" s="1465"/>
      <c r="AO106" s="1465"/>
      <c r="AP106" s="1465"/>
      <c r="AQ106" s="1465"/>
      <c r="AR106" s="1465"/>
      <c r="AS106" s="1465">
        <v>8.8260639352961035E-4</v>
      </c>
      <c r="AT106" s="949"/>
      <c r="AU106" s="949"/>
      <c r="AV106" s="949"/>
      <c r="AW106" s="949"/>
      <c r="AX106" s="949"/>
      <c r="AY106" s="949"/>
      <c r="AZ106" s="949"/>
      <c r="BA106" s="949"/>
      <c r="BB106" s="949"/>
      <c r="BC106" s="949"/>
      <c r="BD106" s="949"/>
      <c r="BE106" s="949"/>
      <c r="BF106" s="949"/>
      <c r="BG106" s="949"/>
      <c r="BH106" s="949"/>
      <c r="BI106" s="949"/>
      <c r="BJ106" s="949"/>
      <c r="BK106" s="949"/>
      <c r="BL106" s="949"/>
      <c r="BM106" s="949"/>
      <c r="BN106" s="949"/>
      <c r="BO106" s="949"/>
      <c r="BP106" s="949"/>
      <c r="BQ106" s="949"/>
      <c r="BR106" s="949"/>
      <c r="BS106" s="949"/>
      <c r="BT106" s="949"/>
      <c r="BU106" s="949"/>
      <c r="BV106" s="949"/>
      <c r="BW106" s="949"/>
      <c r="BX106" s="949"/>
      <c r="BY106" s="949"/>
      <c r="BZ106" s="949"/>
      <c r="CA106" s="949"/>
      <c r="CB106" s="949"/>
      <c r="CC106" s="949"/>
      <c r="CD106" s="949"/>
      <c r="CE106" s="949"/>
      <c r="CF106" s="949"/>
      <c r="CG106" s="949"/>
      <c r="CH106" s="949"/>
      <c r="CI106" s="949"/>
      <c r="CJ106" s="949"/>
      <c r="CK106" s="949"/>
      <c r="CL106" s="949"/>
      <c r="CM106" s="949"/>
      <c r="CN106" s="949"/>
      <c r="CO106" s="949"/>
      <c r="CP106" s="949"/>
      <c r="CQ106" s="949"/>
      <c r="CR106" s="949"/>
      <c r="CS106" s="949"/>
      <c r="CT106" s="949"/>
      <c r="CU106" s="949"/>
      <c r="CV106" s="949"/>
      <c r="CW106" s="949"/>
      <c r="CX106" s="949"/>
      <c r="CY106" s="949"/>
      <c r="CZ106" s="949"/>
      <c r="DA106" s="949"/>
      <c r="DB106" s="949"/>
      <c r="DC106" s="949"/>
      <c r="DD106" s="949"/>
      <c r="DE106" s="949"/>
      <c r="DF106" s="949"/>
      <c r="DG106" s="949"/>
      <c r="DH106" s="949"/>
      <c r="DI106" s="949"/>
      <c r="DJ106" s="949"/>
      <c r="DK106" s="949"/>
      <c r="DL106" s="949"/>
      <c r="DM106" s="949"/>
      <c r="DN106" s="949"/>
      <c r="DO106" s="949"/>
      <c r="DP106" s="949"/>
      <c r="DQ106" s="949"/>
      <c r="DR106" s="949"/>
    </row>
    <row r="107" spans="1:122" x14ac:dyDescent="0.25">
      <c r="A107" s="1222"/>
      <c r="B107" s="1463" t="s">
        <v>1688</v>
      </c>
      <c r="C107" s="1466"/>
      <c r="D107" s="1466"/>
      <c r="E107" s="1466"/>
      <c r="F107" s="1466"/>
      <c r="G107" s="1466">
        <v>3.0188951386564949E-2</v>
      </c>
      <c r="H107" s="1466"/>
      <c r="I107" s="1466"/>
      <c r="J107" s="1466"/>
      <c r="K107" s="1466"/>
      <c r="L107" s="1466"/>
      <c r="M107" s="1466"/>
      <c r="N107" s="1466"/>
      <c r="O107" s="1466"/>
      <c r="P107" s="1466"/>
      <c r="Q107" s="1466"/>
      <c r="R107" s="1466"/>
      <c r="S107" s="1466"/>
      <c r="T107" s="1466"/>
      <c r="U107" s="1466"/>
      <c r="V107" s="1466"/>
      <c r="W107" s="1466"/>
      <c r="X107" s="1466"/>
      <c r="Y107" s="1466"/>
      <c r="Z107" s="1466"/>
      <c r="AA107" s="1466"/>
      <c r="AB107" s="1466"/>
      <c r="AC107" s="1466"/>
      <c r="AD107" s="1466"/>
      <c r="AE107" s="1466"/>
      <c r="AF107" s="1466">
        <v>6.2508809555585215E-3</v>
      </c>
      <c r="AG107" s="1466"/>
      <c r="AH107" s="1465">
        <v>6.2540913351042601E-3</v>
      </c>
      <c r="AI107" s="1465"/>
      <c r="AJ107" s="1465">
        <v>1.1299038900621389E-2</v>
      </c>
      <c r="AK107" s="1465"/>
      <c r="AL107" s="1465"/>
      <c r="AM107" s="1465"/>
      <c r="AN107" s="1465"/>
      <c r="AO107" s="1465"/>
      <c r="AP107" s="1465"/>
      <c r="AQ107" s="1465"/>
      <c r="AR107" s="1465"/>
      <c r="AS107" s="1465">
        <v>7.4436672720855422E-4</v>
      </c>
      <c r="AT107" s="949"/>
      <c r="AU107" s="949"/>
      <c r="AV107" s="949"/>
      <c r="AW107" s="949"/>
      <c r="AX107" s="949"/>
      <c r="AY107" s="949"/>
      <c r="AZ107" s="949"/>
      <c r="BA107" s="949"/>
      <c r="BB107" s="949"/>
      <c r="BC107" s="949"/>
      <c r="BD107" s="949"/>
      <c r="BE107" s="949"/>
      <c r="BF107" s="949"/>
      <c r="BG107" s="949"/>
      <c r="BH107" s="949"/>
      <c r="BI107" s="949"/>
      <c r="BJ107" s="949"/>
      <c r="BK107" s="949"/>
      <c r="BL107" s="949"/>
      <c r="BM107" s="949"/>
      <c r="BN107" s="949"/>
      <c r="BO107" s="949"/>
      <c r="BP107" s="949"/>
      <c r="BQ107" s="949"/>
      <c r="BR107" s="949"/>
      <c r="BS107" s="949"/>
      <c r="BT107" s="949"/>
      <c r="BU107" s="949"/>
      <c r="BV107" s="949"/>
      <c r="BW107" s="949"/>
      <c r="BX107" s="949"/>
      <c r="BY107" s="949"/>
      <c r="BZ107" s="949"/>
      <c r="CA107" s="949"/>
      <c r="CB107" s="949"/>
      <c r="CC107" s="949"/>
      <c r="CD107" s="949"/>
      <c r="CE107" s="949"/>
      <c r="CF107" s="949"/>
      <c r="CG107" s="949"/>
      <c r="CH107" s="949"/>
      <c r="CI107" s="949"/>
      <c r="CJ107" s="949"/>
      <c r="CK107" s="949"/>
      <c r="CL107" s="949"/>
      <c r="CM107" s="949"/>
      <c r="CN107" s="949"/>
      <c r="CO107" s="949"/>
      <c r="CP107" s="949"/>
      <c r="CQ107" s="949"/>
      <c r="CR107" s="949"/>
      <c r="CS107" s="949"/>
      <c r="CT107" s="949"/>
      <c r="CU107" s="949"/>
      <c r="CV107" s="949"/>
      <c r="CW107" s="949"/>
      <c r="CX107" s="949"/>
      <c r="CY107" s="949"/>
      <c r="CZ107" s="949"/>
      <c r="DA107" s="949"/>
      <c r="DB107" s="949"/>
      <c r="DC107" s="949"/>
      <c r="DD107" s="949"/>
      <c r="DE107" s="949"/>
      <c r="DF107" s="949"/>
      <c r="DG107" s="949"/>
      <c r="DH107" s="949"/>
      <c r="DI107" s="949"/>
      <c r="DJ107" s="949"/>
      <c r="DK107" s="949"/>
      <c r="DL107" s="949"/>
      <c r="DM107" s="949"/>
      <c r="DN107" s="949"/>
      <c r="DO107" s="949"/>
      <c r="DP107" s="949"/>
      <c r="DQ107" s="949"/>
      <c r="DR107" s="949"/>
    </row>
    <row r="108" spans="1:122" x14ac:dyDescent="0.25">
      <c r="A108" s="1222"/>
      <c r="B108" s="1463" t="s">
        <v>1689</v>
      </c>
      <c r="C108" s="1466"/>
      <c r="D108" s="1466"/>
      <c r="E108" s="1466"/>
      <c r="F108" s="1466"/>
      <c r="G108" s="1466"/>
      <c r="H108" s="1466"/>
      <c r="I108" s="1466"/>
      <c r="J108" s="1466"/>
      <c r="K108" s="1466"/>
      <c r="L108" s="1466"/>
      <c r="M108" s="1466"/>
      <c r="N108" s="1466"/>
      <c r="O108" s="1466"/>
      <c r="P108" s="1466"/>
      <c r="Q108" s="1466"/>
      <c r="R108" s="1466"/>
      <c r="S108" s="1466"/>
      <c r="T108" s="1466"/>
      <c r="U108" s="1466"/>
      <c r="V108" s="1466"/>
      <c r="W108" s="1466"/>
      <c r="X108" s="1466"/>
      <c r="Y108" s="1466">
        <v>1.3943189143251914E-2</v>
      </c>
      <c r="Z108" s="1466">
        <v>2.6213364063071812E-3</v>
      </c>
      <c r="AA108" s="1466"/>
      <c r="AB108" s="1466"/>
      <c r="AC108" s="1466"/>
      <c r="AD108" s="1466"/>
      <c r="AE108" s="1466"/>
      <c r="AF108" s="1466"/>
      <c r="AG108" s="1466"/>
      <c r="AH108" s="1465"/>
      <c r="AI108" s="1465"/>
      <c r="AJ108" s="1465"/>
      <c r="AK108" s="1465"/>
      <c r="AL108" s="1465"/>
      <c r="AM108" s="1465"/>
      <c r="AN108" s="1465"/>
      <c r="AO108" s="1465"/>
      <c r="AP108" s="1465"/>
      <c r="AQ108" s="1465"/>
      <c r="AR108" s="1465">
        <v>2.3985343075600844E-2</v>
      </c>
      <c r="AS108" s="1465">
        <v>6.6391716657504833E-4</v>
      </c>
      <c r="AT108" s="949"/>
      <c r="AU108" s="949"/>
      <c r="AV108" s="949"/>
      <c r="AW108" s="949"/>
      <c r="AX108" s="949"/>
      <c r="AY108" s="949"/>
      <c r="AZ108" s="949"/>
      <c r="BA108" s="949"/>
      <c r="BB108" s="949"/>
      <c r="BC108" s="949"/>
      <c r="BD108" s="949"/>
      <c r="BE108" s="949"/>
      <c r="BF108" s="949"/>
      <c r="BG108" s="949"/>
      <c r="BH108" s="949"/>
      <c r="BI108" s="949"/>
      <c r="BJ108" s="949"/>
      <c r="BK108" s="949"/>
      <c r="BL108" s="949"/>
      <c r="BM108" s="949"/>
      <c r="BN108" s="949"/>
      <c r="BO108" s="949"/>
      <c r="BP108" s="949"/>
      <c r="BQ108" s="949"/>
      <c r="BR108" s="949"/>
      <c r="BS108" s="949"/>
      <c r="BT108" s="949"/>
      <c r="BU108" s="949"/>
      <c r="BV108" s="949"/>
      <c r="BW108" s="949"/>
      <c r="BX108" s="949"/>
      <c r="BY108" s="949"/>
      <c r="BZ108" s="949"/>
      <c r="CA108" s="949"/>
      <c r="CB108" s="949"/>
      <c r="CC108" s="949"/>
      <c r="CD108" s="949"/>
      <c r="CE108" s="949"/>
      <c r="CF108" s="949"/>
      <c r="CG108" s="949"/>
      <c r="CH108" s="949"/>
      <c r="CI108" s="949"/>
      <c r="CJ108" s="949"/>
      <c r="CK108" s="949"/>
      <c r="CL108" s="949"/>
      <c r="CM108" s="949"/>
      <c r="CN108" s="949"/>
      <c r="CO108" s="949"/>
      <c r="CP108" s="949"/>
      <c r="CQ108" s="949"/>
      <c r="CR108" s="949"/>
      <c r="CS108" s="949"/>
      <c r="CT108" s="949"/>
      <c r="CU108" s="949"/>
      <c r="CV108" s="949"/>
      <c r="CW108" s="949"/>
      <c r="CX108" s="949"/>
      <c r="CY108" s="949"/>
      <c r="CZ108" s="949"/>
      <c r="DA108" s="949"/>
      <c r="DB108" s="949"/>
      <c r="DC108" s="949"/>
      <c r="DD108" s="949"/>
      <c r="DE108" s="949"/>
      <c r="DF108" s="949"/>
      <c r="DG108" s="949"/>
      <c r="DH108" s="949"/>
      <c r="DI108" s="949"/>
      <c r="DJ108" s="949"/>
      <c r="DK108" s="949"/>
      <c r="DL108" s="949"/>
      <c r="DM108" s="949"/>
      <c r="DN108" s="949"/>
      <c r="DO108" s="949"/>
      <c r="DP108" s="949"/>
      <c r="DQ108" s="949"/>
      <c r="DR108" s="949"/>
    </row>
    <row r="109" spans="1:122" x14ac:dyDescent="0.25">
      <c r="A109" s="1218" t="s">
        <v>172</v>
      </c>
      <c r="B109" s="1458"/>
      <c r="C109" s="1301">
        <v>0.44373560460123124</v>
      </c>
      <c r="D109" s="1301">
        <v>0.3363576063506557</v>
      </c>
      <c r="E109" s="1301">
        <v>0.41445384778535443</v>
      </c>
      <c r="F109" s="1301">
        <v>0.46117344811944838</v>
      </c>
      <c r="G109" s="1301">
        <v>0.73587093277975368</v>
      </c>
      <c r="H109" s="1301">
        <v>0.79480226387379671</v>
      </c>
      <c r="I109" s="1301">
        <v>0.77969520638943657</v>
      </c>
      <c r="J109" s="1301">
        <v>0.54328621735816685</v>
      </c>
      <c r="K109" s="1301">
        <v>0.67566894356414697</v>
      </c>
      <c r="L109" s="1301">
        <v>0.50666118051419684</v>
      </c>
      <c r="M109" s="1301">
        <v>0.55847950159186999</v>
      </c>
      <c r="N109" s="1301">
        <v>0.62106222205787587</v>
      </c>
      <c r="O109" s="1301">
        <v>0.41402636842747881</v>
      </c>
      <c r="P109" s="1301">
        <v>0.93969221336413877</v>
      </c>
      <c r="Q109" s="1301">
        <v>0.1122894116230076</v>
      </c>
      <c r="R109" s="1301">
        <v>0.86171060069851768</v>
      </c>
      <c r="S109" s="1301">
        <v>0.49616382459880637</v>
      </c>
      <c r="T109" s="1301">
        <v>0.67758147971597826</v>
      </c>
      <c r="U109" s="1301">
        <v>0.92189650449009297</v>
      </c>
      <c r="V109" s="1301">
        <v>0.69884766823004996</v>
      </c>
      <c r="W109" s="1301">
        <v>0.89585052042864477</v>
      </c>
      <c r="X109" s="1301">
        <v>0.795749694078696</v>
      </c>
      <c r="Y109" s="1301">
        <v>0.91707748762524943</v>
      </c>
      <c r="Z109" s="1301">
        <v>0.80548345108078712</v>
      </c>
      <c r="AA109" s="1301">
        <v>0.6487220574212923</v>
      </c>
      <c r="AB109" s="1301">
        <v>0.66405316826883154</v>
      </c>
      <c r="AC109" s="1301">
        <v>0.85791849153111377</v>
      </c>
      <c r="AD109" s="1301">
        <v>0.67582023372449218</v>
      </c>
      <c r="AE109" s="1301">
        <v>0.90481895417480251</v>
      </c>
      <c r="AF109" s="1301">
        <v>0.64071024050186753</v>
      </c>
      <c r="AG109" s="1301">
        <v>0.49654118023221794</v>
      </c>
      <c r="AH109" s="1301">
        <v>0.9415740765413908</v>
      </c>
      <c r="AI109" s="1301">
        <v>0.78010228138759641</v>
      </c>
      <c r="AJ109" s="1301">
        <v>0.86318591105565667</v>
      </c>
      <c r="AK109" s="1301">
        <v>0.72961198454464427</v>
      </c>
      <c r="AL109" s="1301">
        <v>0</v>
      </c>
      <c r="AM109" s="1301">
        <v>0.47273912232157322</v>
      </c>
      <c r="AN109" s="1301">
        <v>0.90463606538481611</v>
      </c>
      <c r="AO109" s="1301">
        <v>0.91192633340543627</v>
      </c>
      <c r="AP109" s="1301">
        <v>0.79774376428998894</v>
      </c>
      <c r="AQ109" s="1301">
        <v>0.75105706561379126</v>
      </c>
      <c r="AR109" s="1301">
        <v>0.89304827304982781</v>
      </c>
      <c r="AS109" s="1301">
        <v>0.67080202734464822</v>
      </c>
      <c r="AT109" s="949"/>
      <c r="AU109" s="949"/>
      <c r="AV109" s="949"/>
      <c r="AW109" s="949"/>
      <c r="AX109" s="949"/>
      <c r="AY109" s="949"/>
      <c r="AZ109" s="949"/>
      <c r="BA109" s="949"/>
      <c r="BB109" s="949"/>
      <c r="BC109" s="949"/>
      <c r="BD109" s="949"/>
      <c r="BE109" s="949"/>
      <c r="BF109" s="949"/>
      <c r="BG109" s="949"/>
      <c r="BH109" s="949"/>
      <c r="BI109" s="949"/>
      <c r="BJ109" s="949"/>
      <c r="BK109" s="949"/>
      <c r="BL109" s="949"/>
      <c r="BM109" s="949"/>
      <c r="BN109" s="949"/>
      <c r="BO109" s="949"/>
      <c r="BP109" s="949"/>
      <c r="BQ109" s="949"/>
      <c r="BR109" s="949"/>
      <c r="BS109" s="949"/>
      <c r="BT109" s="949"/>
      <c r="BU109" s="949"/>
      <c r="BV109" s="949"/>
      <c r="BW109" s="949"/>
      <c r="BX109" s="949"/>
      <c r="BY109" s="949"/>
      <c r="BZ109" s="949"/>
      <c r="CA109" s="949"/>
      <c r="CB109" s="949"/>
      <c r="CC109" s="949"/>
      <c r="CD109" s="949"/>
      <c r="CE109" s="949"/>
      <c r="CF109" s="949"/>
      <c r="CG109" s="949"/>
      <c r="CH109" s="949"/>
      <c r="CI109" s="949"/>
      <c r="CJ109" s="949"/>
      <c r="CK109" s="949"/>
      <c r="CL109" s="949"/>
      <c r="CM109" s="949"/>
      <c r="CN109" s="949"/>
      <c r="CO109" s="949"/>
      <c r="CP109" s="949"/>
      <c r="CQ109" s="949"/>
      <c r="CR109" s="949"/>
      <c r="CS109" s="949"/>
      <c r="CT109" s="949"/>
      <c r="CU109" s="949"/>
      <c r="CV109" s="949"/>
      <c r="CW109" s="949"/>
      <c r="CX109" s="949"/>
      <c r="CY109" s="949"/>
      <c r="CZ109" s="949"/>
      <c r="DA109" s="949"/>
      <c r="DB109" s="949"/>
      <c r="DC109" s="949"/>
      <c r="DD109" s="949"/>
      <c r="DE109" s="949"/>
      <c r="DF109" s="949"/>
      <c r="DG109" s="949"/>
      <c r="DH109" s="949"/>
      <c r="DI109" s="949"/>
      <c r="DJ109" s="949"/>
      <c r="DK109" s="949"/>
      <c r="DL109" s="949"/>
      <c r="DM109" s="949"/>
      <c r="DN109" s="949"/>
      <c r="DO109" s="949"/>
      <c r="DP109" s="949"/>
      <c r="DQ109" s="949"/>
      <c r="DR109" s="949"/>
    </row>
    <row r="110" spans="1:122" x14ac:dyDescent="0.25">
      <c r="A110" s="1222"/>
      <c r="B110" s="1460" t="s">
        <v>508</v>
      </c>
      <c r="C110" s="1466">
        <v>0</v>
      </c>
      <c r="D110" s="1466">
        <v>1.1155451042498672E-2</v>
      </c>
      <c r="E110" s="1466">
        <v>1.4691405855762061E-2</v>
      </c>
      <c r="F110" s="1466">
        <v>0</v>
      </c>
      <c r="G110" s="1466">
        <v>0</v>
      </c>
      <c r="H110" s="1466">
        <v>0</v>
      </c>
      <c r="I110" s="1466">
        <v>0</v>
      </c>
      <c r="J110" s="1466">
        <v>0.18234638143514142</v>
      </c>
      <c r="K110" s="1466">
        <v>0</v>
      </c>
      <c r="L110" s="1466">
        <v>0.22355373098387737</v>
      </c>
      <c r="M110" s="1466">
        <v>0</v>
      </c>
      <c r="N110" s="1466">
        <v>0.10122477167074101</v>
      </c>
      <c r="O110" s="1466">
        <v>0</v>
      </c>
      <c r="P110" s="1466">
        <v>0</v>
      </c>
      <c r="Q110" s="1466">
        <v>7.9704597548026553E-3</v>
      </c>
      <c r="R110" s="1466">
        <v>0</v>
      </c>
      <c r="S110" s="1466">
        <v>0</v>
      </c>
      <c r="T110" s="1466">
        <v>4.0657664651793456E-2</v>
      </c>
      <c r="U110" s="1466">
        <v>0</v>
      </c>
      <c r="V110" s="1466">
        <v>6.3585984228805695E-2</v>
      </c>
      <c r="W110" s="1466">
        <v>0</v>
      </c>
      <c r="X110" s="1466">
        <v>0</v>
      </c>
      <c r="Y110" s="1466">
        <v>0</v>
      </c>
      <c r="Z110" s="1466">
        <v>0</v>
      </c>
      <c r="AA110" s="1466">
        <v>0.21519942506485557</v>
      </c>
      <c r="AB110" s="1466">
        <v>0.13277802965466945</v>
      </c>
      <c r="AC110" s="1466">
        <v>0</v>
      </c>
      <c r="AD110" s="1466">
        <v>0.11072355299129666</v>
      </c>
      <c r="AE110" s="1466">
        <v>0</v>
      </c>
      <c r="AF110" s="1466">
        <v>0</v>
      </c>
      <c r="AG110" s="1466">
        <v>7.1902132406593794E-2</v>
      </c>
      <c r="AH110" s="1466">
        <v>0</v>
      </c>
      <c r="AI110" s="1466">
        <v>0</v>
      </c>
      <c r="AJ110" s="1466">
        <v>0</v>
      </c>
      <c r="AK110" s="1465">
        <v>8.4077276967564563E-2</v>
      </c>
      <c r="AL110" s="1465">
        <v>0</v>
      </c>
      <c r="AM110" s="1465">
        <v>0</v>
      </c>
      <c r="AN110" s="1465">
        <v>0</v>
      </c>
      <c r="AO110" s="1465">
        <v>0</v>
      </c>
      <c r="AP110" s="1465">
        <v>0</v>
      </c>
      <c r="AQ110" s="1465">
        <v>5.4097014690262291E-2</v>
      </c>
      <c r="AR110" s="1465">
        <v>0</v>
      </c>
      <c r="AS110" s="1465">
        <v>5.3481398324793386E-2</v>
      </c>
      <c r="AT110" s="949"/>
      <c r="AU110" s="949"/>
      <c r="AV110" s="949"/>
      <c r="AW110" s="949"/>
      <c r="AX110" s="949"/>
      <c r="AY110" s="949"/>
      <c r="AZ110" s="949"/>
      <c r="BA110" s="949"/>
      <c r="BB110" s="949"/>
      <c r="BC110" s="949"/>
      <c r="BD110" s="949"/>
      <c r="BE110" s="949"/>
      <c r="BF110" s="949"/>
      <c r="BG110" s="949"/>
      <c r="BH110" s="949"/>
      <c r="BI110" s="949"/>
      <c r="BJ110" s="949"/>
      <c r="BK110" s="949"/>
      <c r="BL110" s="949"/>
      <c r="BM110" s="949"/>
      <c r="BN110" s="949"/>
      <c r="BO110" s="949"/>
      <c r="BP110" s="949"/>
      <c r="BQ110" s="949"/>
      <c r="BR110" s="949"/>
      <c r="BS110" s="949"/>
      <c r="BT110" s="949"/>
      <c r="BU110" s="949"/>
      <c r="BV110" s="949"/>
      <c r="BW110" s="949"/>
      <c r="BX110" s="949"/>
      <c r="BY110" s="949"/>
      <c r="BZ110" s="949"/>
      <c r="CA110" s="949"/>
      <c r="CB110" s="949"/>
      <c r="CC110" s="949"/>
      <c r="CD110" s="949"/>
      <c r="CE110" s="949"/>
      <c r="CF110" s="949"/>
      <c r="CG110" s="949"/>
      <c r="CH110" s="949"/>
      <c r="CI110" s="949"/>
      <c r="CJ110" s="949"/>
      <c r="CK110" s="949"/>
      <c r="CL110" s="949"/>
      <c r="CM110" s="949"/>
      <c r="CN110" s="949"/>
      <c r="CO110" s="949"/>
      <c r="CP110" s="949"/>
      <c r="CQ110" s="949"/>
      <c r="CR110" s="949"/>
      <c r="CS110" s="949"/>
      <c r="CT110" s="949"/>
      <c r="CU110" s="949"/>
      <c r="CV110" s="949"/>
      <c r="CW110" s="949"/>
      <c r="CX110" s="949"/>
      <c r="CY110" s="949"/>
      <c r="CZ110" s="949"/>
      <c r="DA110" s="949"/>
      <c r="DB110" s="949"/>
      <c r="DC110" s="949"/>
      <c r="DD110" s="949"/>
      <c r="DE110" s="949"/>
      <c r="DF110" s="949"/>
      <c r="DG110" s="949"/>
      <c r="DH110" s="949"/>
      <c r="DI110" s="949"/>
      <c r="DJ110" s="949"/>
      <c r="DK110" s="949"/>
      <c r="DL110" s="949"/>
      <c r="DM110" s="949"/>
      <c r="DN110" s="949"/>
      <c r="DO110" s="949"/>
      <c r="DP110" s="949"/>
      <c r="DQ110" s="949"/>
      <c r="DR110" s="949"/>
    </row>
    <row r="111" spans="1:122" x14ac:dyDescent="0.25">
      <c r="A111" s="1217"/>
      <c r="B111" s="1464" t="s">
        <v>921</v>
      </c>
      <c r="C111" s="1466">
        <v>0.55626439539876882</v>
      </c>
      <c r="D111" s="1466">
        <v>0.6524869426068457</v>
      </c>
      <c r="E111" s="1466">
        <v>0.57085474635888356</v>
      </c>
      <c r="F111" s="1466">
        <v>0.53882655188055162</v>
      </c>
      <c r="G111" s="1466">
        <v>0.26412906722024637</v>
      </c>
      <c r="H111" s="1466">
        <v>0.20519773612620326</v>
      </c>
      <c r="I111" s="1466">
        <v>0.22030479361056354</v>
      </c>
      <c r="J111" s="1466">
        <v>0.27436740120669179</v>
      </c>
      <c r="K111" s="1466">
        <v>0.32433105643585308</v>
      </c>
      <c r="L111" s="1466">
        <v>0.26978508850192578</v>
      </c>
      <c r="M111" s="1466">
        <v>0.44152049840813001</v>
      </c>
      <c r="N111" s="1466">
        <v>0.27771300627138312</v>
      </c>
      <c r="O111" s="1466">
        <v>0.58597363157252114</v>
      </c>
      <c r="P111" s="1466">
        <v>6.0307786635861393E-2</v>
      </c>
      <c r="Q111" s="1466">
        <v>0.87974012862218975</v>
      </c>
      <c r="R111" s="1466">
        <v>0.13828939930148232</v>
      </c>
      <c r="S111" s="1466">
        <v>0.50383617540119363</v>
      </c>
      <c r="T111" s="1466">
        <v>0.28176085563222836</v>
      </c>
      <c r="U111" s="1466">
        <v>7.8103495509907014E-2</v>
      </c>
      <c r="V111" s="1466">
        <v>0.23756634754114425</v>
      </c>
      <c r="W111" s="1466">
        <v>0.10414947957135531</v>
      </c>
      <c r="X111" s="1466">
        <v>0.20425030592130408</v>
      </c>
      <c r="Y111" s="1466">
        <v>8.2922512374750706E-2</v>
      </c>
      <c r="Z111" s="1466">
        <v>0.19451654891921302</v>
      </c>
      <c r="AA111" s="1466">
        <v>0.13607851751385225</v>
      </c>
      <c r="AB111" s="1466">
        <v>0.20316880207649901</v>
      </c>
      <c r="AC111" s="1466">
        <v>0.14208150846888629</v>
      </c>
      <c r="AD111" s="1466">
        <v>0.21345621328421122</v>
      </c>
      <c r="AE111" s="1466">
        <v>9.518104582519768E-2</v>
      </c>
      <c r="AF111" s="1466">
        <v>0.35928975949813252</v>
      </c>
      <c r="AG111" s="1466">
        <v>0.43155668736118835</v>
      </c>
      <c r="AH111" s="1466">
        <v>5.8425923458609336E-2</v>
      </c>
      <c r="AI111" s="1466">
        <v>0.21989771861240359</v>
      </c>
      <c r="AJ111" s="1466">
        <v>0.13681408894434338</v>
      </c>
      <c r="AK111" s="1466">
        <v>0.18631073848779123</v>
      </c>
      <c r="AL111" s="1466">
        <v>1</v>
      </c>
      <c r="AM111" s="1466">
        <v>0.52726087767842689</v>
      </c>
      <c r="AN111" s="1466">
        <v>9.5363934615183957E-2</v>
      </c>
      <c r="AO111" s="1466">
        <v>8.8073666594563851E-2</v>
      </c>
      <c r="AP111" s="1466">
        <v>0.20225623571001117</v>
      </c>
      <c r="AQ111" s="1466">
        <v>0.19484591969594658</v>
      </c>
      <c r="AR111" s="1466">
        <v>0.1069517269501721</v>
      </c>
      <c r="AS111" s="1466">
        <v>0.27571657433055846</v>
      </c>
      <c r="AT111" s="949"/>
      <c r="AU111" s="949"/>
      <c r="AV111" s="949"/>
      <c r="AW111" s="949"/>
      <c r="AX111" s="949"/>
      <c r="AY111" s="949"/>
      <c r="AZ111" s="949"/>
      <c r="BA111" s="949"/>
      <c r="BB111" s="949"/>
      <c r="BC111" s="949"/>
      <c r="BD111" s="949"/>
      <c r="BE111" s="949"/>
      <c r="BF111" s="949"/>
      <c r="BG111" s="949"/>
      <c r="BH111" s="949"/>
      <c r="BI111" s="949"/>
      <c r="BJ111" s="949"/>
      <c r="BK111" s="949"/>
      <c r="BL111" s="949"/>
      <c r="BM111" s="949"/>
      <c r="BN111" s="949"/>
      <c r="BO111" s="949"/>
      <c r="BP111" s="949"/>
      <c r="BQ111" s="949"/>
      <c r="BR111" s="949"/>
      <c r="BS111" s="949"/>
      <c r="BT111" s="949"/>
      <c r="BU111" s="949"/>
      <c r="BV111" s="949"/>
      <c r="BW111" s="949"/>
      <c r="BX111" s="949"/>
      <c r="BY111" s="949"/>
      <c r="BZ111" s="949"/>
      <c r="CA111" s="949"/>
      <c r="CB111" s="949"/>
      <c r="CC111" s="949"/>
      <c r="CD111" s="949"/>
      <c r="CE111" s="949"/>
      <c r="CF111" s="949"/>
      <c r="CG111" s="949"/>
      <c r="CH111" s="949"/>
      <c r="CI111" s="949"/>
      <c r="CJ111" s="949"/>
      <c r="CK111" s="949"/>
      <c r="CL111" s="949"/>
      <c r="CM111" s="949"/>
      <c r="CN111" s="949"/>
      <c r="CO111" s="949"/>
      <c r="CP111" s="949"/>
      <c r="CQ111" s="949"/>
      <c r="CR111" s="949"/>
      <c r="CS111" s="949"/>
      <c r="CT111" s="949"/>
      <c r="CU111" s="949"/>
      <c r="CV111" s="949"/>
      <c r="CW111" s="949"/>
      <c r="CX111" s="949"/>
      <c r="CY111" s="949"/>
      <c r="CZ111" s="949"/>
      <c r="DA111" s="949"/>
      <c r="DB111" s="949"/>
      <c r="DC111" s="949"/>
      <c r="DD111" s="949"/>
      <c r="DE111" s="949"/>
      <c r="DF111" s="949"/>
      <c r="DG111" s="949"/>
      <c r="DH111" s="949"/>
      <c r="DI111" s="949"/>
      <c r="DJ111" s="949"/>
      <c r="DK111" s="949"/>
      <c r="DL111" s="949"/>
      <c r="DM111" s="949"/>
      <c r="DN111" s="949"/>
      <c r="DO111" s="949"/>
      <c r="DP111" s="949"/>
      <c r="DQ111" s="949"/>
      <c r="DR111" s="949"/>
    </row>
    <row r="112" spans="1:122" x14ac:dyDescent="0.25">
      <c r="A112" s="1218" t="s">
        <v>354</v>
      </c>
      <c r="B112" s="1219"/>
      <c r="C112" s="1467">
        <v>1</v>
      </c>
      <c r="D112" s="1467">
        <v>1</v>
      </c>
      <c r="E112" s="1467">
        <v>1</v>
      </c>
      <c r="F112" s="1467">
        <v>1</v>
      </c>
      <c r="G112" s="1467">
        <v>1.0000000000000002</v>
      </c>
      <c r="H112" s="1467">
        <v>1</v>
      </c>
      <c r="I112" s="1467">
        <v>1</v>
      </c>
      <c r="J112" s="1467">
        <v>1</v>
      </c>
      <c r="K112" s="1467">
        <v>0.99999999999999989</v>
      </c>
      <c r="L112" s="1467">
        <v>1</v>
      </c>
      <c r="M112" s="1467">
        <v>1</v>
      </c>
      <c r="N112" s="1467">
        <v>1</v>
      </c>
      <c r="O112" s="1467">
        <v>1</v>
      </c>
      <c r="P112" s="1467">
        <v>1</v>
      </c>
      <c r="Q112" s="1467">
        <v>1</v>
      </c>
      <c r="R112" s="1467">
        <v>1</v>
      </c>
      <c r="S112" s="1467">
        <v>1</v>
      </c>
      <c r="T112" s="1467">
        <v>1</v>
      </c>
      <c r="U112" s="1467">
        <v>1</v>
      </c>
      <c r="V112" s="1467">
        <v>1</v>
      </c>
      <c r="W112" s="1467">
        <v>1</v>
      </c>
      <c r="X112" s="1467">
        <v>1</v>
      </c>
      <c r="Y112" s="1467">
        <v>1</v>
      </c>
      <c r="Z112" s="1467">
        <v>1</v>
      </c>
      <c r="AA112" s="1467">
        <v>1.0000000000000002</v>
      </c>
      <c r="AB112" s="1467">
        <v>1</v>
      </c>
      <c r="AC112" s="1467">
        <v>1</v>
      </c>
      <c r="AD112" s="1467">
        <v>1</v>
      </c>
      <c r="AE112" s="1467">
        <v>1</v>
      </c>
      <c r="AF112" s="1467">
        <v>1.0000000000000002</v>
      </c>
      <c r="AG112" s="1467">
        <v>1</v>
      </c>
      <c r="AH112" s="1467">
        <v>1</v>
      </c>
      <c r="AI112" s="1467">
        <v>1</v>
      </c>
      <c r="AJ112" s="1467">
        <v>0.99999999999999989</v>
      </c>
      <c r="AK112" s="1467">
        <v>1</v>
      </c>
      <c r="AL112" s="1467">
        <v>1</v>
      </c>
      <c r="AM112" s="1467">
        <v>1</v>
      </c>
      <c r="AN112" s="1467">
        <v>0.99999999999999989</v>
      </c>
      <c r="AO112" s="1467">
        <v>1</v>
      </c>
      <c r="AP112" s="1467">
        <v>1</v>
      </c>
      <c r="AQ112" s="1467">
        <v>1</v>
      </c>
      <c r="AR112" s="1467">
        <v>1.0000000000000002</v>
      </c>
      <c r="AS112" s="1467">
        <v>1.0000000000000002</v>
      </c>
      <c r="AT112" s="949"/>
      <c r="AU112" s="949"/>
      <c r="AV112" s="949"/>
      <c r="AW112" s="949"/>
      <c r="AX112" s="949"/>
      <c r="AY112" s="949"/>
      <c r="AZ112" s="949"/>
      <c r="BA112" s="949"/>
      <c r="BB112" s="949"/>
      <c r="BC112" s="949"/>
      <c r="BD112" s="949"/>
      <c r="BE112" s="949"/>
      <c r="BF112" s="949"/>
      <c r="BG112" s="949"/>
      <c r="BH112" s="949"/>
      <c r="BI112" s="949"/>
      <c r="BJ112" s="949"/>
      <c r="BK112" s="949"/>
      <c r="BL112" s="949"/>
      <c r="BM112" s="949"/>
      <c r="BN112" s="949"/>
      <c r="BO112" s="949"/>
      <c r="BP112" s="949"/>
      <c r="BQ112" s="949"/>
      <c r="BR112" s="949"/>
      <c r="BS112" s="949"/>
      <c r="BT112" s="949"/>
      <c r="BU112" s="949"/>
      <c r="BV112" s="949"/>
      <c r="BW112" s="949"/>
      <c r="BX112" s="949"/>
      <c r="BY112" s="949"/>
      <c r="BZ112" s="949"/>
      <c r="CA112" s="949"/>
      <c r="CB112" s="949"/>
      <c r="CC112" s="949"/>
      <c r="CD112" s="949"/>
      <c r="CE112" s="949"/>
      <c r="CF112" s="949"/>
      <c r="CG112" s="949"/>
      <c r="CH112" s="949"/>
      <c r="CI112" s="949"/>
      <c r="CJ112" s="949"/>
      <c r="CK112" s="949"/>
      <c r="CL112" s="949"/>
      <c r="CM112" s="949"/>
      <c r="CN112" s="949"/>
      <c r="CO112" s="949"/>
      <c r="CP112" s="949"/>
      <c r="CQ112" s="949"/>
      <c r="CR112" s="949"/>
      <c r="CS112" s="949"/>
      <c r="CT112" s="949"/>
      <c r="CU112" s="949"/>
      <c r="CV112" s="949"/>
      <c r="CW112" s="949"/>
      <c r="CX112" s="949"/>
      <c r="CY112" s="949"/>
      <c r="CZ112" s="949"/>
      <c r="DA112" s="949"/>
      <c r="DB112" s="949"/>
      <c r="DC112" s="949"/>
      <c r="DD112" s="949"/>
      <c r="DE112" s="949"/>
      <c r="DF112" s="949"/>
      <c r="DG112" s="949"/>
      <c r="DH112" s="949"/>
      <c r="DI112" s="949"/>
      <c r="DJ112" s="949"/>
      <c r="DK112" s="949"/>
      <c r="DL112" s="949"/>
      <c r="DM112" s="949"/>
      <c r="DN112" s="949"/>
      <c r="DO112" s="949"/>
      <c r="DP112" s="949"/>
      <c r="DQ112" s="949"/>
      <c r="DR112" s="949"/>
    </row>
    <row r="113" spans="1:122" ht="15" customHeight="1" x14ac:dyDescent="0.25">
      <c r="A113" s="1894" t="s">
        <v>922</v>
      </c>
      <c r="B113" s="1894"/>
      <c r="C113" s="1894"/>
      <c r="D113" s="1894"/>
      <c r="E113" s="1894"/>
      <c r="F113" s="1894"/>
      <c r="G113" s="1894"/>
      <c r="H113" s="1894"/>
      <c r="I113" s="1894"/>
      <c r="J113" s="1894"/>
      <c r="K113" s="1894"/>
      <c r="L113" s="1894"/>
      <c r="M113" s="1894"/>
      <c r="N113" s="1894"/>
      <c r="O113" s="1894"/>
      <c r="P113" s="1894"/>
      <c r="Q113" s="1894"/>
      <c r="R113" s="1894"/>
      <c r="S113" s="948"/>
      <c r="T113" s="948"/>
      <c r="U113" s="948"/>
      <c r="V113" s="948"/>
      <c r="W113" s="948"/>
      <c r="X113" s="948"/>
      <c r="Y113" s="948"/>
      <c r="Z113" s="948"/>
      <c r="AA113" s="948"/>
      <c r="AB113" s="948"/>
      <c r="AC113" s="948"/>
      <c r="AD113" s="948"/>
      <c r="AE113" s="948"/>
      <c r="AF113" s="948"/>
      <c r="AG113" s="948"/>
      <c r="AH113" s="947"/>
      <c r="AI113" s="947"/>
      <c r="AJ113" s="947"/>
      <c r="AK113" s="947"/>
      <c r="AL113" s="949"/>
      <c r="AM113" s="949"/>
      <c r="AN113" s="949"/>
      <c r="AO113" s="949"/>
      <c r="AP113" s="949"/>
      <c r="AQ113" s="949"/>
      <c r="AR113" s="949"/>
      <c r="AS113" s="949"/>
      <c r="AT113" s="949"/>
      <c r="AU113" s="949"/>
      <c r="AV113" s="949"/>
      <c r="AW113" s="949"/>
      <c r="AX113" s="949"/>
      <c r="AY113" s="949"/>
      <c r="AZ113" s="949"/>
      <c r="BA113" s="949"/>
      <c r="BB113" s="949"/>
      <c r="BC113" s="949"/>
      <c r="BD113" s="949"/>
      <c r="BE113" s="949"/>
      <c r="BF113" s="949"/>
      <c r="BG113" s="949"/>
      <c r="BH113" s="949"/>
      <c r="BI113" s="949"/>
      <c r="BJ113" s="949"/>
      <c r="BK113" s="949"/>
      <c r="BL113" s="949"/>
      <c r="BM113" s="949"/>
      <c r="BN113" s="949"/>
      <c r="BO113" s="949"/>
      <c r="BP113" s="949"/>
      <c r="BQ113" s="949"/>
      <c r="BR113" s="949"/>
      <c r="BS113" s="949"/>
      <c r="BT113" s="949"/>
      <c r="BU113" s="949"/>
      <c r="BV113" s="949"/>
      <c r="BW113" s="949"/>
      <c r="BX113" s="949"/>
      <c r="BY113" s="949"/>
      <c r="BZ113" s="949"/>
      <c r="CA113" s="949"/>
      <c r="CB113" s="949"/>
      <c r="CC113" s="949"/>
      <c r="CD113" s="949"/>
      <c r="CE113" s="949"/>
      <c r="CF113" s="949"/>
      <c r="CG113" s="949"/>
      <c r="CH113" s="949"/>
      <c r="CI113" s="949"/>
      <c r="CJ113" s="949"/>
      <c r="CK113" s="949"/>
      <c r="CL113" s="949"/>
      <c r="CM113" s="949"/>
      <c r="CN113" s="949"/>
      <c r="CO113" s="949"/>
      <c r="CP113" s="949"/>
      <c r="CQ113" s="949"/>
      <c r="CR113" s="949"/>
      <c r="CS113" s="949"/>
      <c r="CT113" s="949"/>
      <c r="CU113" s="949"/>
      <c r="CV113" s="949"/>
      <c r="CW113" s="949"/>
      <c r="CX113" s="949"/>
      <c r="CY113" s="949"/>
      <c r="CZ113" s="949"/>
      <c r="DA113" s="949"/>
      <c r="DB113" s="949"/>
      <c r="DC113" s="949"/>
      <c r="DD113" s="949"/>
      <c r="DE113" s="949"/>
      <c r="DF113" s="949"/>
      <c r="DG113" s="949"/>
      <c r="DH113" s="949"/>
      <c r="DI113" s="949"/>
      <c r="DJ113" s="949"/>
      <c r="DK113" s="949"/>
      <c r="DL113" s="949"/>
      <c r="DM113" s="949"/>
      <c r="DN113" s="949"/>
      <c r="DO113" s="949"/>
      <c r="DP113" s="949"/>
      <c r="DQ113" s="949"/>
      <c r="DR113" s="949"/>
    </row>
    <row r="114" spans="1:122" x14ac:dyDescent="0.25">
      <c r="A114" s="948"/>
      <c r="B114" s="948"/>
      <c r="C114" s="948"/>
      <c r="D114" s="948"/>
      <c r="E114" s="948"/>
      <c r="F114" s="948"/>
      <c r="G114" s="948"/>
      <c r="H114" s="948"/>
      <c r="I114" s="948"/>
      <c r="J114" s="948"/>
      <c r="K114" s="948"/>
      <c r="L114" s="948"/>
      <c r="M114" s="948"/>
      <c r="N114" s="948"/>
      <c r="O114" s="948"/>
      <c r="P114" s="948"/>
      <c r="Q114" s="948"/>
      <c r="R114" s="948"/>
      <c r="S114" s="948"/>
      <c r="T114" s="948"/>
      <c r="U114" s="948"/>
      <c r="V114" s="948"/>
      <c r="W114" s="948"/>
      <c r="X114" s="948"/>
      <c r="Y114" s="948"/>
      <c r="Z114" s="948"/>
      <c r="AA114" s="948"/>
      <c r="AB114" s="948"/>
      <c r="AC114" s="948"/>
      <c r="AD114" s="948"/>
      <c r="AE114" s="948"/>
      <c r="AF114" s="948"/>
      <c r="AG114" s="948"/>
      <c r="AH114" s="947"/>
      <c r="AI114" s="947"/>
      <c r="AJ114" s="947"/>
      <c r="AK114" s="947"/>
      <c r="AL114" s="949"/>
      <c r="AM114" s="949"/>
      <c r="AN114" s="949"/>
      <c r="AO114" s="949"/>
      <c r="AP114" s="949"/>
      <c r="AQ114" s="949"/>
      <c r="AR114" s="949"/>
      <c r="AS114" s="949"/>
      <c r="AT114" s="949"/>
      <c r="AU114" s="949"/>
      <c r="AV114" s="949"/>
      <c r="AW114" s="949"/>
      <c r="AX114" s="949"/>
      <c r="AY114" s="949"/>
      <c r="AZ114" s="949"/>
      <c r="BA114" s="949"/>
      <c r="BB114" s="949"/>
      <c r="BC114" s="949"/>
      <c r="BD114" s="949"/>
      <c r="BE114" s="949"/>
      <c r="BF114" s="949"/>
      <c r="BG114" s="949"/>
      <c r="BH114" s="949"/>
      <c r="BI114" s="949"/>
      <c r="BJ114" s="949"/>
      <c r="BK114" s="949"/>
      <c r="BL114" s="949"/>
      <c r="BM114" s="949"/>
      <c r="BN114" s="949"/>
      <c r="BO114" s="949"/>
      <c r="BP114" s="949"/>
      <c r="BQ114" s="949"/>
      <c r="BR114" s="949"/>
      <c r="BS114" s="949"/>
      <c r="BT114" s="949"/>
      <c r="BU114" s="949"/>
      <c r="BV114" s="949"/>
      <c r="BW114" s="949"/>
      <c r="BX114" s="949"/>
      <c r="BY114" s="949"/>
      <c r="BZ114" s="949"/>
      <c r="CA114" s="949"/>
      <c r="CB114" s="949"/>
      <c r="CC114" s="949"/>
      <c r="CD114" s="949"/>
      <c r="CE114" s="949"/>
      <c r="CF114" s="949"/>
      <c r="CG114" s="949"/>
      <c r="CH114" s="949"/>
      <c r="CI114" s="949"/>
      <c r="CJ114" s="949"/>
      <c r="CK114" s="949"/>
      <c r="CL114" s="949"/>
      <c r="CM114" s="949"/>
      <c r="CN114" s="949"/>
      <c r="CO114" s="949"/>
      <c r="CP114" s="949"/>
      <c r="CQ114" s="949"/>
      <c r="CR114" s="949"/>
      <c r="CS114" s="949"/>
      <c r="CT114" s="949"/>
      <c r="CU114" s="949"/>
      <c r="CV114" s="949"/>
      <c r="CW114" s="949"/>
      <c r="CX114" s="949"/>
      <c r="CY114" s="949"/>
      <c r="CZ114" s="949"/>
      <c r="DA114" s="949"/>
      <c r="DB114" s="949"/>
      <c r="DC114" s="949"/>
      <c r="DD114" s="949"/>
      <c r="DE114" s="949"/>
      <c r="DF114" s="949"/>
      <c r="DG114" s="949"/>
      <c r="DH114" s="949"/>
      <c r="DI114" s="949"/>
      <c r="DJ114" s="949"/>
      <c r="DK114" s="949"/>
      <c r="DL114" s="949"/>
      <c r="DM114" s="949"/>
      <c r="DN114" s="949"/>
      <c r="DO114" s="949"/>
      <c r="DP114" s="949"/>
      <c r="DQ114" s="949"/>
      <c r="DR114" s="949"/>
    </row>
    <row r="115" spans="1:122" x14ac:dyDescent="0.25">
      <c r="A115" s="948"/>
      <c r="B115" s="948"/>
      <c r="C115" s="948"/>
      <c r="D115" s="948"/>
      <c r="E115" s="948"/>
      <c r="F115" s="948"/>
      <c r="G115" s="948"/>
      <c r="H115" s="948"/>
      <c r="I115" s="948"/>
      <c r="J115" s="948"/>
      <c r="K115" s="948"/>
      <c r="L115" s="948"/>
      <c r="M115" s="948"/>
      <c r="N115" s="948"/>
      <c r="O115" s="948"/>
      <c r="P115" s="948"/>
      <c r="Q115" s="948"/>
      <c r="R115" s="948"/>
      <c r="S115" s="948"/>
      <c r="T115" s="948"/>
      <c r="U115" s="948"/>
      <c r="V115" s="948"/>
      <c r="W115" s="948"/>
      <c r="X115" s="948"/>
      <c r="Y115" s="948"/>
      <c r="Z115" s="948"/>
      <c r="AA115" s="948"/>
      <c r="AB115" s="948"/>
      <c r="AC115" s="948"/>
      <c r="AD115" s="948"/>
      <c r="AE115" s="948"/>
      <c r="AF115" s="948"/>
      <c r="AG115" s="948"/>
      <c r="AH115" s="947"/>
      <c r="AI115" s="947"/>
      <c r="AJ115" s="947"/>
      <c r="AK115" s="947"/>
      <c r="AL115" s="949"/>
      <c r="AM115" s="949"/>
      <c r="AN115" s="949"/>
      <c r="AO115" s="949"/>
      <c r="AP115" s="949"/>
      <c r="AQ115" s="949"/>
      <c r="AR115" s="949"/>
      <c r="AS115" s="949"/>
      <c r="AT115" s="949"/>
      <c r="AU115" s="949"/>
      <c r="AV115" s="949"/>
      <c r="AW115" s="949"/>
      <c r="AX115" s="949"/>
      <c r="AY115" s="949"/>
      <c r="AZ115" s="949"/>
      <c r="BA115" s="949"/>
      <c r="BB115" s="949"/>
      <c r="BC115" s="949"/>
      <c r="BD115" s="949"/>
      <c r="BE115" s="949"/>
      <c r="BF115" s="949"/>
      <c r="BG115" s="949"/>
      <c r="BH115" s="949"/>
      <c r="BI115" s="949"/>
      <c r="BJ115" s="949"/>
      <c r="BK115" s="949"/>
      <c r="BL115" s="949"/>
      <c r="BM115" s="949"/>
      <c r="BN115" s="949"/>
      <c r="BO115" s="949"/>
      <c r="BP115" s="949"/>
      <c r="BQ115" s="949"/>
      <c r="BR115" s="949"/>
      <c r="BS115" s="949"/>
      <c r="BT115" s="949"/>
      <c r="BU115" s="949"/>
      <c r="BV115" s="949"/>
      <c r="BW115" s="949"/>
      <c r="BX115" s="949"/>
      <c r="BY115" s="949"/>
      <c r="BZ115" s="949"/>
      <c r="CA115" s="949"/>
      <c r="CB115" s="949"/>
      <c r="CC115" s="949"/>
      <c r="CD115" s="949"/>
      <c r="CE115" s="949"/>
      <c r="CF115" s="949"/>
      <c r="CG115" s="949"/>
      <c r="CH115" s="949"/>
      <c r="CI115" s="949"/>
      <c r="CJ115" s="949"/>
      <c r="CK115" s="949"/>
      <c r="CL115" s="949"/>
      <c r="CM115" s="949"/>
      <c r="CN115" s="949"/>
      <c r="CO115" s="949"/>
      <c r="CP115" s="949"/>
      <c r="CQ115" s="949"/>
      <c r="CR115" s="949"/>
      <c r="CS115" s="949"/>
      <c r="CT115" s="949"/>
      <c r="CU115" s="949"/>
      <c r="CV115" s="949"/>
      <c r="CW115" s="949"/>
      <c r="CX115" s="949"/>
      <c r="CY115" s="949"/>
      <c r="CZ115" s="949"/>
      <c r="DA115" s="949"/>
      <c r="DB115" s="949"/>
      <c r="DC115" s="949"/>
      <c r="DD115" s="949"/>
      <c r="DE115" s="949"/>
      <c r="DF115" s="949"/>
      <c r="DG115" s="949"/>
      <c r="DH115" s="949"/>
      <c r="DI115" s="949"/>
      <c r="DJ115" s="949"/>
      <c r="DK115" s="949"/>
      <c r="DL115" s="949"/>
      <c r="DM115" s="949"/>
      <c r="DN115" s="949"/>
      <c r="DO115" s="949"/>
      <c r="DP115" s="949"/>
      <c r="DQ115" s="949"/>
      <c r="DR115" s="949"/>
    </row>
    <row r="116" spans="1:122" x14ac:dyDescent="0.25">
      <c r="A116" s="948"/>
      <c r="B116" s="948"/>
      <c r="C116" s="948"/>
      <c r="D116" s="948"/>
      <c r="E116" s="948"/>
      <c r="F116" s="948"/>
      <c r="G116" s="948"/>
      <c r="H116" s="948"/>
      <c r="I116" s="948"/>
      <c r="J116" s="948"/>
      <c r="K116" s="948"/>
      <c r="L116" s="948"/>
      <c r="M116" s="948"/>
      <c r="N116" s="948"/>
      <c r="O116" s="948"/>
      <c r="P116" s="948"/>
      <c r="Q116" s="948"/>
      <c r="R116" s="948"/>
      <c r="S116" s="948"/>
      <c r="T116" s="948"/>
      <c r="U116" s="948"/>
      <c r="V116" s="948"/>
      <c r="W116" s="948"/>
      <c r="X116" s="948"/>
      <c r="Y116" s="948"/>
      <c r="Z116" s="948"/>
      <c r="AA116" s="948"/>
      <c r="AB116" s="948"/>
      <c r="AC116" s="948"/>
      <c r="AD116" s="948"/>
      <c r="AE116" s="948"/>
      <c r="AF116" s="948"/>
      <c r="AG116" s="948"/>
      <c r="AH116" s="947"/>
      <c r="AI116" s="947"/>
      <c r="AJ116" s="947"/>
      <c r="AK116" s="947"/>
      <c r="AL116" s="949"/>
      <c r="AM116" s="949"/>
      <c r="AN116" s="949"/>
      <c r="AO116" s="949"/>
      <c r="AP116" s="949"/>
      <c r="AQ116" s="949"/>
      <c r="AR116" s="949"/>
      <c r="AS116" s="949"/>
      <c r="AT116" s="949"/>
      <c r="AU116" s="949"/>
      <c r="AV116" s="949"/>
      <c r="AW116" s="949"/>
      <c r="AX116" s="949"/>
      <c r="AY116" s="949"/>
      <c r="AZ116" s="949"/>
      <c r="BA116" s="949"/>
      <c r="BB116" s="949"/>
      <c r="BC116" s="949"/>
      <c r="BD116" s="949"/>
      <c r="BE116" s="949"/>
      <c r="BF116" s="949"/>
      <c r="BG116" s="949"/>
      <c r="BH116" s="949"/>
      <c r="BI116" s="949"/>
      <c r="BJ116" s="949"/>
      <c r="BK116" s="949"/>
      <c r="BL116" s="949"/>
      <c r="BM116" s="949"/>
      <c r="BN116" s="949"/>
      <c r="BO116" s="949"/>
      <c r="BP116" s="949"/>
      <c r="BQ116" s="949"/>
      <c r="BR116" s="949"/>
      <c r="BS116" s="949"/>
      <c r="BT116" s="949"/>
      <c r="BU116" s="949"/>
      <c r="BV116" s="949"/>
      <c r="BW116" s="949"/>
      <c r="BX116" s="949"/>
      <c r="BY116" s="949"/>
      <c r="BZ116" s="949"/>
      <c r="CA116" s="949"/>
      <c r="CB116" s="949"/>
      <c r="CC116" s="949"/>
      <c r="CD116" s="949"/>
      <c r="CE116" s="949"/>
      <c r="CF116" s="949"/>
      <c r="CG116" s="949"/>
      <c r="CH116" s="949"/>
      <c r="CI116" s="949"/>
      <c r="CJ116" s="949"/>
      <c r="CK116" s="949"/>
      <c r="CL116" s="949"/>
      <c r="CM116" s="949"/>
      <c r="CN116" s="949"/>
      <c r="CO116" s="949"/>
      <c r="CP116" s="949"/>
      <c r="CQ116" s="949"/>
      <c r="CR116" s="949"/>
      <c r="CS116" s="949"/>
      <c r="CT116" s="949"/>
      <c r="CU116" s="949"/>
      <c r="CV116" s="949"/>
      <c r="CW116" s="949"/>
      <c r="CX116" s="949"/>
      <c r="CY116" s="949"/>
      <c r="CZ116" s="949"/>
      <c r="DA116" s="949"/>
      <c r="DB116" s="949"/>
      <c r="DC116" s="949"/>
      <c r="DD116" s="949"/>
      <c r="DE116" s="949"/>
      <c r="DF116" s="949"/>
      <c r="DG116" s="949"/>
      <c r="DH116" s="949"/>
      <c r="DI116" s="949"/>
      <c r="DJ116" s="949"/>
      <c r="DK116" s="949"/>
      <c r="DL116" s="949"/>
      <c r="DM116" s="949"/>
      <c r="DN116" s="949"/>
      <c r="DO116" s="949"/>
      <c r="DP116" s="949"/>
      <c r="DQ116" s="949"/>
      <c r="DR116" s="949"/>
    </row>
    <row r="117" spans="1:122" x14ac:dyDescent="0.25">
      <c r="A117" s="948"/>
      <c r="B117" s="948"/>
      <c r="C117" s="948"/>
      <c r="D117" s="948"/>
      <c r="E117" s="948"/>
      <c r="F117" s="948"/>
      <c r="G117" s="948"/>
      <c r="H117" s="948"/>
      <c r="I117" s="948"/>
      <c r="J117" s="948"/>
      <c r="K117" s="948"/>
      <c r="L117" s="948"/>
      <c r="M117" s="948"/>
      <c r="N117" s="948"/>
      <c r="O117" s="948"/>
      <c r="P117" s="948"/>
      <c r="Q117" s="948"/>
      <c r="R117" s="948"/>
      <c r="S117" s="948"/>
      <c r="T117" s="948"/>
      <c r="U117" s="948"/>
      <c r="V117" s="948"/>
      <c r="W117" s="948"/>
      <c r="X117" s="948"/>
      <c r="Y117" s="948"/>
      <c r="Z117" s="948"/>
      <c r="AA117" s="948"/>
      <c r="AB117" s="948"/>
      <c r="AC117" s="948"/>
      <c r="AD117" s="948"/>
      <c r="AE117" s="948"/>
      <c r="AF117" s="948"/>
      <c r="AG117" s="948"/>
      <c r="AH117" s="947"/>
      <c r="AI117" s="947"/>
      <c r="AJ117" s="947"/>
      <c r="AK117" s="947"/>
      <c r="AL117" s="949"/>
      <c r="AM117" s="949"/>
      <c r="AN117" s="949"/>
      <c r="AO117" s="949"/>
      <c r="AP117" s="949"/>
      <c r="AQ117" s="949"/>
      <c r="AR117" s="949"/>
      <c r="AS117" s="949"/>
      <c r="AT117" s="949"/>
      <c r="AU117" s="949"/>
      <c r="AV117" s="949"/>
      <c r="AW117" s="949"/>
      <c r="AX117" s="949"/>
      <c r="AY117" s="949"/>
      <c r="AZ117" s="949"/>
      <c r="BA117" s="949"/>
      <c r="BB117" s="949"/>
      <c r="BC117" s="949"/>
      <c r="BD117" s="949"/>
      <c r="BE117" s="949"/>
      <c r="BF117" s="949"/>
      <c r="BG117" s="949"/>
      <c r="BH117" s="949"/>
      <c r="BI117" s="949"/>
      <c r="BJ117" s="949"/>
      <c r="BK117" s="949"/>
      <c r="BL117" s="949"/>
      <c r="BM117" s="949"/>
      <c r="BN117" s="949"/>
      <c r="BO117" s="949"/>
      <c r="BP117" s="949"/>
      <c r="BQ117" s="949"/>
      <c r="BR117" s="949"/>
      <c r="BS117" s="949"/>
      <c r="BT117" s="949"/>
      <c r="BU117" s="949"/>
      <c r="BV117" s="949"/>
      <c r="BW117" s="949"/>
      <c r="BX117" s="949"/>
      <c r="BY117" s="949"/>
      <c r="BZ117" s="949"/>
      <c r="CA117" s="949"/>
      <c r="CB117" s="949"/>
      <c r="CC117" s="949"/>
      <c r="CD117" s="949"/>
      <c r="CE117" s="949"/>
      <c r="CF117" s="949"/>
      <c r="CG117" s="949"/>
      <c r="CH117" s="949"/>
      <c r="CI117" s="949"/>
      <c r="CJ117" s="949"/>
      <c r="CK117" s="949"/>
      <c r="CL117" s="949"/>
      <c r="CM117" s="949"/>
      <c r="CN117" s="949"/>
      <c r="CO117" s="949"/>
      <c r="CP117" s="949"/>
      <c r="CQ117" s="949"/>
      <c r="CR117" s="949"/>
      <c r="CS117" s="949"/>
      <c r="CT117" s="949"/>
      <c r="CU117" s="949"/>
      <c r="CV117" s="949"/>
      <c r="CW117" s="949"/>
      <c r="CX117" s="949"/>
      <c r="CY117" s="949"/>
      <c r="CZ117" s="949"/>
      <c r="DA117" s="949"/>
      <c r="DB117" s="949"/>
      <c r="DC117" s="949"/>
      <c r="DD117" s="949"/>
      <c r="DE117" s="949"/>
      <c r="DF117" s="949"/>
      <c r="DG117" s="949"/>
      <c r="DH117" s="949"/>
      <c r="DI117" s="949"/>
      <c r="DJ117" s="949"/>
      <c r="DK117" s="949"/>
      <c r="DL117" s="949"/>
      <c r="DM117" s="949"/>
      <c r="DN117" s="949"/>
      <c r="DO117" s="949"/>
      <c r="DP117" s="949"/>
      <c r="DQ117" s="949"/>
      <c r="DR117" s="949"/>
    </row>
    <row r="118" spans="1:122" x14ac:dyDescent="0.25">
      <c r="A118" s="948"/>
      <c r="B118" s="948"/>
      <c r="C118" s="948"/>
      <c r="D118" s="948"/>
      <c r="E118" s="948"/>
      <c r="F118" s="948"/>
      <c r="G118" s="948"/>
      <c r="H118" s="948"/>
      <c r="I118" s="948"/>
      <c r="J118" s="948"/>
      <c r="K118" s="948"/>
      <c r="L118" s="948"/>
      <c r="M118" s="948"/>
      <c r="N118" s="948"/>
      <c r="O118" s="948"/>
      <c r="P118" s="948"/>
      <c r="Q118" s="948"/>
      <c r="R118" s="948"/>
      <c r="S118" s="948"/>
      <c r="T118" s="948"/>
      <c r="U118" s="948"/>
      <c r="V118" s="948"/>
      <c r="W118" s="948"/>
      <c r="X118" s="948"/>
      <c r="Y118" s="948"/>
      <c r="Z118" s="948"/>
      <c r="AA118" s="948"/>
      <c r="AB118" s="948"/>
      <c r="AC118" s="948"/>
      <c r="AD118" s="948"/>
      <c r="AE118" s="948"/>
      <c r="AF118" s="948"/>
      <c r="AG118" s="948"/>
      <c r="AH118" s="947"/>
      <c r="AI118" s="947"/>
      <c r="AJ118" s="947"/>
      <c r="AK118" s="947"/>
      <c r="AL118" s="949"/>
      <c r="AM118" s="949"/>
      <c r="AN118" s="949"/>
      <c r="AO118" s="949"/>
      <c r="AP118" s="949"/>
      <c r="AQ118" s="949"/>
      <c r="AR118" s="949"/>
      <c r="AS118" s="949"/>
      <c r="AT118" s="949"/>
      <c r="AU118" s="949"/>
      <c r="AV118" s="949"/>
      <c r="AW118" s="949"/>
      <c r="AX118" s="949"/>
      <c r="AY118" s="949"/>
      <c r="AZ118" s="949"/>
      <c r="BA118" s="949"/>
      <c r="BB118" s="949"/>
      <c r="BC118" s="949"/>
      <c r="BD118" s="949"/>
      <c r="BE118" s="949"/>
      <c r="BF118" s="949"/>
      <c r="BG118" s="949"/>
      <c r="BH118" s="949"/>
      <c r="BI118" s="949"/>
      <c r="BJ118" s="949"/>
      <c r="BK118" s="949"/>
      <c r="BL118" s="949"/>
      <c r="BM118" s="949"/>
      <c r="BN118" s="949"/>
      <c r="BO118" s="949"/>
      <c r="BP118" s="949"/>
      <c r="BQ118" s="949"/>
      <c r="BR118" s="949"/>
      <c r="BS118" s="949"/>
      <c r="BT118" s="949"/>
      <c r="BU118" s="949"/>
      <c r="BV118" s="949"/>
      <c r="BW118" s="949"/>
      <c r="BX118" s="949"/>
      <c r="BY118" s="949"/>
      <c r="BZ118" s="949"/>
      <c r="CA118" s="949"/>
      <c r="CB118" s="949"/>
      <c r="CC118" s="949"/>
      <c r="CD118" s="949"/>
      <c r="CE118" s="949"/>
      <c r="CF118" s="949"/>
      <c r="CG118" s="949"/>
      <c r="CH118" s="949"/>
      <c r="CI118" s="949"/>
      <c r="CJ118" s="949"/>
      <c r="CK118" s="949"/>
      <c r="CL118" s="949"/>
      <c r="CM118" s="949"/>
      <c r="CN118" s="949"/>
      <c r="CO118" s="949"/>
      <c r="CP118" s="949"/>
      <c r="CQ118" s="949"/>
      <c r="CR118" s="949"/>
      <c r="CS118" s="949"/>
      <c r="CT118" s="949"/>
      <c r="CU118" s="949"/>
      <c r="CV118" s="949"/>
      <c r="CW118" s="949"/>
      <c r="CX118" s="949"/>
      <c r="CY118" s="949"/>
      <c r="CZ118" s="949"/>
      <c r="DA118" s="949"/>
      <c r="DB118" s="949"/>
      <c r="DC118" s="949"/>
      <c r="DD118" s="949"/>
      <c r="DE118" s="949"/>
      <c r="DF118" s="949"/>
      <c r="DG118" s="949"/>
      <c r="DH118" s="949"/>
      <c r="DI118" s="949"/>
      <c r="DJ118" s="949"/>
      <c r="DK118" s="949"/>
      <c r="DL118" s="949"/>
      <c r="DM118" s="949"/>
      <c r="DN118" s="949"/>
      <c r="DO118" s="949"/>
      <c r="DP118" s="949"/>
      <c r="DQ118" s="949"/>
      <c r="DR118" s="949"/>
    </row>
    <row r="119" spans="1:122" x14ac:dyDescent="0.25">
      <c r="A119" s="948"/>
      <c r="B119" s="948"/>
      <c r="C119" s="948"/>
      <c r="D119" s="948"/>
      <c r="E119" s="948"/>
      <c r="F119" s="948"/>
      <c r="G119" s="948"/>
      <c r="H119" s="948"/>
      <c r="I119" s="948"/>
      <c r="J119" s="948"/>
      <c r="K119" s="948"/>
      <c r="L119" s="948"/>
      <c r="M119" s="948"/>
      <c r="N119" s="948"/>
      <c r="O119" s="948"/>
      <c r="P119" s="948"/>
      <c r="Q119" s="948"/>
      <c r="R119" s="948"/>
      <c r="S119" s="948"/>
      <c r="T119" s="948"/>
      <c r="U119" s="948"/>
      <c r="V119" s="948"/>
      <c r="W119" s="948"/>
      <c r="X119" s="948"/>
      <c r="Y119" s="948"/>
      <c r="Z119" s="948"/>
      <c r="AA119" s="948"/>
      <c r="AB119" s="948"/>
      <c r="AC119" s="948"/>
      <c r="AD119" s="948"/>
      <c r="AE119" s="948"/>
      <c r="AF119" s="948"/>
      <c r="AG119" s="948"/>
      <c r="AH119" s="947"/>
      <c r="AI119" s="947"/>
      <c r="AJ119" s="947"/>
      <c r="AK119" s="947"/>
      <c r="AL119" s="949"/>
      <c r="AM119" s="949"/>
      <c r="AN119" s="949"/>
      <c r="AO119" s="949"/>
      <c r="AP119" s="949"/>
      <c r="AQ119" s="949"/>
      <c r="AR119" s="949"/>
      <c r="AS119" s="949"/>
      <c r="AT119" s="949"/>
      <c r="AU119" s="949"/>
      <c r="AV119" s="949"/>
      <c r="AW119" s="949"/>
      <c r="AX119" s="949"/>
      <c r="AY119" s="949"/>
      <c r="AZ119" s="949"/>
      <c r="BA119" s="949"/>
      <c r="BB119" s="949"/>
      <c r="BC119" s="949"/>
      <c r="BD119" s="949"/>
      <c r="BE119" s="949"/>
      <c r="BF119" s="949"/>
      <c r="BG119" s="949"/>
      <c r="BH119" s="949"/>
      <c r="BI119" s="949"/>
      <c r="BJ119" s="949"/>
      <c r="BK119" s="949"/>
      <c r="BL119" s="949"/>
      <c r="BM119" s="949"/>
      <c r="BN119" s="949"/>
      <c r="BO119" s="949"/>
      <c r="BP119" s="949"/>
      <c r="BQ119" s="949"/>
      <c r="BR119" s="949"/>
      <c r="BS119" s="949"/>
      <c r="BT119" s="949"/>
      <c r="BU119" s="949"/>
      <c r="BV119" s="949"/>
      <c r="BW119" s="949"/>
      <c r="BX119" s="949"/>
      <c r="BY119" s="949"/>
      <c r="BZ119" s="949"/>
      <c r="CA119" s="949"/>
      <c r="CB119" s="949"/>
      <c r="CC119" s="949"/>
      <c r="CD119" s="949"/>
      <c r="CE119" s="949"/>
      <c r="CF119" s="949"/>
      <c r="CG119" s="949"/>
      <c r="CH119" s="949"/>
      <c r="CI119" s="949"/>
      <c r="CJ119" s="949"/>
      <c r="CK119" s="949"/>
      <c r="CL119" s="949"/>
      <c r="CM119" s="949"/>
      <c r="CN119" s="949"/>
      <c r="CO119" s="949"/>
      <c r="CP119" s="949"/>
      <c r="CQ119" s="949"/>
      <c r="CR119" s="949"/>
      <c r="CS119" s="949"/>
      <c r="CT119" s="949"/>
      <c r="CU119" s="949"/>
      <c r="CV119" s="949"/>
      <c r="CW119" s="949"/>
      <c r="CX119" s="949"/>
      <c r="CY119" s="949"/>
      <c r="CZ119" s="949"/>
      <c r="DA119" s="949"/>
      <c r="DB119" s="949"/>
      <c r="DC119" s="949"/>
      <c r="DD119" s="949"/>
      <c r="DE119" s="949"/>
      <c r="DF119" s="949"/>
      <c r="DG119" s="949"/>
      <c r="DH119" s="949"/>
      <c r="DI119" s="949"/>
      <c r="DJ119" s="949"/>
      <c r="DK119" s="949"/>
      <c r="DL119" s="949"/>
      <c r="DM119" s="949"/>
      <c r="DN119" s="949"/>
      <c r="DO119" s="949"/>
      <c r="DP119" s="949"/>
      <c r="DQ119" s="949"/>
      <c r="DR119" s="949"/>
    </row>
    <row r="120" spans="1:122" x14ac:dyDescent="0.25">
      <c r="A120" s="948"/>
      <c r="B120" s="948"/>
      <c r="C120" s="948"/>
      <c r="D120" s="948"/>
      <c r="E120" s="948"/>
      <c r="F120" s="948"/>
      <c r="G120" s="948"/>
      <c r="H120" s="948"/>
      <c r="I120" s="948"/>
      <c r="J120" s="948"/>
      <c r="K120" s="948"/>
      <c r="L120" s="948"/>
      <c r="M120" s="948"/>
      <c r="N120" s="948"/>
      <c r="O120" s="948"/>
      <c r="P120" s="948"/>
      <c r="Q120" s="948"/>
      <c r="R120" s="948"/>
      <c r="S120" s="948"/>
      <c r="T120" s="948"/>
      <c r="U120" s="948"/>
      <c r="V120" s="948"/>
      <c r="W120" s="948"/>
      <c r="X120" s="948"/>
      <c r="Y120" s="948"/>
      <c r="Z120" s="948"/>
      <c r="AA120" s="948"/>
      <c r="AB120" s="948"/>
      <c r="AC120" s="948"/>
      <c r="AD120" s="948"/>
      <c r="AE120" s="948"/>
      <c r="AF120" s="948"/>
      <c r="AG120" s="948"/>
      <c r="AH120" s="947"/>
      <c r="AI120" s="947"/>
      <c r="AJ120" s="947"/>
      <c r="AK120" s="947"/>
      <c r="AL120" s="949"/>
      <c r="AM120" s="949"/>
      <c r="AN120" s="949"/>
      <c r="AO120" s="949"/>
      <c r="AP120" s="949"/>
      <c r="AQ120" s="949"/>
      <c r="AR120" s="949"/>
      <c r="AS120" s="949"/>
      <c r="AT120" s="949"/>
      <c r="AU120" s="949"/>
      <c r="AV120" s="949"/>
      <c r="AW120" s="949"/>
      <c r="AX120" s="949"/>
      <c r="AY120" s="949"/>
      <c r="AZ120" s="949"/>
      <c r="BA120" s="949"/>
      <c r="BB120" s="949"/>
      <c r="BC120" s="949"/>
      <c r="BD120" s="949"/>
      <c r="BE120" s="949"/>
      <c r="BF120" s="949"/>
      <c r="BG120" s="949"/>
      <c r="BH120" s="949"/>
      <c r="BI120" s="949"/>
      <c r="BJ120" s="949"/>
      <c r="BK120" s="949"/>
      <c r="BL120" s="949"/>
      <c r="BM120" s="949"/>
      <c r="BN120" s="949"/>
      <c r="BO120" s="949"/>
      <c r="BP120" s="949"/>
      <c r="BQ120" s="949"/>
      <c r="BR120" s="949"/>
      <c r="BS120" s="949"/>
      <c r="BT120" s="949"/>
      <c r="BU120" s="949"/>
      <c r="BV120" s="949"/>
      <c r="BW120" s="949"/>
      <c r="BX120" s="949"/>
      <c r="BY120" s="949"/>
      <c r="BZ120" s="949"/>
      <c r="CA120" s="949"/>
      <c r="CB120" s="949"/>
      <c r="CC120" s="949"/>
      <c r="CD120" s="949"/>
      <c r="CE120" s="949"/>
      <c r="CF120" s="949"/>
      <c r="CG120" s="949"/>
      <c r="CH120" s="949"/>
      <c r="CI120" s="949"/>
      <c r="CJ120" s="949"/>
      <c r="CK120" s="949"/>
      <c r="CL120" s="949"/>
      <c r="CM120" s="949"/>
      <c r="CN120" s="949"/>
      <c r="CO120" s="949"/>
      <c r="CP120" s="949"/>
      <c r="CQ120" s="949"/>
      <c r="CR120" s="949"/>
      <c r="CS120" s="949"/>
      <c r="CT120" s="949"/>
      <c r="CU120" s="949"/>
      <c r="CV120" s="949"/>
      <c r="CW120" s="949"/>
      <c r="CX120" s="949"/>
      <c r="CY120" s="949"/>
      <c r="CZ120" s="949"/>
      <c r="DA120" s="949"/>
      <c r="DB120" s="949"/>
      <c r="DC120" s="949"/>
      <c r="DD120" s="949"/>
      <c r="DE120" s="949"/>
      <c r="DF120" s="949"/>
      <c r="DG120" s="949"/>
      <c r="DH120" s="949"/>
      <c r="DI120" s="949"/>
      <c r="DJ120" s="949"/>
      <c r="DK120" s="949"/>
      <c r="DL120" s="949"/>
      <c r="DM120" s="949"/>
      <c r="DN120" s="949"/>
      <c r="DO120" s="949"/>
      <c r="DP120" s="949"/>
      <c r="DQ120" s="949"/>
      <c r="DR120" s="949"/>
    </row>
    <row r="121" spans="1:122" x14ac:dyDescent="0.25">
      <c r="A121" s="948"/>
      <c r="B121" s="948"/>
      <c r="C121" s="948"/>
      <c r="D121" s="948"/>
      <c r="E121" s="948"/>
      <c r="F121" s="948"/>
      <c r="G121" s="948"/>
      <c r="H121" s="948"/>
      <c r="I121" s="948"/>
      <c r="J121" s="948"/>
      <c r="K121" s="948"/>
      <c r="L121" s="948"/>
      <c r="M121" s="948"/>
      <c r="N121" s="948"/>
      <c r="O121" s="948"/>
      <c r="P121" s="948"/>
      <c r="Q121" s="948"/>
      <c r="R121" s="948"/>
      <c r="S121" s="948"/>
      <c r="T121" s="948"/>
      <c r="U121" s="948"/>
      <c r="V121" s="948"/>
      <c r="W121" s="948"/>
      <c r="X121" s="948"/>
      <c r="Y121" s="948"/>
      <c r="Z121" s="948"/>
      <c r="AA121" s="948"/>
      <c r="AB121" s="948"/>
      <c r="AC121" s="948"/>
      <c r="AD121" s="948"/>
      <c r="AE121" s="948"/>
      <c r="AF121" s="948"/>
      <c r="AG121" s="948"/>
      <c r="AH121" s="947"/>
      <c r="AI121" s="947"/>
      <c r="AJ121" s="947"/>
      <c r="AK121" s="947"/>
      <c r="AL121" s="949"/>
      <c r="AM121" s="949"/>
      <c r="AN121" s="949"/>
      <c r="AO121" s="949"/>
      <c r="AP121" s="949"/>
      <c r="AQ121" s="949"/>
      <c r="AR121" s="949"/>
      <c r="AS121" s="949"/>
      <c r="AT121" s="949"/>
      <c r="AU121" s="949"/>
      <c r="AV121" s="949"/>
      <c r="AW121" s="949"/>
      <c r="AX121" s="949"/>
      <c r="AY121" s="949"/>
      <c r="AZ121" s="949"/>
      <c r="BA121" s="949"/>
      <c r="BB121" s="949"/>
      <c r="BC121" s="949"/>
      <c r="BD121" s="949"/>
      <c r="BE121" s="949"/>
      <c r="BF121" s="949"/>
      <c r="BG121" s="949"/>
      <c r="BH121" s="949"/>
      <c r="BI121" s="949"/>
      <c r="BJ121" s="949"/>
      <c r="BK121" s="949"/>
      <c r="BL121" s="949"/>
      <c r="BM121" s="949"/>
      <c r="BN121" s="949"/>
      <c r="BO121" s="949"/>
      <c r="BP121" s="949"/>
      <c r="BQ121" s="949"/>
      <c r="BR121" s="949"/>
      <c r="BS121" s="949"/>
      <c r="BT121" s="949"/>
      <c r="BU121" s="949"/>
      <c r="BV121" s="949"/>
      <c r="BW121" s="949"/>
      <c r="BX121" s="949"/>
      <c r="BY121" s="949"/>
      <c r="BZ121" s="949"/>
      <c r="CA121" s="949"/>
      <c r="CB121" s="949"/>
      <c r="CC121" s="949"/>
      <c r="CD121" s="949"/>
      <c r="CE121" s="949"/>
      <c r="CF121" s="949"/>
      <c r="CG121" s="949"/>
      <c r="CH121" s="949"/>
      <c r="CI121" s="949"/>
      <c r="CJ121" s="949"/>
      <c r="CK121" s="949"/>
      <c r="CL121" s="949"/>
      <c r="CM121" s="949"/>
      <c r="CN121" s="949"/>
      <c r="CO121" s="949"/>
      <c r="CP121" s="949"/>
      <c r="CQ121" s="949"/>
      <c r="CR121" s="949"/>
      <c r="CS121" s="949"/>
      <c r="CT121" s="949"/>
      <c r="CU121" s="949"/>
      <c r="CV121" s="949"/>
      <c r="CW121" s="949"/>
      <c r="CX121" s="949"/>
      <c r="CY121" s="949"/>
      <c r="CZ121" s="949"/>
      <c r="DA121" s="949"/>
      <c r="DB121" s="949"/>
      <c r="DC121" s="949"/>
      <c r="DD121" s="949"/>
      <c r="DE121" s="949"/>
      <c r="DF121" s="949"/>
      <c r="DG121" s="949"/>
      <c r="DH121" s="949"/>
      <c r="DI121" s="949"/>
      <c r="DJ121" s="949"/>
      <c r="DK121" s="949"/>
      <c r="DL121" s="949"/>
      <c r="DM121" s="949"/>
      <c r="DN121" s="949"/>
      <c r="DO121" s="949"/>
      <c r="DP121" s="949"/>
      <c r="DQ121" s="949"/>
      <c r="DR121" s="949"/>
    </row>
    <row r="122" spans="1:122" x14ac:dyDescent="0.25">
      <c r="A122" s="948"/>
      <c r="B122" s="948"/>
      <c r="C122" s="948"/>
      <c r="D122" s="948"/>
      <c r="E122" s="948"/>
      <c r="F122" s="948"/>
      <c r="G122" s="948"/>
      <c r="H122" s="948"/>
      <c r="I122" s="948"/>
      <c r="J122" s="948"/>
      <c r="K122" s="948"/>
      <c r="L122" s="948"/>
      <c r="M122" s="948"/>
      <c r="N122" s="948"/>
      <c r="O122" s="948"/>
      <c r="P122" s="948"/>
      <c r="Q122" s="948"/>
      <c r="R122" s="948"/>
      <c r="S122" s="948"/>
      <c r="T122" s="948"/>
      <c r="U122" s="948"/>
      <c r="V122" s="948"/>
      <c r="W122" s="948"/>
      <c r="X122" s="948"/>
      <c r="Y122" s="948"/>
      <c r="Z122" s="948"/>
      <c r="AA122" s="948"/>
      <c r="AB122" s="948"/>
      <c r="AC122" s="948"/>
      <c r="AD122" s="948"/>
      <c r="AE122" s="948"/>
      <c r="AF122" s="948"/>
      <c r="AG122" s="948"/>
      <c r="AH122" s="947"/>
      <c r="AI122" s="947"/>
      <c r="AJ122" s="947"/>
      <c r="AK122" s="947"/>
      <c r="AL122" s="949"/>
      <c r="AM122" s="949"/>
      <c r="AN122" s="949"/>
      <c r="AO122" s="949"/>
      <c r="AP122" s="949"/>
      <c r="AQ122" s="949"/>
      <c r="AR122" s="949"/>
      <c r="AS122" s="949"/>
      <c r="AT122" s="949"/>
      <c r="AU122" s="949"/>
      <c r="AV122" s="949"/>
      <c r="AW122" s="949"/>
      <c r="AX122" s="949"/>
      <c r="AY122" s="949"/>
      <c r="AZ122" s="949"/>
      <c r="BA122" s="949"/>
      <c r="BB122" s="949"/>
      <c r="BC122" s="949"/>
      <c r="BD122" s="949"/>
      <c r="BE122" s="949"/>
      <c r="BF122" s="949"/>
      <c r="BG122" s="949"/>
      <c r="BH122" s="949"/>
      <c r="BI122" s="949"/>
      <c r="BJ122" s="949"/>
      <c r="BK122" s="949"/>
      <c r="BL122" s="949"/>
      <c r="BM122" s="949"/>
      <c r="BN122" s="949"/>
      <c r="BO122" s="949"/>
      <c r="BP122" s="949"/>
      <c r="BQ122" s="949"/>
      <c r="BR122" s="949"/>
      <c r="BS122" s="949"/>
      <c r="BT122" s="949"/>
      <c r="BU122" s="949"/>
      <c r="BV122" s="949"/>
      <c r="BW122" s="949"/>
      <c r="BX122" s="949"/>
      <c r="BY122" s="949"/>
      <c r="BZ122" s="949"/>
      <c r="CA122" s="949"/>
      <c r="CB122" s="949"/>
      <c r="CC122" s="949"/>
      <c r="CD122" s="949"/>
      <c r="CE122" s="949"/>
      <c r="CF122" s="949"/>
      <c r="CG122" s="949"/>
      <c r="CH122" s="949"/>
      <c r="CI122" s="949"/>
      <c r="CJ122" s="949"/>
      <c r="CK122" s="949"/>
      <c r="CL122" s="949"/>
      <c r="CM122" s="949"/>
      <c r="CN122" s="949"/>
      <c r="CO122" s="949"/>
      <c r="CP122" s="949"/>
      <c r="CQ122" s="949"/>
      <c r="CR122" s="949"/>
      <c r="CS122" s="949"/>
      <c r="CT122" s="949"/>
      <c r="CU122" s="949"/>
      <c r="CV122" s="949"/>
      <c r="CW122" s="949"/>
      <c r="CX122" s="949"/>
      <c r="CY122" s="949"/>
      <c r="CZ122" s="949"/>
      <c r="DA122" s="949"/>
      <c r="DB122" s="949"/>
      <c r="DC122" s="949"/>
      <c r="DD122" s="949"/>
      <c r="DE122" s="949"/>
      <c r="DF122" s="949"/>
      <c r="DG122" s="949"/>
      <c r="DH122" s="949"/>
      <c r="DI122" s="949"/>
      <c r="DJ122" s="949"/>
      <c r="DK122" s="949"/>
      <c r="DL122" s="949"/>
      <c r="DM122" s="949"/>
      <c r="DN122" s="949"/>
      <c r="DO122" s="949"/>
      <c r="DP122" s="949"/>
      <c r="DQ122" s="949"/>
      <c r="DR122" s="949"/>
    </row>
    <row r="123" spans="1:122" x14ac:dyDescent="0.25">
      <c r="A123" s="948"/>
      <c r="B123" s="948"/>
      <c r="C123" s="948"/>
      <c r="D123" s="948"/>
      <c r="E123" s="948"/>
      <c r="F123" s="948"/>
      <c r="G123" s="948"/>
      <c r="H123" s="948"/>
      <c r="I123" s="948"/>
      <c r="J123" s="948"/>
      <c r="K123" s="948"/>
      <c r="L123" s="948"/>
      <c r="M123" s="948"/>
      <c r="N123" s="948"/>
      <c r="O123" s="948"/>
      <c r="P123" s="948"/>
      <c r="Q123" s="948"/>
      <c r="R123" s="948"/>
      <c r="S123" s="948"/>
      <c r="T123" s="948"/>
      <c r="U123" s="948"/>
      <c r="V123" s="948"/>
      <c r="W123" s="948"/>
      <c r="X123" s="948"/>
      <c r="Y123" s="948"/>
      <c r="Z123" s="948"/>
      <c r="AA123" s="948"/>
      <c r="AB123" s="948"/>
      <c r="AC123" s="948"/>
      <c r="AD123" s="948"/>
      <c r="AE123" s="948"/>
      <c r="AF123" s="948"/>
      <c r="AG123" s="948"/>
      <c r="AH123" s="947"/>
      <c r="AI123" s="947"/>
      <c r="AJ123" s="947"/>
      <c r="AK123" s="947"/>
      <c r="AL123" s="949"/>
      <c r="AM123" s="949"/>
      <c r="AN123" s="949"/>
      <c r="AO123" s="949"/>
      <c r="AP123" s="949"/>
      <c r="AQ123" s="949"/>
      <c r="AR123" s="949"/>
      <c r="AS123" s="949"/>
      <c r="AT123" s="949"/>
      <c r="AU123" s="949"/>
      <c r="AV123" s="949"/>
      <c r="AW123" s="949"/>
      <c r="AX123" s="949"/>
      <c r="AY123" s="949"/>
      <c r="AZ123" s="949"/>
      <c r="BA123" s="949"/>
      <c r="BB123" s="949"/>
      <c r="BC123" s="949"/>
      <c r="BD123" s="949"/>
      <c r="BE123" s="949"/>
      <c r="BF123" s="949"/>
      <c r="BG123" s="949"/>
      <c r="BH123" s="949"/>
      <c r="BI123" s="949"/>
      <c r="BJ123" s="949"/>
      <c r="BK123" s="949"/>
      <c r="BL123" s="949"/>
      <c r="BM123" s="949"/>
      <c r="BN123" s="949"/>
      <c r="BO123" s="949"/>
      <c r="BP123" s="949"/>
      <c r="BQ123" s="949"/>
      <c r="BR123" s="949"/>
      <c r="BS123" s="949"/>
      <c r="BT123" s="949"/>
      <c r="BU123" s="949"/>
      <c r="BV123" s="949"/>
      <c r="BW123" s="949"/>
      <c r="BX123" s="949"/>
      <c r="BY123" s="949"/>
      <c r="BZ123" s="949"/>
      <c r="CA123" s="949"/>
      <c r="CB123" s="949"/>
      <c r="CC123" s="949"/>
      <c r="CD123" s="949"/>
      <c r="CE123" s="949"/>
      <c r="CF123" s="949"/>
      <c r="CG123" s="949"/>
      <c r="CH123" s="949"/>
      <c r="CI123" s="949"/>
      <c r="CJ123" s="949"/>
      <c r="CK123" s="949"/>
      <c r="CL123" s="949"/>
      <c r="CM123" s="949"/>
      <c r="CN123" s="949"/>
      <c r="CO123" s="949"/>
      <c r="CP123" s="949"/>
      <c r="CQ123" s="949"/>
      <c r="CR123" s="949"/>
      <c r="CS123" s="949"/>
      <c r="CT123" s="949"/>
      <c r="CU123" s="949"/>
      <c r="CV123" s="949"/>
      <c r="CW123" s="949"/>
      <c r="CX123" s="949"/>
      <c r="CY123" s="949"/>
      <c r="CZ123" s="949"/>
      <c r="DA123" s="949"/>
      <c r="DB123" s="949"/>
      <c r="DC123" s="949"/>
      <c r="DD123" s="949"/>
      <c r="DE123" s="949"/>
      <c r="DF123" s="949"/>
      <c r="DG123" s="949"/>
      <c r="DH123" s="949"/>
      <c r="DI123" s="949"/>
      <c r="DJ123" s="949"/>
      <c r="DK123" s="949"/>
      <c r="DL123" s="949"/>
      <c r="DM123" s="949"/>
      <c r="DN123" s="949"/>
      <c r="DO123" s="949"/>
      <c r="DP123" s="949"/>
      <c r="DQ123" s="949"/>
      <c r="DR123" s="949"/>
    </row>
    <row r="124" spans="1:122" x14ac:dyDescent="0.25">
      <c r="A124" s="948"/>
      <c r="B124" s="948"/>
      <c r="C124" s="948"/>
      <c r="D124" s="948"/>
      <c r="E124" s="948"/>
      <c r="F124" s="948"/>
      <c r="G124" s="948"/>
      <c r="H124" s="948"/>
      <c r="I124" s="948"/>
      <c r="J124" s="948"/>
      <c r="K124" s="948"/>
      <c r="L124" s="948"/>
      <c r="M124" s="948"/>
      <c r="N124" s="948"/>
      <c r="O124" s="948"/>
      <c r="P124" s="948"/>
      <c r="Q124" s="948"/>
      <c r="R124" s="948"/>
      <c r="S124" s="948"/>
      <c r="T124" s="948"/>
      <c r="U124" s="948"/>
      <c r="V124" s="948"/>
      <c r="W124" s="948"/>
      <c r="X124" s="948"/>
      <c r="Y124" s="948"/>
      <c r="Z124" s="948"/>
      <c r="AA124" s="948"/>
      <c r="AB124" s="948"/>
      <c r="AC124" s="948"/>
      <c r="AD124" s="948"/>
      <c r="AE124" s="948"/>
      <c r="AF124" s="948"/>
      <c r="AG124" s="948"/>
      <c r="AH124" s="947"/>
      <c r="AI124" s="947"/>
      <c r="AJ124" s="947"/>
      <c r="AK124" s="947"/>
      <c r="AL124" s="949"/>
      <c r="AM124" s="949"/>
      <c r="AN124" s="949"/>
      <c r="AO124" s="949"/>
      <c r="AP124" s="949"/>
      <c r="AQ124" s="949"/>
      <c r="AR124" s="949"/>
      <c r="AS124" s="949"/>
      <c r="AT124" s="949"/>
      <c r="AU124" s="949"/>
      <c r="AV124" s="949"/>
      <c r="AW124" s="949"/>
      <c r="AX124" s="949"/>
      <c r="AY124" s="949"/>
      <c r="AZ124" s="949"/>
      <c r="BA124" s="949"/>
      <c r="BB124" s="949"/>
      <c r="BC124" s="949"/>
      <c r="BD124" s="949"/>
      <c r="BE124" s="949"/>
      <c r="BF124" s="949"/>
      <c r="BG124" s="949"/>
      <c r="BH124" s="949"/>
      <c r="BI124" s="949"/>
      <c r="BJ124" s="949"/>
      <c r="BK124" s="949"/>
      <c r="BL124" s="949"/>
      <c r="BM124" s="949"/>
      <c r="BN124" s="949"/>
      <c r="BO124" s="949"/>
      <c r="BP124" s="949"/>
      <c r="BQ124" s="949"/>
      <c r="BR124" s="949"/>
      <c r="BS124" s="949"/>
      <c r="BT124" s="949"/>
      <c r="BU124" s="949"/>
      <c r="BV124" s="949"/>
      <c r="BW124" s="949"/>
      <c r="BX124" s="949"/>
      <c r="BY124" s="949"/>
      <c r="BZ124" s="949"/>
      <c r="CA124" s="949"/>
      <c r="CB124" s="949"/>
      <c r="CC124" s="949"/>
      <c r="CD124" s="949"/>
      <c r="CE124" s="949"/>
      <c r="CF124" s="949"/>
      <c r="CG124" s="949"/>
      <c r="CH124" s="949"/>
      <c r="CI124" s="949"/>
      <c r="CJ124" s="949"/>
      <c r="CK124" s="949"/>
      <c r="CL124" s="949"/>
      <c r="CM124" s="949"/>
      <c r="CN124" s="949"/>
      <c r="CO124" s="949"/>
      <c r="CP124" s="949"/>
      <c r="CQ124" s="949"/>
      <c r="CR124" s="949"/>
      <c r="CS124" s="949"/>
      <c r="CT124" s="949"/>
      <c r="CU124" s="949"/>
      <c r="CV124" s="949"/>
      <c r="CW124" s="949"/>
      <c r="CX124" s="949"/>
      <c r="CY124" s="949"/>
      <c r="CZ124" s="949"/>
      <c r="DA124" s="949"/>
      <c r="DB124" s="949"/>
      <c r="DC124" s="949"/>
      <c r="DD124" s="949"/>
      <c r="DE124" s="949"/>
      <c r="DF124" s="949"/>
      <c r="DG124" s="949"/>
      <c r="DH124" s="949"/>
      <c r="DI124" s="949"/>
      <c r="DJ124" s="949"/>
      <c r="DK124" s="949"/>
      <c r="DL124" s="949"/>
      <c r="DM124" s="949"/>
      <c r="DN124" s="949"/>
      <c r="DO124" s="949"/>
      <c r="DP124" s="949"/>
      <c r="DQ124" s="949"/>
      <c r="DR124" s="949"/>
    </row>
    <row r="125" spans="1:122" x14ac:dyDescent="0.25">
      <c r="A125" s="948"/>
      <c r="B125" s="948"/>
      <c r="C125" s="948"/>
      <c r="D125" s="948"/>
      <c r="E125" s="948"/>
      <c r="F125" s="948"/>
      <c r="G125" s="948"/>
      <c r="H125" s="948"/>
      <c r="I125" s="948"/>
      <c r="J125" s="948"/>
      <c r="K125" s="948"/>
      <c r="L125" s="948"/>
      <c r="M125" s="948"/>
      <c r="N125" s="948"/>
      <c r="O125" s="948"/>
      <c r="P125" s="948"/>
      <c r="Q125" s="948"/>
      <c r="R125" s="948"/>
      <c r="S125" s="948"/>
      <c r="T125" s="948"/>
      <c r="U125" s="948"/>
      <c r="V125" s="948"/>
      <c r="W125" s="948"/>
      <c r="X125" s="948"/>
      <c r="Y125" s="948"/>
      <c r="Z125" s="948"/>
      <c r="AA125" s="948"/>
      <c r="AB125" s="948"/>
      <c r="AC125" s="948"/>
      <c r="AD125" s="948"/>
      <c r="AE125" s="948"/>
      <c r="AF125" s="948"/>
      <c r="AG125" s="948"/>
      <c r="AH125" s="947"/>
      <c r="AI125" s="947"/>
      <c r="AJ125" s="947"/>
      <c r="AK125" s="947"/>
      <c r="AL125" s="949"/>
      <c r="AM125" s="949"/>
      <c r="AN125" s="949"/>
      <c r="AO125" s="949"/>
      <c r="AP125" s="949"/>
      <c r="AQ125" s="949"/>
      <c r="AR125" s="949"/>
      <c r="AS125" s="949"/>
      <c r="AT125" s="949"/>
      <c r="AU125" s="949"/>
      <c r="AV125" s="949"/>
      <c r="AW125" s="949"/>
      <c r="AX125" s="949"/>
      <c r="AY125" s="949"/>
      <c r="AZ125" s="949"/>
      <c r="BA125" s="949"/>
      <c r="BB125" s="949"/>
      <c r="BC125" s="949"/>
      <c r="BD125" s="949"/>
      <c r="BE125" s="949"/>
      <c r="BF125" s="949"/>
      <c r="BG125" s="949"/>
      <c r="BH125" s="949"/>
      <c r="BI125" s="949"/>
      <c r="BJ125" s="949"/>
      <c r="BK125" s="949"/>
      <c r="BL125" s="949"/>
      <c r="BM125" s="949"/>
      <c r="BN125" s="949"/>
      <c r="BO125" s="949"/>
      <c r="BP125" s="949"/>
      <c r="BQ125" s="949"/>
      <c r="BR125" s="949"/>
      <c r="BS125" s="949"/>
      <c r="BT125" s="949"/>
      <c r="BU125" s="949"/>
      <c r="BV125" s="949"/>
      <c r="BW125" s="949"/>
      <c r="BX125" s="949"/>
      <c r="BY125" s="949"/>
      <c r="BZ125" s="949"/>
      <c r="CA125" s="949"/>
      <c r="CB125" s="949"/>
      <c r="CC125" s="949"/>
      <c r="CD125" s="949"/>
      <c r="CE125" s="949"/>
      <c r="CF125" s="949"/>
      <c r="CG125" s="949"/>
      <c r="CH125" s="949"/>
      <c r="CI125" s="949"/>
      <c r="CJ125" s="949"/>
      <c r="CK125" s="949"/>
      <c r="CL125" s="949"/>
      <c r="CM125" s="949"/>
      <c r="CN125" s="949"/>
      <c r="CO125" s="949"/>
      <c r="CP125" s="949"/>
      <c r="CQ125" s="949"/>
      <c r="CR125" s="949"/>
      <c r="CS125" s="949"/>
      <c r="CT125" s="949"/>
      <c r="CU125" s="949"/>
      <c r="CV125" s="949"/>
      <c r="CW125" s="949"/>
      <c r="CX125" s="949"/>
      <c r="CY125" s="949"/>
      <c r="CZ125" s="949"/>
      <c r="DA125" s="949"/>
      <c r="DB125" s="949"/>
      <c r="DC125" s="949"/>
      <c r="DD125" s="949"/>
      <c r="DE125" s="949"/>
      <c r="DF125" s="949"/>
      <c r="DG125" s="949"/>
      <c r="DH125" s="949"/>
      <c r="DI125" s="949"/>
      <c r="DJ125" s="949"/>
      <c r="DK125" s="949"/>
      <c r="DL125" s="949"/>
      <c r="DM125" s="949"/>
      <c r="DN125" s="949"/>
      <c r="DO125" s="949"/>
      <c r="DP125" s="949"/>
      <c r="DQ125" s="949"/>
      <c r="DR125" s="949"/>
    </row>
    <row r="126" spans="1:122" x14ac:dyDescent="0.25">
      <c r="A126" s="948"/>
      <c r="B126" s="948"/>
      <c r="C126" s="948"/>
      <c r="D126" s="948"/>
      <c r="E126" s="948"/>
      <c r="F126" s="948"/>
      <c r="G126" s="948"/>
      <c r="H126" s="948"/>
      <c r="I126" s="948"/>
      <c r="J126" s="948"/>
      <c r="K126" s="948"/>
      <c r="L126" s="948"/>
      <c r="M126" s="948"/>
      <c r="N126" s="948"/>
      <c r="O126" s="948"/>
      <c r="P126" s="948"/>
      <c r="Q126" s="948"/>
      <c r="R126" s="948"/>
      <c r="S126" s="948"/>
      <c r="T126" s="948"/>
      <c r="U126" s="948"/>
      <c r="V126" s="948"/>
      <c r="W126" s="948"/>
      <c r="X126" s="948"/>
      <c r="Y126" s="948"/>
      <c r="Z126" s="948"/>
      <c r="AA126" s="948"/>
      <c r="AB126" s="948"/>
      <c r="AC126" s="948"/>
      <c r="AD126" s="948"/>
      <c r="AE126" s="948"/>
      <c r="AF126" s="948"/>
      <c r="AG126" s="948"/>
      <c r="AH126" s="947"/>
      <c r="AI126" s="947"/>
      <c r="AJ126" s="947"/>
      <c r="AK126" s="947"/>
      <c r="AL126" s="949"/>
      <c r="AM126" s="949"/>
      <c r="AN126" s="949"/>
      <c r="AO126" s="949"/>
      <c r="AP126" s="949"/>
      <c r="AQ126" s="949"/>
      <c r="AR126" s="949"/>
      <c r="AS126" s="949"/>
      <c r="AT126" s="949"/>
      <c r="AU126" s="949"/>
      <c r="AV126" s="949"/>
      <c r="AW126" s="949"/>
      <c r="AX126" s="949"/>
      <c r="AY126" s="949"/>
      <c r="AZ126" s="949"/>
      <c r="BA126" s="949"/>
      <c r="BB126" s="949"/>
      <c r="BC126" s="949"/>
      <c r="BD126" s="949"/>
      <c r="BE126" s="949"/>
      <c r="BF126" s="949"/>
      <c r="BG126" s="949"/>
      <c r="BH126" s="949"/>
      <c r="BI126" s="949"/>
      <c r="BJ126" s="949"/>
      <c r="BK126" s="949"/>
      <c r="BL126" s="949"/>
      <c r="BM126" s="949"/>
      <c r="BN126" s="949"/>
      <c r="BO126" s="949"/>
      <c r="BP126" s="949"/>
      <c r="BQ126" s="949"/>
      <c r="BR126" s="949"/>
      <c r="BS126" s="949"/>
      <c r="BT126" s="949"/>
      <c r="BU126" s="949"/>
      <c r="BV126" s="949"/>
      <c r="BW126" s="949"/>
      <c r="BX126" s="949"/>
      <c r="BY126" s="949"/>
      <c r="BZ126" s="949"/>
      <c r="CA126" s="949"/>
      <c r="CB126" s="949"/>
      <c r="CC126" s="949"/>
      <c r="CD126" s="949"/>
      <c r="CE126" s="949"/>
      <c r="CF126" s="949"/>
      <c r="CG126" s="949"/>
      <c r="CH126" s="949"/>
      <c r="CI126" s="949"/>
      <c r="CJ126" s="949"/>
      <c r="CK126" s="949"/>
      <c r="CL126" s="949"/>
      <c r="CM126" s="949"/>
      <c r="CN126" s="949"/>
      <c r="CO126" s="949"/>
      <c r="CP126" s="949"/>
      <c r="CQ126" s="949"/>
      <c r="CR126" s="949"/>
      <c r="CS126" s="949"/>
      <c r="CT126" s="949"/>
      <c r="CU126" s="949"/>
      <c r="CV126" s="949"/>
      <c r="CW126" s="949"/>
      <c r="CX126" s="949"/>
      <c r="CY126" s="949"/>
      <c r="CZ126" s="949"/>
      <c r="DA126" s="949"/>
      <c r="DB126" s="949"/>
      <c r="DC126" s="949"/>
      <c r="DD126" s="949"/>
      <c r="DE126" s="949"/>
      <c r="DF126" s="949"/>
      <c r="DG126" s="949"/>
      <c r="DH126" s="949"/>
      <c r="DI126" s="949"/>
      <c r="DJ126" s="949"/>
      <c r="DK126" s="949"/>
      <c r="DL126" s="949"/>
      <c r="DM126" s="949"/>
      <c r="DN126" s="949"/>
      <c r="DO126" s="949"/>
      <c r="DP126" s="949"/>
      <c r="DQ126" s="949"/>
      <c r="DR126" s="949"/>
    </row>
    <row r="127" spans="1:122" x14ac:dyDescent="0.25">
      <c r="A127" s="948"/>
      <c r="B127" s="948"/>
      <c r="C127" s="948"/>
      <c r="D127" s="948"/>
      <c r="E127" s="948"/>
      <c r="F127" s="948"/>
      <c r="G127" s="948"/>
      <c r="H127" s="948"/>
      <c r="I127" s="948"/>
      <c r="J127" s="948"/>
      <c r="K127" s="948"/>
      <c r="L127" s="948"/>
      <c r="M127" s="948"/>
      <c r="N127" s="948"/>
      <c r="O127" s="948"/>
      <c r="P127" s="948"/>
      <c r="Q127" s="948"/>
      <c r="R127" s="948"/>
      <c r="S127" s="948"/>
      <c r="T127" s="948"/>
      <c r="U127" s="948"/>
      <c r="V127" s="948"/>
      <c r="W127" s="948"/>
      <c r="X127" s="948"/>
      <c r="Y127" s="948"/>
      <c r="Z127" s="948"/>
      <c r="AA127" s="948"/>
      <c r="AB127" s="948"/>
      <c r="AC127" s="948"/>
      <c r="AD127" s="948"/>
      <c r="AE127" s="948"/>
      <c r="AF127" s="948"/>
      <c r="AG127" s="948"/>
      <c r="AH127" s="947"/>
      <c r="AI127" s="947"/>
      <c r="AJ127" s="947"/>
      <c r="AK127" s="947"/>
      <c r="AL127" s="949"/>
      <c r="AM127" s="949"/>
      <c r="AN127" s="949"/>
      <c r="AO127" s="949"/>
      <c r="AP127" s="949"/>
      <c r="AQ127" s="949"/>
      <c r="AR127" s="949"/>
      <c r="AS127" s="949"/>
      <c r="AT127" s="949"/>
      <c r="AU127" s="949"/>
      <c r="AV127" s="949"/>
      <c r="AW127" s="949"/>
      <c r="AX127" s="949"/>
      <c r="AY127" s="949"/>
      <c r="AZ127" s="949"/>
      <c r="BA127" s="949"/>
      <c r="BB127" s="949"/>
      <c r="BC127" s="949"/>
      <c r="BD127" s="949"/>
      <c r="BE127" s="949"/>
      <c r="BF127" s="949"/>
      <c r="BG127" s="949"/>
      <c r="BH127" s="949"/>
      <c r="BI127" s="949"/>
      <c r="BJ127" s="949"/>
      <c r="BK127" s="949"/>
      <c r="BL127" s="949"/>
      <c r="BM127" s="949"/>
      <c r="BN127" s="949"/>
      <c r="BO127" s="949"/>
      <c r="BP127" s="949"/>
      <c r="BQ127" s="949"/>
      <c r="BR127" s="949"/>
      <c r="BS127" s="949"/>
      <c r="BT127" s="949"/>
      <c r="BU127" s="949"/>
      <c r="BV127" s="949"/>
      <c r="BW127" s="949"/>
      <c r="BX127" s="949"/>
      <c r="BY127" s="949"/>
      <c r="BZ127" s="949"/>
      <c r="CA127" s="949"/>
      <c r="CB127" s="949"/>
      <c r="CC127" s="949"/>
      <c r="CD127" s="949"/>
      <c r="CE127" s="949"/>
      <c r="CF127" s="949"/>
      <c r="CG127" s="949"/>
      <c r="CH127" s="949"/>
      <c r="CI127" s="949"/>
      <c r="CJ127" s="949"/>
      <c r="CK127" s="949"/>
      <c r="CL127" s="949"/>
      <c r="CM127" s="949"/>
      <c r="CN127" s="949"/>
      <c r="CO127" s="949"/>
      <c r="CP127" s="949"/>
      <c r="CQ127" s="949"/>
      <c r="CR127" s="949"/>
      <c r="CS127" s="949"/>
      <c r="CT127" s="949"/>
      <c r="CU127" s="949"/>
      <c r="CV127" s="949"/>
      <c r="CW127" s="949"/>
      <c r="CX127" s="949"/>
      <c r="CY127" s="949"/>
      <c r="CZ127" s="949"/>
      <c r="DA127" s="949"/>
      <c r="DB127" s="949"/>
      <c r="DC127" s="949"/>
      <c r="DD127" s="949"/>
      <c r="DE127" s="949"/>
      <c r="DF127" s="949"/>
      <c r="DG127" s="949"/>
      <c r="DH127" s="949"/>
      <c r="DI127" s="949"/>
      <c r="DJ127" s="949"/>
      <c r="DK127" s="949"/>
      <c r="DL127" s="949"/>
      <c r="DM127" s="949"/>
      <c r="DN127" s="949"/>
      <c r="DO127" s="949"/>
      <c r="DP127" s="949"/>
      <c r="DQ127" s="949"/>
      <c r="DR127" s="949"/>
    </row>
    <row r="128" spans="1:122" x14ac:dyDescent="0.25">
      <c r="A128" s="948"/>
      <c r="B128" s="948"/>
      <c r="C128" s="948"/>
      <c r="D128" s="948"/>
      <c r="E128" s="948"/>
      <c r="F128" s="948"/>
      <c r="G128" s="948"/>
      <c r="H128" s="948"/>
      <c r="I128" s="948"/>
      <c r="J128" s="948"/>
      <c r="K128" s="948"/>
      <c r="L128" s="948"/>
      <c r="M128" s="948"/>
      <c r="N128" s="948"/>
      <c r="O128" s="948"/>
      <c r="P128" s="948"/>
      <c r="Q128" s="948"/>
      <c r="R128" s="948"/>
      <c r="S128" s="948"/>
      <c r="T128" s="948"/>
      <c r="U128" s="948"/>
      <c r="V128" s="948"/>
      <c r="W128" s="948"/>
      <c r="X128" s="948"/>
      <c r="Y128" s="948"/>
      <c r="Z128" s="948"/>
      <c r="AA128" s="948"/>
      <c r="AB128" s="948"/>
      <c r="AC128" s="948"/>
      <c r="AD128" s="948"/>
      <c r="AE128" s="948"/>
      <c r="AF128" s="948"/>
      <c r="AG128" s="948"/>
      <c r="AH128" s="947"/>
      <c r="AI128" s="947"/>
      <c r="AJ128" s="947"/>
      <c r="AK128" s="947"/>
      <c r="AL128" s="949"/>
      <c r="AM128" s="949"/>
      <c r="AN128" s="949"/>
      <c r="AO128" s="949"/>
      <c r="AP128" s="949"/>
      <c r="AQ128" s="949"/>
      <c r="AR128" s="949"/>
      <c r="AS128" s="949"/>
      <c r="AT128" s="949"/>
      <c r="AU128" s="949"/>
      <c r="AV128" s="949"/>
      <c r="AW128" s="949"/>
      <c r="AX128" s="949"/>
      <c r="AY128" s="949"/>
      <c r="AZ128" s="949"/>
      <c r="BA128" s="949"/>
      <c r="BB128" s="949"/>
      <c r="BC128" s="949"/>
      <c r="BD128" s="949"/>
      <c r="BE128" s="949"/>
      <c r="BF128" s="949"/>
      <c r="BG128" s="949"/>
      <c r="BH128" s="949"/>
      <c r="BI128" s="949"/>
      <c r="BJ128" s="949"/>
      <c r="BK128" s="949"/>
      <c r="BL128" s="949"/>
      <c r="BM128" s="949"/>
      <c r="BN128" s="949"/>
      <c r="BO128" s="949"/>
      <c r="BP128" s="949"/>
      <c r="BQ128" s="949"/>
      <c r="BR128" s="949"/>
      <c r="BS128" s="949"/>
      <c r="BT128" s="949"/>
      <c r="BU128" s="949"/>
      <c r="BV128" s="949"/>
      <c r="BW128" s="949"/>
      <c r="BX128" s="949"/>
      <c r="BY128" s="949"/>
      <c r="BZ128" s="949"/>
      <c r="CA128" s="949"/>
      <c r="CB128" s="949"/>
      <c r="CC128" s="949"/>
      <c r="CD128" s="949"/>
      <c r="CE128" s="949"/>
      <c r="CF128" s="949"/>
      <c r="CG128" s="949"/>
      <c r="CH128" s="949"/>
      <c r="CI128" s="949"/>
      <c r="CJ128" s="949"/>
      <c r="CK128" s="949"/>
      <c r="CL128" s="949"/>
      <c r="CM128" s="949"/>
      <c r="CN128" s="949"/>
      <c r="CO128" s="949"/>
      <c r="CP128" s="949"/>
      <c r="CQ128" s="949"/>
      <c r="CR128" s="949"/>
      <c r="CS128" s="949"/>
      <c r="CT128" s="949"/>
      <c r="CU128" s="949"/>
      <c r="CV128" s="949"/>
      <c r="CW128" s="949"/>
      <c r="CX128" s="949"/>
      <c r="CY128" s="949"/>
      <c r="CZ128" s="949"/>
      <c r="DA128" s="949"/>
      <c r="DB128" s="949"/>
      <c r="DC128" s="949"/>
      <c r="DD128" s="949"/>
      <c r="DE128" s="949"/>
      <c r="DF128" s="949"/>
      <c r="DG128" s="949"/>
      <c r="DH128" s="949"/>
      <c r="DI128" s="949"/>
      <c r="DJ128" s="949"/>
      <c r="DK128" s="949"/>
      <c r="DL128" s="949"/>
      <c r="DM128" s="949"/>
      <c r="DN128" s="949"/>
      <c r="DO128" s="949"/>
      <c r="DP128" s="949"/>
      <c r="DQ128" s="949"/>
      <c r="DR128" s="949"/>
    </row>
    <row r="129" spans="1:122" x14ac:dyDescent="0.25">
      <c r="A129" s="948"/>
      <c r="B129" s="948"/>
      <c r="C129" s="948"/>
      <c r="D129" s="948"/>
      <c r="E129" s="948"/>
      <c r="F129" s="948"/>
      <c r="G129" s="948"/>
      <c r="H129" s="948"/>
      <c r="I129" s="948"/>
      <c r="J129" s="948"/>
      <c r="K129" s="948"/>
      <c r="L129" s="948"/>
      <c r="M129" s="948"/>
      <c r="N129" s="948"/>
      <c r="O129" s="948"/>
      <c r="P129" s="948"/>
      <c r="Q129" s="948"/>
      <c r="R129" s="948"/>
      <c r="S129" s="948"/>
      <c r="T129" s="948"/>
      <c r="U129" s="948"/>
      <c r="V129" s="948"/>
      <c r="W129" s="948"/>
      <c r="X129" s="948"/>
      <c r="Y129" s="948"/>
      <c r="Z129" s="948"/>
      <c r="AA129" s="948"/>
      <c r="AB129" s="948"/>
      <c r="AC129" s="948"/>
      <c r="AD129" s="948"/>
      <c r="AE129" s="948"/>
      <c r="AF129" s="948"/>
      <c r="AG129" s="948"/>
      <c r="AH129" s="947"/>
      <c r="AI129" s="947"/>
      <c r="AJ129" s="947"/>
      <c r="AK129" s="947"/>
      <c r="AL129" s="949"/>
      <c r="AM129" s="949"/>
      <c r="AN129" s="949"/>
      <c r="AO129" s="949"/>
      <c r="AP129" s="949"/>
      <c r="AQ129" s="949"/>
      <c r="AR129" s="949"/>
      <c r="AS129" s="949"/>
      <c r="AT129" s="949"/>
      <c r="AU129" s="949"/>
      <c r="AV129" s="949"/>
      <c r="AW129" s="949"/>
      <c r="AX129" s="949"/>
      <c r="AY129" s="949"/>
      <c r="AZ129" s="949"/>
      <c r="BA129" s="949"/>
      <c r="BB129" s="949"/>
      <c r="BC129" s="949"/>
      <c r="BD129" s="949"/>
      <c r="BE129" s="949"/>
      <c r="BF129" s="949"/>
      <c r="BG129" s="949"/>
      <c r="BH129" s="949"/>
      <c r="BI129" s="949"/>
      <c r="BJ129" s="949"/>
      <c r="BK129" s="949"/>
      <c r="BL129" s="949"/>
      <c r="BM129" s="949"/>
      <c r="BN129" s="949"/>
      <c r="BO129" s="949"/>
      <c r="BP129" s="949"/>
      <c r="BQ129" s="949"/>
      <c r="BR129" s="949"/>
      <c r="BS129" s="949"/>
      <c r="BT129" s="949"/>
      <c r="BU129" s="949"/>
      <c r="BV129" s="949"/>
      <c r="BW129" s="949"/>
      <c r="BX129" s="949"/>
      <c r="BY129" s="949"/>
      <c r="BZ129" s="949"/>
      <c r="CA129" s="949"/>
      <c r="CB129" s="949"/>
      <c r="CC129" s="949"/>
      <c r="CD129" s="949"/>
      <c r="CE129" s="949"/>
      <c r="CF129" s="949"/>
      <c r="CG129" s="949"/>
      <c r="CH129" s="949"/>
      <c r="CI129" s="949"/>
      <c r="CJ129" s="949"/>
      <c r="CK129" s="949"/>
      <c r="CL129" s="949"/>
      <c r="CM129" s="949"/>
      <c r="CN129" s="949"/>
      <c r="CO129" s="949"/>
      <c r="CP129" s="949"/>
      <c r="CQ129" s="949"/>
      <c r="CR129" s="949"/>
      <c r="CS129" s="949"/>
      <c r="CT129" s="949"/>
      <c r="CU129" s="949"/>
      <c r="CV129" s="949"/>
      <c r="CW129" s="949"/>
      <c r="CX129" s="949"/>
      <c r="CY129" s="949"/>
      <c r="CZ129" s="949"/>
      <c r="DA129" s="949"/>
      <c r="DB129" s="949"/>
      <c r="DC129" s="949"/>
      <c r="DD129" s="949"/>
      <c r="DE129" s="949"/>
      <c r="DF129" s="949"/>
      <c r="DG129" s="949"/>
      <c r="DH129" s="949"/>
      <c r="DI129" s="949"/>
      <c r="DJ129" s="949"/>
      <c r="DK129" s="949"/>
      <c r="DL129" s="949"/>
      <c r="DM129" s="949"/>
      <c r="DN129" s="949"/>
      <c r="DO129" s="949"/>
      <c r="DP129" s="949"/>
      <c r="DQ129" s="949"/>
      <c r="DR129" s="949"/>
    </row>
    <row r="130" spans="1:122" x14ac:dyDescent="0.25">
      <c r="A130" s="948"/>
      <c r="B130" s="948"/>
      <c r="C130" s="948"/>
      <c r="D130" s="948"/>
      <c r="E130" s="948"/>
      <c r="F130" s="948"/>
      <c r="G130" s="948"/>
      <c r="H130" s="948"/>
      <c r="I130" s="948"/>
      <c r="J130" s="948"/>
      <c r="K130" s="948"/>
      <c r="L130" s="948"/>
      <c r="M130" s="948"/>
      <c r="N130" s="948"/>
      <c r="O130" s="948"/>
      <c r="P130" s="948"/>
      <c r="Q130" s="948"/>
      <c r="R130" s="948"/>
      <c r="S130" s="948"/>
      <c r="T130" s="948"/>
      <c r="U130" s="948"/>
      <c r="V130" s="948"/>
      <c r="W130" s="948"/>
      <c r="X130" s="948"/>
      <c r="Y130" s="948"/>
      <c r="Z130" s="948"/>
      <c r="AA130" s="948"/>
      <c r="AB130" s="948"/>
      <c r="AC130" s="948"/>
      <c r="AD130" s="948"/>
      <c r="AE130" s="948"/>
      <c r="AF130" s="948"/>
      <c r="AG130" s="948"/>
      <c r="AH130" s="947"/>
      <c r="AI130" s="947"/>
      <c r="AJ130" s="947"/>
      <c r="AK130" s="947"/>
      <c r="AL130" s="949"/>
      <c r="AM130" s="949"/>
      <c r="AN130" s="949"/>
      <c r="AO130" s="949"/>
      <c r="AP130" s="949"/>
      <c r="AQ130" s="949"/>
      <c r="AR130" s="949"/>
      <c r="AS130" s="949"/>
      <c r="AT130" s="949"/>
      <c r="AU130" s="949"/>
      <c r="AV130" s="949"/>
      <c r="AW130" s="949"/>
      <c r="AX130" s="949"/>
      <c r="AY130" s="949"/>
      <c r="AZ130" s="949"/>
      <c r="BA130" s="949"/>
      <c r="BB130" s="949"/>
      <c r="BC130" s="949"/>
      <c r="BD130" s="949"/>
      <c r="BE130" s="949"/>
      <c r="BF130" s="949"/>
      <c r="BG130" s="949"/>
      <c r="BH130" s="949"/>
      <c r="BI130" s="949"/>
      <c r="BJ130" s="949"/>
      <c r="BK130" s="949"/>
      <c r="BL130" s="949"/>
      <c r="BM130" s="949"/>
      <c r="BN130" s="949"/>
      <c r="BO130" s="949"/>
      <c r="BP130" s="949"/>
      <c r="BQ130" s="949"/>
      <c r="BR130" s="949"/>
      <c r="BS130" s="949"/>
      <c r="BT130" s="949"/>
      <c r="BU130" s="949"/>
      <c r="BV130" s="949"/>
      <c r="BW130" s="949"/>
      <c r="BX130" s="949"/>
      <c r="BY130" s="949"/>
      <c r="BZ130" s="949"/>
      <c r="CA130" s="949"/>
      <c r="CB130" s="949"/>
      <c r="CC130" s="949"/>
      <c r="CD130" s="949"/>
      <c r="CE130" s="949"/>
      <c r="CF130" s="949"/>
      <c r="CG130" s="949"/>
      <c r="CH130" s="949"/>
      <c r="CI130" s="949"/>
      <c r="CJ130" s="949"/>
      <c r="CK130" s="949"/>
      <c r="CL130" s="949"/>
      <c r="CM130" s="949"/>
      <c r="CN130" s="949"/>
      <c r="CO130" s="949"/>
      <c r="CP130" s="949"/>
      <c r="CQ130" s="949"/>
      <c r="CR130" s="949"/>
      <c r="CS130" s="949"/>
      <c r="CT130" s="949"/>
      <c r="CU130" s="949"/>
      <c r="CV130" s="949"/>
      <c r="CW130" s="949"/>
      <c r="CX130" s="949"/>
      <c r="CY130" s="949"/>
      <c r="CZ130" s="949"/>
      <c r="DA130" s="949"/>
      <c r="DB130" s="949"/>
      <c r="DC130" s="949"/>
      <c r="DD130" s="949"/>
      <c r="DE130" s="949"/>
      <c r="DF130" s="949"/>
      <c r="DG130" s="949"/>
      <c r="DH130" s="949"/>
      <c r="DI130" s="949"/>
      <c r="DJ130" s="949"/>
      <c r="DK130" s="949"/>
      <c r="DL130" s="949"/>
      <c r="DM130" s="949"/>
      <c r="DN130" s="949"/>
      <c r="DO130" s="949"/>
      <c r="DP130" s="949"/>
      <c r="DQ130" s="949"/>
      <c r="DR130" s="949"/>
    </row>
    <row r="131" spans="1:122" x14ac:dyDescent="0.25">
      <c r="A131" s="948"/>
      <c r="B131" s="948"/>
      <c r="C131" s="948"/>
      <c r="D131" s="948"/>
      <c r="E131" s="948"/>
      <c r="F131" s="948"/>
      <c r="G131" s="948"/>
      <c r="H131" s="948"/>
      <c r="I131" s="948"/>
      <c r="J131" s="948"/>
      <c r="K131" s="948"/>
      <c r="L131" s="948"/>
      <c r="M131" s="948"/>
      <c r="N131" s="948"/>
      <c r="O131" s="948"/>
      <c r="P131" s="948"/>
      <c r="Q131" s="948"/>
      <c r="R131" s="948"/>
      <c r="S131" s="948"/>
      <c r="T131" s="948"/>
      <c r="U131" s="948"/>
      <c r="V131" s="948"/>
      <c r="W131" s="948"/>
      <c r="X131" s="948"/>
      <c r="Y131" s="948"/>
      <c r="Z131" s="948"/>
      <c r="AA131" s="948"/>
      <c r="AB131" s="948"/>
      <c r="AC131" s="948"/>
      <c r="AD131" s="948"/>
      <c r="AE131" s="948"/>
      <c r="AF131" s="948"/>
      <c r="AG131" s="948"/>
      <c r="AH131" s="947"/>
      <c r="AI131" s="947"/>
      <c r="AJ131" s="947"/>
      <c r="AK131" s="947"/>
      <c r="AL131" s="949"/>
      <c r="AM131" s="949"/>
      <c r="AN131" s="949"/>
      <c r="AO131" s="949"/>
      <c r="AP131" s="949"/>
      <c r="AQ131" s="949"/>
      <c r="AR131" s="949"/>
      <c r="AS131" s="949"/>
      <c r="AT131" s="949"/>
      <c r="AU131" s="949"/>
      <c r="AV131" s="949"/>
      <c r="AW131" s="949"/>
      <c r="AX131" s="949"/>
      <c r="AY131" s="949"/>
      <c r="AZ131" s="949"/>
      <c r="BA131" s="949"/>
      <c r="BB131" s="949"/>
      <c r="BC131" s="949"/>
      <c r="BD131" s="949"/>
      <c r="BE131" s="949"/>
      <c r="BF131" s="949"/>
      <c r="BG131" s="949"/>
      <c r="BH131" s="949"/>
      <c r="BI131" s="949"/>
      <c r="BJ131" s="949"/>
      <c r="BK131" s="949"/>
      <c r="BL131" s="949"/>
      <c r="BM131" s="949"/>
      <c r="BN131" s="949"/>
      <c r="BO131" s="949"/>
      <c r="BP131" s="949"/>
      <c r="BQ131" s="949"/>
      <c r="BR131" s="949"/>
      <c r="BS131" s="949"/>
      <c r="BT131" s="949"/>
      <c r="BU131" s="949"/>
      <c r="BV131" s="949"/>
      <c r="BW131" s="949"/>
      <c r="BX131" s="949"/>
      <c r="BY131" s="949"/>
      <c r="BZ131" s="949"/>
      <c r="CA131" s="949"/>
      <c r="CB131" s="949"/>
      <c r="CC131" s="949"/>
      <c r="CD131" s="949"/>
      <c r="CE131" s="949"/>
      <c r="CF131" s="949"/>
      <c r="CG131" s="949"/>
      <c r="CH131" s="949"/>
      <c r="CI131" s="949"/>
      <c r="CJ131" s="949"/>
      <c r="CK131" s="949"/>
      <c r="CL131" s="949"/>
      <c r="CM131" s="949"/>
      <c r="CN131" s="949"/>
      <c r="CO131" s="949"/>
      <c r="CP131" s="949"/>
      <c r="CQ131" s="949"/>
      <c r="CR131" s="949"/>
      <c r="CS131" s="949"/>
      <c r="CT131" s="949"/>
      <c r="CU131" s="949"/>
      <c r="CV131" s="949"/>
      <c r="CW131" s="949"/>
      <c r="CX131" s="949"/>
      <c r="CY131" s="949"/>
      <c r="CZ131" s="949"/>
      <c r="DA131" s="949"/>
      <c r="DB131" s="949"/>
      <c r="DC131" s="949"/>
      <c r="DD131" s="949"/>
      <c r="DE131" s="949"/>
      <c r="DF131" s="949"/>
      <c r="DG131" s="949"/>
      <c r="DH131" s="949"/>
      <c r="DI131" s="949"/>
      <c r="DJ131" s="949"/>
      <c r="DK131" s="949"/>
      <c r="DL131" s="949"/>
      <c r="DM131" s="949"/>
      <c r="DN131" s="949"/>
      <c r="DO131" s="949"/>
      <c r="DP131" s="949"/>
      <c r="DQ131" s="949"/>
      <c r="DR131" s="949"/>
    </row>
    <row r="132" spans="1:122" x14ac:dyDescent="0.25">
      <c r="A132" s="948"/>
      <c r="B132" s="948"/>
      <c r="C132" s="948"/>
      <c r="D132" s="948"/>
      <c r="E132" s="948"/>
      <c r="F132" s="948"/>
      <c r="G132" s="948"/>
      <c r="H132" s="948"/>
      <c r="I132" s="948"/>
      <c r="J132" s="948"/>
      <c r="K132" s="948"/>
      <c r="L132" s="948"/>
      <c r="M132" s="948"/>
      <c r="N132" s="948"/>
      <c r="O132" s="948"/>
      <c r="P132" s="948"/>
      <c r="Q132" s="948"/>
      <c r="R132" s="948"/>
      <c r="S132" s="948"/>
      <c r="T132" s="948"/>
      <c r="U132" s="948"/>
      <c r="V132" s="948"/>
      <c r="W132" s="948"/>
      <c r="X132" s="948"/>
      <c r="Y132" s="948"/>
      <c r="Z132" s="948"/>
      <c r="AA132" s="948"/>
      <c r="AB132" s="948"/>
      <c r="AC132" s="948"/>
      <c r="AD132" s="948"/>
      <c r="AE132" s="948"/>
      <c r="AF132" s="948"/>
      <c r="AG132" s="948"/>
      <c r="AH132" s="947"/>
      <c r="AI132" s="947"/>
      <c r="AJ132" s="947"/>
      <c r="AK132" s="947"/>
      <c r="AL132" s="949"/>
      <c r="AM132" s="949"/>
      <c r="AN132" s="949"/>
      <c r="AO132" s="949"/>
      <c r="AP132" s="949"/>
      <c r="AQ132" s="949"/>
      <c r="AR132" s="949"/>
      <c r="AS132" s="949"/>
      <c r="AT132" s="949"/>
      <c r="AU132" s="949"/>
      <c r="AV132" s="949"/>
      <c r="AW132" s="949"/>
      <c r="AX132" s="949"/>
      <c r="AY132" s="949"/>
      <c r="AZ132" s="949"/>
      <c r="BA132" s="949"/>
      <c r="BB132" s="949"/>
      <c r="BC132" s="949"/>
      <c r="BD132" s="949"/>
      <c r="BE132" s="949"/>
      <c r="BF132" s="949"/>
      <c r="BG132" s="949"/>
      <c r="BH132" s="949"/>
      <c r="BI132" s="949"/>
      <c r="BJ132" s="949"/>
      <c r="BK132" s="949"/>
      <c r="BL132" s="949"/>
      <c r="BM132" s="949"/>
      <c r="BN132" s="949"/>
      <c r="BO132" s="949"/>
      <c r="BP132" s="949"/>
      <c r="BQ132" s="949"/>
      <c r="BR132" s="949"/>
      <c r="BS132" s="949"/>
      <c r="BT132" s="949"/>
      <c r="BU132" s="949"/>
      <c r="BV132" s="949"/>
      <c r="BW132" s="949"/>
      <c r="BX132" s="949"/>
      <c r="BY132" s="949"/>
      <c r="BZ132" s="949"/>
      <c r="CA132" s="949"/>
      <c r="CB132" s="949"/>
      <c r="CC132" s="949"/>
      <c r="CD132" s="949"/>
      <c r="CE132" s="949"/>
      <c r="CF132" s="949"/>
      <c r="CG132" s="949"/>
      <c r="CH132" s="949"/>
      <c r="CI132" s="949"/>
      <c r="CJ132" s="949"/>
      <c r="CK132" s="949"/>
      <c r="CL132" s="949"/>
      <c r="CM132" s="949"/>
      <c r="CN132" s="949"/>
      <c r="CO132" s="949"/>
      <c r="CP132" s="949"/>
      <c r="CQ132" s="949"/>
      <c r="CR132" s="949"/>
      <c r="CS132" s="949"/>
      <c r="CT132" s="949"/>
      <c r="CU132" s="949"/>
      <c r="CV132" s="949"/>
      <c r="CW132" s="949"/>
      <c r="CX132" s="949"/>
      <c r="CY132" s="949"/>
      <c r="CZ132" s="949"/>
      <c r="DA132" s="949"/>
      <c r="DB132" s="949"/>
      <c r="DC132" s="949"/>
      <c r="DD132" s="949"/>
      <c r="DE132" s="949"/>
      <c r="DF132" s="949"/>
      <c r="DG132" s="949"/>
      <c r="DH132" s="949"/>
      <c r="DI132" s="949"/>
      <c r="DJ132" s="949"/>
      <c r="DK132" s="949"/>
      <c r="DL132" s="949"/>
      <c r="DM132" s="949"/>
      <c r="DN132" s="949"/>
      <c r="DO132" s="949"/>
      <c r="DP132" s="949"/>
      <c r="DQ132" s="949"/>
      <c r="DR132" s="949"/>
    </row>
    <row r="133" spans="1:122" x14ac:dyDescent="0.25">
      <c r="A133" s="948"/>
      <c r="B133" s="948"/>
      <c r="C133" s="948"/>
      <c r="D133" s="948"/>
      <c r="E133" s="948"/>
      <c r="F133" s="948"/>
      <c r="G133" s="948"/>
      <c r="H133" s="948"/>
      <c r="I133" s="948"/>
      <c r="J133" s="948"/>
      <c r="K133" s="948"/>
      <c r="L133" s="948"/>
      <c r="M133" s="948"/>
      <c r="N133" s="948"/>
      <c r="O133" s="948"/>
      <c r="P133" s="948"/>
      <c r="Q133" s="948"/>
      <c r="R133" s="948"/>
      <c r="S133" s="948"/>
      <c r="T133" s="948"/>
      <c r="U133" s="948"/>
      <c r="V133" s="948"/>
      <c r="W133" s="948"/>
      <c r="X133" s="948"/>
      <c r="Y133" s="948"/>
      <c r="Z133" s="948"/>
      <c r="AA133" s="948"/>
      <c r="AB133" s="948"/>
      <c r="AC133" s="948"/>
      <c r="AD133" s="948"/>
      <c r="AE133" s="948"/>
      <c r="AF133" s="948"/>
      <c r="AG133" s="948"/>
      <c r="AH133" s="947"/>
      <c r="AI133" s="947"/>
      <c r="AJ133" s="947"/>
      <c r="AK133" s="947"/>
      <c r="AL133" s="949"/>
      <c r="AM133" s="949"/>
      <c r="AN133" s="949"/>
      <c r="AO133" s="949"/>
      <c r="AP133" s="949"/>
      <c r="AQ133" s="949"/>
      <c r="AR133" s="949"/>
      <c r="AS133" s="949"/>
      <c r="AT133" s="949"/>
      <c r="AU133" s="949"/>
      <c r="AV133" s="949"/>
      <c r="AW133" s="949"/>
      <c r="AX133" s="949"/>
      <c r="AY133" s="949"/>
      <c r="AZ133" s="949"/>
      <c r="BA133" s="949"/>
      <c r="BB133" s="949"/>
      <c r="BC133" s="949"/>
      <c r="BD133" s="949"/>
      <c r="BE133" s="949"/>
      <c r="BF133" s="949"/>
      <c r="BG133" s="949"/>
      <c r="BH133" s="949"/>
      <c r="BI133" s="949"/>
      <c r="BJ133" s="949"/>
      <c r="BK133" s="949"/>
      <c r="BL133" s="949"/>
      <c r="BM133" s="949"/>
      <c r="BN133" s="949"/>
      <c r="BO133" s="949"/>
      <c r="BP133" s="949"/>
      <c r="BQ133" s="949"/>
      <c r="BR133" s="949"/>
      <c r="BS133" s="949"/>
      <c r="BT133" s="949"/>
      <c r="BU133" s="949"/>
      <c r="BV133" s="949"/>
      <c r="BW133" s="949"/>
      <c r="BX133" s="949"/>
      <c r="BY133" s="949"/>
      <c r="BZ133" s="949"/>
      <c r="CA133" s="949"/>
      <c r="CB133" s="949"/>
      <c r="CC133" s="949"/>
      <c r="CD133" s="949"/>
      <c r="CE133" s="949"/>
      <c r="CF133" s="949"/>
      <c r="CG133" s="949"/>
      <c r="CH133" s="949"/>
      <c r="CI133" s="949"/>
      <c r="CJ133" s="949"/>
      <c r="CK133" s="949"/>
      <c r="CL133" s="949"/>
      <c r="CM133" s="949"/>
      <c r="CN133" s="949"/>
      <c r="CO133" s="949"/>
      <c r="CP133" s="949"/>
      <c r="CQ133" s="949"/>
      <c r="CR133" s="949"/>
      <c r="CS133" s="949"/>
      <c r="CT133" s="949"/>
      <c r="CU133" s="949"/>
      <c r="CV133" s="949"/>
      <c r="CW133" s="949"/>
      <c r="CX133" s="949"/>
      <c r="CY133" s="949"/>
      <c r="CZ133" s="949"/>
      <c r="DA133" s="949"/>
      <c r="DB133" s="949"/>
      <c r="DC133" s="949"/>
      <c r="DD133" s="949"/>
      <c r="DE133" s="949"/>
      <c r="DF133" s="949"/>
      <c r="DG133" s="949"/>
      <c r="DH133" s="949"/>
      <c r="DI133" s="949"/>
      <c r="DJ133" s="949"/>
      <c r="DK133" s="949"/>
      <c r="DL133" s="949"/>
      <c r="DM133" s="949"/>
      <c r="DN133" s="949"/>
      <c r="DO133" s="949"/>
      <c r="DP133" s="949"/>
      <c r="DQ133" s="949"/>
      <c r="DR133" s="949"/>
    </row>
    <row r="134" spans="1:122" x14ac:dyDescent="0.25">
      <c r="A134" s="948"/>
      <c r="B134" s="948"/>
      <c r="C134" s="948"/>
      <c r="D134" s="948"/>
      <c r="E134" s="948"/>
      <c r="F134" s="948"/>
      <c r="G134" s="948"/>
      <c r="H134" s="948"/>
      <c r="I134" s="948"/>
      <c r="J134" s="948"/>
      <c r="K134" s="948"/>
      <c r="L134" s="948"/>
      <c r="M134" s="948"/>
      <c r="N134" s="948"/>
      <c r="O134" s="948"/>
      <c r="P134" s="948"/>
      <c r="Q134" s="948"/>
      <c r="R134" s="948"/>
      <c r="S134" s="948"/>
      <c r="T134" s="948"/>
      <c r="U134" s="948"/>
      <c r="V134" s="948"/>
      <c r="W134" s="948"/>
      <c r="X134" s="948"/>
      <c r="Y134" s="948"/>
      <c r="Z134" s="948"/>
      <c r="AA134" s="948"/>
      <c r="AB134" s="948"/>
      <c r="AC134" s="948"/>
      <c r="AD134" s="948"/>
      <c r="AE134" s="948"/>
      <c r="AF134" s="948"/>
      <c r="AG134" s="948"/>
      <c r="AH134" s="947"/>
      <c r="AI134" s="947"/>
      <c r="AJ134" s="947"/>
      <c r="AK134" s="947"/>
      <c r="AL134" s="949"/>
      <c r="AM134" s="949"/>
      <c r="AN134" s="949"/>
      <c r="AO134" s="949"/>
      <c r="AP134" s="949"/>
      <c r="AQ134" s="949"/>
      <c r="AR134" s="949"/>
      <c r="AS134" s="949"/>
      <c r="AT134" s="949"/>
      <c r="AU134" s="949"/>
      <c r="AV134" s="949"/>
      <c r="AW134" s="949"/>
      <c r="AX134" s="949"/>
      <c r="AY134" s="949"/>
      <c r="AZ134" s="949"/>
      <c r="BA134" s="949"/>
      <c r="BB134" s="949"/>
      <c r="BC134" s="949"/>
      <c r="BD134" s="949"/>
      <c r="BE134" s="949"/>
      <c r="BF134" s="949"/>
      <c r="BG134" s="949"/>
      <c r="BH134" s="949"/>
      <c r="BI134" s="949"/>
      <c r="BJ134" s="949"/>
      <c r="BK134" s="949"/>
      <c r="BL134" s="949"/>
      <c r="BM134" s="949"/>
      <c r="BN134" s="949"/>
      <c r="BO134" s="949"/>
      <c r="BP134" s="949"/>
      <c r="BQ134" s="949"/>
      <c r="BR134" s="949"/>
      <c r="BS134" s="949"/>
      <c r="BT134" s="949"/>
      <c r="BU134" s="949"/>
      <c r="BV134" s="949"/>
      <c r="BW134" s="949"/>
      <c r="BX134" s="949"/>
      <c r="BY134" s="949"/>
      <c r="BZ134" s="949"/>
      <c r="CA134" s="949"/>
      <c r="CB134" s="949"/>
      <c r="CC134" s="949"/>
      <c r="CD134" s="949"/>
      <c r="CE134" s="949"/>
      <c r="CF134" s="949"/>
      <c r="CG134" s="949"/>
      <c r="CH134" s="949"/>
      <c r="CI134" s="949"/>
      <c r="CJ134" s="949"/>
      <c r="CK134" s="949"/>
      <c r="CL134" s="949"/>
      <c r="CM134" s="949"/>
      <c r="CN134" s="949"/>
      <c r="CO134" s="949"/>
      <c r="CP134" s="949"/>
      <c r="CQ134" s="949"/>
      <c r="CR134" s="949"/>
      <c r="CS134" s="949"/>
      <c r="CT134" s="949"/>
      <c r="CU134" s="949"/>
      <c r="CV134" s="949"/>
      <c r="CW134" s="949"/>
      <c r="CX134" s="949"/>
      <c r="CY134" s="949"/>
      <c r="CZ134" s="949"/>
      <c r="DA134" s="949"/>
      <c r="DB134" s="949"/>
      <c r="DC134" s="949"/>
      <c r="DD134" s="949"/>
      <c r="DE134" s="949"/>
      <c r="DF134" s="949"/>
      <c r="DG134" s="949"/>
      <c r="DH134" s="949"/>
      <c r="DI134" s="949"/>
      <c r="DJ134" s="949"/>
      <c r="DK134" s="949"/>
      <c r="DL134" s="949"/>
      <c r="DM134" s="949"/>
      <c r="DN134" s="949"/>
      <c r="DO134" s="949"/>
      <c r="DP134" s="949"/>
      <c r="DQ134" s="949"/>
      <c r="DR134" s="949"/>
    </row>
    <row r="135" spans="1:122" x14ac:dyDescent="0.25">
      <c r="A135" s="948"/>
      <c r="B135" s="948"/>
      <c r="C135" s="948"/>
      <c r="D135" s="948"/>
      <c r="E135" s="948"/>
      <c r="F135" s="948"/>
      <c r="G135" s="948"/>
      <c r="H135" s="948"/>
      <c r="I135" s="948"/>
      <c r="J135" s="948"/>
      <c r="K135" s="948"/>
      <c r="L135" s="948"/>
      <c r="M135" s="948"/>
      <c r="N135" s="948"/>
      <c r="O135" s="948"/>
      <c r="P135" s="948"/>
      <c r="Q135" s="948"/>
      <c r="R135" s="948"/>
      <c r="S135" s="948"/>
      <c r="T135" s="948"/>
      <c r="U135" s="948"/>
      <c r="V135" s="948"/>
      <c r="W135" s="948"/>
      <c r="X135" s="948"/>
      <c r="Y135" s="948"/>
      <c r="Z135" s="948"/>
      <c r="AA135" s="948"/>
      <c r="AB135" s="948"/>
      <c r="AC135" s="948"/>
      <c r="AD135" s="948"/>
      <c r="AE135" s="948"/>
      <c r="AF135" s="948"/>
      <c r="AG135" s="948"/>
      <c r="AH135" s="947"/>
      <c r="AI135" s="947"/>
      <c r="AJ135" s="947"/>
      <c r="AK135" s="947"/>
      <c r="AL135" s="949"/>
      <c r="AM135" s="949"/>
      <c r="AN135" s="949"/>
      <c r="AO135" s="949"/>
      <c r="AP135" s="949"/>
      <c r="AQ135" s="949"/>
      <c r="AR135" s="949"/>
      <c r="AS135" s="949"/>
      <c r="AT135" s="949"/>
      <c r="AU135" s="949"/>
      <c r="AV135" s="949"/>
      <c r="AW135" s="949"/>
      <c r="AX135" s="949"/>
      <c r="AY135" s="949"/>
      <c r="AZ135" s="949"/>
      <c r="BA135" s="949"/>
      <c r="BB135" s="949"/>
      <c r="BC135" s="949"/>
      <c r="BD135" s="949"/>
      <c r="BE135" s="949"/>
      <c r="BF135" s="949"/>
      <c r="BG135" s="949"/>
      <c r="BH135" s="949"/>
      <c r="BI135" s="949"/>
      <c r="BJ135" s="949"/>
      <c r="BK135" s="949"/>
      <c r="BL135" s="949"/>
      <c r="BM135" s="949"/>
      <c r="BN135" s="949"/>
      <c r="BO135" s="949"/>
      <c r="BP135" s="949"/>
      <c r="BQ135" s="949"/>
      <c r="BR135" s="949"/>
      <c r="BS135" s="949"/>
      <c r="BT135" s="949"/>
      <c r="BU135" s="949"/>
      <c r="BV135" s="949"/>
      <c r="BW135" s="949"/>
      <c r="BX135" s="949"/>
      <c r="BY135" s="949"/>
      <c r="BZ135" s="949"/>
      <c r="CA135" s="949"/>
      <c r="CB135" s="949"/>
      <c r="CC135" s="949"/>
      <c r="CD135" s="949"/>
      <c r="CE135" s="949"/>
      <c r="CF135" s="949"/>
      <c r="CG135" s="949"/>
      <c r="CH135" s="949"/>
      <c r="CI135" s="949"/>
      <c r="CJ135" s="949"/>
      <c r="CK135" s="949"/>
      <c r="CL135" s="949"/>
      <c r="CM135" s="949"/>
      <c r="CN135" s="949"/>
      <c r="CO135" s="949"/>
      <c r="CP135" s="949"/>
      <c r="CQ135" s="949"/>
      <c r="CR135" s="949"/>
      <c r="CS135" s="949"/>
      <c r="CT135" s="949"/>
      <c r="CU135" s="949"/>
      <c r="CV135" s="949"/>
      <c r="CW135" s="949"/>
      <c r="CX135" s="949"/>
      <c r="CY135" s="949"/>
      <c r="CZ135" s="949"/>
      <c r="DA135" s="949"/>
      <c r="DB135" s="949"/>
      <c r="DC135" s="949"/>
      <c r="DD135" s="949"/>
      <c r="DE135" s="949"/>
      <c r="DF135" s="949"/>
      <c r="DG135" s="949"/>
      <c r="DH135" s="949"/>
      <c r="DI135" s="949"/>
      <c r="DJ135" s="949"/>
      <c r="DK135" s="949"/>
      <c r="DL135" s="949"/>
      <c r="DM135" s="949"/>
      <c r="DN135" s="949"/>
      <c r="DO135" s="949"/>
      <c r="DP135" s="949"/>
      <c r="DQ135" s="949"/>
      <c r="DR135" s="949"/>
    </row>
    <row r="136" spans="1:122" x14ac:dyDescent="0.25">
      <c r="A136" s="948"/>
      <c r="B136" s="948"/>
      <c r="C136" s="948"/>
      <c r="D136" s="948"/>
      <c r="E136" s="948"/>
      <c r="F136" s="948"/>
      <c r="G136" s="948"/>
      <c r="H136" s="948"/>
      <c r="I136" s="948"/>
      <c r="J136" s="948"/>
      <c r="K136" s="948"/>
      <c r="L136" s="948"/>
      <c r="M136" s="948"/>
      <c r="N136" s="948"/>
      <c r="O136" s="948"/>
      <c r="P136" s="948"/>
      <c r="Q136" s="948"/>
      <c r="R136" s="948"/>
      <c r="S136" s="948"/>
      <c r="T136" s="948"/>
      <c r="U136" s="948"/>
      <c r="V136" s="948"/>
      <c r="W136" s="948"/>
      <c r="X136" s="948"/>
      <c r="Y136" s="948"/>
      <c r="Z136" s="948"/>
      <c r="AA136" s="948"/>
      <c r="AB136" s="948"/>
      <c r="AC136" s="948"/>
      <c r="AD136" s="948"/>
      <c r="AE136" s="948"/>
      <c r="AF136" s="948"/>
      <c r="AG136" s="948"/>
      <c r="AH136" s="947"/>
      <c r="AI136" s="947"/>
      <c r="AJ136" s="947"/>
      <c r="AK136" s="947"/>
      <c r="AL136" s="949"/>
      <c r="AM136" s="949"/>
      <c r="AN136" s="949"/>
      <c r="AO136" s="949"/>
      <c r="AP136" s="949"/>
      <c r="AQ136" s="949"/>
      <c r="AR136" s="949"/>
      <c r="AS136" s="949"/>
      <c r="AT136" s="949"/>
      <c r="AU136" s="949"/>
      <c r="AV136" s="949"/>
      <c r="AW136" s="949"/>
      <c r="AX136" s="949"/>
      <c r="AY136" s="949"/>
      <c r="AZ136" s="949"/>
      <c r="BA136" s="949"/>
      <c r="BB136" s="949"/>
      <c r="BC136" s="949"/>
      <c r="BD136" s="949"/>
      <c r="BE136" s="949"/>
      <c r="BF136" s="949"/>
      <c r="BG136" s="949"/>
      <c r="BH136" s="949"/>
      <c r="BI136" s="949"/>
      <c r="BJ136" s="949"/>
      <c r="BK136" s="949"/>
      <c r="BL136" s="949"/>
      <c r="BM136" s="949"/>
      <c r="BN136" s="949"/>
      <c r="BO136" s="949"/>
      <c r="BP136" s="949"/>
      <c r="BQ136" s="949"/>
      <c r="BR136" s="949"/>
      <c r="BS136" s="949"/>
      <c r="BT136" s="949"/>
      <c r="BU136" s="949"/>
      <c r="BV136" s="949"/>
      <c r="BW136" s="949"/>
      <c r="BX136" s="949"/>
      <c r="BY136" s="949"/>
      <c r="BZ136" s="949"/>
      <c r="CA136" s="949"/>
      <c r="CB136" s="949"/>
      <c r="CC136" s="949"/>
      <c r="CD136" s="949"/>
      <c r="CE136" s="949"/>
      <c r="CF136" s="949"/>
      <c r="CG136" s="949"/>
      <c r="CH136" s="949"/>
      <c r="CI136" s="949"/>
      <c r="CJ136" s="949"/>
      <c r="CK136" s="949"/>
      <c r="CL136" s="949"/>
      <c r="CM136" s="949"/>
      <c r="CN136" s="949"/>
      <c r="CO136" s="949"/>
      <c r="CP136" s="949"/>
      <c r="CQ136" s="949"/>
      <c r="CR136" s="949"/>
      <c r="CS136" s="949"/>
      <c r="CT136" s="949"/>
      <c r="CU136" s="949"/>
      <c r="CV136" s="949"/>
      <c r="CW136" s="949"/>
      <c r="CX136" s="949"/>
      <c r="CY136" s="949"/>
      <c r="CZ136" s="949"/>
      <c r="DA136" s="949"/>
      <c r="DB136" s="949"/>
      <c r="DC136" s="949"/>
      <c r="DD136" s="949"/>
      <c r="DE136" s="949"/>
      <c r="DF136" s="949"/>
      <c r="DG136" s="949"/>
      <c r="DH136" s="949"/>
      <c r="DI136" s="949"/>
      <c r="DJ136" s="949"/>
      <c r="DK136" s="949"/>
      <c r="DL136" s="949"/>
      <c r="DM136" s="949"/>
      <c r="DN136" s="949"/>
      <c r="DO136" s="949"/>
      <c r="DP136" s="949"/>
      <c r="DQ136" s="949"/>
      <c r="DR136" s="949"/>
    </row>
    <row r="137" spans="1:122" x14ac:dyDescent="0.25">
      <c r="A137" s="948"/>
      <c r="B137" s="948"/>
      <c r="C137" s="948"/>
      <c r="D137" s="948"/>
      <c r="E137" s="948"/>
      <c r="F137" s="948"/>
      <c r="G137" s="948"/>
      <c r="H137" s="948"/>
      <c r="I137" s="948"/>
      <c r="J137" s="948"/>
      <c r="K137" s="948"/>
      <c r="L137" s="948"/>
      <c r="M137" s="948"/>
      <c r="N137" s="948"/>
      <c r="O137" s="948"/>
      <c r="P137" s="948"/>
      <c r="Q137" s="948"/>
      <c r="R137" s="948"/>
      <c r="S137" s="948"/>
      <c r="T137" s="948"/>
      <c r="U137" s="948"/>
      <c r="V137" s="948"/>
      <c r="W137" s="948"/>
      <c r="X137" s="948"/>
      <c r="Y137" s="948"/>
      <c r="Z137" s="948"/>
      <c r="AA137" s="948"/>
      <c r="AB137" s="948"/>
      <c r="AC137" s="948"/>
      <c r="AD137" s="948"/>
      <c r="AE137" s="948"/>
      <c r="AF137" s="948"/>
      <c r="AG137" s="948"/>
      <c r="AH137" s="947"/>
      <c r="AI137" s="947"/>
      <c r="AJ137" s="947"/>
      <c r="AK137" s="947"/>
      <c r="AL137" s="949"/>
      <c r="AM137" s="949"/>
      <c r="AN137" s="949"/>
      <c r="AO137" s="949"/>
      <c r="AP137" s="949"/>
      <c r="AQ137" s="949"/>
      <c r="AR137" s="949"/>
      <c r="AS137" s="949"/>
      <c r="AT137" s="949"/>
      <c r="AU137" s="949"/>
      <c r="AV137" s="949"/>
      <c r="AW137" s="949"/>
      <c r="AX137" s="949"/>
      <c r="AY137" s="949"/>
      <c r="AZ137" s="949"/>
      <c r="BA137" s="949"/>
      <c r="BB137" s="949"/>
      <c r="BC137" s="949"/>
      <c r="BD137" s="949"/>
      <c r="BE137" s="949"/>
      <c r="BF137" s="949"/>
      <c r="BG137" s="949"/>
      <c r="BH137" s="949"/>
      <c r="BI137" s="949"/>
      <c r="BJ137" s="949"/>
      <c r="BK137" s="949"/>
      <c r="BL137" s="949"/>
      <c r="BM137" s="949"/>
      <c r="BN137" s="949"/>
      <c r="BO137" s="949"/>
      <c r="BP137" s="949"/>
      <c r="BQ137" s="949"/>
      <c r="BR137" s="949"/>
      <c r="BS137" s="949"/>
      <c r="BT137" s="949"/>
      <c r="BU137" s="949"/>
      <c r="BV137" s="949"/>
      <c r="BW137" s="949"/>
      <c r="BX137" s="949"/>
      <c r="BY137" s="949"/>
      <c r="BZ137" s="949"/>
      <c r="CA137" s="949"/>
      <c r="CB137" s="949"/>
      <c r="CC137" s="949"/>
      <c r="CD137" s="949"/>
      <c r="CE137" s="949"/>
      <c r="CF137" s="949"/>
      <c r="CG137" s="949"/>
      <c r="CH137" s="949"/>
      <c r="CI137" s="949"/>
      <c r="CJ137" s="949"/>
      <c r="CK137" s="949"/>
      <c r="CL137" s="949"/>
      <c r="CM137" s="949"/>
      <c r="CN137" s="949"/>
      <c r="CO137" s="949"/>
      <c r="CP137" s="949"/>
      <c r="CQ137" s="949"/>
      <c r="CR137" s="949"/>
      <c r="CS137" s="949"/>
      <c r="CT137" s="949"/>
      <c r="CU137" s="949"/>
      <c r="CV137" s="949"/>
      <c r="CW137" s="949"/>
      <c r="CX137" s="949"/>
      <c r="CY137" s="949"/>
      <c r="CZ137" s="949"/>
      <c r="DA137" s="949"/>
      <c r="DB137" s="949"/>
      <c r="DC137" s="949"/>
      <c r="DD137" s="949"/>
      <c r="DE137" s="949"/>
      <c r="DF137" s="949"/>
      <c r="DG137" s="949"/>
      <c r="DH137" s="949"/>
      <c r="DI137" s="949"/>
      <c r="DJ137" s="949"/>
      <c r="DK137" s="949"/>
      <c r="DL137" s="949"/>
      <c r="DM137" s="949"/>
      <c r="DN137" s="949"/>
      <c r="DO137" s="949"/>
      <c r="DP137" s="949"/>
      <c r="DQ137" s="949"/>
      <c r="DR137" s="949"/>
    </row>
    <row r="138" spans="1:122" x14ac:dyDescent="0.25">
      <c r="A138" s="948"/>
      <c r="B138" s="948"/>
      <c r="C138" s="948"/>
      <c r="D138" s="948"/>
      <c r="E138" s="948"/>
      <c r="F138" s="948"/>
      <c r="G138" s="948"/>
      <c r="H138" s="948"/>
      <c r="I138" s="948"/>
      <c r="J138" s="948"/>
      <c r="K138" s="948"/>
      <c r="L138" s="948"/>
      <c r="M138" s="948"/>
      <c r="N138" s="948"/>
      <c r="O138" s="948"/>
      <c r="P138" s="948"/>
      <c r="Q138" s="948"/>
      <c r="R138" s="948"/>
      <c r="S138" s="948"/>
      <c r="T138" s="948"/>
      <c r="U138" s="948"/>
      <c r="V138" s="948"/>
      <c r="W138" s="948"/>
      <c r="X138" s="948"/>
      <c r="Y138" s="948"/>
      <c r="Z138" s="948"/>
      <c r="AA138" s="948"/>
      <c r="AB138" s="948"/>
      <c r="AC138" s="948"/>
      <c r="AD138" s="948"/>
      <c r="AE138" s="948"/>
      <c r="AF138" s="948"/>
      <c r="AG138" s="948"/>
      <c r="AH138" s="947"/>
      <c r="AI138" s="947"/>
      <c r="AJ138" s="947"/>
      <c r="AK138" s="947"/>
      <c r="AL138" s="949"/>
      <c r="AM138" s="949"/>
      <c r="AN138" s="949"/>
      <c r="AO138" s="949"/>
      <c r="AP138" s="949"/>
      <c r="AQ138" s="949"/>
      <c r="AR138" s="949"/>
      <c r="AS138" s="949"/>
      <c r="AT138" s="949"/>
      <c r="AU138" s="949"/>
      <c r="AV138" s="949"/>
      <c r="AW138" s="949"/>
      <c r="AX138" s="949"/>
      <c r="AY138" s="949"/>
      <c r="AZ138" s="949"/>
      <c r="BA138" s="949"/>
      <c r="BB138" s="949"/>
      <c r="BC138" s="949"/>
      <c r="BD138" s="949"/>
      <c r="BE138" s="949"/>
      <c r="BF138" s="949"/>
      <c r="BG138" s="949"/>
      <c r="BH138" s="949"/>
      <c r="BI138" s="949"/>
      <c r="BJ138" s="949"/>
      <c r="BK138" s="949"/>
      <c r="BL138" s="949"/>
      <c r="BM138" s="949"/>
      <c r="BN138" s="949"/>
      <c r="BO138" s="949"/>
      <c r="BP138" s="949"/>
      <c r="BQ138" s="949"/>
      <c r="BR138" s="949"/>
      <c r="BS138" s="949"/>
      <c r="BT138" s="949"/>
      <c r="BU138" s="949"/>
      <c r="BV138" s="949"/>
      <c r="BW138" s="949"/>
      <c r="BX138" s="949"/>
      <c r="BY138" s="949"/>
      <c r="BZ138" s="949"/>
      <c r="CA138" s="949"/>
      <c r="CB138" s="949"/>
      <c r="CC138" s="949"/>
      <c r="CD138" s="949"/>
      <c r="CE138" s="949"/>
      <c r="CF138" s="949"/>
      <c r="CG138" s="949"/>
      <c r="CH138" s="949"/>
      <c r="CI138" s="949"/>
      <c r="CJ138" s="949"/>
      <c r="CK138" s="949"/>
      <c r="CL138" s="949"/>
      <c r="CM138" s="949"/>
      <c r="CN138" s="949"/>
      <c r="CO138" s="949"/>
      <c r="CP138" s="949"/>
      <c r="CQ138" s="949"/>
      <c r="CR138" s="949"/>
      <c r="CS138" s="949"/>
      <c r="CT138" s="949"/>
      <c r="CU138" s="949"/>
      <c r="CV138" s="949"/>
      <c r="CW138" s="949"/>
      <c r="CX138" s="949"/>
      <c r="CY138" s="949"/>
      <c r="CZ138" s="949"/>
      <c r="DA138" s="949"/>
      <c r="DB138" s="949"/>
      <c r="DC138" s="949"/>
      <c r="DD138" s="949"/>
      <c r="DE138" s="949"/>
      <c r="DF138" s="949"/>
      <c r="DG138" s="949"/>
      <c r="DH138" s="949"/>
      <c r="DI138" s="949"/>
      <c r="DJ138" s="949"/>
      <c r="DK138" s="949"/>
      <c r="DL138" s="949"/>
      <c r="DM138" s="949"/>
      <c r="DN138" s="949"/>
      <c r="DO138" s="949"/>
      <c r="DP138" s="949"/>
      <c r="DQ138" s="949"/>
      <c r="DR138" s="949"/>
    </row>
    <row r="139" spans="1:122" x14ac:dyDescent="0.25">
      <c r="A139" s="948"/>
      <c r="B139" s="948"/>
      <c r="C139" s="948"/>
      <c r="D139" s="948"/>
      <c r="E139" s="948"/>
      <c r="F139" s="948"/>
      <c r="G139" s="948"/>
      <c r="H139" s="948"/>
      <c r="I139" s="948"/>
      <c r="J139" s="948"/>
      <c r="K139" s="948"/>
      <c r="L139" s="948"/>
      <c r="M139" s="948"/>
      <c r="N139" s="948"/>
      <c r="O139" s="948"/>
      <c r="P139" s="948"/>
      <c r="Q139" s="948"/>
      <c r="R139" s="948"/>
      <c r="S139" s="948"/>
      <c r="T139" s="948"/>
      <c r="U139" s="948"/>
      <c r="V139" s="948"/>
      <c r="W139" s="948"/>
      <c r="X139" s="948"/>
      <c r="Y139" s="948"/>
      <c r="Z139" s="948"/>
      <c r="AA139" s="948"/>
      <c r="AB139" s="948"/>
      <c r="AC139" s="948"/>
      <c r="AD139" s="948"/>
      <c r="AE139" s="948"/>
      <c r="AF139" s="948"/>
      <c r="AG139" s="948"/>
      <c r="AH139" s="947"/>
      <c r="AI139" s="947"/>
      <c r="AJ139" s="947"/>
      <c r="AK139" s="947"/>
      <c r="AL139" s="949"/>
      <c r="AM139" s="949"/>
      <c r="AN139" s="949"/>
      <c r="AO139" s="949"/>
      <c r="AP139" s="949"/>
      <c r="AQ139" s="949"/>
      <c r="AR139" s="949"/>
      <c r="AS139" s="949"/>
      <c r="AT139" s="949"/>
      <c r="AU139" s="949"/>
      <c r="AV139" s="949"/>
      <c r="AW139" s="949"/>
      <c r="AX139" s="949"/>
      <c r="AY139" s="949"/>
      <c r="AZ139" s="949"/>
      <c r="BA139" s="949"/>
      <c r="BB139" s="949"/>
      <c r="BC139" s="949"/>
      <c r="BD139" s="949"/>
      <c r="BE139" s="949"/>
      <c r="BF139" s="949"/>
      <c r="BG139" s="949"/>
      <c r="BH139" s="949"/>
      <c r="BI139" s="949"/>
      <c r="BJ139" s="949"/>
      <c r="BK139" s="949"/>
      <c r="BL139" s="949"/>
      <c r="BM139" s="949"/>
      <c r="BN139" s="949"/>
      <c r="BO139" s="949"/>
      <c r="BP139" s="949"/>
      <c r="BQ139" s="949"/>
      <c r="BR139" s="949"/>
      <c r="BS139" s="949"/>
      <c r="BT139" s="949"/>
      <c r="BU139" s="949"/>
      <c r="BV139" s="949"/>
      <c r="BW139" s="949"/>
      <c r="BX139" s="949"/>
      <c r="BY139" s="949"/>
      <c r="BZ139" s="949"/>
      <c r="CA139" s="949"/>
      <c r="CB139" s="949"/>
      <c r="CC139" s="949"/>
      <c r="CD139" s="949"/>
      <c r="CE139" s="949"/>
      <c r="CF139" s="949"/>
      <c r="CG139" s="949"/>
      <c r="CH139" s="949"/>
      <c r="CI139" s="949"/>
      <c r="CJ139" s="949"/>
      <c r="CK139" s="949"/>
      <c r="CL139" s="949"/>
      <c r="CM139" s="949"/>
      <c r="CN139" s="949"/>
      <c r="CO139" s="949"/>
      <c r="CP139" s="949"/>
      <c r="CQ139" s="949"/>
      <c r="CR139" s="949"/>
      <c r="CS139" s="949"/>
      <c r="CT139" s="949"/>
      <c r="CU139" s="949"/>
      <c r="CV139" s="949"/>
      <c r="CW139" s="949"/>
      <c r="CX139" s="949"/>
      <c r="CY139" s="949"/>
      <c r="CZ139" s="949"/>
      <c r="DA139" s="949"/>
      <c r="DB139" s="949"/>
      <c r="DC139" s="949"/>
      <c r="DD139" s="949"/>
      <c r="DE139" s="949"/>
      <c r="DF139" s="949"/>
      <c r="DG139" s="949"/>
      <c r="DH139" s="949"/>
      <c r="DI139" s="949"/>
      <c r="DJ139" s="949"/>
      <c r="DK139" s="949"/>
      <c r="DL139" s="949"/>
      <c r="DM139" s="949"/>
      <c r="DN139" s="949"/>
      <c r="DO139" s="949"/>
      <c r="DP139" s="949"/>
      <c r="DQ139" s="949"/>
      <c r="DR139" s="949"/>
    </row>
    <row r="140" spans="1:122" x14ac:dyDescent="0.25">
      <c r="A140" s="948"/>
      <c r="B140" s="948"/>
      <c r="C140" s="948"/>
      <c r="D140" s="948"/>
      <c r="E140" s="948"/>
      <c r="F140" s="948"/>
      <c r="G140" s="948"/>
      <c r="H140" s="948"/>
      <c r="I140" s="948"/>
      <c r="J140" s="948"/>
      <c r="K140" s="948"/>
      <c r="L140" s="948"/>
      <c r="M140" s="948"/>
      <c r="N140" s="948"/>
      <c r="O140" s="948"/>
      <c r="P140" s="948"/>
      <c r="Q140" s="948"/>
      <c r="R140" s="948"/>
      <c r="S140" s="948"/>
      <c r="T140" s="948"/>
      <c r="U140" s="948"/>
      <c r="V140" s="948"/>
      <c r="W140" s="948"/>
      <c r="X140" s="948"/>
      <c r="Y140" s="948"/>
      <c r="Z140" s="948"/>
      <c r="AA140" s="948"/>
      <c r="AB140" s="948"/>
      <c r="AC140" s="948"/>
      <c r="AD140" s="948"/>
      <c r="AE140" s="948"/>
      <c r="AF140" s="948"/>
      <c r="AG140" s="948"/>
      <c r="AH140" s="947"/>
      <c r="AI140" s="947"/>
      <c r="AJ140" s="947"/>
      <c r="AK140" s="947"/>
      <c r="AL140" s="949"/>
      <c r="AM140" s="949"/>
      <c r="AN140" s="949"/>
      <c r="AO140" s="949"/>
      <c r="AP140" s="949"/>
      <c r="AQ140" s="949"/>
      <c r="AR140" s="949"/>
      <c r="AS140" s="949"/>
      <c r="AT140" s="949"/>
      <c r="AU140" s="949"/>
      <c r="AV140" s="949"/>
      <c r="AW140" s="949"/>
      <c r="AX140" s="949"/>
      <c r="AY140" s="949"/>
      <c r="AZ140" s="949"/>
      <c r="BA140" s="949"/>
      <c r="BB140" s="949"/>
      <c r="BC140" s="949"/>
      <c r="BD140" s="949"/>
      <c r="BE140" s="949"/>
      <c r="BF140" s="949"/>
      <c r="BG140" s="949"/>
      <c r="BH140" s="949"/>
      <c r="BI140" s="949"/>
      <c r="BJ140" s="949"/>
      <c r="BK140" s="949"/>
      <c r="BL140" s="949"/>
      <c r="BM140" s="949"/>
      <c r="BN140" s="949"/>
      <c r="BO140" s="949"/>
      <c r="BP140" s="949"/>
      <c r="BQ140" s="949"/>
      <c r="BR140" s="949"/>
      <c r="BS140" s="949"/>
      <c r="BT140" s="949"/>
      <c r="BU140" s="949"/>
      <c r="BV140" s="949"/>
      <c r="BW140" s="949"/>
      <c r="BX140" s="949"/>
      <c r="BY140" s="949"/>
      <c r="BZ140" s="949"/>
      <c r="CA140" s="949"/>
      <c r="CB140" s="949"/>
      <c r="CC140" s="949"/>
      <c r="CD140" s="949"/>
      <c r="CE140" s="949"/>
      <c r="CF140" s="949"/>
      <c r="CG140" s="949"/>
      <c r="CH140" s="949"/>
      <c r="CI140" s="949"/>
      <c r="CJ140" s="949"/>
      <c r="CK140" s="949"/>
      <c r="CL140" s="949"/>
      <c r="CM140" s="949"/>
      <c r="CN140" s="949"/>
      <c r="CO140" s="949"/>
      <c r="CP140" s="949"/>
      <c r="CQ140" s="949"/>
      <c r="CR140" s="949"/>
      <c r="CS140" s="949"/>
      <c r="CT140" s="949"/>
      <c r="CU140" s="949"/>
      <c r="CV140" s="949"/>
      <c r="CW140" s="949"/>
      <c r="CX140" s="949"/>
      <c r="CY140" s="949"/>
      <c r="CZ140" s="949"/>
      <c r="DA140" s="949"/>
      <c r="DB140" s="949"/>
      <c r="DC140" s="949"/>
      <c r="DD140" s="949"/>
      <c r="DE140" s="949"/>
      <c r="DF140" s="949"/>
      <c r="DG140" s="949"/>
      <c r="DH140" s="949"/>
      <c r="DI140" s="949"/>
      <c r="DJ140" s="949"/>
      <c r="DK140" s="949"/>
      <c r="DL140" s="949"/>
      <c r="DM140" s="949"/>
      <c r="DN140" s="949"/>
      <c r="DO140" s="949"/>
      <c r="DP140" s="949"/>
      <c r="DQ140" s="949"/>
      <c r="DR140" s="949"/>
    </row>
    <row r="141" spans="1:122" x14ac:dyDescent="0.25">
      <c r="A141" s="948"/>
      <c r="B141" s="948"/>
      <c r="C141" s="948"/>
      <c r="D141" s="948"/>
      <c r="E141" s="948"/>
      <c r="F141" s="948"/>
      <c r="G141" s="948"/>
      <c r="H141" s="948"/>
      <c r="I141" s="948"/>
      <c r="J141" s="948"/>
      <c r="K141" s="948"/>
      <c r="L141" s="948"/>
      <c r="M141" s="948"/>
      <c r="N141" s="948"/>
      <c r="O141" s="948"/>
      <c r="P141" s="948"/>
      <c r="Q141" s="948"/>
      <c r="R141" s="948"/>
      <c r="S141" s="948"/>
      <c r="T141" s="948"/>
      <c r="U141" s="948"/>
      <c r="V141" s="948"/>
      <c r="W141" s="948"/>
      <c r="X141" s="948"/>
      <c r="Y141" s="948"/>
      <c r="Z141" s="948"/>
      <c r="AA141" s="948"/>
      <c r="AB141" s="948"/>
      <c r="AC141" s="948"/>
      <c r="AD141" s="948"/>
      <c r="AE141" s="948"/>
      <c r="AF141" s="948"/>
      <c r="AG141" s="948"/>
      <c r="AH141" s="947"/>
      <c r="AI141" s="947"/>
      <c r="AJ141" s="947"/>
      <c r="AK141" s="947"/>
      <c r="AL141" s="949"/>
      <c r="AM141" s="949"/>
      <c r="AN141" s="949"/>
      <c r="AO141" s="949"/>
      <c r="AP141" s="949"/>
      <c r="AQ141" s="949"/>
      <c r="AR141" s="949"/>
      <c r="AS141" s="949"/>
      <c r="AT141" s="949"/>
      <c r="AU141" s="949"/>
      <c r="AV141" s="949"/>
      <c r="AW141" s="949"/>
      <c r="AX141" s="949"/>
      <c r="AY141" s="949"/>
      <c r="AZ141" s="949"/>
      <c r="BA141" s="949"/>
      <c r="BB141" s="949"/>
      <c r="BC141" s="949"/>
      <c r="BD141" s="949"/>
      <c r="BE141" s="949"/>
      <c r="BF141" s="949"/>
      <c r="BG141" s="949"/>
      <c r="BH141" s="949"/>
      <c r="BI141" s="949"/>
      <c r="BJ141" s="949"/>
      <c r="BK141" s="949"/>
      <c r="BL141" s="949"/>
      <c r="BM141" s="949"/>
      <c r="BN141" s="949"/>
      <c r="BO141" s="949"/>
      <c r="BP141" s="949"/>
      <c r="BQ141" s="949"/>
      <c r="BR141" s="949"/>
      <c r="BS141" s="949"/>
      <c r="BT141" s="949"/>
      <c r="BU141" s="949"/>
      <c r="BV141" s="949"/>
      <c r="BW141" s="949"/>
      <c r="BX141" s="949"/>
      <c r="BY141" s="949"/>
      <c r="BZ141" s="949"/>
      <c r="CA141" s="949"/>
      <c r="CB141" s="949"/>
      <c r="CC141" s="949"/>
      <c r="CD141" s="949"/>
      <c r="CE141" s="949"/>
      <c r="CF141" s="949"/>
      <c r="CG141" s="949"/>
      <c r="CH141" s="949"/>
      <c r="CI141" s="949"/>
      <c r="CJ141" s="949"/>
      <c r="CK141" s="949"/>
      <c r="CL141" s="949"/>
      <c r="CM141" s="949"/>
      <c r="CN141" s="949"/>
      <c r="CO141" s="949"/>
      <c r="CP141" s="949"/>
      <c r="CQ141" s="949"/>
      <c r="CR141" s="949"/>
      <c r="CS141" s="949"/>
      <c r="CT141" s="949"/>
      <c r="CU141" s="949"/>
      <c r="CV141" s="949"/>
      <c r="CW141" s="949"/>
      <c r="CX141" s="949"/>
      <c r="CY141" s="949"/>
      <c r="CZ141" s="949"/>
      <c r="DA141" s="949"/>
      <c r="DB141" s="949"/>
      <c r="DC141" s="949"/>
      <c r="DD141" s="949"/>
      <c r="DE141" s="949"/>
      <c r="DF141" s="949"/>
      <c r="DG141" s="949"/>
      <c r="DH141" s="949"/>
      <c r="DI141" s="949"/>
      <c r="DJ141" s="949"/>
      <c r="DK141" s="949"/>
      <c r="DL141" s="949"/>
      <c r="DM141" s="949"/>
      <c r="DN141" s="949"/>
      <c r="DO141" s="949"/>
      <c r="DP141" s="949"/>
      <c r="DQ141" s="949"/>
      <c r="DR141" s="949"/>
    </row>
    <row r="142" spans="1:122" x14ac:dyDescent="0.25">
      <c r="A142" s="948"/>
      <c r="B142" s="948"/>
      <c r="C142" s="948"/>
      <c r="D142" s="948"/>
      <c r="E142" s="948"/>
      <c r="F142" s="948"/>
      <c r="G142" s="948"/>
      <c r="H142" s="948"/>
      <c r="I142" s="948"/>
      <c r="J142" s="948"/>
      <c r="K142" s="948"/>
      <c r="L142" s="948"/>
      <c r="M142" s="948"/>
      <c r="N142" s="948"/>
      <c r="O142" s="948"/>
      <c r="P142" s="948"/>
      <c r="Q142" s="948"/>
      <c r="R142" s="948"/>
      <c r="S142" s="948"/>
      <c r="T142" s="948"/>
      <c r="U142" s="948"/>
      <c r="V142" s="948"/>
      <c r="W142" s="948"/>
      <c r="X142" s="948"/>
      <c r="Y142" s="948"/>
      <c r="Z142" s="948"/>
      <c r="AA142" s="948"/>
      <c r="AB142" s="948"/>
      <c r="AC142" s="948"/>
      <c r="AD142" s="948"/>
      <c r="AE142" s="948"/>
      <c r="AF142" s="948"/>
      <c r="AG142" s="948"/>
      <c r="AH142" s="947"/>
      <c r="AI142" s="947"/>
      <c r="AJ142" s="947"/>
      <c r="AK142" s="947"/>
      <c r="AL142" s="949"/>
      <c r="AM142" s="949"/>
      <c r="AN142" s="949"/>
      <c r="AO142" s="949"/>
      <c r="AP142" s="949"/>
      <c r="AQ142" s="949"/>
      <c r="AR142" s="949"/>
      <c r="AS142" s="949"/>
      <c r="AT142" s="949"/>
      <c r="AU142" s="949"/>
      <c r="AV142" s="949"/>
      <c r="AW142" s="949"/>
      <c r="AX142" s="949"/>
      <c r="AY142" s="949"/>
      <c r="AZ142" s="949"/>
      <c r="BA142" s="949"/>
      <c r="BB142" s="949"/>
      <c r="BC142" s="949"/>
      <c r="BD142" s="949"/>
      <c r="BE142" s="949"/>
      <c r="BF142" s="949"/>
      <c r="BG142" s="949"/>
      <c r="BH142" s="949"/>
      <c r="BI142" s="949"/>
      <c r="BJ142" s="949"/>
      <c r="BK142" s="949"/>
      <c r="BL142" s="949"/>
      <c r="BM142" s="949"/>
      <c r="BN142" s="949"/>
      <c r="BO142" s="949"/>
      <c r="BP142" s="949"/>
      <c r="BQ142" s="949"/>
      <c r="BR142" s="949"/>
      <c r="BS142" s="949"/>
      <c r="BT142" s="949"/>
      <c r="BU142" s="949"/>
      <c r="BV142" s="949"/>
      <c r="BW142" s="949"/>
      <c r="BX142" s="949"/>
      <c r="BY142" s="949"/>
      <c r="BZ142" s="949"/>
      <c r="CA142" s="949"/>
      <c r="CB142" s="949"/>
      <c r="CC142" s="949"/>
      <c r="CD142" s="949"/>
      <c r="CE142" s="949"/>
      <c r="CF142" s="949"/>
      <c r="CG142" s="949"/>
      <c r="CH142" s="949"/>
      <c r="CI142" s="949"/>
      <c r="CJ142" s="949"/>
      <c r="CK142" s="949"/>
      <c r="CL142" s="949"/>
      <c r="CM142" s="949"/>
      <c r="CN142" s="949"/>
      <c r="CO142" s="949"/>
      <c r="CP142" s="949"/>
      <c r="CQ142" s="949"/>
      <c r="CR142" s="949"/>
      <c r="CS142" s="949"/>
      <c r="CT142" s="949"/>
      <c r="CU142" s="949"/>
      <c r="CV142" s="949"/>
      <c r="CW142" s="949"/>
      <c r="CX142" s="949"/>
      <c r="CY142" s="949"/>
      <c r="CZ142" s="949"/>
      <c r="DA142" s="949"/>
      <c r="DB142" s="949"/>
      <c r="DC142" s="949"/>
      <c r="DD142" s="949"/>
      <c r="DE142" s="949"/>
      <c r="DF142" s="949"/>
      <c r="DG142" s="949"/>
      <c r="DH142" s="949"/>
      <c r="DI142" s="949"/>
      <c r="DJ142" s="949"/>
      <c r="DK142" s="949"/>
      <c r="DL142" s="949"/>
      <c r="DM142" s="949"/>
      <c r="DN142" s="949"/>
      <c r="DO142" s="949"/>
      <c r="DP142" s="949"/>
      <c r="DQ142" s="949"/>
      <c r="DR142" s="949"/>
    </row>
    <row r="143" spans="1:122" x14ac:dyDescent="0.25">
      <c r="A143" s="948"/>
      <c r="B143" s="948"/>
      <c r="C143" s="948"/>
      <c r="D143" s="948"/>
      <c r="E143" s="948"/>
      <c r="F143" s="948"/>
      <c r="G143" s="948"/>
      <c r="H143" s="948"/>
      <c r="I143" s="948"/>
      <c r="J143" s="948"/>
      <c r="K143" s="948"/>
      <c r="L143" s="948"/>
      <c r="M143" s="948"/>
      <c r="N143" s="948"/>
      <c r="O143" s="948"/>
      <c r="P143" s="948"/>
      <c r="Q143" s="948"/>
      <c r="R143" s="948"/>
      <c r="S143" s="948"/>
      <c r="T143" s="948"/>
      <c r="U143" s="948"/>
      <c r="V143" s="948"/>
      <c r="W143" s="948"/>
      <c r="X143" s="948"/>
      <c r="Y143" s="948"/>
      <c r="Z143" s="948"/>
      <c r="AA143" s="948"/>
      <c r="AB143" s="948"/>
      <c r="AC143" s="948"/>
      <c r="AD143" s="948"/>
      <c r="AE143" s="948"/>
      <c r="AF143" s="948"/>
      <c r="AG143" s="948"/>
      <c r="AH143" s="947"/>
      <c r="AI143" s="947"/>
      <c r="AJ143" s="947"/>
      <c r="AK143" s="947"/>
      <c r="AL143" s="949"/>
      <c r="AM143" s="949"/>
      <c r="AN143" s="949"/>
      <c r="AO143" s="949"/>
      <c r="AP143" s="949"/>
      <c r="AQ143" s="949"/>
      <c r="AR143" s="949"/>
      <c r="AS143" s="949"/>
      <c r="AT143" s="949"/>
      <c r="AU143" s="949"/>
      <c r="AV143" s="949"/>
      <c r="AW143" s="949"/>
      <c r="AX143" s="949"/>
      <c r="AY143" s="949"/>
      <c r="AZ143" s="949"/>
      <c r="BA143" s="949"/>
      <c r="BB143" s="949"/>
      <c r="BC143" s="949"/>
      <c r="BD143" s="949"/>
      <c r="BE143" s="949"/>
      <c r="BF143" s="949"/>
      <c r="BG143" s="949"/>
      <c r="BH143" s="949"/>
      <c r="BI143" s="949"/>
      <c r="BJ143" s="949"/>
      <c r="BK143" s="949"/>
      <c r="BL143" s="949"/>
      <c r="BM143" s="949"/>
      <c r="BN143" s="949"/>
      <c r="BO143" s="949"/>
      <c r="BP143" s="949"/>
      <c r="BQ143" s="949"/>
      <c r="BR143" s="949"/>
      <c r="BS143" s="949"/>
      <c r="BT143" s="949"/>
      <c r="BU143" s="949"/>
      <c r="BV143" s="949"/>
      <c r="BW143" s="949"/>
      <c r="BX143" s="949"/>
      <c r="BY143" s="949"/>
      <c r="BZ143" s="949"/>
      <c r="CA143" s="949"/>
      <c r="CB143" s="949"/>
      <c r="CC143" s="949"/>
      <c r="CD143" s="949"/>
      <c r="CE143" s="949"/>
      <c r="CF143" s="949"/>
      <c r="CG143" s="949"/>
      <c r="CH143" s="949"/>
      <c r="CI143" s="949"/>
      <c r="CJ143" s="949"/>
      <c r="CK143" s="949"/>
      <c r="CL143" s="949"/>
      <c r="CM143" s="949"/>
      <c r="CN143" s="949"/>
      <c r="CO143" s="949"/>
      <c r="CP143" s="949"/>
      <c r="CQ143" s="949"/>
      <c r="CR143" s="949"/>
      <c r="CS143" s="949"/>
      <c r="CT143" s="949"/>
      <c r="CU143" s="949"/>
      <c r="CV143" s="949"/>
      <c r="CW143" s="949"/>
      <c r="CX143" s="949"/>
      <c r="CY143" s="949"/>
      <c r="CZ143" s="949"/>
      <c r="DA143" s="949"/>
      <c r="DB143" s="949"/>
      <c r="DC143" s="949"/>
      <c r="DD143" s="949"/>
      <c r="DE143" s="949"/>
      <c r="DF143" s="949"/>
      <c r="DG143" s="949"/>
      <c r="DH143" s="949"/>
      <c r="DI143" s="949"/>
      <c r="DJ143" s="949"/>
      <c r="DK143" s="949"/>
      <c r="DL143" s="949"/>
      <c r="DM143" s="949"/>
      <c r="DN143" s="949"/>
      <c r="DO143" s="949"/>
      <c r="DP143" s="949"/>
      <c r="DQ143" s="949"/>
      <c r="DR143" s="949"/>
    </row>
    <row r="144" spans="1:122" x14ac:dyDescent="0.25">
      <c r="A144" s="948"/>
      <c r="B144" s="948"/>
      <c r="C144" s="948"/>
      <c r="D144" s="948"/>
      <c r="E144" s="948"/>
      <c r="F144" s="948"/>
      <c r="G144" s="948"/>
      <c r="H144" s="948"/>
      <c r="I144" s="948"/>
      <c r="J144" s="948"/>
      <c r="K144" s="948"/>
      <c r="L144" s="948"/>
      <c r="M144" s="948"/>
      <c r="N144" s="948"/>
      <c r="O144" s="948"/>
      <c r="P144" s="948"/>
      <c r="Q144" s="948"/>
      <c r="R144" s="948"/>
      <c r="S144" s="948"/>
      <c r="T144" s="948"/>
      <c r="U144" s="948"/>
      <c r="V144" s="948"/>
      <c r="W144" s="948"/>
      <c r="X144" s="948"/>
      <c r="Y144" s="948"/>
      <c r="Z144" s="948"/>
      <c r="AA144" s="948"/>
      <c r="AB144" s="948"/>
      <c r="AC144" s="948"/>
      <c r="AD144" s="948"/>
      <c r="AE144" s="948"/>
      <c r="AF144" s="948"/>
      <c r="AG144" s="948"/>
      <c r="AH144" s="947"/>
      <c r="AI144" s="947"/>
      <c r="AJ144" s="947"/>
      <c r="AK144" s="947"/>
      <c r="AL144" s="949"/>
      <c r="AM144" s="949"/>
      <c r="AN144" s="949"/>
      <c r="AO144" s="949"/>
      <c r="AP144" s="949"/>
      <c r="AQ144" s="949"/>
      <c r="AR144" s="949"/>
      <c r="AS144" s="949"/>
      <c r="AT144" s="949"/>
      <c r="AU144" s="949"/>
      <c r="AV144" s="949"/>
      <c r="AW144" s="949"/>
      <c r="AX144" s="949"/>
      <c r="AY144" s="949"/>
      <c r="AZ144" s="949"/>
      <c r="BA144" s="949"/>
      <c r="BB144" s="949"/>
      <c r="BC144" s="949"/>
      <c r="BD144" s="949"/>
      <c r="BE144" s="949"/>
      <c r="BF144" s="949"/>
      <c r="BG144" s="949"/>
      <c r="BH144" s="949"/>
      <c r="BI144" s="949"/>
      <c r="BJ144" s="949"/>
      <c r="BK144" s="949"/>
      <c r="BL144" s="949"/>
      <c r="BM144" s="949"/>
      <c r="BN144" s="949"/>
      <c r="BO144" s="949"/>
      <c r="BP144" s="949"/>
      <c r="BQ144" s="949"/>
      <c r="BR144" s="949"/>
      <c r="BS144" s="949"/>
      <c r="BT144" s="949"/>
      <c r="BU144" s="949"/>
      <c r="BV144" s="949"/>
      <c r="BW144" s="949"/>
      <c r="BX144" s="949"/>
      <c r="BY144" s="949"/>
      <c r="BZ144" s="949"/>
      <c r="CA144" s="949"/>
      <c r="CB144" s="949"/>
      <c r="CC144" s="949"/>
      <c r="CD144" s="949"/>
      <c r="CE144" s="949"/>
      <c r="CF144" s="949"/>
      <c r="CG144" s="949"/>
      <c r="CH144" s="949"/>
      <c r="CI144" s="949"/>
      <c r="CJ144" s="949"/>
      <c r="CK144" s="949"/>
      <c r="CL144" s="949"/>
      <c r="CM144" s="949"/>
      <c r="CN144" s="949"/>
      <c r="CO144" s="949"/>
      <c r="CP144" s="949"/>
      <c r="CQ144" s="949"/>
      <c r="CR144" s="949"/>
      <c r="CS144" s="949"/>
      <c r="CT144" s="949"/>
      <c r="CU144" s="949"/>
      <c r="CV144" s="949"/>
      <c r="CW144" s="949"/>
      <c r="CX144" s="949"/>
      <c r="CY144" s="949"/>
      <c r="CZ144" s="949"/>
      <c r="DA144" s="949"/>
      <c r="DB144" s="949"/>
      <c r="DC144" s="949"/>
      <c r="DD144" s="949"/>
      <c r="DE144" s="949"/>
      <c r="DF144" s="949"/>
      <c r="DG144" s="949"/>
      <c r="DH144" s="949"/>
      <c r="DI144" s="949"/>
      <c r="DJ144" s="949"/>
      <c r="DK144" s="949"/>
      <c r="DL144" s="949"/>
      <c r="DM144" s="949"/>
      <c r="DN144" s="949"/>
      <c r="DO144" s="949"/>
      <c r="DP144" s="949"/>
      <c r="DQ144" s="949"/>
      <c r="DR144" s="949"/>
    </row>
    <row r="145" spans="1:122" x14ac:dyDescent="0.25">
      <c r="A145" s="948"/>
      <c r="B145" s="948"/>
      <c r="C145" s="948"/>
      <c r="D145" s="948"/>
      <c r="E145" s="948"/>
      <c r="F145" s="948"/>
      <c r="G145" s="948"/>
      <c r="H145" s="948"/>
      <c r="I145" s="948"/>
      <c r="J145" s="948"/>
      <c r="K145" s="948"/>
      <c r="L145" s="948"/>
      <c r="M145" s="948"/>
      <c r="N145" s="948"/>
      <c r="O145" s="948"/>
      <c r="P145" s="948"/>
      <c r="Q145" s="948"/>
      <c r="R145" s="948"/>
      <c r="S145" s="948"/>
      <c r="T145" s="948"/>
      <c r="U145" s="948"/>
      <c r="V145" s="948"/>
      <c r="W145" s="948"/>
      <c r="X145" s="948"/>
      <c r="Y145" s="948"/>
      <c r="Z145" s="948"/>
      <c r="AA145" s="948"/>
      <c r="AB145" s="948"/>
      <c r="AC145" s="948"/>
      <c r="AD145" s="948"/>
      <c r="AE145" s="948"/>
      <c r="AF145" s="948"/>
      <c r="AG145" s="948"/>
      <c r="AH145" s="947"/>
      <c r="AI145" s="947"/>
      <c r="AJ145" s="947"/>
      <c r="AK145" s="947"/>
      <c r="AL145" s="949"/>
      <c r="AM145" s="949"/>
      <c r="AN145" s="949"/>
      <c r="AO145" s="949"/>
      <c r="AP145" s="949"/>
      <c r="AQ145" s="949"/>
      <c r="AR145" s="949"/>
      <c r="AS145" s="949"/>
      <c r="AT145" s="949"/>
      <c r="AU145" s="949"/>
      <c r="AV145" s="949"/>
      <c r="AW145" s="949"/>
      <c r="AX145" s="949"/>
      <c r="AY145" s="949"/>
      <c r="AZ145" s="949"/>
      <c r="BA145" s="949"/>
      <c r="BB145" s="949"/>
      <c r="BC145" s="949"/>
      <c r="BD145" s="949"/>
      <c r="BE145" s="949"/>
      <c r="BF145" s="949"/>
      <c r="BG145" s="949"/>
      <c r="BH145" s="949"/>
      <c r="BI145" s="949"/>
      <c r="BJ145" s="949"/>
      <c r="BK145" s="949"/>
      <c r="BL145" s="949"/>
      <c r="BM145" s="949"/>
      <c r="BN145" s="949"/>
      <c r="BO145" s="949"/>
      <c r="BP145" s="949"/>
      <c r="BQ145" s="949"/>
      <c r="BR145" s="949"/>
      <c r="BS145" s="949"/>
      <c r="BT145" s="949"/>
      <c r="BU145" s="949"/>
      <c r="BV145" s="949"/>
      <c r="BW145" s="949"/>
      <c r="BX145" s="949"/>
      <c r="BY145" s="949"/>
      <c r="BZ145" s="949"/>
      <c r="CA145" s="949"/>
      <c r="CB145" s="949"/>
      <c r="CC145" s="949"/>
      <c r="CD145" s="949"/>
      <c r="CE145" s="949"/>
      <c r="CF145" s="949"/>
      <c r="CG145" s="949"/>
      <c r="CH145" s="949"/>
      <c r="CI145" s="949"/>
      <c r="CJ145" s="949"/>
      <c r="CK145" s="949"/>
      <c r="CL145" s="949"/>
      <c r="CM145" s="949"/>
      <c r="CN145" s="949"/>
      <c r="CO145" s="949"/>
      <c r="CP145" s="949"/>
      <c r="CQ145" s="949"/>
      <c r="CR145" s="949"/>
      <c r="CS145" s="949"/>
      <c r="CT145" s="949"/>
      <c r="CU145" s="949"/>
      <c r="CV145" s="949"/>
      <c r="CW145" s="949"/>
      <c r="CX145" s="949"/>
      <c r="CY145" s="949"/>
      <c r="CZ145" s="949"/>
      <c r="DA145" s="949"/>
      <c r="DB145" s="949"/>
      <c r="DC145" s="949"/>
      <c r="DD145" s="949"/>
      <c r="DE145" s="949"/>
      <c r="DF145" s="949"/>
      <c r="DG145" s="949"/>
      <c r="DH145" s="949"/>
      <c r="DI145" s="949"/>
      <c r="DJ145" s="949"/>
      <c r="DK145" s="949"/>
      <c r="DL145" s="949"/>
      <c r="DM145" s="949"/>
      <c r="DN145" s="949"/>
      <c r="DO145" s="949"/>
      <c r="DP145" s="949"/>
      <c r="DQ145" s="949"/>
      <c r="DR145" s="949"/>
    </row>
    <row r="146" spans="1:122" x14ac:dyDescent="0.25">
      <c r="A146" s="948"/>
      <c r="B146" s="948"/>
      <c r="C146" s="948"/>
      <c r="D146" s="948"/>
      <c r="E146" s="948"/>
      <c r="F146" s="948"/>
      <c r="G146" s="948"/>
      <c r="H146" s="948"/>
      <c r="I146" s="948"/>
      <c r="J146" s="948"/>
      <c r="K146" s="948"/>
      <c r="L146" s="948"/>
      <c r="M146" s="948"/>
      <c r="N146" s="948"/>
      <c r="O146" s="948"/>
      <c r="P146" s="948"/>
      <c r="Q146" s="948"/>
      <c r="R146" s="948"/>
      <c r="S146" s="948"/>
      <c r="T146" s="948"/>
      <c r="U146" s="948"/>
      <c r="V146" s="948"/>
      <c r="W146" s="948"/>
      <c r="X146" s="948"/>
      <c r="Y146" s="948"/>
      <c r="Z146" s="948"/>
      <c r="AA146" s="948"/>
      <c r="AB146" s="948"/>
      <c r="AC146" s="948"/>
      <c r="AD146" s="948"/>
      <c r="AE146" s="948"/>
      <c r="AF146" s="948"/>
      <c r="AG146" s="948"/>
      <c r="AH146" s="947"/>
      <c r="AI146" s="947"/>
      <c r="AJ146" s="947"/>
      <c r="AK146" s="947"/>
      <c r="AL146" s="949"/>
      <c r="AM146" s="949"/>
      <c r="AN146" s="949"/>
      <c r="AO146" s="949"/>
      <c r="AP146" s="949"/>
      <c r="AQ146" s="949"/>
      <c r="AR146" s="949"/>
      <c r="AS146" s="949"/>
      <c r="AT146" s="949"/>
      <c r="AU146" s="949"/>
      <c r="AV146" s="949"/>
      <c r="AW146" s="949"/>
      <c r="AX146" s="949"/>
      <c r="AY146" s="949"/>
      <c r="AZ146" s="949"/>
      <c r="BA146" s="949"/>
      <c r="BB146" s="949"/>
      <c r="BC146" s="949"/>
      <c r="BD146" s="949"/>
      <c r="BE146" s="949"/>
      <c r="BF146" s="949"/>
      <c r="BG146" s="949"/>
      <c r="BH146" s="949"/>
      <c r="BI146" s="949"/>
      <c r="BJ146" s="949"/>
      <c r="BK146" s="949"/>
      <c r="BL146" s="949"/>
      <c r="BM146" s="949"/>
      <c r="BN146" s="949"/>
      <c r="BO146" s="949"/>
      <c r="BP146" s="949"/>
      <c r="BQ146" s="949"/>
      <c r="BR146" s="949"/>
      <c r="BS146" s="949"/>
      <c r="BT146" s="949"/>
      <c r="BU146" s="949"/>
      <c r="BV146" s="949"/>
      <c r="BW146" s="949"/>
      <c r="BX146" s="949"/>
      <c r="BY146" s="949"/>
      <c r="BZ146" s="949"/>
      <c r="CA146" s="949"/>
      <c r="CB146" s="949"/>
      <c r="CC146" s="949"/>
      <c r="CD146" s="949"/>
      <c r="CE146" s="949"/>
      <c r="CF146" s="949"/>
      <c r="CG146" s="949"/>
      <c r="CH146" s="949"/>
      <c r="CI146" s="949"/>
      <c r="CJ146" s="949"/>
      <c r="CK146" s="949"/>
      <c r="CL146" s="949"/>
      <c r="CM146" s="949"/>
      <c r="CN146" s="949"/>
      <c r="CO146" s="949"/>
      <c r="CP146" s="949"/>
      <c r="CQ146" s="949"/>
      <c r="CR146" s="949"/>
      <c r="CS146" s="949"/>
      <c r="CT146" s="949"/>
      <c r="CU146" s="949"/>
      <c r="CV146" s="949"/>
      <c r="CW146" s="949"/>
      <c r="CX146" s="949"/>
      <c r="CY146" s="949"/>
      <c r="CZ146" s="949"/>
      <c r="DA146" s="949"/>
      <c r="DB146" s="949"/>
      <c r="DC146" s="949"/>
      <c r="DD146" s="949"/>
      <c r="DE146" s="949"/>
      <c r="DF146" s="949"/>
      <c r="DG146" s="949"/>
      <c r="DH146" s="949"/>
      <c r="DI146" s="949"/>
      <c r="DJ146" s="949"/>
      <c r="DK146" s="949"/>
      <c r="DL146" s="949"/>
      <c r="DM146" s="949"/>
      <c r="DN146" s="949"/>
      <c r="DO146" s="949"/>
      <c r="DP146" s="949"/>
      <c r="DQ146" s="949"/>
      <c r="DR146" s="949"/>
    </row>
    <row r="147" spans="1:122" x14ac:dyDescent="0.25">
      <c r="A147" s="948"/>
      <c r="B147" s="948"/>
      <c r="C147" s="948"/>
      <c r="D147" s="948"/>
      <c r="E147" s="948"/>
      <c r="F147" s="948"/>
      <c r="G147" s="948"/>
      <c r="H147" s="948"/>
      <c r="I147" s="948"/>
      <c r="J147" s="948"/>
      <c r="K147" s="948"/>
      <c r="L147" s="948"/>
      <c r="M147" s="948"/>
      <c r="N147" s="948"/>
      <c r="O147" s="948"/>
      <c r="P147" s="948"/>
      <c r="Q147" s="948"/>
      <c r="R147" s="948"/>
      <c r="S147" s="948"/>
      <c r="T147" s="948"/>
      <c r="U147" s="948"/>
      <c r="V147" s="948"/>
      <c r="W147" s="948"/>
      <c r="X147" s="948"/>
      <c r="Y147" s="948"/>
      <c r="Z147" s="948"/>
      <c r="AA147" s="948"/>
      <c r="AB147" s="948"/>
      <c r="AC147" s="948"/>
      <c r="AD147" s="948"/>
      <c r="AE147" s="948"/>
      <c r="AF147" s="948"/>
      <c r="AG147" s="948"/>
      <c r="AH147" s="947"/>
      <c r="AI147" s="947"/>
      <c r="AJ147" s="947"/>
      <c r="AK147" s="947"/>
      <c r="AL147" s="949"/>
      <c r="AM147" s="949"/>
      <c r="AN147" s="949"/>
      <c r="AO147" s="949"/>
      <c r="AP147" s="949"/>
      <c r="AQ147" s="949"/>
      <c r="AR147" s="949"/>
      <c r="AS147" s="949"/>
      <c r="AT147" s="949"/>
      <c r="AU147" s="949"/>
      <c r="AV147" s="949"/>
      <c r="AW147" s="949"/>
      <c r="AX147" s="949"/>
      <c r="AY147" s="949"/>
      <c r="AZ147" s="949"/>
      <c r="BA147" s="949"/>
      <c r="BB147" s="949"/>
      <c r="BC147" s="949"/>
      <c r="BD147" s="949"/>
      <c r="BE147" s="949"/>
      <c r="BF147" s="949"/>
      <c r="BG147" s="949"/>
      <c r="BH147" s="949"/>
      <c r="BI147" s="949"/>
      <c r="BJ147" s="949"/>
      <c r="BK147" s="949"/>
      <c r="BL147" s="949"/>
      <c r="BM147" s="949"/>
      <c r="BN147" s="949"/>
      <c r="BO147" s="949"/>
      <c r="BP147" s="949"/>
      <c r="BQ147" s="949"/>
      <c r="BR147" s="949"/>
      <c r="BS147" s="949"/>
      <c r="BT147" s="949"/>
      <c r="BU147" s="949"/>
      <c r="BV147" s="949"/>
      <c r="BW147" s="949"/>
      <c r="BX147" s="949"/>
      <c r="BY147" s="949"/>
      <c r="BZ147" s="949"/>
      <c r="CA147" s="949"/>
      <c r="CB147" s="949"/>
      <c r="CC147" s="949"/>
      <c r="CD147" s="949"/>
      <c r="CE147" s="949"/>
      <c r="CF147" s="949"/>
      <c r="CG147" s="949"/>
      <c r="CH147" s="949"/>
      <c r="CI147" s="949"/>
      <c r="CJ147" s="949"/>
      <c r="CK147" s="949"/>
      <c r="CL147" s="949"/>
      <c r="CM147" s="949"/>
      <c r="CN147" s="949"/>
      <c r="CO147" s="949"/>
      <c r="CP147" s="949"/>
      <c r="CQ147" s="949"/>
      <c r="CR147" s="949"/>
      <c r="CS147" s="949"/>
      <c r="CT147" s="949"/>
      <c r="CU147" s="949"/>
      <c r="CV147" s="949"/>
      <c r="CW147" s="949"/>
      <c r="CX147" s="949"/>
      <c r="CY147" s="949"/>
      <c r="CZ147" s="949"/>
      <c r="DA147" s="949"/>
      <c r="DB147" s="949"/>
      <c r="DC147" s="949"/>
      <c r="DD147" s="949"/>
      <c r="DE147" s="949"/>
      <c r="DF147" s="949"/>
      <c r="DG147" s="949"/>
      <c r="DH147" s="949"/>
      <c r="DI147" s="949"/>
      <c r="DJ147" s="949"/>
      <c r="DK147" s="949"/>
      <c r="DL147" s="949"/>
      <c r="DM147" s="949"/>
      <c r="DN147" s="949"/>
      <c r="DO147" s="949"/>
      <c r="DP147" s="949"/>
      <c r="DQ147" s="949"/>
      <c r="DR147" s="949"/>
    </row>
    <row r="148" spans="1:122" x14ac:dyDescent="0.25">
      <c r="A148" s="948"/>
      <c r="B148" s="948"/>
      <c r="C148" s="948"/>
      <c r="D148" s="948"/>
      <c r="E148" s="948"/>
      <c r="F148" s="948"/>
      <c r="G148" s="948"/>
      <c r="H148" s="948"/>
      <c r="I148" s="948"/>
      <c r="J148" s="948"/>
      <c r="K148" s="948"/>
      <c r="L148" s="948"/>
      <c r="M148" s="948"/>
      <c r="N148" s="948"/>
      <c r="O148" s="948"/>
      <c r="P148" s="948"/>
      <c r="Q148" s="948"/>
      <c r="R148" s="948"/>
      <c r="S148" s="948"/>
      <c r="T148" s="948"/>
      <c r="U148" s="948"/>
      <c r="V148" s="948"/>
      <c r="W148" s="948"/>
      <c r="X148" s="948"/>
      <c r="Y148" s="948"/>
      <c r="Z148" s="948"/>
      <c r="AA148" s="948"/>
      <c r="AB148" s="948"/>
      <c r="AC148" s="948"/>
      <c r="AD148" s="948"/>
      <c r="AE148" s="948"/>
      <c r="AF148" s="948"/>
      <c r="AG148" s="948"/>
      <c r="AH148" s="947"/>
      <c r="AI148" s="947"/>
      <c r="AJ148" s="947"/>
      <c r="AK148" s="947"/>
      <c r="AL148" s="949"/>
      <c r="AM148" s="949"/>
      <c r="AN148" s="949"/>
      <c r="AO148" s="949"/>
      <c r="AP148" s="949"/>
      <c r="AQ148" s="949"/>
      <c r="AR148" s="949"/>
      <c r="AS148" s="949"/>
      <c r="AT148" s="949"/>
      <c r="AU148" s="949"/>
      <c r="AV148" s="949"/>
      <c r="AW148" s="949"/>
      <c r="AX148" s="949"/>
      <c r="AY148" s="949"/>
      <c r="AZ148" s="949"/>
      <c r="BA148" s="949"/>
      <c r="BB148" s="949"/>
      <c r="BC148" s="949"/>
      <c r="BD148" s="949"/>
      <c r="BE148" s="949"/>
      <c r="BF148" s="949"/>
      <c r="BG148" s="949"/>
      <c r="BH148" s="949"/>
      <c r="BI148" s="949"/>
      <c r="BJ148" s="949"/>
      <c r="BK148" s="949"/>
      <c r="BL148" s="949"/>
      <c r="BM148" s="949"/>
      <c r="BN148" s="949"/>
      <c r="BO148" s="949"/>
      <c r="BP148" s="949"/>
      <c r="BQ148" s="949"/>
      <c r="BR148" s="949"/>
      <c r="BS148" s="949"/>
      <c r="BT148" s="949"/>
      <c r="BU148" s="949"/>
      <c r="BV148" s="949"/>
      <c r="BW148" s="949"/>
      <c r="BX148" s="949"/>
      <c r="BY148" s="949"/>
      <c r="BZ148" s="949"/>
      <c r="CA148" s="949"/>
      <c r="CB148" s="949"/>
      <c r="CC148" s="949"/>
      <c r="CD148" s="949"/>
      <c r="CE148" s="949"/>
      <c r="CF148" s="949"/>
      <c r="CG148" s="949"/>
      <c r="CH148" s="949"/>
      <c r="CI148" s="949"/>
      <c r="CJ148" s="949"/>
      <c r="CK148" s="949"/>
      <c r="CL148" s="949"/>
      <c r="CM148" s="949"/>
      <c r="CN148" s="949"/>
      <c r="CO148" s="949"/>
      <c r="CP148" s="949"/>
      <c r="CQ148" s="949"/>
      <c r="CR148" s="949"/>
      <c r="CS148" s="949"/>
      <c r="CT148" s="949"/>
      <c r="CU148" s="949"/>
      <c r="CV148" s="949"/>
      <c r="CW148" s="949"/>
      <c r="CX148" s="949"/>
      <c r="CY148" s="949"/>
      <c r="CZ148" s="949"/>
      <c r="DA148" s="949"/>
      <c r="DB148" s="949"/>
      <c r="DC148" s="949"/>
      <c r="DD148" s="949"/>
      <c r="DE148" s="949"/>
      <c r="DF148" s="949"/>
      <c r="DG148" s="949"/>
      <c r="DH148" s="949"/>
      <c r="DI148" s="949"/>
      <c r="DJ148" s="949"/>
      <c r="DK148" s="949"/>
      <c r="DL148" s="949"/>
      <c r="DM148" s="949"/>
      <c r="DN148" s="949"/>
      <c r="DO148" s="949"/>
      <c r="DP148" s="949"/>
      <c r="DQ148" s="949"/>
      <c r="DR148" s="949"/>
    </row>
    <row r="149" spans="1:122" x14ac:dyDescent="0.25">
      <c r="A149" s="948"/>
      <c r="B149" s="948"/>
      <c r="C149" s="948"/>
      <c r="D149" s="948"/>
      <c r="E149" s="948"/>
      <c r="F149" s="948"/>
      <c r="G149" s="948"/>
      <c r="H149" s="948"/>
      <c r="I149" s="948"/>
      <c r="J149" s="948"/>
      <c r="K149" s="948"/>
      <c r="L149" s="948"/>
      <c r="M149" s="948"/>
      <c r="N149" s="948"/>
      <c r="O149" s="948"/>
      <c r="P149" s="948"/>
      <c r="Q149" s="948"/>
      <c r="R149" s="948"/>
      <c r="S149" s="948"/>
      <c r="T149" s="948"/>
      <c r="U149" s="948"/>
      <c r="V149" s="948"/>
      <c r="W149" s="948"/>
      <c r="X149" s="948"/>
      <c r="Y149" s="948"/>
      <c r="Z149" s="948"/>
      <c r="AA149" s="948"/>
      <c r="AB149" s="948"/>
      <c r="AC149" s="948"/>
      <c r="AD149" s="948"/>
      <c r="AE149" s="948"/>
      <c r="AF149" s="948"/>
      <c r="AG149" s="948"/>
      <c r="AH149" s="947"/>
      <c r="AI149" s="947"/>
      <c r="AJ149" s="947"/>
      <c r="AK149" s="947"/>
      <c r="AL149" s="949"/>
      <c r="AM149" s="949"/>
      <c r="AN149" s="949"/>
      <c r="AO149" s="949"/>
      <c r="AP149" s="949"/>
      <c r="AQ149" s="949"/>
      <c r="AR149" s="949"/>
      <c r="AS149" s="949"/>
      <c r="AT149" s="949"/>
      <c r="AU149" s="949"/>
      <c r="AV149" s="949"/>
      <c r="AW149" s="949"/>
      <c r="AX149" s="949"/>
      <c r="AY149" s="949"/>
      <c r="AZ149" s="949"/>
      <c r="BA149" s="949"/>
      <c r="BB149" s="949"/>
      <c r="BC149" s="949"/>
      <c r="BD149" s="949"/>
      <c r="BE149" s="949"/>
      <c r="BF149" s="949"/>
      <c r="BG149" s="949"/>
      <c r="BH149" s="949"/>
      <c r="BI149" s="949"/>
      <c r="BJ149" s="949"/>
      <c r="BK149" s="949"/>
      <c r="BL149" s="949"/>
      <c r="BM149" s="949"/>
      <c r="BN149" s="949"/>
      <c r="BO149" s="949"/>
      <c r="BP149" s="949"/>
      <c r="BQ149" s="949"/>
      <c r="BR149" s="949"/>
      <c r="BS149" s="949"/>
      <c r="BT149" s="949"/>
      <c r="BU149" s="949"/>
      <c r="BV149" s="949"/>
      <c r="BW149" s="949"/>
      <c r="BX149" s="949"/>
      <c r="BY149" s="949"/>
      <c r="BZ149" s="949"/>
      <c r="CA149" s="949"/>
      <c r="CB149" s="949"/>
      <c r="CC149" s="949"/>
      <c r="CD149" s="949"/>
      <c r="CE149" s="949"/>
      <c r="CF149" s="949"/>
      <c r="CG149" s="949"/>
      <c r="CH149" s="949"/>
      <c r="CI149" s="949"/>
      <c r="CJ149" s="949"/>
      <c r="CK149" s="949"/>
      <c r="CL149" s="949"/>
      <c r="CM149" s="949"/>
      <c r="CN149" s="949"/>
      <c r="CO149" s="949"/>
      <c r="CP149" s="949"/>
      <c r="CQ149" s="949"/>
      <c r="CR149" s="949"/>
      <c r="CS149" s="949"/>
      <c r="CT149" s="949"/>
      <c r="CU149" s="949"/>
      <c r="CV149" s="949"/>
      <c r="CW149" s="949"/>
      <c r="CX149" s="949"/>
      <c r="CY149" s="949"/>
      <c r="CZ149" s="949"/>
      <c r="DA149" s="949"/>
      <c r="DB149" s="949"/>
      <c r="DC149" s="949"/>
      <c r="DD149" s="949"/>
      <c r="DE149" s="949"/>
      <c r="DF149" s="949"/>
      <c r="DG149" s="949"/>
      <c r="DH149" s="949"/>
      <c r="DI149" s="949"/>
      <c r="DJ149" s="949"/>
      <c r="DK149" s="949"/>
      <c r="DL149" s="949"/>
      <c r="DM149" s="949"/>
      <c r="DN149" s="949"/>
      <c r="DO149" s="949"/>
      <c r="DP149" s="949"/>
      <c r="DQ149" s="949"/>
      <c r="DR149" s="949"/>
    </row>
    <row r="150" spans="1:122" x14ac:dyDescent="0.25">
      <c r="A150" s="948"/>
      <c r="B150" s="948"/>
      <c r="C150" s="948"/>
      <c r="D150" s="948"/>
      <c r="E150" s="948"/>
      <c r="F150" s="948"/>
      <c r="G150" s="948"/>
      <c r="H150" s="948"/>
      <c r="I150" s="948"/>
      <c r="J150" s="948"/>
      <c r="K150" s="948"/>
      <c r="L150" s="948"/>
      <c r="M150" s="948"/>
      <c r="N150" s="948"/>
      <c r="O150" s="948"/>
      <c r="P150" s="948"/>
      <c r="Q150" s="948"/>
      <c r="R150" s="948"/>
      <c r="S150" s="948"/>
      <c r="T150" s="948"/>
      <c r="U150" s="948"/>
      <c r="V150" s="948"/>
      <c r="W150" s="948"/>
      <c r="X150" s="948"/>
      <c r="Y150" s="948"/>
      <c r="Z150" s="948"/>
      <c r="AA150" s="948"/>
      <c r="AB150" s="948"/>
      <c r="AC150" s="948"/>
      <c r="AD150" s="948"/>
      <c r="AE150" s="948"/>
      <c r="AF150" s="948"/>
      <c r="AG150" s="948"/>
      <c r="AH150" s="947"/>
      <c r="AI150" s="947"/>
      <c r="AJ150" s="947"/>
      <c r="AK150" s="947"/>
      <c r="AL150" s="949"/>
      <c r="AM150" s="949"/>
      <c r="AN150" s="949"/>
      <c r="AO150" s="949"/>
      <c r="AP150" s="949"/>
      <c r="AQ150" s="949"/>
      <c r="AR150" s="949"/>
      <c r="AS150" s="949"/>
      <c r="AT150" s="949"/>
      <c r="AU150" s="949"/>
      <c r="AV150" s="949"/>
      <c r="AW150" s="949"/>
      <c r="AX150" s="949"/>
      <c r="AY150" s="949"/>
      <c r="AZ150" s="949"/>
      <c r="BA150" s="949"/>
      <c r="BB150" s="949"/>
      <c r="BC150" s="949"/>
      <c r="BD150" s="949"/>
      <c r="BE150" s="949"/>
      <c r="BF150" s="949"/>
      <c r="BG150" s="949"/>
      <c r="BH150" s="949"/>
      <c r="BI150" s="949"/>
      <c r="BJ150" s="949"/>
      <c r="BK150" s="949"/>
      <c r="BL150" s="949"/>
      <c r="BM150" s="949"/>
      <c r="BN150" s="949"/>
      <c r="BO150" s="949"/>
      <c r="BP150" s="949"/>
      <c r="BQ150" s="949"/>
      <c r="BR150" s="949"/>
      <c r="BS150" s="949"/>
      <c r="BT150" s="949"/>
      <c r="BU150" s="949"/>
      <c r="BV150" s="949"/>
      <c r="BW150" s="949"/>
      <c r="BX150" s="949"/>
      <c r="BY150" s="949"/>
      <c r="BZ150" s="949"/>
      <c r="CA150" s="949"/>
      <c r="CB150" s="949"/>
      <c r="CC150" s="949"/>
      <c r="CD150" s="949"/>
      <c r="CE150" s="949"/>
      <c r="CF150" s="949"/>
      <c r="CG150" s="949"/>
      <c r="CH150" s="949"/>
      <c r="CI150" s="949"/>
      <c r="CJ150" s="949"/>
      <c r="CK150" s="949"/>
      <c r="CL150" s="949"/>
      <c r="CM150" s="949"/>
      <c r="CN150" s="949"/>
      <c r="CO150" s="949"/>
      <c r="CP150" s="949"/>
      <c r="CQ150" s="949"/>
      <c r="CR150" s="949"/>
      <c r="CS150" s="949"/>
      <c r="CT150" s="949"/>
      <c r="CU150" s="949"/>
      <c r="CV150" s="949"/>
      <c r="CW150" s="949"/>
      <c r="CX150" s="949"/>
      <c r="CY150" s="949"/>
      <c r="CZ150" s="949"/>
      <c r="DA150" s="949"/>
      <c r="DB150" s="949"/>
      <c r="DC150" s="949"/>
      <c r="DD150" s="949"/>
      <c r="DE150" s="949"/>
      <c r="DF150" s="949"/>
      <c r="DG150" s="949"/>
      <c r="DH150" s="949"/>
      <c r="DI150" s="949"/>
      <c r="DJ150" s="949"/>
      <c r="DK150" s="949"/>
      <c r="DL150" s="949"/>
      <c r="DM150" s="949"/>
      <c r="DN150" s="949"/>
      <c r="DO150" s="949"/>
      <c r="DP150" s="949"/>
      <c r="DQ150" s="949"/>
      <c r="DR150" s="949"/>
    </row>
    <row r="151" spans="1:122" x14ac:dyDescent="0.25">
      <c r="A151" s="948"/>
      <c r="B151" s="948"/>
      <c r="C151" s="948"/>
      <c r="D151" s="948"/>
      <c r="E151" s="948"/>
      <c r="F151" s="948"/>
      <c r="G151" s="948"/>
      <c r="H151" s="948"/>
      <c r="I151" s="948"/>
      <c r="J151" s="948"/>
      <c r="K151" s="948"/>
      <c r="L151" s="948"/>
      <c r="M151" s="948"/>
      <c r="N151" s="948"/>
      <c r="O151" s="948"/>
      <c r="P151" s="948"/>
      <c r="Q151" s="948"/>
      <c r="R151" s="948"/>
      <c r="S151" s="948"/>
      <c r="T151" s="948"/>
      <c r="U151" s="948"/>
      <c r="V151" s="948"/>
      <c r="W151" s="948"/>
      <c r="X151" s="948"/>
      <c r="Y151" s="948"/>
      <c r="Z151" s="948"/>
      <c r="AA151" s="948"/>
      <c r="AB151" s="948"/>
      <c r="AC151" s="948"/>
      <c r="AD151" s="948"/>
      <c r="AE151" s="948"/>
      <c r="AF151" s="948"/>
      <c r="AG151" s="948"/>
      <c r="AH151" s="947"/>
      <c r="AI151" s="947"/>
      <c r="AJ151" s="947"/>
      <c r="AK151" s="947"/>
      <c r="AL151" s="949"/>
      <c r="AM151" s="949"/>
      <c r="AN151" s="949"/>
      <c r="AO151" s="949"/>
      <c r="AP151" s="949"/>
      <c r="AQ151" s="949"/>
      <c r="AR151" s="949"/>
      <c r="AS151" s="949"/>
      <c r="AT151" s="949"/>
      <c r="AU151" s="949"/>
      <c r="AV151" s="949"/>
      <c r="AW151" s="949"/>
      <c r="AX151" s="949"/>
      <c r="AY151" s="949"/>
      <c r="AZ151" s="949"/>
      <c r="BA151" s="949"/>
      <c r="BB151" s="949"/>
      <c r="BC151" s="949"/>
      <c r="BD151" s="949"/>
      <c r="BE151" s="949"/>
      <c r="BF151" s="949"/>
      <c r="BG151" s="949"/>
      <c r="BH151" s="949"/>
      <c r="BI151" s="949"/>
      <c r="BJ151" s="949"/>
      <c r="BK151" s="949"/>
      <c r="BL151" s="949"/>
      <c r="BM151" s="949"/>
      <c r="BN151" s="949"/>
      <c r="BO151" s="949"/>
      <c r="BP151" s="949"/>
      <c r="BQ151" s="949"/>
      <c r="BR151" s="949"/>
      <c r="BS151" s="949"/>
      <c r="BT151" s="949"/>
      <c r="BU151" s="949"/>
      <c r="BV151" s="949"/>
      <c r="BW151" s="949"/>
      <c r="BX151" s="949"/>
      <c r="BY151" s="949"/>
      <c r="BZ151" s="949"/>
      <c r="CA151" s="949"/>
      <c r="CB151" s="949"/>
      <c r="CC151" s="949"/>
      <c r="CD151" s="949"/>
      <c r="CE151" s="949"/>
      <c r="CF151" s="949"/>
      <c r="CG151" s="949"/>
      <c r="CH151" s="949"/>
      <c r="CI151" s="949"/>
      <c r="CJ151" s="949"/>
      <c r="CK151" s="949"/>
      <c r="CL151" s="949"/>
      <c r="CM151" s="949"/>
      <c r="CN151" s="949"/>
      <c r="CO151" s="949"/>
      <c r="CP151" s="949"/>
      <c r="CQ151" s="949"/>
      <c r="CR151" s="949"/>
      <c r="CS151" s="949"/>
      <c r="CT151" s="949"/>
      <c r="CU151" s="949"/>
      <c r="CV151" s="949"/>
      <c r="CW151" s="949"/>
      <c r="CX151" s="949"/>
      <c r="CY151" s="949"/>
      <c r="CZ151" s="949"/>
      <c r="DA151" s="949"/>
      <c r="DB151" s="949"/>
      <c r="DC151" s="949"/>
      <c r="DD151" s="949"/>
      <c r="DE151" s="949"/>
      <c r="DF151" s="949"/>
      <c r="DG151" s="949"/>
      <c r="DH151" s="949"/>
      <c r="DI151" s="949"/>
      <c r="DJ151" s="949"/>
      <c r="DK151" s="949"/>
      <c r="DL151" s="949"/>
      <c r="DM151" s="949"/>
      <c r="DN151" s="949"/>
      <c r="DO151" s="949"/>
      <c r="DP151" s="949"/>
      <c r="DQ151" s="949"/>
      <c r="DR151" s="949"/>
    </row>
    <row r="152" spans="1:122" x14ac:dyDescent="0.25">
      <c r="A152" s="948"/>
      <c r="B152" s="948"/>
      <c r="C152" s="948"/>
      <c r="D152" s="948"/>
      <c r="E152" s="948"/>
      <c r="F152" s="948"/>
      <c r="G152" s="948"/>
      <c r="H152" s="948"/>
      <c r="I152" s="948"/>
      <c r="J152" s="948"/>
      <c r="K152" s="948"/>
      <c r="L152" s="948"/>
      <c r="M152" s="948"/>
      <c r="N152" s="948"/>
      <c r="O152" s="948"/>
      <c r="P152" s="948"/>
      <c r="Q152" s="948"/>
      <c r="R152" s="948"/>
      <c r="S152" s="948"/>
      <c r="T152" s="948"/>
      <c r="U152" s="948"/>
      <c r="V152" s="948"/>
      <c r="W152" s="948"/>
      <c r="X152" s="948"/>
      <c r="Y152" s="948"/>
      <c r="Z152" s="948"/>
      <c r="AA152" s="948"/>
      <c r="AB152" s="948"/>
      <c r="AC152" s="948"/>
      <c r="AD152" s="948"/>
      <c r="AE152" s="948"/>
      <c r="AF152" s="948"/>
      <c r="AG152" s="948"/>
      <c r="AH152" s="947"/>
      <c r="AI152" s="947"/>
      <c r="AJ152" s="947"/>
      <c r="AK152" s="947"/>
      <c r="AL152" s="949"/>
      <c r="AM152" s="949"/>
      <c r="AN152" s="949"/>
      <c r="AO152" s="949"/>
      <c r="AP152" s="949"/>
      <c r="AQ152" s="949"/>
      <c r="AR152" s="949"/>
      <c r="AS152" s="949"/>
      <c r="AT152" s="949"/>
      <c r="AU152" s="949"/>
      <c r="AV152" s="949"/>
      <c r="AW152" s="949"/>
      <c r="AX152" s="949"/>
      <c r="AY152" s="949"/>
      <c r="AZ152" s="949"/>
      <c r="BA152" s="949"/>
      <c r="BB152" s="949"/>
      <c r="BC152" s="949"/>
      <c r="BD152" s="949"/>
      <c r="BE152" s="949"/>
      <c r="BF152" s="949"/>
      <c r="BG152" s="949"/>
      <c r="BH152" s="949"/>
      <c r="BI152" s="949"/>
      <c r="BJ152" s="949"/>
      <c r="BK152" s="949"/>
      <c r="BL152" s="949"/>
      <c r="BM152" s="949"/>
      <c r="BN152" s="949"/>
      <c r="BO152" s="949"/>
      <c r="BP152" s="949"/>
      <c r="BQ152" s="949"/>
      <c r="BR152" s="949"/>
      <c r="BS152" s="949"/>
      <c r="BT152" s="949"/>
      <c r="BU152" s="949"/>
      <c r="BV152" s="949"/>
      <c r="BW152" s="949"/>
      <c r="BX152" s="949"/>
      <c r="BY152" s="949"/>
      <c r="BZ152" s="949"/>
      <c r="CA152" s="949"/>
      <c r="CB152" s="949"/>
      <c r="CC152" s="949"/>
      <c r="CD152" s="949"/>
      <c r="CE152" s="949"/>
      <c r="CF152" s="949"/>
      <c r="CG152" s="949"/>
      <c r="CH152" s="949"/>
      <c r="CI152" s="949"/>
      <c r="CJ152" s="949"/>
      <c r="CK152" s="949"/>
      <c r="CL152" s="949"/>
      <c r="CM152" s="949"/>
      <c r="CN152" s="949"/>
      <c r="CO152" s="949"/>
      <c r="CP152" s="949"/>
      <c r="CQ152" s="949"/>
      <c r="CR152" s="949"/>
      <c r="CS152" s="949"/>
      <c r="CT152" s="949"/>
      <c r="CU152" s="949"/>
      <c r="CV152" s="949"/>
      <c r="CW152" s="949"/>
      <c r="CX152" s="949"/>
      <c r="CY152" s="949"/>
      <c r="CZ152" s="949"/>
      <c r="DA152" s="949"/>
      <c r="DB152" s="949"/>
      <c r="DC152" s="949"/>
      <c r="DD152" s="949"/>
      <c r="DE152" s="949"/>
      <c r="DF152" s="949"/>
      <c r="DG152" s="949"/>
      <c r="DH152" s="949"/>
      <c r="DI152" s="949"/>
      <c r="DJ152" s="949"/>
      <c r="DK152" s="949"/>
      <c r="DL152" s="949"/>
      <c r="DM152" s="949"/>
      <c r="DN152" s="949"/>
      <c r="DO152" s="949"/>
      <c r="DP152" s="949"/>
      <c r="DQ152" s="949"/>
      <c r="DR152" s="949"/>
    </row>
    <row r="153" spans="1:122" x14ac:dyDescent="0.25">
      <c r="A153" s="948"/>
      <c r="B153" s="948"/>
      <c r="C153" s="948"/>
      <c r="D153" s="948"/>
      <c r="E153" s="948"/>
      <c r="F153" s="948"/>
      <c r="G153" s="948"/>
      <c r="H153" s="948"/>
      <c r="I153" s="948"/>
      <c r="J153" s="948"/>
      <c r="K153" s="948"/>
      <c r="L153" s="948"/>
      <c r="M153" s="948"/>
      <c r="N153" s="948"/>
      <c r="O153" s="948"/>
      <c r="P153" s="948"/>
      <c r="Q153" s="948"/>
      <c r="R153" s="948"/>
      <c r="S153" s="948"/>
      <c r="T153" s="948"/>
      <c r="U153" s="948"/>
      <c r="V153" s="948"/>
      <c r="W153" s="948"/>
      <c r="X153" s="948"/>
      <c r="Y153" s="948"/>
      <c r="Z153" s="948"/>
      <c r="AA153" s="948"/>
      <c r="AB153" s="948"/>
      <c r="AC153" s="948"/>
      <c r="AD153" s="948"/>
      <c r="AE153" s="948"/>
      <c r="AF153" s="948"/>
      <c r="AG153" s="948"/>
      <c r="AH153" s="947"/>
      <c r="AI153" s="947"/>
      <c r="AJ153" s="947"/>
      <c r="AK153" s="947"/>
      <c r="AL153" s="949"/>
      <c r="AM153" s="949"/>
      <c r="AN153" s="949"/>
      <c r="AO153" s="949"/>
      <c r="AP153" s="949"/>
      <c r="AQ153" s="949"/>
      <c r="AR153" s="949"/>
      <c r="AS153" s="949"/>
      <c r="AT153" s="949"/>
      <c r="AU153" s="949"/>
      <c r="AV153" s="949"/>
      <c r="AW153" s="949"/>
      <c r="AX153" s="949"/>
      <c r="AY153" s="949"/>
      <c r="AZ153" s="949"/>
      <c r="BA153" s="949"/>
      <c r="BB153" s="949"/>
      <c r="BC153" s="949"/>
      <c r="BD153" s="949"/>
      <c r="BE153" s="949"/>
      <c r="BF153" s="949"/>
      <c r="BG153" s="949"/>
      <c r="BH153" s="949"/>
      <c r="BI153" s="949"/>
      <c r="BJ153" s="949"/>
      <c r="BK153" s="949"/>
      <c r="BL153" s="949"/>
      <c r="BM153" s="949"/>
      <c r="BN153" s="949"/>
      <c r="BO153" s="949"/>
      <c r="BP153" s="949"/>
      <c r="BQ153" s="949"/>
      <c r="BR153" s="949"/>
      <c r="BS153" s="949"/>
      <c r="BT153" s="949"/>
      <c r="BU153" s="949"/>
      <c r="BV153" s="949"/>
      <c r="BW153" s="949"/>
      <c r="BX153" s="949"/>
      <c r="BY153" s="949"/>
      <c r="BZ153" s="949"/>
      <c r="CA153" s="949"/>
      <c r="CB153" s="949"/>
      <c r="CC153" s="949"/>
      <c r="CD153" s="949"/>
      <c r="CE153" s="949"/>
      <c r="CF153" s="949"/>
      <c r="CG153" s="949"/>
      <c r="CH153" s="949"/>
      <c r="CI153" s="949"/>
      <c r="CJ153" s="949"/>
      <c r="CK153" s="949"/>
      <c r="CL153" s="949"/>
      <c r="CM153" s="949"/>
      <c r="CN153" s="949"/>
      <c r="CO153" s="949"/>
      <c r="CP153" s="949"/>
      <c r="CQ153" s="949"/>
      <c r="CR153" s="949"/>
      <c r="CS153" s="949"/>
      <c r="CT153" s="949"/>
      <c r="CU153" s="949"/>
      <c r="CV153" s="949"/>
      <c r="CW153" s="949"/>
      <c r="CX153" s="949"/>
      <c r="CY153" s="949"/>
      <c r="CZ153" s="949"/>
      <c r="DA153" s="949"/>
      <c r="DB153" s="949"/>
      <c r="DC153" s="949"/>
      <c r="DD153" s="949"/>
      <c r="DE153" s="949"/>
      <c r="DF153" s="949"/>
      <c r="DG153" s="949"/>
      <c r="DH153" s="949"/>
      <c r="DI153" s="949"/>
      <c r="DJ153" s="949"/>
      <c r="DK153" s="949"/>
      <c r="DL153" s="949"/>
      <c r="DM153" s="949"/>
      <c r="DN153" s="949"/>
      <c r="DO153" s="949"/>
      <c r="DP153" s="949"/>
      <c r="DQ153" s="949"/>
      <c r="DR153" s="949"/>
    </row>
    <row r="154" spans="1:122" x14ac:dyDescent="0.25">
      <c r="A154" s="948"/>
      <c r="B154" s="948"/>
      <c r="C154" s="948"/>
      <c r="D154" s="948"/>
      <c r="E154" s="948"/>
      <c r="F154" s="948"/>
      <c r="G154" s="948"/>
      <c r="H154" s="948"/>
      <c r="I154" s="948"/>
      <c r="J154" s="948"/>
      <c r="K154" s="948"/>
      <c r="L154" s="948"/>
      <c r="M154" s="948"/>
      <c r="N154" s="948"/>
      <c r="O154" s="948"/>
      <c r="P154" s="948"/>
      <c r="Q154" s="948"/>
      <c r="R154" s="948"/>
      <c r="S154" s="948"/>
      <c r="T154" s="948"/>
      <c r="U154" s="948"/>
      <c r="V154" s="948"/>
      <c r="W154" s="948"/>
      <c r="X154" s="948"/>
      <c r="Y154" s="948"/>
      <c r="Z154" s="948"/>
      <c r="AA154" s="948"/>
      <c r="AB154" s="948"/>
      <c r="AC154" s="948"/>
      <c r="AD154" s="948"/>
      <c r="AE154" s="948"/>
      <c r="AF154" s="948"/>
      <c r="AG154" s="948"/>
      <c r="AH154" s="947"/>
      <c r="AI154" s="947"/>
      <c r="AJ154" s="947"/>
      <c r="AK154" s="947"/>
      <c r="AL154" s="949"/>
      <c r="AM154" s="949"/>
      <c r="AN154" s="949"/>
      <c r="AO154" s="949"/>
      <c r="AP154" s="949"/>
      <c r="AQ154" s="949"/>
      <c r="AR154" s="949"/>
      <c r="AS154" s="949"/>
      <c r="AT154" s="949"/>
      <c r="AU154" s="949"/>
      <c r="AV154" s="949"/>
      <c r="AW154" s="949"/>
      <c r="AX154" s="949"/>
      <c r="AY154" s="949"/>
      <c r="AZ154" s="949"/>
      <c r="BA154" s="949"/>
      <c r="BB154" s="949"/>
      <c r="BC154" s="949"/>
      <c r="BD154" s="949"/>
      <c r="BE154" s="949"/>
      <c r="BF154" s="949"/>
      <c r="BG154" s="949"/>
      <c r="BH154" s="949"/>
      <c r="BI154" s="949"/>
      <c r="BJ154" s="949"/>
      <c r="BK154" s="949"/>
      <c r="BL154" s="949"/>
      <c r="BM154" s="949"/>
      <c r="BN154" s="949"/>
      <c r="BO154" s="949"/>
      <c r="BP154" s="949"/>
      <c r="BQ154" s="949"/>
      <c r="BR154" s="949"/>
      <c r="BS154" s="949"/>
      <c r="BT154" s="949"/>
      <c r="BU154" s="949"/>
      <c r="BV154" s="949"/>
      <c r="BW154" s="949"/>
      <c r="BX154" s="949"/>
      <c r="BY154" s="949"/>
      <c r="BZ154" s="949"/>
      <c r="CA154" s="949"/>
      <c r="CB154" s="949"/>
      <c r="CC154" s="949"/>
      <c r="CD154" s="949"/>
      <c r="CE154" s="949"/>
      <c r="CF154" s="949"/>
      <c r="CG154" s="949"/>
      <c r="CH154" s="949"/>
      <c r="CI154" s="949"/>
      <c r="CJ154" s="949"/>
      <c r="CK154" s="949"/>
      <c r="CL154" s="949"/>
      <c r="CM154" s="949"/>
      <c r="CN154" s="949"/>
      <c r="CO154" s="949"/>
      <c r="CP154" s="949"/>
      <c r="CQ154" s="949"/>
      <c r="CR154" s="949"/>
      <c r="CS154" s="949"/>
      <c r="CT154" s="949"/>
      <c r="CU154" s="949"/>
      <c r="CV154" s="949"/>
      <c r="CW154" s="949"/>
      <c r="CX154" s="949"/>
      <c r="CY154" s="949"/>
      <c r="CZ154" s="949"/>
      <c r="DA154" s="949"/>
      <c r="DB154" s="949"/>
      <c r="DC154" s="949"/>
      <c r="DD154" s="949"/>
      <c r="DE154" s="949"/>
      <c r="DF154" s="949"/>
      <c r="DG154" s="949"/>
      <c r="DH154" s="949"/>
      <c r="DI154" s="949"/>
      <c r="DJ154" s="949"/>
      <c r="DK154" s="949"/>
      <c r="DL154" s="949"/>
      <c r="DM154" s="949"/>
      <c r="DN154" s="949"/>
      <c r="DO154" s="949"/>
      <c r="DP154" s="949"/>
      <c r="DQ154" s="949"/>
      <c r="DR154" s="949"/>
    </row>
    <row r="155" spans="1:122" x14ac:dyDescent="0.25">
      <c r="A155" s="948"/>
      <c r="B155" s="948"/>
      <c r="C155" s="948"/>
      <c r="D155" s="948"/>
      <c r="E155" s="948"/>
      <c r="F155" s="948"/>
      <c r="G155" s="948"/>
      <c r="H155" s="948"/>
      <c r="I155" s="948"/>
      <c r="J155" s="948"/>
      <c r="K155" s="948"/>
      <c r="L155" s="948"/>
      <c r="M155" s="948"/>
      <c r="N155" s="948"/>
      <c r="O155" s="948"/>
      <c r="P155" s="948"/>
      <c r="Q155" s="948"/>
      <c r="R155" s="948"/>
      <c r="S155" s="948"/>
      <c r="T155" s="948"/>
      <c r="U155" s="948"/>
      <c r="V155" s="948"/>
      <c r="W155" s="948"/>
      <c r="X155" s="948"/>
      <c r="Y155" s="948"/>
      <c r="Z155" s="948"/>
      <c r="AA155" s="948"/>
      <c r="AB155" s="948"/>
      <c r="AC155" s="948"/>
      <c r="AD155" s="948"/>
      <c r="AE155" s="948"/>
      <c r="AF155" s="948"/>
      <c r="AG155" s="948"/>
      <c r="AH155" s="947"/>
      <c r="AI155" s="947"/>
      <c r="AJ155" s="947"/>
      <c r="AK155" s="947"/>
      <c r="AL155" s="949"/>
      <c r="AM155" s="949"/>
      <c r="AN155" s="949"/>
      <c r="AO155" s="949"/>
      <c r="AP155" s="949"/>
      <c r="AQ155" s="949"/>
      <c r="AR155" s="949"/>
      <c r="AS155" s="949"/>
      <c r="AT155" s="949"/>
      <c r="AU155" s="949"/>
      <c r="AV155" s="949"/>
      <c r="AW155" s="949"/>
      <c r="AX155" s="949"/>
      <c r="AY155" s="949"/>
      <c r="AZ155" s="949"/>
      <c r="BA155" s="949"/>
      <c r="BB155" s="949"/>
      <c r="BC155" s="949"/>
      <c r="BD155" s="949"/>
      <c r="BE155" s="949"/>
      <c r="BF155" s="949"/>
      <c r="BG155" s="949"/>
      <c r="BH155" s="949"/>
      <c r="BI155" s="949"/>
      <c r="BJ155" s="949"/>
      <c r="BK155" s="949"/>
      <c r="BL155" s="949"/>
      <c r="BM155" s="949"/>
      <c r="BN155" s="949"/>
      <c r="BO155" s="949"/>
      <c r="BP155" s="949"/>
      <c r="BQ155" s="949"/>
      <c r="BR155" s="949"/>
      <c r="BS155" s="949"/>
      <c r="BT155" s="949"/>
      <c r="BU155" s="949"/>
      <c r="BV155" s="949"/>
      <c r="BW155" s="949"/>
      <c r="BX155" s="949"/>
      <c r="BY155" s="949"/>
      <c r="BZ155" s="949"/>
      <c r="CA155" s="949"/>
      <c r="CB155" s="949"/>
      <c r="CC155" s="949"/>
      <c r="CD155" s="949"/>
      <c r="CE155" s="949"/>
      <c r="CF155" s="949"/>
      <c r="CG155" s="949"/>
      <c r="CH155" s="949"/>
      <c r="CI155" s="949"/>
      <c r="CJ155" s="949"/>
      <c r="CK155" s="949"/>
      <c r="CL155" s="949"/>
      <c r="CM155" s="949"/>
      <c r="CN155" s="949"/>
      <c r="CO155" s="949"/>
      <c r="CP155" s="949"/>
      <c r="CQ155" s="949"/>
      <c r="CR155" s="949"/>
      <c r="CS155" s="949"/>
      <c r="CT155" s="949"/>
      <c r="CU155" s="949"/>
      <c r="CV155" s="949"/>
      <c r="CW155" s="949"/>
      <c r="CX155" s="949"/>
      <c r="CY155" s="949"/>
      <c r="CZ155" s="949"/>
      <c r="DA155" s="949"/>
      <c r="DB155" s="949"/>
      <c r="DC155" s="949"/>
      <c r="DD155" s="949"/>
      <c r="DE155" s="949"/>
      <c r="DF155" s="949"/>
      <c r="DG155" s="949"/>
      <c r="DH155" s="949"/>
      <c r="DI155" s="949"/>
      <c r="DJ155" s="949"/>
      <c r="DK155" s="949"/>
      <c r="DL155" s="949"/>
      <c r="DM155" s="949"/>
      <c r="DN155" s="949"/>
      <c r="DO155" s="949"/>
      <c r="DP155" s="949"/>
      <c r="DQ155" s="949"/>
      <c r="DR155" s="949"/>
    </row>
    <row r="156" spans="1:122" x14ac:dyDescent="0.25">
      <c r="A156" s="948"/>
      <c r="B156" s="948"/>
      <c r="C156" s="948"/>
      <c r="D156" s="948"/>
      <c r="E156" s="948"/>
      <c r="F156" s="948"/>
      <c r="G156" s="948"/>
      <c r="H156" s="948"/>
      <c r="I156" s="948"/>
      <c r="J156" s="948"/>
      <c r="K156" s="948"/>
      <c r="L156" s="948"/>
      <c r="M156" s="948"/>
      <c r="N156" s="948"/>
      <c r="O156" s="948"/>
      <c r="P156" s="948"/>
      <c r="Q156" s="948"/>
      <c r="R156" s="948"/>
      <c r="S156" s="948"/>
      <c r="T156" s="948"/>
      <c r="U156" s="948"/>
      <c r="V156" s="948"/>
      <c r="W156" s="948"/>
      <c r="X156" s="948"/>
      <c r="Y156" s="948"/>
      <c r="Z156" s="948"/>
      <c r="AA156" s="948"/>
      <c r="AB156" s="948"/>
      <c r="AC156" s="948"/>
      <c r="AD156" s="948"/>
      <c r="AE156" s="948"/>
      <c r="AF156" s="948"/>
      <c r="AG156" s="948"/>
      <c r="AH156" s="947"/>
      <c r="AI156" s="947"/>
      <c r="AJ156" s="947"/>
      <c r="AK156" s="947"/>
      <c r="AL156" s="949"/>
      <c r="AM156" s="949"/>
      <c r="AN156" s="949"/>
      <c r="AO156" s="949"/>
      <c r="AP156" s="949"/>
      <c r="AQ156" s="949"/>
      <c r="AR156" s="949"/>
      <c r="AS156" s="949"/>
      <c r="AT156" s="949"/>
      <c r="AU156" s="949"/>
      <c r="AV156" s="949"/>
      <c r="AW156" s="949"/>
      <c r="AX156" s="949"/>
      <c r="AY156" s="949"/>
      <c r="AZ156" s="949"/>
      <c r="BA156" s="949"/>
      <c r="BB156" s="949"/>
      <c r="BC156" s="949"/>
      <c r="BD156" s="949"/>
      <c r="BE156" s="949"/>
      <c r="BF156" s="949"/>
      <c r="BG156" s="949"/>
      <c r="BH156" s="949"/>
      <c r="BI156" s="949"/>
      <c r="BJ156" s="949"/>
      <c r="BK156" s="949"/>
      <c r="BL156" s="949"/>
      <c r="BM156" s="949"/>
      <c r="BN156" s="949"/>
      <c r="BO156" s="949"/>
      <c r="BP156" s="949"/>
      <c r="BQ156" s="949"/>
      <c r="BR156" s="949"/>
      <c r="BS156" s="949"/>
      <c r="BT156" s="949"/>
      <c r="BU156" s="949"/>
      <c r="BV156" s="949"/>
      <c r="BW156" s="949"/>
      <c r="BX156" s="949"/>
      <c r="BY156" s="949"/>
      <c r="BZ156" s="949"/>
      <c r="CA156" s="949"/>
      <c r="CB156" s="949"/>
      <c r="CC156" s="949"/>
      <c r="CD156" s="949"/>
      <c r="CE156" s="949"/>
      <c r="CF156" s="949"/>
      <c r="CG156" s="949"/>
      <c r="CH156" s="949"/>
      <c r="CI156" s="949"/>
      <c r="CJ156" s="949"/>
      <c r="CK156" s="949"/>
      <c r="CL156" s="949"/>
      <c r="CM156" s="949"/>
      <c r="CN156" s="949"/>
      <c r="CO156" s="949"/>
      <c r="CP156" s="949"/>
      <c r="CQ156" s="949"/>
      <c r="CR156" s="949"/>
      <c r="CS156" s="949"/>
      <c r="CT156" s="949"/>
      <c r="CU156" s="949"/>
      <c r="CV156" s="949"/>
      <c r="CW156" s="949"/>
      <c r="CX156" s="949"/>
      <c r="CY156" s="949"/>
      <c r="CZ156" s="949"/>
      <c r="DA156" s="949"/>
      <c r="DB156" s="949"/>
      <c r="DC156" s="949"/>
      <c r="DD156" s="949"/>
      <c r="DE156" s="949"/>
      <c r="DF156" s="949"/>
      <c r="DG156" s="949"/>
      <c r="DH156" s="949"/>
      <c r="DI156" s="949"/>
      <c r="DJ156" s="949"/>
      <c r="DK156" s="949"/>
      <c r="DL156" s="949"/>
      <c r="DM156" s="949"/>
      <c r="DN156" s="949"/>
      <c r="DO156" s="949"/>
      <c r="DP156" s="949"/>
      <c r="DQ156" s="949"/>
      <c r="DR156" s="949"/>
    </row>
    <row r="157" spans="1:122" x14ac:dyDescent="0.25">
      <c r="A157" s="948"/>
      <c r="B157" s="948"/>
      <c r="C157" s="948"/>
      <c r="D157" s="948"/>
      <c r="E157" s="948"/>
      <c r="F157" s="948"/>
      <c r="G157" s="948"/>
      <c r="H157" s="948"/>
      <c r="I157" s="948"/>
      <c r="J157" s="948"/>
      <c r="K157" s="948"/>
      <c r="L157" s="948"/>
      <c r="M157" s="948"/>
      <c r="N157" s="948"/>
      <c r="O157" s="948"/>
      <c r="P157" s="948"/>
      <c r="Q157" s="948"/>
      <c r="R157" s="948"/>
      <c r="S157" s="948"/>
      <c r="T157" s="948"/>
      <c r="U157" s="948"/>
      <c r="V157" s="948"/>
      <c r="W157" s="948"/>
      <c r="X157" s="948"/>
      <c r="Y157" s="948"/>
      <c r="Z157" s="948"/>
      <c r="AA157" s="948"/>
      <c r="AB157" s="948"/>
      <c r="AC157" s="948"/>
      <c r="AD157" s="948"/>
      <c r="AE157" s="948"/>
      <c r="AF157" s="948"/>
      <c r="AG157" s="948"/>
      <c r="AH157" s="947"/>
      <c r="AI157" s="947"/>
      <c r="AJ157" s="947"/>
      <c r="AK157" s="947"/>
      <c r="AL157" s="949"/>
      <c r="AM157" s="949"/>
      <c r="AN157" s="949"/>
      <c r="AO157" s="949"/>
      <c r="AP157" s="949"/>
      <c r="AQ157" s="949"/>
      <c r="AR157" s="949"/>
      <c r="AS157" s="949"/>
      <c r="AT157" s="949"/>
      <c r="AU157" s="949"/>
      <c r="AV157" s="949"/>
      <c r="AW157" s="949"/>
      <c r="AX157" s="949"/>
      <c r="AY157" s="949"/>
      <c r="AZ157" s="949"/>
      <c r="BA157" s="949"/>
      <c r="BB157" s="949"/>
      <c r="BC157" s="949"/>
      <c r="BD157" s="949"/>
      <c r="BE157" s="949"/>
      <c r="BF157" s="949"/>
      <c r="BG157" s="949"/>
      <c r="BH157" s="949"/>
      <c r="BI157" s="949"/>
      <c r="BJ157" s="949"/>
      <c r="BK157" s="949"/>
      <c r="BL157" s="949"/>
      <c r="BM157" s="949"/>
      <c r="BN157" s="949"/>
      <c r="BO157" s="949"/>
      <c r="BP157" s="949"/>
      <c r="BQ157" s="949"/>
      <c r="BR157" s="949"/>
      <c r="BS157" s="949"/>
      <c r="BT157" s="949"/>
      <c r="BU157" s="949"/>
      <c r="BV157" s="949"/>
      <c r="BW157" s="949"/>
      <c r="BX157" s="949"/>
      <c r="BY157" s="949"/>
      <c r="BZ157" s="949"/>
      <c r="CA157" s="949"/>
      <c r="CB157" s="949"/>
      <c r="CC157" s="949"/>
      <c r="CD157" s="949"/>
      <c r="CE157" s="949"/>
      <c r="CF157" s="949"/>
      <c r="CG157" s="949"/>
      <c r="CH157" s="949"/>
      <c r="CI157" s="949"/>
      <c r="CJ157" s="949"/>
      <c r="CK157" s="949"/>
      <c r="CL157" s="949"/>
      <c r="CM157" s="949"/>
      <c r="CN157" s="949"/>
      <c r="CO157" s="949"/>
      <c r="CP157" s="949"/>
      <c r="CQ157" s="949"/>
      <c r="CR157" s="949"/>
      <c r="CS157" s="949"/>
      <c r="CT157" s="949"/>
      <c r="CU157" s="949"/>
      <c r="CV157" s="949"/>
      <c r="CW157" s="949"/>
      <c r="CX157" s="949"/>
      <c r="CY157" s="949"/>
      <c r="CZ157" s="949"/>
      <c r="DA157" s="949"/>
      <c r="DB157" s="949"/>
      <c r="DC157" s="949"/>
      <c r="DD157" s="949"/>
      <c r="DE157" s="949"/>
      <c r="DF157" s="949"/>
      <c r="DG157" s="949"/>
      <c r="DH157" s="949"/>
      <c r="DI157" s="949"/>
      <c r="DJ157" s="949"/>
      <c r="DK157" s="949"/>
      <c r="DL157" s="949"/>
      <c r="DM157" s="949"/>
      <c r="DN157" s="949"/>
      <c r="DO157" s="949"/>
      <c r="DP157" s="949"/>
      <c r="DQ157" s="949"/>
      <c r="DR157" s="949"/>
    </row>
    <row r="158" spans="1:122" x14ac:dyDescent="0.25">
      <c r="A158" s="948"/>
      <c r="B158" s="948"/>
      <c r="C158" s="948"/>
      <c r="D158" s="948"/>
      <c r="E158" s="948"/>
      <c r="F158" s="948"/>
      <c r="G158" s="948"/>
      <c r="H158" s="948"/>
      <c r="I158" s="948"/>
      <c r="J158" s="948"/>
      <c r="K158" s="948"/>
      <c r="L158" s="948"/>
      <c r="M158" s="948"/>
      <c r="N158" s="948"/>
      <c r="O158" s="948"/>
      <c r="P158" s="948"/>
      <c r="Q158" s="948"/>
      <c r="R158" s="948"/>
      <c r="S158" s="948"/>
      <c r="T158" s="948"/>
      <c r="U158" s="948"/>
      <c r="V158" s="948"/>
      <c r="W158" s="948"/>
      <c r="X158" s="948"/>
      <c r="Y158" s="948"/>
      <c r="Z158" s="948"/>
      <c r="AA158" s="948"/>
      <c r="AB158" s="948"/>
      <c r="AC158" s="948"/>
      <c r="AD158" s="948"/>
      <c r="AE158" s="948"/>
      <c r="AF158" s="948"/>
      <c r="AG158" s="948"/>
      <c r="AH158" s="947"/>
      <c r="AI158" s="947"/>
      <c r="AJ158" s="947"/>
      <c r="AK158" s="947"/>
      <c r="AL158" s="949"/>
      <c r="AM158" s="949"/>
      <c r="AN158" s="949"/>
      <c r="AO158" s="949"/>
      <c r="AP158" s="949"/>
      <c r="AQ158" s="949"/>
      <c r="AR158" s="949"/>
      <c r="AS158" s="949"/>
      <c r="AT158" s="949"/>
      <c r="AU158" s="949"/>
      <c r="AV158" s="949"/>
      <c r="AW158" s="949"/>
      <c r="AX158" s="949"/>
      <c r="AY158" s="949"/>
      <c r="AZ158" s="949"/>
      <c r="BA158" s="949"/>
      <c r="BB158" s="949"/>
      <c r="BC158" s="949"/>
      <c r="BD158" s="949"/>
      <c r="BE158" s="949"/>
      <c r="BF158" s="949"/>
      <c r="BG158" s="949"/>
      <c r="BH158" s="949"/>
      <c r="BI158" s="949"/>
      <c r="BJ158" s="949"/>
      <c r="BK158" s="949"/>
      <c r="BL158" s="949"/>
      <c r="BM158" s="949"/>
      <c r="BN158" s="949"/>
      <c r="BO158" s="949"/>
      <c r="BP158" s="949"/>
      <c r="BQ158" s="949"/>
      <c r="BR158" s="949"/>
      <c r="BS158" s="949"/>
      <c r="BT158" s="949"/>
      <c r="BU158" s="949"/>
      <c r="BV158" s="949"/>
      <c r="BW158" s="949"/>
      <c r="BX158" s="949"/>
      <c r="BY158" s="949"/>
      <c r="BZ158" s="949"/>
      <c r="CA158" s="949"/>
      <c r="CB158" s="949"/>
      <c r="CC158" s="949"/>
      <c r="CD158" s="949"/>
      <c r="CE158" s="949"/>
      <c r="CF158" s="949"/>
      <c r="CG158" s="949"/>
      <c r="CH158" s="949"/>
      <c r="CI158" s="949"/>
      <c r="CJ158" s="949"/>
      <c r="CK158" s="949"/>
      <c r="CL158" s="949"/>
      <c r="CM158" s="949"/>
      <c r="CN158" s="949"/>
      <c r="CO158" s="949"/>
      <c r="CP158" s="949"/>
      <c r="CQ158" s="949"/>
      <c r="CR158" s="949"/>
      <c r="CS158" s="949"/>
      <c r="CT158" s="949"/>
      <c r="CU158" s="949"/>
      <c r="CV158" s="949"/>
      <c r="CW158" s="949"/>
      <c r="CX158" s="949"/>
      <c r="CY158" s="949"/>
      <c r="CZ158" s="949"/>
      <c r="DA158" s="949"/>
      <c r="DB158" s="949"/>
      <c r="DC158" s="949"/>
      <c r="DD158" s="949"/>
      <c r="DE158" s="949"/>
      <c r="DF158" s="949"/>
      <c r="DG158" s="949"/>
      <c r="DH158" s="949"/>
      <c r="DI158" s="949"/>
      <c r="DJ158" s="949"/>
      <c r="DK158" s="949"/>
      <c r="DL158" s="949"/>
      <c r="DM158" s="949"/>
      <c r="DN158" s="949"/>
      <c r="DO158" s="949"/>
      <c r="DP158" s="949"/>
      <c r="DQ158" s="949"/>
      <c r="DR158" s="949"/>
    </row>
    <row r="159" spans="1:122" x14ac:dyDescent="0.25">
      <c r="A159" s="948"/>
      <c r="B159" s="948"/>
      <c r="C159" s="948"/>
      <c r="D159" s="948"/>
      <c r="E159" s="948"/>
      <c r="F159" s="948"/>
      <c r="G159" s="948"/>
      <c r="H159" s="948"/>
      <c r="I159" s="948"/>
      <c r="J159" s="948"/>
      <c r="K159" s="948"/>
      <c r="L159" s="948"/>
      <c r="M159" s="948"/>
      <c r="N159" s="948"/>
      <c r="O159" s="948"/>
      <c r="P159" s="948"/>
      <c r="Q159" s="948"/>
      <c r="R159" s="948"/>
      <c r="S159" s="948"/>
      <c r="T159" s="948"/>
      <c r="U159" s="948"/>
      <c r="V159" s="948"/>
      <c r="W159" s="948"/>
      <c r="X159" s="948"/>
      <c r="Y159" s="948"/>
      <c r="Z159" s="948"/>
      <c r="AA159" s="948"/>
      <c r="AB159" s="948"/>
      <c r="AC159" s="948"/>
      <c r="AD159" s="948"/>
      <c r="AE159" s="948"/>
      <c r="AF159" s="948"/>
      <c r="AG159" s="948"/>
      <c r="AH159" s="947"/>
      <c r="AI159" s="947"/>
      <c r="AJ159" s="947"/>
      <c r="AK159" s="947"/>
      <c r="AL159" s="949"/>
      <c r="AM159" s="949"/>
      <c r="AN159" s="949"/>
      <c r="AO159" s="949"/>
      <c r="AP159" s="949"/>
      <c r="AQ159" s="949"/>
      <c r="AR159" s="949"/>
      <c r="AS159" s="949"/>
      <c r="AT159" s="949"/>
      <c r="AU159" s="949"/>
      <c r="AV159" s="949"/>
      <c r="AW159" s="949"/>
      <c r="AX159" s="949"/>
      <c r="AY159" s="949"/>
      <c r="AZ159" s="949"/>
      <c r="BA159" s="949"/>
      <c r="BB159" s="949"/>
      <c r="BC159" s="949"/>
      <c r="BD159" s="949"/>
      <c r="BE159" s="949"/>
      <c r="BF159" s="949"/>
      <c r="BG159" s="949"/>
      <c r="BH159" s="949"/>
      <c r="BI159" s="949"/>
      <c r="BJ159" s="949"/>
      <c r="BK159" s="949"/>
      <c r="BL159" s="949"/>
      <c r="BM159" s="949"/>
      <c r="BN159" s="949"/>
      <c r="BO159" s="949"/>
      <c r="BP159" s="949"/>
      <c r="BQ159" s="949"/>
      <c r="BR159" s="949"/>
      <c r="BS159" s="949"/>
      <c r="BT159" s="949"/>
      <c r="BU159" s="949"/>
      <c r="BV159" s="949"/>
      <c r="BW159" s="949"/>
      <c r="BX159" s="949"/>
      <c r="BY159" s="949"/>
      <c r="BZ159" s="949"/>
      <c r="CA159" s="949"/>
      <c r="CB159" s="949"/>
      <c r="CC159" s="949"/>
      <c r="CD159" s="949"/>
      <c r="CE159" s="949"/>
      <c r="CF159" s="949"/>
      <c r="CG159" s="949"/>
      <c r="CH159" s="949"/>
      <c r="CI159" s="949"/>
      <c r="CJ159" s="949"/>
      <c r="CK159" s="949"/>
      <c r="CL159" s="949"/>
      <c r="CM159" s="949"/>
      <c r="CN159" s="949"/>
      <c r="CO159" s="949"/>
      <c r="CP159" s="949"/>
      <c r="CQ159" s="949"/>
      <c r="CR159" s="949"/>
      <c r="CS159" s="949"/>
      <c r="CT159" s="949"/>
      <c r="CU159" s="949"/>
      <c r="CV159" s="949"/>
      <c r="CW159" s="949"/>
      <c r="CX159" s="949"/>
      <c r="CY159" s="949"/>
      <c r="CZ159" s="949"/>
      <c r="DA159" s="949"/>
      <c r="DB159" s="949"/>
      <c r="DC159" s="949"/>
      <c r="DD159" s="949"/>
      <c r="DE159" s="949"/>
      <c r="DF159" s="949"/>
      <c r="DG159" s="949"/>
      <c r="DH159" s="949"/>
      <c r="DI159" s="949"/>
      <c r="DJ159" s="949"/>
      <c r="DK159" s="949"/>
      <c r="DL159" s="949"/>
      <c r="DM159" s="949"/>
      <c r="DN159" s="949"/>
      <c r="DO159" s="949"/>
      <c r="DP159" s="949"/>
      <c r="DQ159" s="949"/>
      <c r="DR159" s="949"/>
    </row>
    <row r="160" spans="1:122" x14ac:dyDescent="0.25">
      <c r="A160" s="948"/>
      <c r="B160" s="948"/>
      <c r="C160" s="948"/>
      <c r="D160" s="948"/>
      <c r="E160" s="948"/>
      <c r="F160" s="948"/>
      <c r="G160" s="948"/>
      <c r="H160" s="948"/>
      <c r="I160" s="948"/>
      <c r="J160" s="948"/>
      <c r="K160" s="948"/>
      <c r="L160" s="948"/>
      <c r="M160" s="948"/>
      <c r="N160" s="948"/>
      <c r="O160" s="948"/>
      <c r="P160" s="948"/>
      <c r="Q160" s="948"/>
      <c r="R160" s="948"/>
      <c r="S160" s="948"/>
      <c r="T160" s="948"/>
      <c r="U160" s="948"/>
      <c r="V160" s="948"/>
      <c r="W160" s="948"/>
      <c r="X160" s="948"/>
      <c r="Y160" s="948"/>
      <c r="Z160" s="948"/>
      <c r="AA160" s="948"/>
      <c r="AB160" s="948"/>
      <c r="AC160" s="948"/>
      <c r="AD160" s="948"/>
      <c r="AE160" s="948"/>
      <c r="AF160" s="948"/>
      <c r="AG160" s="948"/>
      <c r="AH160" s="947"/>
      <c r="AI160" s="947"/>
      <c r="AJ160" s="947"/>
      <c r="AK160" s="947"/>
      <c r="AL160" s="949"/>
      <c r="AM160" s="949"/>
      <c r="AN160" s="949"/>
      <c r="AO160" s="949"/>
      <c r="AP160" s="949"/>
      <c r="AQ160" s="949"/>
      <c r="AR160" s="949"/>
      <c r="AS160" s="949"/>
      <c r="AT160" s="949"/>
      <c r="AU160" s="949"/>
      <c r="AV160" s="949"/>
      <c r="AW160" s="949"/>
      <c r="AX160" s="949"/>
      <c r="AY160" s="949"/>
      <c r="AZ160" s="949"/>
      <c r="BA160" s="949"/>
      <c r="BB160" s="949"/>
      <c r="BC160" s="949"/>
      <c r="BD160" s="949"/>
      <c r="BE160" s="949"/>
      <c r="BF160" s="949"/>
      <c r="BG160" s="949"/>
      <c r="BH160" s="949"/>
      <c r="BI160" s="949"/>
      <c r="BJ160" s="949"/>
      <c r="BK160" s="949"/>
      <c r="BL160" s="949"/>
      <c r="BM160" s="949"/>
      <c r="BN160" s="949"/>
      <c r="BO160" s="949"/>
      <c r="BP160" s="949"/>
      <c r="BQ160" s="949"/>
      <c r="BR160" s="949"/>
      <c r="BS160" s="949"/>
      <c r="BT160" s="949"/>
      <c r="BU160" s="949"/>
      <c r="BV160" s="949"/>
      <c r="BW160" s="949"/>
      <c r="BX160" s="949"/>
      <c r="BY160" s="949"/>
      <c r="BZ160" s="949"/>
      <c r="CA160" s="949"/>
      <c r="CB160" s="949"/>
      <c r="CC160" s="949"/>
      <c r="CD160" s="949"/>
      <c r="CE160" s="949"/>
      <c r="CF160" s="949"/>
      <c r="CG160" s="949"/>
      <c r="CH160" s="949"/>
      <c r="CI160" s="949"/>
      <c r="CJ160" s="949"/>
      <c r="CK160" s="949"/>
      <c r="CL160" s="949"/>
      <c r="CM160" s="949"/>
      <c r="CN160" s="949"/>
      <c r="CO160" s="949"/>
      <c r="CP160" s="949"/>
      <c r="CQ160" s="949"/>
      <c r="CR160" s="949"/>
      <c r="CS160" s="949"/>
      <c r="CT160" s="949"/>
      <c r="CU160" s="949"/>
      <c r="CV160" s="949"/>
      <c r="CW160" s="949"/>
      <c r="CX160" s="949"/>
      <c r="CY160" s="949"/>
      <c r="CZ160" s="949"/>
      <c r="DA160" s="949"/>
      <c r="DB160" s="949"/>
      <c r="DC160" s="949"/>
      <c r="DD160" s="949"/>
      <c r="DE160" s="949"/>
      <c r="DF160" s="949"/>
      <c r="DG160" s="949"/>
      <c r="DH160" s="949"/>
      <c r="DI160" s="949"/>
      <c r="DJ160" s="949"/>
      <c r="DK160" s="949"/>
      <c r="DL160" s="949"/>
      <c r="DM160" s="949"/>
      <c r="DN160" s="949"/>
      <c r="DO160" s="949"/>
      <c r="DP160" s="949"/>
      <c r="DQ160" s="949"/>
      <c r="DR160" s="949"/>
    </row>
    <row r="161" spans="1:122" x14ac:dyDescent="0.25">
      <c r="A161" s="948"/>
      <c r="B161" s="948"/>
      <c r="C161" s="948"/>
      <c r="D161" s="948"/>
      <c r="E161" s="948"/>
      <c r="F161" s="948"/>
      <c r="G161" s="948"/>
      <c r="H161" s="948"/>
      <c r="I161" s="948"/>
      <c r="J161" s="948"/>
      <c r="K161" s="948"/>
      <c r="L161" s="948"/>
      <c r="M161" s="948"/>
      <c r="N161" s="948"/>
      <c r="O161" s="948"/>
      <c r="P161" s="948"/>
      <c r="Q161" s="948"/>
      <c r="R161" s="948"/>
      <c r="S161" s="948"/>
      <c r="T161" s="948"/>
      <c r="U161" s="948"/>
      <c r="V161" s="948"/>
      <c r="W161" s="948"/>
      <c r="X161" s="948"/>
      <c r="Y161" s="948"/>
      <c r="Z161" s="948"/>
      <c r="AA161" s="948"/>
      <c r="AB161" s="948"/>
      <c r="AC161" s="948"/>
      <c r="AD161" s="948"/>
      <c r="AE161" s="948"/>
      <c r="AF161" s="948"/>
      <c r="AG161" s="948"/>
      <c r="AH161" s="947"/>
      <c r="AI161" s="947"/>
      <c r="AJ161" s="947"/>
      <c r="AK161" s="947"/>
      <c r="AL161" s="949"/>
      <c r="AM161" s="949"/>
      <c r="AN161" s="949"/>
      <c r="AO161" s="949"/>
      <c r="AP161" s="949"/>
      <c r="AQ161" s="949"/>
      <c r="AR161" s="949"/>
      <c r="AS161" s="949"/>
      <c r="AT161" s="949"/>
      <c r="AU161" s="949"/>
      <c r="AV161" s="949"/>
      <c r="AW161" s="949"/>
      <c r="AX161" s="949"/>
      <c r="AY161" s="949"/>
      <c r="AZ161" s="949"/>
      <c r="BA161" s="949"/>
      <c r="BB161" s="949"/>
      <c r="BC161" s="949"/>
      <c r="BD161" s="949"/>
      <c r="BE161" s="949"/>
      <c r="BF161" s="949"/>
      <c r="BG161" s="949"/>
      <c r="BH161" s="949"/>
      <c r="BI161" s="949"/>
      <c r="BJ161" s="949"/>
      <c r="BK161" s="949"/>
      <c r="BL161" s="949"/>
      <c r="BM161" s="949"/>
      <c r="BN161" s="949"/>
      <c r="BO161" s="949"/>
      <c r="BP161" s="949"/>
      <c r="BQ161" s="949"/>
      <c r="BR161" s="949"/>
      <c r="BS161" s="949"/>
      <c r="BT161" s="949"/>
      <c r="BU161" s="949"/>
      <c r="BV161" s="949"/>
      <c r="BW161" s="949"/>
      <c r="BX161" s="949"/>
      <c r="BY161" s="949"/>
      <c r="BZ161" s="949"/>
      <c r="CA161" s="949"/>
      <c r="CB161" s="949"/>
      <c r="CC161" s="949"/>
      <c r="CD161" s="949"/>
      <c r="CE161" s="949"/>
      <c r="CF161" s="949"/>
      <c r="CG161" s="949"/>
      <c r="CH161" s="949"/>
      <c r="CI161" s="949"/>
      <c r="CJ161" s="949"/>
      <c r="CK161" s="949"/>
      <c r="CL161" s="949"/>
      <c r="CM161" s="949"/>
      <c r="CN161" s="949"/>
      <c r="CO161" s="949"/>
      <c r="CP161" s="949"/>
      <c r="CQ161" s="949"/>
      <c r="CR161" s="949"/>
      <c r="CS161" s="949"/>
      <c r="CT161" s="949"/>
      <c r="CU161" s="949"/>
      <c r="CV161" s="949"/>
      <c r="CW161" s="949"/>
      <c r="CX161" s="949"/>
      <c r="CY161" s="949"/>
      <c r="CZ161" s="949"/>
      <c r="DA161" s="949"/>
      <c r="DB161" s="949"/>
      <c r="DC161" s="949"/>
      <c r="DD161" s="949"/>
      <c r="DE161" s="949"/>
      <c r="DF161" s="949"/>
      <c r="DG161" s="949"/>
      <c r="DH161" s="949"/>
      <c r="DI161" s="949"/>
      <c r="DJ161" s="949"/>
      <c r="DK161" s="949"/>
      <c r="DL161" s="949"/>
      <c r="DM161" s="949"/>
      <c r="DN161" s="949"/>
      <c r="DO161" s="949"/>
      <c r="DP161" s="949"/>
      <c r="DQ161" s="949"/>
      <c r="DR161" s="949"/>
    </row>
    <row r="162" spans="1:122" x14ac:dyDescent="0.25">
      <c r="A162" s="948"/>
      <c r="B162" s="948"/>
      <c r="C162" s="948"/>
      <c r="D162" s="948"/>
      <c r="E162" s="948"/>
      <c r="F162" s="948"/>
      <c r="G162" s="948"/>
      <c r="H162" s="948"/>
      <c r="I162" s="948"/>
      <c r="J162" s="948"/>
      <c r="K162" s="948"/>
      <c r="L162" s="948"/>
      <c r="M162" s="948"/>
      <c r="N162" s="948"/>
      <c r="O162" s="948"/>
      <c r="P162" s="948"/>
      <c r="Q162" s="948"/>
      <c r="R162" s="948"/>
      <c r="S162" s="948"/>
      <c r="T162" s="948"/>
      <c r="U162" s="948"/>
      <c r="V162" s="948"/>
      <c r="W162" s="948"/>
      <c r="X162" s="948"/>
      <c r="Y162" s="948"/>
      <c r="Z162" s="948"/>
      <c r="AA162" s="948"/>
      <c r="AB162" s="948"/>
      <c r="AC162" s="948"/>
      <c r="AD162" s="948"/>
      <c r="AE162" s="948"/>
      <c r="AF162" s="948"/>
      <c r="AG162" s="948"/>
      <c r="AH162" s="947"/>
      <c r="AI162" s="947"/>
      <c r="AJ162" s="947"/>
      <c r="AK162" s="947"/>
      <c r="AL162" s="949"/>
      <c r="AM162" s="949"/>
      <c r="AN162" s="949"/>
      <c r="AO162" s="949"/>
      <c r="AP162" s="949"/>
      <c r="AQ162" s="949"/>
      <c r="AR162" s="949"/>
      <c r="AS162" s="949"/>
      <c r="AT162" s="949"/>
      <c r="AU162" s="949"/>
      <c r="AV162" s="949"/>
      <c r="AW162" s="949"/>
      <c r="AX162" s="949"/>
      <c r="AY162" s="949"/>
      <c r="AZ162" s="949"/>
      <c r="BA162" s="949"/>
      <c r="BB162" s="949"/>
      <c r="BC162" s="949"/>
      <c r="BD162" s="949"/>
      <c r="BE162" s="949"/>
      <c r="BF162" s="949"/>
      <c r="BG162" s="949"/>
      <c r="BH162" s="949"/>
      <c r="BI162" s="949"/>
      <c r="BJ162" s="949"/>
      <c r="BK162" s="949"/>
      <c r="BL162" s="949"/>
      <c r="BM162" s="949"/>
      <c r="BN162" s="949"/>
      <c r="BO162" s="949"/>
      <c r="BP162" s="949"/>
      <c r="BQ162" s="949"/>
      <c r="BR162" s="949"/>
      <c r="BS162" s="949"/>
      <c r="BT162" s="949"/>
      <c r="BU162" s="949"/>
      <c r="BV162" s="949"/>
      <c r="BW162" s="949"/>
      <c r="BX162" s="949"/>
      <c r="BY162" s="949"/>
      <c r="BZ162" s="949"/>
      <c r="CA162" s="949"/>
      <c r="CB162" s="949"/>
      <c r="CC162" s="949"/>
      <c r="CD162" s="949"/>
      <c r="CE162" s="949"/>
      <c r="CF162" s="949"/>
      <c r="CG162" s="949"/>
      <c r="CH162" s="949"/>
      <c r="CI162" s="949"/>
      <c r="CJ162" s="949"/>
      <c r="CK162" s="949"/>
      <c r="CL162" s="949"/>
      <c r="CM162" s="949"/>
      <c r="CN162" s="949"/>
      <c r="CO162" s="949"/>
      <c r="CP162" s="949"/>
      <c r="CQ162" s="949"/>
      <c r="CR162" s="949"/>
      <c r="CS162" s="949"/>
      <c r="CT162" s="949"/>
      <c r="CU162" s="949"/>
      <c r="CV162" s="949"/>
      <c r="CW162" s="949"/>
      <c r="CX162" s="949"/>
      <c r="CY162" s="949"/>
      <c r="CZ162" s="949"/>
      <c r="DA162" s="949"/>
      <c r="DB162" s="949"/>
      <c r="DC162" s="949"/>
      <c r="DD162" s="949"/>
      <c r="DE162" s="949"/>
      <c r="DF162" s="949"/>
      <c r="DG162" s="949"/>
      <c r="DH162" s="949"/>
      <c r="DI162" s="949"/>
      <c r="DJ162" s="949"/>
      <c r="DK162" s="949"/>
      <c r="DL162" s="949"/>
      <c r="DM162" s="949"/>
      <c r="DN162" s="949"/>
      <c r="DO162" s="949"/>
      <c r="DP162" s="949"/>
      <c r="DQ162" s="949"/>
      <c r="DR162" s="949"/>
    </row>
    <row r="163" spans="1:122" x14ac:dyDescent="0.25">
      <c r="A163" s="948"/>
      <c r="B163" s="948"/>
      <c r="C163" s="948"/>
      <c r="D163" s="948"/>
      <c r="E163" s="948"/>
      <c r="F163" s="948"/>
      <c r="G163" s="948"/>
      <c r="H163" s="948"/>
      <c r="I163" s="948"/>
      <c r="J163" s="948"/>
      <c r="K163" s="948"/>
      <c r="L163" s="948"/>
      <c r="M163" s="948"/>
      <c r="N163" s="948"/>
      <c r="O163" s="948"/>
      <c r="P163" s="948"/>
      <c r="Q163" s="948"/>
      <c r="R163" s="948"/>
      <c r="S163" s="948"/>
      <c r="T163" s="948"/>
      <c r="U163" s="948"/>
      <c r="V163" s="948"/>
      <c r="W163" s="948"/>
      <c r="X163" s="948"/>
      <c r="Y163" s="948"/>
      <c r="Z163" s="948"/>
      <c r="AA163" s="948"/>
      <c r="AB163" s="948"/>
      <c r="AC163" s="948"/>
      <c r="AD163" s="948"/>
      <c r="AE163" s="948"/>
      <c r="AF163" s="948"/>
      <c r="AG163" s="948"/>
      <c r="AH163" s="947"/>
      <c r="AI163" s="947"/>
      <c r="AJ163" s="947"/>
      <c r="AK163" s="947"/>
      <c r="AL163" s="949"/>
      <c r="AM163" s="949"/>
      <c r="AN163" s="949"/>
      <c r="AO163" s="949"/>
      <c r="AP163" s="949"/>
      <c r="AQ163" s="949"/>
      <c r="AR163" s="949"/>
      <c r="AS163" s="949"/>
      <c r="AT163" s="949"/>
      <c r="AU163" s="949"/>
      <c r="AV163" s="949"/>
      <c r="AW163" s="949"/>
      <c r="AX163" s="949"/>
      <c r="AY163" s="949"/>
      <c r="AZ163" s="949"/>
      <c r="BA163" s="949"/>
      <c r="BB163" s="949"/>
      <c r="BC163" s="949"/>
      <c r="BD163" s="949"/>
      <c r="BE163" s="949"/>
      <c r="BF163" s="949"/>
      <c r="BG163" s="949"/>
      <c r="BH163" s="949"/>
      <c r="BI163" s="949"/>
      <c r="BJ163" s="949"/>
      <c r="BK163" s="949"/>
      <c r="BL163" s="949"/>
      <c r="BM163" s="949"/>
      <c r="BN163" s="949"/>
      <c r="BO163" s="949"/>
      <c r="BP163" s="949"/>
      <c r="BQ163" s="949"/>
      <c r="BR163" s="949"/>
      <c r="BS163" s="949"/>
      <c r="BT163" s="949"/>
      <c r="BU163" s="949"/>
      <c r="BV163" s="949"/>
      <c r="BW163" s="949"/>
      <c r="BX163" s="949"/>
      <c r="BY163" s="949"/>
      <c r="BZ163" s="949"/>
      <c r="CA163" s="949"/>
      <c r="CB163" s="949"/>
      <c r="CC163" s="949"/>
      <c r="CD163" s="949"/>
      <c r="CE163" s="949"/>
      <c r="CF163" s="949"/>
      <c r="CG163" s="949"/>
      <c r="CH163" s="949"/>
      <c r="CI163" s="949"/>
      <c r="CJ163" s="949"/>
      <c r="CK163" s="949"/>
      <c r="CL163" s="949"/>
      <c r="CM163" s="949"/>
      <c r="CN163" s="949"/>
      <c r="CO163" s="949"/>
      <c r="CP163" s="949"/>
      <c r="CQ163" s="949"/>
      <c r="CR163" s="949"/>
      <c r="CS163" s="949"/>
      <c r="CT163" s="949"/>
      <c r="CU163" s="949"/>
      <c r="CV163" s="949"/>
      <c r="CW163" s="949"/>
      <c r="CX163" s="949"/>
      <c r="CY163" s="949"/>
      <c r="CZ163" s="949"/>
      <c r="DA163" s="949"/>
      <c r="DB163" s="949"/>
      <c r="DC163" s="949"/>
      <c r="DD163" s="949"/>
      <c r="DE163" s="949"/>
      <c r="DF163" s="949"/>
      <c r="DG163" s="949"/>
      <c r="DH163" s="949"/>
      <c r="DI163" s="949"/>
      <c r="DJ163" s="949"/>
      <c r="DK163" s="949"/>
      <c r="DL163" s="949"/>
      <c r="DM163" s="949"/>
      <c r="DN163" s="949"/>
      <c r="DO163" s="949"/>
      <c r="DP163" s="949"/>
      <c r="DQ163" s="949"/>
      <c r="DR163" s="949"/>
    </row>
    <row r="164" spans="1:122" x14ac:dyDescent="0.25">
      <c r="A164" s="948"/>
      <c r="B164" s="948"/>
      <c r="C164" s="948"/>
      <c r="D164" s="948"/>
      <c r="E164" s="948"/>
      <c r="F164" s="948"/>
      <c r="G164" s="948"/>
      <c r="H164" s="948"/>
      <c r="I164" s="948"/>
      <c r="J164" s="948"/>
      <c r="K164" s="948"/>
      <c r="L164" s="948"/>
      <c r="M164" s="948"/>
      <c r="N164" s="948"/>
      <c r="O164" s="948"/>
      <c r="P164" s="948"/>
      <c r="Q164" s="948"/>
      <c r="R164" s="948"/>
      <c r="S164" s="948"/>
      <c r="T164" s="948"/>
      <c r="U164" s="948"/>
      <c r="V164" s="948"/>
      <c r="W164" s="948"/>
      <c r="X164" s="948"/>
      <c r="Y164" s="948"/>
      <c r="Z164" s="948"/>
      <c r="AA164" s="948"/>
      <c r="AB164" s="948"/>
      <c r="AC164" s="948"/>
      <c r="AD164" s="948"/>
      <c r="AE164" s="948"/>
      <c r="AF164" s="948"/>
      <c r="AG164" s="948"/>
      <c r="AH164" s="947"/>
      <c r="AI164" s="947"/>
      <c r="AJ164" s="947"/>
      <c r="AK164" s="947"/>
      <c r="AL164" s="949"/>
      <c r="AM164" s="949"/>
      <c r="AN164" s="949"/>
      <c r="AO164" s="949"/>
      <c r="AP164" s="949"/>
      <c r="AQ164" s="949"/>
      <c r="AR164" s="949"/>
      <c r="AS164" s="949"/>
      <c r="AT164" s="949"/>
      <c r="AU164" s="949"/>
      <c r="AV164" s="949"/>
      <c r="AW164" s="949"/>
      <c r="AX164" s="949"/>
      <c r="AY164" s="949"/>
      <c r="AZ164" s="949"/>
      <c r="BA164" s="949"/>
      <c r="BB164" s="949"/>
      <c r="BC164" s="949"/>
      <c r="BD164" s="949"/>
      <c r="BE164" s="949"/>
      <c r="BF164" s="949"/>
      <c r="BG164" s="949"/>
      <c r="BH164" s="949"/>
      <c r="BI164" s="949"/>
      <c r="BJ164" s="949"/>
      <c r="BK164" s="949"/>
      <c r="BL164" s="949"/>
      <c r="BM164" s="949"/>
      <c r="BN164" s="949"/>
      <c r="BO164" s="949"/>
      <c r="BP164" s="949"/>
      <c r="BQ164" s="949"/>
      <c r="BR164" s="949"/>
      <c r="BS164" s="949"/>
      <c r="BT164" s="949"/>
      <c r="BU164" s="949"/>
      <c r="BV164" s="949"/>
      <c r="BW164" s="949"/>
      <c r="BX164" s="949"/>
      <c r="BY164" s="949"/>
      <c r="BZ164" s="949"/>
      <c r="CA164" s="949"/>
      <c r="CB164" s="949"/>
      <c r="CC164" s="949"/>
      <c r="CD164" s="949"/>
      <c r="CE164" s="949"/>
      <c r="CF164" s="949"/>
      <c r="CG164" s="949"/>
      <c r="CH164" s="949"/>
      <c r="CI164" s="949"/>
      <c r="CJ164" s="949"/>
      <c r="CK164" s="949"/>
      <c r="CL164" s="949"/>
      <c r="CM164" s="949"/>
      <c r="CN164" s="949"/>
      <c r="CO164" s="949"/>
      <c r="CP164" s="949"/>
      <c r="CQ164" s="949"/>
      <c r="CR164" s="949"/>
      <c r="CS164" s="949"/>
      <c r="CT164" s="949"/>
      <c r="CU164" s="949"/>
      <c r="CV164" s="949"/>
      <c r="CW164" s="949"/>
      <c r="CX164" s="949"/>
      <c r="CY164" s="949"/>
      <c r="CZ164" s="949"/>
      <c r="DA164" s="949"/>
      <c r="DB164" s="949"/>
      <c r="DC164" s="949"/>
      <c r="DD164" s="949"/>
      <c r="DE164" s="949"/>
      <c r="DF164" s="949"/>
      <c r="DG164" s="949"/>
      <c r="DH164" s="949"/>
      <c r="DI164" s="949"/>
      <c r="DJ164" s="949"/>
      <c r="DK164" s="949"/>
      <c r="DL164" s="949"/>
      <c r="DM164" s="949"/>
      <c r="DN164" s="949"/>
      <c r="DO164" s="949"/>
      <c r="DP164" s="949"/>
      <c r="DQ164" s="949"/>
      <c r="DR164" s="949"/>
    </row>
    <row r="165" spans="1:122" x14ac:dyDescent="0.25">
      <c r="A165" s="948"/>
      <c r="B165" s="948"/>
      <c r="C165" s="948"/>
      <c r="D165" s="948"/>
      <c r="E165" s="948"/>
      <c r="F165" s="948"/>
      <c r="G165" s="948"/>
      <c r="H165" s="948"/>
      <c r="I165" s="948"/>
      <c r="J165" s="948"/>
      <c r="K165" s="948"/>
      <c r="L165" s="948"/>
      <c r="M165" s="948"/>
      <c r="N165" s="948"/>
      <c r="O165" s="948"/>
      <c r="P165" s="948"/>
      <c r="Q165" s="948"/>
      <c r="R165" s="948"/>
      <c r="S165" s="948"/>
      <c r="T165" s="948"/>
      <c r="U165" s="948"/>
      <c r="V165" s="948"/>
      <c r="W165" s="948"/>
      <c r="X165" s="948"/>
      <c r="Y165" s="948"/>
      <c r="Z165" s="948"/>
      <c r="AA165" s="948"/>
      <c r="AB165" s="948"/>
      <c r="AC165" s="948"/>
      <c r="AD165" s="948"/>
      <c r="AE165" s="948"/>
      <c r="AF165" s="948"/>
      <c r="AG165" s="948"/>
      <c r="AH165" s="947"/>
      <c r="AI165" s="947"/>
      <c r="AJ165" s="947"/>
      <c r="AK165" s="947"/>
      <c r="AL165" s="949"/>
      <c r="AM165" s="949"/>
      <c r="AN165" s="949"/>
      <c r="AO165" s="949"/>
      <c r="AP165" s="949"/>
      <c r="AQ165" s="949"/>
      <c r="AR165" s="949"/>
      <c r="AS165" s="949"/>
      <c r="AT165" s="949"/>
      <c r="AU165" s="949"/>
      <c r="AV165" s="949"/>
      <c r="AW165" s="949"/>
      <c r="AX165" s="949"/>
      <c r="AY165" s="949"/>
      <c r="AZ165" s="949"/>
      <c r="BA165" s="949"/>
      <c r="BB165" s="949"/>
      <c r="BC165" s="949"/>
      <c r="BD165" s="949"/>
      <c r="BE165" s="949"/>
      <c r="BF165" s="949"/>
      <c r="BG165" s="949"/>
      <c r="BH165" s="949"/>
      <c r="BI165" s="949"/>
      <c r="BJ165" s="949"/>
      <c r="BK165" s="949"/>
      <c r="BL165" s="949"/>
      <c r="BM165" s="949"/>
      <c r="BN165" s="949"/>
      <c r="BO165" s="949"/>
      <c r="BP165" s="949"/>
      <c r="BQ165" s="949"/>
      <c r="BR165" s="949"/>
      <c r="BS165" s="949"/>
      <c r="BT165" s="949"/>
      <c r="BU165" s="949"/>
      <c r="BV165" s="949"/>
      <c r="BW165" s="949"/>
      <c r="BX165" s="949"/>
      <c r="BY165" s="949"/>
      <c r="BZ165" s="949"/>
      <c r="CA165" s="949"/>
      <c r="CB165" s="949"/>
      <c r="CC165" s="949"/>
      <c r="CD165" s="949"/>
      <c r="CE165" s="949"/>
      <c r="CF165" s="949"/>
      <c r="CG165" s="949"/>
      <c r="CH165" s="949"/>
      <c r="CI165" s="949"/>
      <c r="CJ165" s="949"/>
      <c r="CK165" s="949"/>
      <c r="CL165" s="949"/>
      <c r="CM165" s="949"/>
      <c r="CN165" s="949"/>
      <c r="CO165" s="949"/>
      <c r="CP165" s="949"/>
      <c r="CQ165" s="949"/>
      <c r="CR165" s="949"/>
      <c r="CS165" s="949"/>
      <c r="CT165" s="949"/>
      <c r="CU165" s="949"/>
      <c r="CV165" s="949"/>
      <c r="CW165" s="949"/>
      <c r="CX165" s="949"/>
      <c r="CY165" s="949"/>
      <c r="CZ165" s="949"/>
      <c r="DA165" s="949"/>
      <c r="DB165" s="949"/>
      <c r="DC165" s="949"/>
      <c r="DD165" s="949"/>
      <c r="DE165" s="949"/>
      <c r="DF165" s="949"/>
      <c r="DG165" s="949"/>
      <c r="DH165" s="949"/>
      <c r="DI165" s="949"/>
      <c r="DJ165" s="949"/>
      <c r="DK165" s="949"/>
      <c r="DL165" s="949"/>
      <c r="DM165" s="949"/>
      <c r="DN165" s="949"/>
      <c r="DO165" s="949"/>
      <c r="DP165" s="949"/>
      <c r="DQ165" s="949"/>
      <c r="DR165" s="949"/>
    </row>
    <row r="166" spans="1:122" x14ac:dyDescent="0.25">
      <c r="A166" s="948"/>
      <c r="B166" s="948"/>
      <c r="C166" s="948"/>
      <c r="D166" s="948"/>
      <c r="E166" s="948"/>
      <c r="F166" s="948"/>
      <c r="G166" s="948"/>
      <c r="H166" s="948"/>
      <c r="I166" s="948"/>
      <c r="J166" s="948"/>
      <c r="K166" s="948"/>
      <c r="L166" s="948"/>
      <c r="M166" s="948"/>
      <c r="N166" s="948"/>
      <c r="O166" s="948"/>
      <c r="P166" s="948"/>
      <c r="Q166" s="948"/>
      <c r="R166" s="948"/>
      <c r="S166" s="948"/>
      <c r="T166" s="948"/>
      <c r="U166" s="948"/>
      <c r="V166" s="948"/>
      <c r="W166" s="948"/>
      <c r="X166" s="948"/>
      <c r="Y166" s="948"/>
      <c r="Z166" s="948"/>
      <c r="AA166" s="948"/>
      <c r="AB166" s="948"/>
      <c r="AC166" s="948"/>
      <c r="AD166" s="948"/>
      <c r="AE166" s="948"/>
      <c r="AF166" s="948"/>
      <c r="AG166" s="948"/>
      <c r="AH166" s="947"/>
      <c r="AI166" s="947"/>
      <c r="AJ166" s="947"/>
      <c r="AK166" s="947"/>
      <c r="AL166" s="949"/>
      <c r="AM166" s="949"/>
      <c r="AN166" s="949"/>
      <c r="AO166" s="949"/>
      <c r="AP166" s="949"/>
      <c r="AQ166" s="949"/>
      <c r="AR166" s="949"/>
      <c r="AS166" s="949"/>
      <c r="AT166" s="949"/>
      <c r="AU166" s="949"/>
      <c r="AV166" s="949"/>
      <c r="AW166" s="949"/>
      <c r="AX166" s="949"/>
      <c r="AY166" s="949"/>
      <c r="AZ166" s="949"/>
      <c r="BA166" s="949"/>
      <c r="BB166" s="949"/>
      <c r="BC166" s="949"/>
      <c r="BD166" s="949"/>
      <c r="BE166" s="949"/>
      <c r="BF166" s="949"/>
      <c r="BG166" s="949"/>
      <c r="BH166" s="949"/>
      <c r="BI166" s="949"/>
      <c r="BJ166" s="949"/>
      <c r="BK166" s="949"/>
      <c r="BL166" s="949"/>
      <c r="BM166" s="949"/>
      <c r="BN166" s="949"/>
      <c r="BO166" s="949"/>
      <c r="BP166" s="949"/>
      <c r="BQ166" s="949"/>
      <c r="BR166" s="949"/>
      <c r="BS166" s="949"/>
      <c r="BT166" s="949"/>
      <c r="BU166" s="949"/>
      <c r="BV166" s="949"/>
      <c r="BW166" s="949"/>
      <c r="BX166" s="949"/>
      <c r="BY166" s="949"/>
      <c r="BZ166" s="949"/>
      <c r="CA166" s="949"/>
      <c r="CB166" s="949"/>
      <c r="CC166" s="949"/>
      <c r="CD166" s="949"/>
      <c r="CE166" s="949"/>
      <c r="CF166" s="949"/>
      <c r="CG166" s="949"/>
      <c r="CH166" s="949"/>
      <c r="CI166" s="949"/>
      <c r="CJ166" s="949"/>
      <c r="CK166" s="949"/>
      <c r="CL166" s="949"/>
      <c r="CM166" s="949"/>
      <c r="CN166" s="949"/>
      <c r="CO166" s="949"/>
      <c r="CP166" s="949"/>
      <c r="CQ166" s="949"/>
      <c r="CR166" s="949"/>
      <c r="CS166" s="949"/>
      <c r="CT166" s="949"/>
      <c r="CU166" s="949"/>
      <c r="CV166" s="949"/>
      <c r="CW166" s="949"/>
      <c r="CX166" s="949"/>
      <c r="CY166" s="949"/>
      <c r="CZ166" s="949"/>
      <c r="DA166" s="949"/>
      <c r="DB166" s="949"/>
      <c r="DC166" s="949"/>
      <c r="DD166" s="949"/>
      <c r="DE166" s="949"/>
      <c r="DF166" s="949"/>
      <c r="DG166" s="949"/>
      <c r="DH166" s="949"/>
      <c r="DI166" s="949"/>
      <c r="DJ166" s="949"/>
      <c r="DK166" s="949"/>
      <c r="DL166" s="949"/>
      <c r="DM166" s="949"/>
      <c r="DN166" s="949"/>
      <c r="DO166" s="949"/>
      <c r="DP166" s="949"/>
      <c r="DQ166" s="949"/>
      <c r="DR166" s="949"/>
    </row>
    <row r="167" spans="1:122" x14ac:dyDescent="0.25">
      <c r="A167" s="948"/>
      <c r="B167" s="948"/>
      <c r="C167" s="948"/>
      <c r="D167" s="948"/>
      <c r="E167" s="948"/>
      <c r="F167" s="948"/>
      <c r="G167" s="948"/>
      <c r="H167" s="948"/>
      <c r="I167" s="948"/>
      <c r="J167" s="948"/>
      <c r="K167" s="948"/>
      <c r="L167" s="948"/>
      <c r="M167" s="948"/>
      <c r="N167" s="948"/>
      <c r="O167" s="948"/>
      <c r="P167" s="948"/>
      <c r="Q167" s="948"/>
      <c r="R167" s="948"/>
      <c r="S167" s="948"/>
      <c r="T167" s="948"/>
      <c r="U167" s="948"/>
      <c r="V167" s="948"/>
      <c r="W167" s="948"/>
      <c r="X167" s="948"/>
      <c r="Y167" s="948"/>
      <c r="Z167" s="948"/>
      <c r="AA167" s="948"/>
      <c r="AB167" s="948"/>
      <c r="AC167" s="948"/>
      <c r="AD167" s="948"/>
      <c r="AE167" s="948"/>
      <c r="AF167" s="948"/>
      <c r="AG167" s="948"/>
      <c r="AH167" s="947"/>
      <c r="AI167" s="947"/>
      <c r="AJ167" s="947"/>
      <c r="AK167" s="947"/>
      <c r="AL167" s="949"/>
      <c r="AM167" s="949"/>
      <c r="AN167" s="949"/>
      <c r="AO167" s="949"/>
      <c r="AP167" s="949"/>
      <c r="AQ167" s="949"/>
      <c r="AR167" s="949"/>
      <c r="AS167" s="949"/>
      <c r="AT167" s="949"/>
      <c r="AU167" s="949"/>
      <c r="AV167" s="949"/>
      <c r="AW167" s="949"/>
      <c r="AX167" s="949"/>
      <c r="AY167" s="949"/>
      <c r="AZ167" s="949"/>
      <c r="BA167" s="949"/>
      <c r="BB167" s="949"/>
      <c r="BC167" s="949"/>
      <c r="BD167" s="949"/>
      <c r="BE167" s="949"/>
      <c r="BF167" s="949"/>
      <c r="BG167" s="949"/>
      <c r="BH167" s="949"/>
      <c r="BI167" s="949"/>
      <c r="BJ167" s="949"/>
      <c r="BK167" s="949"/>
      <c r="BL167" s="949"/>
      <c r="BM167" s="949"/>
      <c r="BN167" s="949"/>
      <c r="BO167" s="949"/>
      <c r="BP167" s="949"/>
      <c r="BQ167" s="949"/>
      <c r="BR167" s="949"/>
      <c r="BS167" s="949"/>
      <c r="BT167" s="949"/>
      <c r="BU167" s="949"/>
      <c r="BV167" s="949"/>
      <c r="BW167" s="949"/>
      <c r="BX167" s="949"/>
      <c r="BY167" s="949"/>
      <c r="BZ167" s="949"/>
      <c r="CA167" s="949"/>
      <c r="CB167" s="949"/>
      <c r="CC167" s="949"/>
      <c r="CD167" s="949"/>
      <c r="CE167" s="949"/>
      <c r="CF167" s="949"/>
      <c r="CG167" s="949"/>
      <c r="CH167" s="949"/>
      <c r="CI167" s="949"/>
      <c r="CJ167" s="949"/>
      <c r="CK167" s="949"/>
      <c r="CL167" s="949"/>
      <c r="CM167" s="949"/>
      <c r="CN167" s="949"/>
      <c r="CO167" s="949"/>
      <c r="CP167" s="949"/>
      <c r="CQ167" s="949"/>
      <c r="CR167" s="949"/>
      <c r="CS167" s="949"/>
      <c r="CT167" s="949"/>
      <c r="CU167" s="949"/>
      <c r="CV167" s="949"/>
      <c r="CW167" s="949"/>
      <c r="CX167" s="949"/>
      <c r="CY167" s="949"/>
      <c r="CZ167" s="949"/>
      <c r="DA167" s="949"/>
      <c r="DB167" s="949"/>
      <c r="DC167" s="949"/>
      <c r="DD167" s="949"/>
      <c r="DE167" s="949"/>
      <c r="DF167" s="949"/>
      <c r="DG167" s="949"/>
      <c r="DH167" s="949"/>
      <c r="DI167" s="949"/>
      <c r="DJ167" s="949"/>
      <c r="DK167" s="949"/>
      <c r="DL167" s="949"/>
      <c r="DM167" s="949"/>
      <c r="DN167" s="949"/>
      <c r="DO167" s="949"/>
      <c r="DP167" s="949"/>
      <c r="DQ167" s="949"/>
      <c r="DR167" s="949"/>
    </row>
    <row r="168" spans="1:122" x14ac:dyDescent="0.25">
      <c r="A168" s="948"/>
      <c r="B168" s="948"/>
      <c r="C168" s="948"/>
      <c r="D168" s="948"/>
      <c r="E168" s="948"/>
      <c r="F168" s="948"/>
      <c r="G168" s="948"/>
      <c r="H168" s="948"/>
      <c r="I168" s="948"/>
      <c r="J168" s="948"/>
      <c r="K168" s="948"/>
      <c r="L168" s="948"/>
      <c r="M168" s="948"/>
      <c r="N168" s="948"/>
      <c r="O168" s="948"/>
      <c r="P168" s="948"/>
      <c r="Q168" s="948"/>
      <c r="R168" s="948"/>
      <c r="S168" s="948"/>
      <c r="T168" s="948"/>
      <c r="U168" s="948"/>
      <c r="V168" s="948"/>
      <c r="W168" s="948"/>
      <c r="X168" s="948"/>
      <c r="Y168" s="948"/>
      <c r="Z168" s="948"/>
      <c r="AA168" s="948"/>
      <c r="AB168" s="948"/>
      <c r="AC168" s="948"/>
      <c r="AD168" s="948"/>
      <c r="AE168" s="948"/>
      <c r="AF168" s="948"/>
      <c r="AG168" s="948"/>
      <c r="AH168" s="947"/>
      <c r="AI168" s="947"/>
      <c r="AJ168" s="947"/>
      <c r="AK168" s="947"/>
      <c r="AL168" s="949"/>
      <c r="AM168" s="949"/>
      <c r="AN168" s="949"/>
      <c r="AO168" s="949"/>
      <c r="AP168" s="949"/>
      <c r="AQ168" s="949"/>
      <c r="AR168" s="949"/>
      <c r="AS168" s="949"/>
      <c r="AT168" s="949"/>
      <c r="AU168" s="949"/>
      <c r="AV168" s="949"/>
      <c r="AW168" s="949"/>
      <c r="AX168" s="949"/>
      <c r="AY168" s="949"/>
      <c r="AZ168" s="949"/>
      <c r="BA168" s="949"/>
      <c r="BB168" s="949"/>
      <c r="BC168" s="949"/>
      <c r="BD168" s="949"/>
      <c r="BE168" s="949"/>
      <c r="BF168" s="949"/>
      <c r="BG168" s="949"/>
      <c r="BH168" s="949"/>
      <c r="BI168" s="949"/>
      <c r="BJ168" s="949"/>
      <c r="BK168" s="949"/>
      <c r="BL168" s="949"/>
      <c r="BM168" s="949"/>
      <c r="BN168" s="949"/>
      <c r="BO168" s="949"/>
      <c r="BP168" s="949"/>
      <c r="BQ168" s="949"/>
      <c r="BR168" s="949"/>
      <c r="BS168" s="949"/>
      <c r="BT168" s="949"/>
      <c r="BU168" s="949"/>
      <c r="BV168" s="949"/>
      <c r="BW168" s="949"/>
      <c r="BX168" s="949"/>
      <c r="BY168" s="949"/>
      <c r="BZ168" s="949"/>
      <c r="CA168" s="949"/>
      <c r="CB168" s="949"/>
      <c r="CC168" s="949"/>
      <c r="CD168" s="949"/>
      <c r="CE168" s="949"/>
      <c r="CF168" s="949"/>
      <c r="CG168" s="949"/>
      <c r="CH168" s="949"/>
      <c r="CI168" s="949"/>
      <c r="CJ168" s="949"/>
      <c r="CK168" s="949"/>
      <c r="CL168" s="949"/>
      <c r="CM168" s="949"/>
      <c r="CN168" s="949"/>
      <c r="CO168" s="949"/>
      <c r="CP168" s="949"/>
      <c r="CQ168" s="949"/>
      <c r="CR168" s="949"/>
      <c r="CS168" s="949"/>
      <c r="CT168" s="949"/>
      <c r="CU168" s="949"/>
      <c r="CV168" s="949"/>
      <c r="CW168" s="949"/>
      <c r="CX168" s="949"/>
      <c r="CY168" s="949"/>
      <c r="CZ168" s="949"/>
      <c r="DA168" s="949"/>
      <c r="DB168" s="949"/>
      <c r="DC168" s="949"/>
      <c r="DD168" s="949"/>
      <c r="DE168" s="949"/>
      <c r="DF168" s="949"/>
      <c r="DG168" s="949"/>
      <c r="DH168" s="949"/>
      <c r="DI168" s="949"/>
      <c r="DJ168" s="949"/>
      <c r="DK168" s="949"/>
      <c r="DL168" s="949"/>
      <c r="DM168" s="949"/>
      <c r="DN168" s="949"/>
      <c r="DO168" s="949"/>
      <c r="DP168" s="949"/>
      <c r="DQ168" s="949"/>
      <c r="DR168" s="949"/>
    </row>
    <row r="169" spans="1:122" x14ac:dyDescent="0.25">
      <c r="A169" s="948"/>
      <c r="B169" s="948"/>
      <c r="C169" s="948"/>
      <c r="D169" s="948"/>
      <c r="E169" s="948"/>
      <c r="F169" s="948"/>
      <c r="G169" s="948"/>
      <c r="H169" s="948"/>
      <c r="I169" s="948"/>
      <c r="J169" s="948"/>
      <c r="K169" s="948"/>
      <c r="L169" s="948"/>
      <c r="M169" s="948"/>
      <c r="N169" s="948"/>
      <c r="O169" s="948"/>
      <c r="P169" s="948"/>
      <c r="Q169" s="948"/>
      <c r="R169" s="948"/>
      <c r="S169" s="948"/>
      <c r="T169" s="948"/>
      <c r="U169" s="948"/>
      <c r="V169" s="948"/>
      <c r="W169" s="948"/>
      <c r="X169" s="948"/>
      <c r="Y169" s="948"/>
      <c r="Z169" s="948"/>
      <c r="AA169" s="948"/>
      <c r="AB169" s="948"/>
      <c r="AC169" s="948"/>
      <c r="AD169" s="948"/>
      <c r="AE169" s="948"/>
      <c r="AF169" s="948"/>
      <c r="AG169" s="948"/>
      <c r="AH169" s="947"/>
      <c r="AI169" s="947"/>
      <c r="AJ169" s="947"/>
      <c r="AK169" s="947"/>
      <c r="AL169" s="949"/>
      <c r="AM169" s="949"/>
      <c r="AN169" s="949"/>
      <c r="AO169" s="949"/>
      <c r="AP169" s="949"/>
      <c r="AQ169" s="949"/>
      <c r="AR169" s="949"/>
      <c r="AS169" s="949"/>
      <c r="AT169" s="949"/>
      <c r="AU169" s="949"/>
      <c r="AV169" s="949"/>
      <c r="AW169" s="949"/>
      <c r="AX169" s="949"/>
      <c r="AY169" s="949"/>
      <c r="AZ169" s="949"/>
      <c r="BA169" s="949"/>
      <c r="BB169" s="949"/>
      <c r="BC169" s="949"/>
      <c r="BD169" s="949"/>
      <c r="BE169" s="949"/>
      <c r="BF169" s="949"/>
      <c r="BG169" s="949"/>
      <c r="BH169" s="949"/>
      <c r="BI169" s="949"/>
      <c r="BJ169" s="949"/>
      <c r="BK169" s="949"/>
      <c r="BL169" s="949"/>
      <c r="BM169" s="949"/>
      <c r="BN169" s="949"/>
      <c r="BO169" s="949"/>
      <c r="BP169" s="949"/>
      <c r="BQ169" s="949"/>
      <c r="BR169" s="949"/>
      <c r="BS169" s="949"/>
      <c r="BT169" s="949"/>
      <c r="BU169" s="949"/>
      <c r="BV169" s="949"/>
      <c r="BW169" s="949"/>
      <c r="BX169" s="949"/>
      <c r="BY169" s="949"/>
      <c r="BZ169" s="949"/>
      <c r="CA169" s="949"/>
      <c r="CB169" s="949"/>
      <c r="CC169" s="949"/>
      <c r="CD169" s="949"/>
      <c r="CE169" s="949"/>
      <c r="CF169" s="949"/>
      <c r="CG169" s="949"/>
      <c r="CH169" s="949"/>
      <c r="CI169" s="949"/>
      <c r="CJ169" s="949"/>
      <c r="CK169" s="949"/>
      <c r="CL169" s="949"/>
      <c r="CM169" s="949"/>
      <c r="CN169" s="949"/>
      <c r="CO169" s="949"/>
      <c r="CP169" s="949"/>
      <c r="CQ169" s="949"/>
      <c r="CR169" s="949"/>
      <c r="CS169" s="949"/>
      <c r="CT169" s="949"/>
      <c r="CU169" s="949"/>
      <c r="CV169" s="949"/>
      <c r="CW169" s="949"/>
      <c r="CX169" s="949"/>
      <c r="CY169" s="949"/>
      <c r="CZ169" s="949"/>
      <c r="DA169" s="949"/>
      <c r="DB169" s="949"/>
      <c r="DC169" s="949"/>
      <c r="DD169" s="949"/>
      <c r="DE169" s="949"/>
      <c r="DF169" s="949"/>
      <c r="DG169" s="949"/>
      <c r="DH169" s="949"/>
      <c r="DI169" s="949"/>
      <c r="DJ169" s="949"/>
      <c r="DK169" s="949"/>
      <c r="DL169" s="949"/>
      <c r="DM169" s="949"/>
      <c r="DN169" s="949"/>
      <c r="DO169" s="949"/>
      <c r="DP169" s="949"/>
      <c r="DQ169" s="949"/>
      <c r="DR169" s="949"/>
    </row>
    <row r="170" spans="1:122" x14ac:dyDescent="0.25">
      <c r="A170" s="948"/>
      <c r="B170" s="948"/>
      <c r="C170" s="948"/>
      <c r="D170" s="948"/>
      <c r="E170" s="948"/>
      <c r="F170" s="948"/>
      <c r="G170" s="948"/>
      <c r="H170" s="948"/>
      <c r="I170" s="948"/>
      <c r="J170" s="948"/>
      <c r="K170" s="948"/>
      <c r="L170" s="948"/>
      <c r="M170" s="948"/>
      <c r="N170" s="948"/>
      <c r="O170" s="948"/>
      <c r="P170" s="948"/>
      <c r="Q170" s="948"/>
      <c r="R170" s="948"/>
      <c r="S170" s="948"/>
      <c r="T170" s="948"/>
      <c r="U170" s="948"/>
      <c r="V170" s="948"/>
      <c r="W170" s="948"/>
      <c r="X170" s="948"/>
      <c r="Y170" s="948"/>
      <c r="Z170" s="948"/>
      <c r="AA170" s="948"/>
      <c r="AB170" s="948"/>
      <c r="AC170" s="948"/>
      <c r="AD170" s="948"/>
      <c r="AE170" s="948"/>
      <c r="AF170" s="948"/>
      <c r="AG170" s="948"/>
      <c r="AH170" s="947"/>
      <c r="AI170" s="947"/>
      <c r="AJ170" s="947"/>
      <c r="AK170" s="947"/>
      <c r="AL170" s="949"/>
      <c r="AM170" s="949"/>
      <c r="AN170" s="949"/>
      <c r="AO170" s="949"/>
      <c r="AP170" s="949"/>
      <c r="AQ170" s="949"/>
      <c r="AR170" s="949"/>
      <c r="AS170" s="949"/>
      <c r="AT170" s="949"/>
      <c r="AU170" s="949"/>
      <c r="AV170" s="949"/>
      <c r="AW170" s="949"/>
      <c r="AX170" s="949"/>
      <c r="AY170" s="949"/>
      <c r="AZ170" s="949"/>
      <c r="BA170" s="949"/>
      <c r="BB170" s="949"/>
      <c r="BC170" s="949"/>
      <c r="BD170" s="949"/>
      <c r="BE170" s="949"/>
      <c r="BF170" s="949"/>
      <c r="BG170" s="949"/>
      <c r="BH170" s="949"/>
      <c r="BI170" s="949"/>
      <c r="BJ170" s="949"/>
      <c r="BK170" s="949"/>
      <c r="BL170" s="949"/>
      <c r="BM170" s="949"/>
      <c r="BN170" s="949"/>
      <c r="BO170" s="949"/>
      <c r="BP170" s="949"/>
      <c r="BQ170" s="949"/>
      <c r="BR170" s="949"/>
      <c r="BS170" s="949"/>
      <c r="BT170" s="949"/>
      <c r="BU170" s="949"/>
      <c r="BV170" s="949"/>
      <c r="BW170" s="949"/>
      <c r="BX170" s="949"/>
      <c r="BY170" s="949"/>
      <c r="BZ170" s="949"/>
      <c r="CA170" s="949"/>
      <c r="CB170" s="949"/>
      <c r="CC170" s="949"/>
      <c r="CD170" s="949"/>
      <c r="CE170" s="949"/>
      <c r="CF170" s="949"/>
      <c r="CG170" s="949"/>
      <c r="CH170" s="949"/>
      <c r="CI170" s="949"/>
      <c r="CJ170" s="949"/>
      <c r="CK170" s="949"/>
      <c r="CL170" s="949"/>
      <c r="CM170" s="949"/>
      <c r="CN170" s="949"/>
      <c r="CO170" s="949"/>
      <c r="CP170" s="949"/>
      <c r="CQ170" s="949"/>
      <c r="CR170" s="949"/>
      <c r="CS170" s="949"/>
      <c r="CT170" s="949"/>
      <c r="CU170" s="949"/>
      <c r="CV170" s="949"/>
      <c r="CW170" s="949"/>
      <c r="CX170" s="949"/>
      <c r="CY170" s="949"/>
      <c r="CZ170" s="949"/>
      <c r="DA170" s="949"/>
      <c r="DB170" s="949"/>
      <c r="DC170" s="949"/>
      <c r="DD170" s="949"/>
      <c r="DE170" s="949"/>
      <c r="DF170" s="949"/>
      <c r="DG170" s="949"/>
      <c r="DH170" s="949"/>
      <c r="DI170" s="949"/>
      <c r="DJ170" s="949"/>
      <c r="DK170" s="949"/>
      <c r="DL170" s="949"/>
      <c r="DM170" s="949"/>
      <c r="DN170" s="949"/>
      <c r="DO170" s="949"/>
      <c r="DP170" s="949"/>
      <c r="DQ170" s="949"/>
      <c r="DR170" s="949"/>
    </row>
    <row r="171" spans="1:122" x14ac:dyDescent="0.25">
      <c r="A171" s="948"/>
      <c r="B171" s="948"/>
      <c r="C171" s="948"/>
      <c r="D171" s="948"/>
      <c r="E171" s="948"/>
      <c r="F171" s="948"/>
      <c r="G171" s="948"/>
      <c r="H171" s="948"/>
      <c r="I171" s="948"/>
      <c r="J171" s="948"/>
      <c r="K171" s="948"/>
      <c r="L171" s="948"/>
      <c r="M171" s="948"/>
      <c r="N171" s="948"/>
      <c r="O171" s="948"/>
      <c r="P171" s="948"/>
      <c r="Q171" s="948"/>
      <c r="R171" s="948"/>
      <c r="S171" s="948"/>
      <c r="T171" s="948"/>
      <c r="U171" s="948"/>
      <c r="V171" s="948"/>
      <c r="W171" s="948"/>
      <c r="X171" s="948"/>
      <c r="Y171" s="948"/>
      <c r="Z171" s="948"/>
      <c r="AA171" s="948"/>
      <c r="AB171" s="948"/>
      <c r="AC171" s="948"/>
      <c r="AD171" s="948"/>
      <c r="AE171" s="948"/>
      <c r="AF171" s="948"/>
      <c r="AG171" s="948"/>
      <c r="AH171" s="947"/>
      <c r="AI171" s="947"/>
      <c r="AJ171" s="947"/>
      <c r="AK171" s="947"/>
      <c r="AL171" s="949"/>
      <c r="AM171" s="949"/>
      <c r="AN171" s="949"/>
      <c r="AO171" s="949"/>
      <c r="AP171" s="949"/>
      <c r="AQ171" s="949"/>
      <c r="AR171" s="949"/>
      <c r="AS171" s="949"/>
      <c r="AT171" s="949"/>
      <c r="AU171" s="949"/>
      <c r="AV171" s="949"/>
      <c r="AW171" s="949"/>
      <c r="AX171" s="949"/>
      <c r="AY171" s="949"/>
      <c r="AZ171" s="949"/>
      <c r="BA171" s="949"/>
      <c r="BB171" s="949"/>
      <c r="BC171" s="949"/>
      <c r="BD171" s="949"/>
      <c r="BE171" s="949"/>
      <c r="BF171" s="949"/>
      <c r="BG171" s="949"/>
      <c r="BH171" s="949"/>
      <c r="BI171" s="949"/>
      <c r="BJ171" s="949"/>
      <c r="BK171" s="949"/>
      <c r="BL171" s="949"/>
      <c r="BM171" s="949"/>
      <c r="BN171" s="949"/>
      <c r="BO171" s="949"/>
      <c r="BP171" s="949"/>
      <c r="BQ171" s="949"/>
      <c r="BR171" s="949"/>
      <c r="BS171" s="949"/>
      <c r="BT171" s="949"/>
      <c r="BU171" s="949"/>
      <c r="BV171" s="949"/>
      <c r="BW171" s="949"/>
      <c r="BX171" s="949"/>
      <c r="BY171" s="949"/>
      <c r="BZ171" s="949"/>
      <c r="CA171" s="949"/>
      <c r="CB171" s="949"/>
      <c r="CC171" s="949"/>
      <c r="CD171" s="949"/>
      <c r="CE171" s="949"/>
      <c r="CF171" s="949"/>
      <c r="CG171" s="949"/>
      <c r="CH171" s="949"/>
      <c r="CI171" s="949"/>
      <c r="CJ171" s="949"/>
      <c r="CK171" s="949"/>
      <c r="CL171" s="949"/>
      <c r="CM171" s="949"/>
      <c r="CN171" s="949"/>
      <c r="CO171" s="949"/>
      <c r="CP171" s="949"/>
      <c r="CQ171" s="949"/>
      <c r="CR171" s="949"/>
      <c r="CS171" s="949"/>
      <c r="CT171" s="949"/>
      <c r="CU171" s="949"/>
      <c r="CV171" s="949"/>
      <c r="CW171" s="949"/>
      <c r="CX171" s="949"/>
      <c r="CY171" s="949"/>
      <c r="CZ171" s="949"/>
      <c r="DA171" s="949"/>
      <c r="DB171" s="949"/>
      <c r="DC171" s="949"/>
      <c r="DD171" s="949"/>
      <c r="DE171" s="949"/>
      <c r="DF171" s="949"/>
      <c r="DG171" s="949"/>
      <c r="DH171" s="949"/>
      <c r="DI171" s="949"/>
      <c r="DJ171" s="949"/>
      <c r="DK171" s="949"/>
      <c r="DL171" s="949"/>
      <c r="DM171" s="949"/>
      <c r="DN171" s="949"/>
      <c r="DO171" s="949"/>
      <c r="DP171" s="949"/>
      <c r="DQ171" s="949"/>
      <c r="DR171" s="949"/>
    </row>
    <row r="172" spans="1:122" x14ac:dyDescent="0.25">
      <c r="A172" s="948"/>
      <c r="B172" s="948"/>
      <c r="C172" s="948"/>
      <c r="D172" s="948"/>
      <c r="E172" s="948"/>
      <c r="F172" s="948"/>
      <c r="G172" s="948"/>
      <c r="H172" s="948"/>
      <c r="I172" s="948"/>
      <c r="J172" s="948"/>
      <c r="K172" s="948"/>
      <c r="L172" s="948"/>
      <c r="M172" s="948"/>
      <c r="N172" s="948"/>
      <c r="O172" s="948"/>
      <c r="P172" s="948"/>
      <c r="Q172" s="948"/>
      <c r="R172" s="948"/>
      <c r="S172" s="948"/>
      <c r="T172" s="948"/>
      <c r="U172" s="948"/>
      <c r="V172" s="948"/>
      <c r="W172" s="948"/>
      <c r="X172" s="948"/>
      <c r="Y172" s="948"/>
      <c r="Z172" s="948"/>
      <c r="AA172" s="948"/>
      <c r="AB172" s="948"/>
      <c r="AC172" s="948"/>
      <c r="AD172" s="948"/>
      <c r="AE172" s="948"/>
      <c r="AF172" s="948"/>
      <c r="AG172" s="948"/>
      <c r="AH172" s="947"/>
      <c r="AI172" s="947"/>
      <c r="AJ172" s="947"/>
      <c r="AK172" s="947"/>
      <c r="AL172" s="949"/>
      <c r="AM172" s="949"/>
      <c r="AN172" s="949"/>
      <c r="AO172" s="949"/>
      <c r="AP172" s="949"/>
      <c r="AQ172" s="949"/>
      <c r="AR172" s="949"/>
      <c r="AS172" s="949"/>
      <c r="AT172" s="949"/>
      <c r="AU172" s="949"/>
      <c r="AV172" s="949"/>
      <c r="AW172" s="949"/>
      <c r="AX172" s="949"/>
      <c r="AY172" s="949"/>
      <c r="AZ172" s="949"/>
      <c r="BA172" s="949"/>
      <c r="BB172" s="949"/>
      <c r="BC172" s="949"/>
      <c r="BD172" s="949"/>
      <c r="BE172" s="949"/>
      <c r="BF172" s="949"/>
      <c r="BG172" s="949"/>
      <c r="BH172" s="949"/>
      <c r="BI172" s="949"/>
      <c r="BJ172" s="949"/>
      <c r="BK172" s="949"/>
      <c r="BL172" s="949"/>
      <c r="BM172" s="949"/>
      <c r="BN172" s="949"/>
      <c r="BO172" s="949"/>
      <c r="BP172" s="949"/>
      <c r="BQ172" s="949"/>
      <c r="BR172" s="949"/>
      <c r="BS172" s="949"/>
      <c r="BT172" s="949"/>
      <c r="BU172" s="949"/>
      <c r="BV172" s="949"/>
      <c r="BW172" s="949"/>
      <c r="BX172" s="949"/>
      <c r="BY172" s="949"/>
      <c r="BZ172" s="949"/>
      <c r="CA172" s="949"/>
      <c r="CB172" s="949"/>
      <c r="CC172" s="949"/>
      <c r="CD172" s="949"/>
      <c r="CE172" s="949"/>
      <c r="CF172" s="949"/>
      <c r="CG172" s="949"/>
      <c r="CH172" s="949"/>
      <c r="CI172" s="949"/>
      <c r="CJ172" s="949"/>
      <c r="CK172" s="949"/>
      <c r="CL172" s="949"/>
      <c r="CM172" s="949"/>
      <c r="CN172" s="949"/>
      <c r="CO172" s="949"/>
      <c r="CP172" s="949"/>
      <c r="CQ172" s="949"/>
      <c r="CR172" s="949"/>
      <c r="CS172" s="949"/>
      <c r="CT172" s="949"/>
      <c r="CU172" s="949"/>
      <c r="CV172" s="949"/>
      <c r="CW172" s="949"/>
      <c r="CX172" s="949"/>
      <c r="CY172" s="949"/>
      <c r="CZ172" s="949"/>
      <c r="DA172" s="949"/>
      <c r="DB172" s="949"/>
      <c r="DC172" s="949"/>
      <c r="DD172" s="949"/>
      <c r="DE172" s="949"/>
      <c r="DF172" s="949"/>
      <c r="DG172" s="949"/>
      <c r="DH172" s="949"/>
      <c r="DI172" s="949"/>
      <c r="DJ172" s="949"/>
      <c r="DK172" s="949"/>
      <c r="DL172" s="949"/>
      <c r="DM172" s="949"/>
      <c r="DN172" s="949"/>
      <c r="DO172" s="949"/>
      <c r="DP172" s="949"/>
      <c r="DQ172" s="949"/>
      <c r="DR172" s="949"/>
    </row>
    <row r="173" spans="1:122" x14ac:dyDescent="0.25">
      <c r="A173" s="948"/>
      <c r="B173" s="948"/>
      <c r="C173" s="948"/>
      <c r="D173" s="948"/>
      <c r="E173" s="948"/>
      <c r="F173" s="948"/>
      <c r="G173" s="948"/>
      <c r="H173" s="948"/>
      <c r="I173" s="948"/>
      <c r="J173" s="948"/>
      <c r="K173" s="948"/>
      <c r="L173" s="948"/>
      <c r="M173" s="948"/>
      <c r="N173" s="948"/>
      <c r="O173" s="948"/>
      <c r="P173" s="948"/>
      <c r="Q173" s="948"/>
      <c r="R173" s="948"/>
      <c r="S173" s="948"/>
      <c r="T173" s="948"/>
      <c r="U173" s="948"/>
      <c r="V173" s="948"/>
      <c r="W173" s="948"/>
      <c r="X173" s="948"/>
      <c r="Y173" s="948"/>
      <c r="Z173" s="948"/>
      <c r="AA173" s="948"/>
      <c r="AB173" s="948"/>
      <c r="AC173" s="948"/>
      <c r="AD173" s="948"/>
      <c r="AE173" s="948"/>
      <c r="AF173" s="948"/>
      <c r="AG173" s="948"/>
      <c r="AH173" s="947"/>
      <c r="AI173" s="947"/>
      <c r="AJ173" s="947"/>
      <c r="AK173" s="947"/>
      <c r="AL173" s="949"/>
      <c r="AM173" s="949"/>
      <c r="AN173" s="949"/>
      <c r="AO173" s="949"/>
      <c r="AP173" s="949"/>
      <c r="AQ173" s="949"/>
      <c r="AR173" s="949"/>
      <c r="AS173" s="949"/>
      <c r="AT173" s="949"/>
      <c r="AU173" s="949"/>
      <c r="AV173" s="949"/>
      <c r="AW173" s="949"/>
      <c r="AX173" s="949"/>
      <c r="AY173" s="949"/>
      <c r="AZ173" s="949"/>
      <c r="BA173" s="949"/>
      <c r="BB173" s="949"/>
      <c r="BC173" s="949"/>
      <c r="BD173" s="949"/>
      <c r="BE173" s="949"/>
      <c r="BF173" s="949"/>
      <c r="BG173" s="949"/>
      <c r="BH173" s="949"/>
      <c r="BI173" s="949"/>
      <c r="BJ173" s="949"/>
      <c r="BK173" s="949"/>
      <c r="BL173" s="949"/>
      <c r="BM173" s="949"/>
      <c r="BN173" s="949"/>
      <c r="BO173" s="949"/>
      <c r="BP173" s="949"/>
      <c r="BQ173" s="949"/>
      <c r="BR173" s="949"/>
      <c r="BS173" s="949"/>
      <c r="BT173" s="949"/>
      <c r="BU173" s="949"/>
      <c r="BV173" s="949"/>
      <c r="BW173" s="949"/>
      <c r="BX173" s="949"/>
      <c r="BY173" s="949"/>
      <c r="BZ173" s="949"/>
      <c r="CA173" s="949"/>
      <c r="CB173" s="949"/>
      <c r="CC173" s="949"/>
      <c r="CD173" s="949"/>
      <c r="CE173" s="949"/>
      <c r="CF173" s="949"/>
      <c r="CG173" s="949"/>
      <c r="CH173" s="949"/>
      <c r="CI173" s="949"/>
      <c r="CJ173" s="949"/>
      <c r="CK173" s="949"/>
      <c r="CL173" s="949"/>
      <c r="CM173" s="949"/>
      <c r="CN173" s="949"/>
      <c r="CO173" s="949"/>
      <c r="CP173" s="949"/>
      <c r="CQ173" s="949"/>
      <c r="CR173" s="949"/>
      <c r="CS173" s="949"/>
      <c r="CT173" s="949"/>
      <c r="CU173" s="949"/>
      <c r="CV173" s="949"/>
      <c r="CW173" s="949"/>
      <c r="CX173" s="949"/>
      <c r="CY173" s="949"/>
      <c r="CZ173" s="949"/>
      <c r="DA173" s="949"/>
      <c r="DB173" s="949"/>
      <c r="DC173" s="949"/>
      <c r="DD173" s="949"/>
      <c r="DE173" s="949"/>
      <c r="DF173" s="949"/>
      <c r="DG173" s="949"/>
      <c r="DH173" s="949"/>
      <c r="DI173" s="949"/>
      <c r="DJ173" s="949"/>
      <c r="DK173" s="949"/>
      <c r="DL173" s="949"/>
      <c r="DM173" s="949"/>
      <c r="DN173" s="949"/>
      <c r="DO173" s="949"/>
      <c r="DP173" s="949"/>
      <c r="DQ173" s="949"/>
      <c r="DR173" s="949"/>
    </row>
    <row r="174" spans="1:122" x14ac:dyDescent="0.25">
      <c r="A174" s="948"/>
      <c r="B174" s="948"/>
      <c r="C174" s="948"/>
      <c r="D174" s="948"/>
      <c r="E174" s="948"/>
      <c r="F174" s="948"/>
      <c r="G174" s="948"/>
      <c r="H174" s="948"/>
      <c r="I174" s="948"/>
      <c r="J174" s="948"/>
      <c r="K174" s="948"/>
      <c r="L174" s="948"/>
      <c r="M174" s="948"/>
      <c r="N174" s="948"/>
      <c r="O174" s="948"/>
      <c r="P174" s="948"/>
      <c r="Q174" s="948"/>
      <c r="R174" s="948"/>
      <c r="S174" s="948"/>
      <c r="T174" s="948"/>
      <c r="U174" s="948"/>
      <c r="V174" s="948"/>
      <c r="W174" s="948"/>
      <c r="X174" s="948"/>
      <c r="Y174" s="948"/>
      <c r="Z174" s="948"/>
      <c r="AA174" s="948"/>
      <c r="AB174" s="948"/>
      <c r="AC174" s="948"/>
      <c r="AD174" s="948"/>
      <c r="AE174" s="948"/>
      <c r="AF174" s="948"/>
      <c r="AG174" s="948"/>
      <c r="AH174" s="947"/>
      <c r="AI174" s="947"/>
      <c r="AJ174" s="947"/>
      <c r="AK174" s="947"/>
      <c r="AL174" s="949"/>
      <c r="AM174" s="949"/>
      <c r="AN174" s="949"/>
      <c r="AO174" s="949"/>
      <c r="AP174" s="949"/>
      <c r="AQ174" s="949"/>
      <c r="AR174" s="949"/>
      <c r="AS174" s="949"/>
      <c r="AT174" s="949"/>
      <c r="AU174" s="949"/>
      <c r="AV174" s="949"/>
      <c r="AW174" s="949"/>
      <c r="AX174" s="949"/>
      <c r="AY174" s="949"/>
      <c r="AZ174" s="949"/>
      <c r="BA174" s="949"/>
      <c r="BB174" s="949"/>
      <c r="BC174" s="949"/>
      <c r="BD174" s="949"/>
      <c r="BE174" s="949"/>
      <c r="BF174" s="949"/>
      <c r="BG174" s="949"/>
      <c r="BH174" s="949"/>
      <c r="BI174" s="949"/>
      <c r="BJ174" s="949"/>
      <c r="BK174" s="949"/>
      <c r="BL174" s="949"/>
      <c r="BM174" s="949"/>
      <c r="BN174" s="949"/>
      <c r="BO174" s="949"/>
      <c r="BP174" s="949"/>
      <c r="BQ174" s="949"/>
      <c r="BR174" s="949"/>
      <c r="BS174" s="949"/>
      <c r="BT174" s="949"/>
      <c r="BU174" s="949"/>
      <c r="BV174" s="949"/>
      <c r="BW174" s="949"/>
      <c r="BX174" s="949"/>
      <c r="BY174" s="949"/>
      <c r="BZ174" s="949"/>
      <c r="CA174" s="949"/>
      <c r="CB174" s="949"/>
      <c r="CC174" s="949"/>
      <c r="CD174" s="949"/>
      <c r="CE174" s="949"/>
      <c r="CF174" s="949"/>
      <c r="CG174" s="949"/>
      <c r="CH174" s="949"/>
      <c r="CI174" s="949"/>
      <c r="CJ174" s="949"/>
      <c r="CK174" s="949"/>
      <c r="CL174" s="949"/>
      <c r="CM174" s="949"/>
      <c r="CN174" s="949"/>
      <c r="CO174" s="949"/>
      <c r="CP174" s="949"/>
      <c r="CQ174" s="949"/>
      <c r="CR174" s="949"/>
      <c r="CS174" s="949"/>
      <c r="CT174" s="949"/>
      <c r="CU174" s="949"/>
      <c r="CV174" s="949"/>
      <c r="CW174" s="949"/>
      <c r="CX174" s="949"/>
      <c r="CY174" s="949"/>
      <c r="CZ174" s="949"/>
      <c r="DA174" s="949"/>
      <c r="DB174" s="949"/>
      <c r="DC174" s="949"/>
      <c r="DD174" s="949"/>
      <c r="DE174" s="949"/>
      <c r="DF174" s="949"/>
      <c r="DG174" s="949"/>
      <c r="DH174" s="949"/>
      <c r="DI174" s="949"/>
      <c r="DJ174" s="949"/>
      <c r="DK174" s="949"/>
      <c r="DL174" s="949"/>
      <c r="DM174" s="949"/>
      <c r="DN174" s="949"/>
      <c r="DO174" s="949"/>
      <c r="DP174" s="949"/>
      <c r="DQ174" s="949"/>
      <c r="DR174" s="949"/>
    </row>
    <row r="175" spans="1:122" x14ac:dyDescent="0.25">
      <c r="A175" s="948"/>
      <c r="B175" s="948"/>
      <c r="C175" s="948"/>
      <c r="D175" s="948"/>
      <c r="E175" s="948"/>
      <c r="F175" s="948"/>
      <c r="G175" s="948"/>
      <c r="H175" s="948"/>
      <c r="I175" s="948"/>
      <c r="J175" s="948"/>
      <c r="K175" s="948"/>
      <c r="L175" s="948"/>
      <c r="M175" s="948"/>
      <c r="N175" s="948"/>
      <c r="O175" s="948"/>
      <c r="P175" s="948"/>
      <c r="Q175" s="948"/>
      <c r="R175" s="948"/>
      <c r="S175" s="948"/>
      <c r="T175" s="948"/>
      <c r="U175" s="948"/>
      <c r="V175" s="948"/>
      <c r="W175" s="948"/>
      <c r="X175" s="948"/>
      <c r="Y175" s="948"/>
      <c r="Z175" s="948"/>
      <c r="AA175" s="948"/>
      <c r="AB175" s="948"/>
      <c r="AC175" s="948"/>
      <c r="AD175" s="948"/>
      <c r="AE175" s="948"/>
      <c r="AF175" s="948"/>
      <c r="AG175" s="948"/>
      <c r="AH175" s="947"/>
      <c r="AI175" s="947"/>
      <c r="AJ175" s="947"/>
      <c r="AK175" s="947"/>
      <c r="AL175" s="949"/>
      <c r="AM175" s="949"/>
      <c r="AN175" s="949"/>
      <c r="AO175" s="949"/>
      <c r="AP175" s="949"/>
      <c r="AQ175" s="949"/>
      <c r="AR175" s="949"/>
      <c r="AS175" s="949"/>
      <c r="AT175" s="949"/>
      <c r="AU175" s="949"/>
      <c r="AV175" s="949"/>
      <c r="AW175" s="949"/>
      <c r="AX175" s="949"/>
      <c r="AY175" s="949"/>
      <c r="AZ175" s="949"/>
      <c r="BA175" s="949"/>
      <c r="BB175" s="949"/>
      <c r="BC175" s="949"/>
      <c r="BD175" s="949"/>
      <c r="BE175" s="949"/>
      <c r="BF175" s="949"/>
      <c r="BG175" s="949"/>
      <c r="BH175" s="949"/>
      <c r="BI175" s="949"/>
      <c r="BJ175" s="949"/>
      <c r="BK175" s="949"/>
      <c r="BL175" s="949"/>
      <c r="BM175" s="949"/>
      <c r="BN175" s="949"/>
      <c r="BO175" s="949"/>
      <c r="BP175" s="949"/>
      <c r="BQ175" s="949"/>
      <c r="BR175" s="949"/>
      <c r="BS175" s="949"/>
      <c r="BT175" s="949"/>
      <c r="BU175" s="949"/>
      <c r="BV175" s="949"/>
      <c r="BW175" s="949"/>
      <c r="BX175" s="949"/>
      <c r="BY175" s="949"/>
      <c r="BZ175" s="949"/>
      <c r="CA175" s="949"/>
      <c r="CB175" s="949"/>
      <c r="CC175" s="949"/>
      <c r="CD175" s="949"/>
      <c r="CE175" s="949"/>
      <c r="CF175" s="949"/>
      <c r="CG175" s="949"/>
      <c r="CH175" s="949"/>
      <c r="CI175" s="949"/>
      <c r="CJ175" s="949"/>
      <c r="CK175" s="949"/>
      <c r="CL175" s="949"/>
      <c r="CM175" s="949"/>
      <c r="CN175" s="949"/>
      <c r="CO175" s="949"/>
      <c r="CP175" s="949"/>
      <c r="CQ175" s="949"/>
      <c r="CR175" s="949"/>
      <c r="CS175" s="949"/>
      <c r="CT175" s="949"/>
      <c r="CU175" s="949"/>
      <c r="CV175" s="949"/>
      <c r="CW175" s="949"/>
      <c r="CX175" s="949"/>
      <c r="CY175" s="949"/>
      <c r="CZ175" s="949"/>
      <c r="DA175" s="949"/>
      <c r="DB175" s="949"/>
      <c r="DC175" s="949"/>
      <c r="DD175" s="949"/>
      <c r="DE175" s="949"/>
      <c r="DF175" s="949"/>
      <c r="DG175" s="949"/>
      <c r="DH175" s="949"/>
      <c r="DI175" s="949"/>
      <c r="DJ175" s="949"/>
      <c r="DK175" s="949"/>
      <c r="DL175" s="949"/>
      <c r="DM175" s="949"/>
      <c r="DN175" s="949"/>
      <c r="DO175" s="949"/>
      <c r="DP175" s="949"/>
      <c r="DQ175" s="949"/>
      <c r="DR175" s="949"/>
    </row>
    <row r="176" spans="1:122" x14ac:dyDescent="0.25">
      <c r="A176" s="948"/>
      <c r="B176" s="948"/>
      <c r="C176" s="948"/>
      <c r="D176" s="948"/>
      <c r="E176" s="948"/>
      <c r="F176" s="948"/>
      <c r="G176" s="948"/>
      <c r="H176" s="948"/>
      <c r="I176" s="948"/>
      <c r="J176" s="948"/>
      <c r="K176" s="948"/>
      <c r="L176" s="948"/>
      <c r="M176" s="948"/>
      <c r="N176" s="948"/>
      <c r="O176" s="948"/>
      <c r="P176" s="948"/>
      <c r="Q176" s="948"/>
      <c r="R176" s="948"/>
      <c r="S176" s="948"/>
      <c r="T176" s="948"/>
      <c r="U176" s="948"/>
      <c r="V176" s="948"/>
      <c r="W176" s="948"/>
      <c r="X176" s="948"/>
      <c r="Y176" s="948"/>
      <c r="Z176" s="948"/>
      <c r="AA176" s="948"/>
      <c r="AB176" s="948"/>
      <c r="AC176" s="948"/>
      <c r="AD176" s="948"/>
      <c r="AE176" s="948"/>
      <c r="AF176" s="948"/>
      <c r="AG176" s="948"/>
      <c r="AH176" s="947"/>
      <c r="AI176" s="947"/>
      <c r="AJ176" s="947"/>
      <c r="AK176" s="947"/>
      <c r="AL176" s="949"/>
      <c r="AM176" s="949"/>
      <c r="AN176" s="949"/>
      <c r="AO176" s="949"/>
      <c r="AP176" s="949"/>
      <c r="AQ176" s="949"/>
      <c r="AR176" s="949"/>
      <c r="AS176" s="949"/>
      <c r="AT176" s="949"/>
      <c r="AU176" s="949"/>
      <c r="AV176" s="949"/>
      <c r="AW176" s="949"/>
      <c r="AX176" s="949"/>
      <c r="AY176" s="949"/>
      <c r="AZ176" s="949"/>
      <c r="BA176" s="949"/>
      <c r="BB176" s="949"/>
      <c r="BC176" s="949"/>
      <c r="BD176" s="949"/>
      <c r="BE176" s="949"/>
      <c r="BF176" s="949"/>
      <c r="BG176" s="949"/>
      <c r="BH176" s="949"/>
      <c r="BI176" s="949"/>
      <c r="BJ176" s="949"/>
      <c r="BK176" s="949"/>
      <c r="BL176" s="949"/>
      <c r="BM176" s="949"/>
      <c r="BN176" s="949"/>
      <c r="BO176" s="949"/>
      <c r="BP176" s="949"/>
      <c r="BQ176" s="949"/>
      <c r="BR176" s="949"/>
      <c r="BS176" s="949"/>
      <c r="BT176" s="949"/>
      <c r="BU176" s="949"/>
      <c r="BV176" s="949"/>
      <c r="BW176" s="949"/>
      <c r="BX176" s="949"/>
      <c r="BY176" s="949"/>
      <c r="BZ176" s="949"/>
      <c r="CA176" s="949"/>
      <c r="CB176" s="949"/>
      <c r="CC176" s="949"/>
      <c r="CD176" s="949"/>
      <c r="CE176" s="949"/>
      <c r="CF176" s="949"/>
      <c r="CG176" s="949"/>
      <c r="CH176" s="949"/>
      <c r="CI176" s="949"/>
      <c r="CJ176" s="949"/>
      <c r="CK176" s="949"/>
      <c r="CL176" s="949"/>
      <c r="CM176" s="949"/>
      <c r="CN176" s="949"/>
      <c r="CO176" s="949"/>
      <c r="CP176" s="949"/>
      <c r="CQ176" s="949"/>
      <c r="CR176" s="949"/>
      <c r="CS176" s="949"/>
      <c r="CT176" s="949"/>
      <c r="CU176" s="949"/>
      <c r="CV176" s="949"/>
      <c r="CW176" s="949"/>
      <c r="CX176" s="949"/>
      <c r="CY176" s="949"/>
      <c r="CZ176" s="949"/>
      <c r="DA176" s="949"/>
      <c r="DB176" s="949"/>
      <c r="DC176" s="949"/>
      <c r="DD176" s="949"/>
      <c r="DE176" s="949"/>
      <c r="DF176" s="949"/>
      <c r="DG176" s="949"/>
      <c r="DH176" s="949"/>
      <c r="DI176" s="949"/>
      <c r="DJ176" s="949"/>
      <c r="DK176" s="949"/>
      <c r="DL176" s="949"/>
      <c r="DM176" s="949"/>
      <c r="DN176" s="949"/>
      <c r="DO176" s="949"/>
      <c r="DP176" s="949"/>
      <c r="DQ176" s="949"/>
      <c r="DR176" s="949"/>
    </row>
    <row r="177" spans="1:122" x14ac:dyDescent="0.25">
      <c r="A177" s="948"/>
      <c r="B177" s="948"/>
      <c r="C177" s="948"/>
      <c r="D177" s="948"/>
      <c r="E177" s="948"/>
      <c r="F177" s="948"/>
      <c r="G177" s="948"/>
      <c r="H177" s="948"/>
      <c r="I177" s="948"/>
      <c r="J177" s="948"/>
      <c r="K177" s="948"/>
      <c r="L177" s="948"/>
      <c r="M177" s="948"/>
      <c r="N177" s="948"/>
      <c r="O177" s="948"/>
      <c r="P177" s="948"/>
      <c r="Q177" s="948"/>
      <c r="R177" s="948"/>
      <c r="S177" s="948"/>
      <c r="T177" s="948"/>
      <c r="U177" s="948"/>
      <c r="V177" s="948"/>
      <c r="W177" s="948"/>
      <c r="X177" s="948"/>
      <c r="Y177" s="948"/>
      <c r="Z177" s="948"/>
      <c r="AA177" s="948"/>
      <c r="AB177" s="948"/>
      <c r="AC177" s="948"/>
      <c r="AD177" s="948"/>
      <c r="AE177" s="948"/>
      <c r="AF177" s="948"/>
      <c r="AG177" s="948"/>
      <c r="AH177" s="947"/>
      <c r="AI177" s="947"/>
      <c r="AJ177" s="947"/>
      <c r="AK177" s="947"/>
      <c r="AL177" s="949"/>
      <c r="AM177" s="949"/>
      <c r="AN177" s="949"/>
      <c r="AO177" s="949"/>
      <c r="AP177" s="949"/>
      <c r="AQ177" s="949"/>
      <c r="AR177" s="949"/>
      <c r="AS177" s="949"/>
      <c r="AT177" s="949"/>
      <c r="AU177" s="949"/>
      <c r="AV177" s="949"/>
      <c r="AW177" s="949"/>
      <c r="AX177" s="949"/>
      <c r="AY177" s="949"/>
      <c r="AZ177" s="949"/>
      <c r="BA177" s="949"/>
      <c r="BB177" s="949"/>
      <c r="BC177" s="949"/>
      <c r="BD177" s="949"/>
      <c r="BE177" s="949"/>
      <c r="BF177" s="949"/>
      <c r="BG177" s="949"/>
      <c r="BH177" s="949"/>
      <c r="BI177" s="949"/>
      <c r="BJ177" s="949"/>
      <c r="BK177" s="949"/>
      <c r="BL177" s="949"/>
      <c r="BM177" s="949"/>
      <c r="BN177" s="949"/>
      <c r="BO177" s="949"/>
      <c r="BP177" s="949"/>
      <c r="BQ177" s="949"/>
      <c r="BR177" s="949"/>
      <c r="BS177" s="949"/>
      <c r="BT177" s="949"/>
      <c r="BU177" s="949"/>
      <c r="BV177" s="949"/>
      <c r="BW177" s="949"/>
      <c r="BX177" s="949"/>
      <c r="BY177" s="949"/>
      <c r="BZ177" s="949"/>
      <c r="CA177" s="949"/>
      <c r="CB177" s="949"/>
      <c r="CC177" s="949"/>
      <c r="CD177" s="949"/>
      <c r="CE177" s="949"/>
      <c r="CF177" s="949"/>
      <c r="CG177" s="949"/>
      <c r="CH177" s="949"/>
      <c r="CI177" s="949"/>
      <c r="CJ177" s="949"/>
      <c r="CK177" s="949"/>
      <c r="CL177" s="949"/>
      <c r="CM177" s="949"/>
      <c r="CN177" s="949"/>
      <c r="CO177" s="949"/>
      <c r="CP177" s="949"/>
      <c r="CQ177" s="949"/>
      <c r="CR177" s="949"/>
      <c r="CS177" s="949"/>
      <c r="CT177" s="949"/>
      <c r="CU177" s="949"/>
      <c r="CV177" s="949"/>
      <c r="CW177" s="949"/>
      <c r="CX177" s="949"/>
      <c r="CY177" s="949"/>
      <c r="CZ177" s="949"/>
      <c r="DA177" s="949"/>
      <c r="DB177" s="949"/>
      <c r="DC177" s="949"/>
      <c r="DD177" s="949"/>
      <c r="DE177" s="949"/>
      <c r="DF177" s="949"/>
      <c r="DG177" s="949"/>
      <c r="DH177" s="949"/>
      <c r="DI177" s="949"/>
      <c r="DJ177" s="949"/>
      <c r="DK177" s="949"/>
      <c r="DL177" s="949"/>
      <c r="DM177" s="949"/>
      <c r="DN177" s="949"/>
      <c r="DO177" s="949"/>
      <c r="DP177" s="949"/>
      <c r="DQ177" s="949"/>
      <c r="DR177" s="949"/>
    </row>
    <row r="178" spans="1:122" x14ac:dyDescent="0.25">
      <c r="A178" s="948"/>
      <c r="B178" s="948"/>
      <c r="C178" s="948"/>
      <c r="D178" s="948"/>
      <c r="E178" s="948"/>
      <c r="F178" s="948"/>
      <c r="G178" s="948"/>
      <c r="H178" s="948"/>
      <c r="I178" s="948"/>
      <c r="J178" s="948"/>
      <c r="K178" s="948"/>
      <c r="L178" s="948"/>
      <c r="M178" s="948"/>
      <c r="N178" s="948"/>
      <c r="O178" s="948"/>
      <c r="P178" s="948"/>
      <c r="Q178" s="948"/>
      <c r="R178" s="948"/>
      <c r="S178" s="948"/>
      <c r="T178" s="948"/>
      <c r="U178" s="948"/>
      <c r="V178" s="948"/>
      <c r="W178" s="948"/>
      <c r="X178" s="948"/>
      <c r="Y178" s="948"/>
      <c r="Z178" s="948"/>
      <c r="AA178" s="948"/>
      <c r="AB178" s="948"/>
      <c r="AC178" s="948"/>
      <c r="AD178" s="948"/>
      <c r="AE178" s="948"/>
      <c r="AF178" s="948"/>
      <c r="AG178" s="948"/>
      <c r="AH178" s="947"/>
      <c r="AI178" s="947"/>
      <c r="AJ178" s="947"/>
      <c r="AK178" s="947"/>
      <c r="AL178" s="949"/>
      <c r="AM178" s="949"/>
      <c r="AN178" s="949"/>
      <c r="AO178" s="949"/>
      <c r="AP178" s="949"/>
      <c r="AQ178" s="949"/>
      <c r="AR178" s="949"/>
      <c r="AS178" s="949"/>
      <c r="AT178" s="949"/>
      <c r="AU178" s="949"/>
      <c r="AV178" s="949"/>
      <c r="AW178" s="949"/>
      <c r="AX178" s="949"/>
      <c r="AY178" s="949"/>
      <c r="AZ178" s="949"/>
      <c r="BA178" s="949"/>
      <c r="BB178" s="949"/>
      <c r="BC178" s="949"/>
      <c r="BD178" s="949"/>
      <c r="BE178" s="949"/>
      <c r="BF178" s="949"/>
      <c r="BG178" s="949"/>
      <c r="BH178" s="949"/>
      <c r="BI178" s="949"/>
      <c r="BJ178" s="949"/>
      <c r="BK178" s="949"/>
      <c r="BL178" s="949"/>
      <c r="BM178" s="949"/>
      <c r="BN178" s="949"/>
      <c r="BO178" s="949"/>
      <c r="BP178" s="949"/>
      <c r="BQ178" s="949"/>
      <c r="BR178" s="949"/>
      <c r="BS178" s="949"/>
      <c r="BT178" s="949"/>
      <c r="BU178" s="949"/>
      <c r="BV178" s="949"/>
      <c r="BW178" s="949"/>
      <c r="BX178" s="949"/>
      <c r="BY178" s="949"/>
      <c r="BZ178" s="949"/>
      <c r="CA178" s="949"/>
      <c r="CB178" s="949"/>
      <c r="CC178" s="949"/>
      <c r="CD178" s="949"/>
      <c r="CE178" s="949"/>
      <c r="CF178" s="949"/>
      <c r="CG178" s="949"/>
      <c r="CH178" s="949"/>
      <c r="CI178" s="949"/>
      <c r="CJ178" s="949"/>
      <c r="CK178" s="949"/>
      <c r="CL178" s="949"/>
      <c r="CM178" s="949"/>
      <c r="CN178" s="949"/>
      <c r="CO178" s="949"/>
      <c r="CP178" s="949"/>
      <c r="CQ178" s="949"/>
      <c r="CR178" s="949"/>
      <c r="CS178" s="949"/>
      <c r="CT178" s="949"/>
      <c r="CU178" s="949"/>
      <c r="CV178" s="949"/>
      <c r="CW178" s="949"/>
      <c r="CX178" s="949"/>
      <c r="CY178" s="949"/>
      <c r="CZ178" s="949"/>
      <c r="DA178" s="949"/>
      <c r="DB178" s="949"/>
      <c r="DC178" s="949"/>
      <c r="DD178" s="949"/>
      <c r="DE178" s="949"/>
      <c r="DF178" s="949"/>
      <c r="DG178" s="949"/>
      <c r="DH178" s="949"/>
      <c r="DI178" s="949"/>
      <c r="DJ178" s="949"/>
      <c r="DK178" s="949"/>
      <c r="DL178" s="949"/>
      <c r="DM178" s="949"/>
      <c r="DN178" s="949"/>
      <c r="DO178" s="949"/>
      <c r="DP178" s="949"/>
      <c r="DQ178" s="949"/>
      <c r="DR178" s="949"/>
    </row>
    <row r="179" spans="1:122" x14ac:dyDescent="0.25">
      <c r="A179" s="948"/>
      <c r="B179" s="948"/>
      <c r="C179" s="948"/>
      <c r="D179" s="948"/>
      <c r="E179" s="948"/>
      <c r="F179" s="948"/>
      <c r="G179" s="948"/>
      <c r="H179" s="948"/>
      <c r="I179" s="948"/>
      <c r="J179" s="948"/>
      <c r="K179" s="948"/>
      <c r="L179" s="948"/>
      <c r="M179" s="948"/>
      <c r="N179" s="948"/>
      <c r="O179" s="948"/>
      <c r="P179" s="948"/>
      <c r="Q179" s="948"/>
      <c r="R179" s="948"/>
      <c r="S179" s="948"/>
      <c r="T179" s="948"/>
      <c r="U179" s="948"/>
      <c r="V179" s="948"/>
      <c r="W179" s="948"/>
      <c r="X179" s="948"/>
      <c r="Y179" s="948"/>
      <c r="Z179" s="948"/>
      <c r="AA179" s="948"/>
      <c r="AB179" s="948"/>
      <c r="AC179" s="948"/>
      <c r="AD179" s="948"/>
      <c r="AE179" s="948"/>
      <c r="AF179" s="948"/>
      <c r="AG179" s="948"/>
      <c r="AH179" s="947"/>
      <c r="AI179" s="947"/>
      <c r="AJ179" s="947"/>
      <c r="AK179" s="947"/>
      <c r="AL179" s="949"/>
      <c r="AM179" s="949"/>
      <c r="AN179" s="949"/>
      <c r="AO179" s="949"/>
      <c r="AP179" s="949"/>
      <c r="AQ179" s="949"/>
      <c r="AR179" s="949"/>
      <c r="AS179" s="949"/>
      <c r="AT179" s="949"/>
      <c r="AU179" s="949"/>
      <c r="AV179" s="949"/>
      <c r="AW179" s="949"/>
      <c r="AX179" s="949"/>
      <c r="AY179" s="949"/>
      <c r="AZ179" s="949"/>
      <c r="BA179" s="949"/>
      <c r="BB179" s="949"/>
      <c r="BC179" s="949"/>
      <c r="BD179" s="949"/>
      <c r="BE179" s="949"/>
      <c r="BF179" s="949"/>
      <c r="BG179" s="949"/>
      <c r="BH179" s="949"/>
      <c r="BI179" s="949"/>
      <c r="BJ179" s="949"/>
      <c r="BK179" s="949"/>
      <c r="BL179" s="949"/>
      <c r="BM179" s="949"/>
      <c r="BN179" s="949"/>
      <c r="BO179" s="949"/>
      <c r="BP179" s="949"/>
      <c r="BQ179" s="949"/>
      <c r="BR179" s="949"/>
      <c r="BS179" s="949"/>
      <c r="BT179" s="949"/>
      <c r="BU179" s="949"/>
      <c r="BV179" s="949"/>
      <c r="BW179" s="949"/>
      <c r="BX179" s="949"/>
      <c r="BY179" s="949"/>
      <c r="BZ179" s="949"/>
      <c r="CA179" s="949"/>
      <c r="CB179" s="949"/>
      <c r="CC179" s="949"/>
      <c r="CD179" s="949"/>
      <c r="CE179" s="949"/>
      <c r="CF179" s="949"/>
      <c r="CG179" s="949"/>
      <c r="CH179" s="949"/>
      <c r="CI179" s="949"/>
      <c r="CJ179" s="949"/>
      <c r="CK179" s="949"/>
      <c r="CL179" s="949"/>
      <c r="CM179" s="949"/>
      <c r="CN179" s="949"/>
      <c r="CO179" s="949"/>
      <c r="CP179" s="949"/>
      <c r="CQ179" s="949"/>
      <c r="CR179" s="949"/>
      <c r="CS179" s="949"/>
      <c r="CT179" s="949"/>
      <c r="CU179" s="949"/>
      <c r="CV179" s="949"/>
      <c r="CW179" s="949"/>
      <c r="CX179" s="949"/>
      <c r="CY179" s="949"/>
      <c r="CZ179" s="949"/>
      <c r="DA179" s="949"/>
      <c r="DB179" s="949"/>
      <c r="DC179" s="949"/>
      <c r="DD179" s="949"/>
      <c r="DE179" s="949"/>
      <c r="DF179" s="949"/>
      <c r="DG179" s="949"/>
      <c r="DH179" s="949"/>
      <c r="DI179" s="949"/>
      <c r="DJ179" s="949"/>
      <c r="DK179" s="949"/>
      <c r="DL179" s="949"/>
      <c r="DM179" s="949"/>
      <c r="DN179" s="949"/>
      <c r="DO179" s="949"/>
      <c r="DP179" s="949"/>
      <c r="DQ179" s="949"/>
      <c r="DR179" s="949"/>
    </row>
    <row r="180" spans="1:122" x14ac:dyDescent="0.25">
      <c r="A180" s="948"/>
      <c r="B180" s="948"/>
      <c r="C180" s="948"/>
      <c r="D180" s="948"/>
      <c r="E180" s="948"/>
      <c r="F180" s="948"/>
      <c r="G180" s="948"/>
      <c r="H180" s="948"/>
      <c r="I180" s="948"/>
      <c r="J180" s="948"/>
      <c r="K180" s="948"/>
      <c r="L180" s="948"/>
      <c r="M180" s="948"/>
      <c r="N180" s="948"/>
      <c r="O180" s="948"/>
      <c r="P180" s="948"/>
      <c r="Q180" s="948"/>
      <c r="R180" s="948"/>
      <c r="S180" s="948"/>
      <c r="T180" s="948"/>
      <c r="U180" s="948"/>
      <c r="V180" s="948"/>
      <c r="W180" s="948"/>
      <c r="X180" s="948"/>
      <c r="Y180" s="948"/>
      <c r="Z180" s="948"/>
      <c r="AA180" s="948"/>
      <c r="AB180" s="948"/>
      <c r="AC180" s="948"/>
      <c r="AD180" s="948"/>
      <c r="AE180" s="948"/>
      <c r="AF180" s="948"/>
      <c r="AG180" s="948"/>
      <c r="AH180" s="947"/>
      <c r="AI180" s="947"/>
      <c r="AJ180" s="947"/>
      <c r="AK180" s="947"/>
      <c r="AL180" s="949"/>
      <c r="AM180" s="949"/>
      <c r="AN180" s="949"/>
      <c r="AO180" s="949"/>
      <c r="AP180" s="949"/>
      <c r="AQ180" s="949"/>
      <c r="AR180" s="949"/>
      <c r="AS180" s="949"/>
      <c r="AT180" s="949"/>
      <c r="AU180" s="949"/>
      <c r="AV180" s="949"/>
      <c r="AW180" s="949"/>
      <c r="AX180" s="949"/>
      <c r="AY180" s="949"/>
      <c r="AZ180" s="949"/>
      <c r="BA180" s="949"/>
      <c r="BB180" s="949"/>
      <c r="BC180" s="949"/>
      <c r="BD180" s="949"/>
      <c r="BE180" s="949"/>
      <c r="BF180" s="949"/>
      <c r="BG180" s="949"/>
      <c r="BH180" s="949"/>
      <c r="BI180" s="949"/>
      <c r="BJ180" s="949"/>
      <c r="BK180" s="949"/>
      <c r="BL180" s="949"/>
      <c r="BM180" s="949"/>
      <c r="BN180" s="949"/>
      <c r="BO180" s="949"/>
      <c r="BP180" s="949"/>
      <c r="BQ180" s="949"/>
      <c r="BR180" s="949"/>
      <c r="BS180" s="949"/>
      <c r="BT180" s="949"/>
      <c r="BU180" s="949"/>
      <c r="BV180" s="949"/>
      <c r="BW180" s="949"/>
      <c r="BX180" s="949"/>
      <c r="BY180" s="949"/>
      <c r="BZ180" s="949"/>
      <c r="CA180" s="949"/>
      <c r="CB180" s="949"/>
      <c r="CC180" s="949"/>
      <c r="CD180" s="949"/>
      <c r="CE180" s="949"/>
      <c r="CF180" s="949"/>
      <c r="CG180" s="949"/>
      <c r="CH180" s="949"/>
      <c r="CI180" s="949"/>
      <c r="CJ180" s="949"/>
      <c r="CK180" s="949"/>
      <c r="CL180" s="949"/>
      <c r="CM180" s="949"/>
      <c r="CN180" s="949"/>
      <c r="CO180" s="949"/>
      <c r="CP180" s="949"/>
      <c r="CQ180" s="949"/>
      <c r="CR180" s="949"/>
      <c r="CS180" s="949"/>
      <c r="CT180" s="949"/>
      <c r="CU180" s="949"/>
      <c r="CV180" s="949"/>
      <c r="CW180" s="949"/>
      <c r="CX180" s="949"/>
      <c r="CY180" s="949"/>
      <c r="CZ180" s="949"/>
      <c r="DA180" s="949"/>
      <c r="DB180" s="949"/>
      <c r="DC180" s="949"/>
      <c r="DD180" s="949"/>
      <c r="DE180" s="949"/>
      <c r="DF180" s="949"/>
      <c r="DG180" s="949"/>
      <c r="DH180" s="949"/>
      <c r="DI180" s="949"/>
      <c r="DJ180" s="949"/>
      <c r="DK180" s="949"/>
      <c r="DL180" s="949"/>
      <c r="DM180" s="949"/>
      <c r="DN180" s="949"/>
      <c r="DO180" s="949"/>
      <c r="DP180" s="949"/>
      <c r="DQ180" s="949"/>
      <c r="DR180" s="949"/>
    </row>
    <row r="181" spans="1:122" x14ac:dyDescent="0.25">
      <c r="A181" s="948"/>
      <c r="B181" s="948"/>
      <c r="C181" s="948"/>
      <c r="D181" s="948"/>
      <c r="E181" s="948"/>
      <c r="F181" s="948"/>
      <c r="G181" s="948"/>
      <c r="H181" s="948"/>
      <c r="I181" s="948"/>
      <c r="J181" s="948"/>
      <c r="K181" s="948"/>
      <c r="L181" s="948"/>
      <c r="M181" s="948"/>
      <c r="N181" s="948"/>
      <c r="O181" s="948"/>
      <c r="P181" s="948"/>
      <c r="Q181" s="948"/>
      <c r="R181" s="948"/>
      <c r="S181" s="948"/>
      <c r="T181" s="948"/>
      <c r="U181" s="948"/>
      <c r="V181" s="948"/>
      <c r="W181" s="948"/>
      <c r="X181" s="948"/>
      <c r="Y181" s="948"/>
      <c r="Z181" s="948"/>
      <c r="AA181" s="948"/>
      <c r="AB181" s="948"/>
      <c r="AC181" s="948"/>
      <c r="AD181" s="948"/>
      <c r="AE181" s="948"/>
      <c r="AF181" s="948"/>
      <c r="AG181" s="948"/>
      <c r="AH181" s="947"/>
      <c r="AI181" s="947"/>
      <c r="AJ181" s="947"/>
      <c r="AK181" s="947"/>
      <c r="AL181" s="949"/>
      <c r="AM181" s="949"/>
      <c r="AN181" s="949"/>
      <c r="AO181" s="949"/>
      <c r="AP181" s="949"/>
      <c r="AQ181" s="949"/>
      <c r="AR181" s="949"/>
      <c r="AS181" s="949"/>
      <c r="AT181" s="949"/>
      <c r="AU181" s="949"/>
      <c r="AV181" s="949"/>
      <c r="AW181" s="949"/>
      <c r="AX181" s="949"/>
      <c r="AY181" s="949"/>
      <c r="AZ181" s="949"/>
      <c r="BA181" s="949"/>
      <c r="BB181" s="949"/>
      <c r="BC181" s="949"/>
      <c r="BD181" s="949"/>
      <c r="BE181" s="949"/>
      <c r="BF181" s="949"/>
      <c r="BG181" s="949"/>
      <c r="BH181" s="949"/>
      <c r="BI181" s="949"/>
      <c r="BJ181" s="949"/>
      <c r="BK181" s="949"/>
      <c r="BL181" s="949"/>
      <c r="BM181" s="949"/>
      <c r="BN181" s="949"/>
      <c r="BO181" s="949"/>
      <c r="BP181" s="949"/>
      <c r="BQ181" s="949"/>
      <c r="BR181" s="949"/>
      <c r="BS181" s="949"/>
      <c r="BT181" s="949"/>
      <c r="BU181" s="949"/>
      <c r="BV181" s="949"/>
      <c r="BW181" s="949"/>
      <c r="BX181" s="949"/>
      <c r="BY181" s="949"/>
      <c r="BZ181" s="949"/>
      <c r="CA181" s="949"/>
      <c r="CB181" s="949"/>
      <c r="CC181" s="949"/>
      <c r="CD181" s="949"/>
      <c r="CE181" s="949"/>
      <c r="CF181" s="949"/>
      <c r="CG181" s="949"/>
      <c r="CH181" s="949"/>
      <c r="CI181" s="949"/>
      <c r="CJ181" s="949"/>
      <c r="CK181" s="949"/>
      <c r="CL181" s="949"/>
      <c r="CM181" s="949"/>
      <c r="CN181" s="949"/>
      <c r="CO181" s="949"/>
      <c r="CP181" s="949"/>
      <c r="CQ181" s="949"/>
      <c r="CR181" s="949"/>
      <c r="CS181" s="949"/>
      <c r="CT181" s="949"/>
      <c r="CU181" s="949"/>
      <c r="CV181" s="949"/>
      <c r="CW181" s="949"/>
      <c r="CX181" s="949"/>
      <c r="CY181" s="949"/>
      <c r="CZ181" s="949"/>
      <c r="DA181" s="949"/>
      <c r="DB181" s="949"/>
      <c r="DC181" s="949"/>
      <c r="DD181" s="949"/>
      <c r="DE181" s="949"/>
      <c r="DF181" s="949"/>
      <c r="DG181" s="949"/>
      <c r="DH181" s="949"/>
      <c r="DI181" s="949"/>
      <c r="DJ181" s="949"/>
      <c r="DK181" s="949"/>
      <c r="DL181" s="949"/>
      <c r="DM181" s="949"/>
      <c r="DN181" s="949"/>
      <c r="DO181" s="949"/>
      <c r="DP181" s="949"/>
      <c r="DQ181" s="949"/>
      <c r="DR181" s="949"/>
    </row>
    <row r="182" spans="1:122" x14ac:dyDescent="0.25">
      <c r="A182" s="948"/>
      <c r="B182" s="948"/>
      <c r="C182" s="948"/>
      <c r="D182" s="948"/>
      <c r="E182" s="948"/>
      <c r="F182" s="948"/>
      <c r="G182" s="948"/>
      <c r="H182" s="948"/>
      <c r="I182" s="948"/>
      <c r="J182" s="948"/>
      <c r="K182" s="948"/>
      <c r="L182" s="948"/>
      <c r="M182" s="948"/>
      <c r="N182" s="948"/>
      <c r="O182" s="948"/>
      <c r="P182" s="948"/>
      <c r="Q182" s="948"/>
      <c r="R182" s="948"/>
      <c r="S182" s="948"/>
      <c r="T182" s="948"/>
      <c r="U182" s="948"/>
      <c r="V182" s="948"/>
      <c r="W182" s="948"/>
      <c r="X182" s="948"/>
      <c r="Y182" s="948"/>
      <c r="Z182" s="948"/>
      <c r="AA182" s="948"/>
      <c r="AB182" s="948"/>
      <c r="AC182" s="948"/>
      <c r="AD182" s="948"/>
      <c r="AE182" s="948"/>
      <c r="AF182" s="948"/>
      <c r="AG182" s="948"/>
      <c r="AH182" s="947"/>
      <c r="AI182" s="947"/>
      <c r="AJ182" s="947"/>
      <c r="AK182" s="947"/>
      <c r="AL182" s="949"/>
      <c r="AM182" s="949"/>
      <c r="AN182" s="949"/>
      <c r="AO182" s="949"/>
      <c r="AP182" s="949"/>
      <c r="AQ182" s="949"/>
      <c r="AR182" s="949"/>
      <c r="AS182" s="949"/>
      <c r="AT182" s="949"/>
      <c r="AU182" s="949"/>
      <c r="AV182" s="949"/>
      <c r="AW182" s="949"/>
      <c r="AX182" s="949"/>
      <c r="AY182" s="949"/>
      <c r="AZ182" s="949"/>
      <c r="BA182" s="949"/>
      <c r="BB182" s="949"/>
      <c r="BC182" s="949"/>
      <c r="BD182" s="949"/>
      <c r="BE182" s="949"/>
      <c r="BF182" s="949"/>
      <c r="BG182" s="949"/>
      <c r="BH182" s="949"/>
      <c r="BI182" s="949"/>
      <c r="BJ182" s="949"/>
      <c r="BK182" s="949"/>
      <c r="BL182" s="949"/>
      <c r="BM182" s="949"/>
      <c r="BN182" s="949"/>
      <c r="BO182" s="949"/>
      <c r="BP182" s="949"/>
      <c r="BQ182" s="949"/>
      <c r="BR182" s="949"/>
      <c r="BS182" s="949"/>
      <c r="BT182" s="949"/>
      <c r="BU182" s="949"/>
      <c r="BV182" s="949"/>
      <c r="BW182" s="949"/>
      <c r="BX182" s="949"/>
      <c r="BY182" s="949"/>
      <c r="BZ182" s="949"/>
      <c r="CA182" s="949"/>
      <c r="CB182" s="949"/>
      <c r="CC182" s="949"/>
      <c r="CD182" s="949"/>
      <c r="CE182" s="949"/>
      <c r="CF182" s="949"/>
      <c r="CG182" s="949"/>
      <c r="CH182" s="949"/>
      <c r="CI182" s="949"/>
      <c r="CJ182" s="949"/>
      <c r="CK182" s="949"/>
      <c r="CL182" s="949"/>
      <c r="CM182" s="949"/>
      <c r="CN182" s="949"/>
      <c r="CO182" s="949"/>
      <c r="CP182" s="949"/>
      <c r="CQ182" s="949"/>
      <c r="CR182" s="949"/>
      <c r="CS182" s="949"/>
      <c r="CT182" s="949"/>
      <c r="CU182" s="949"/>
      <c r="CV182" s="949"/>
      <c r="CW182" s="949"/>
      <c r="CX182" s="949"/>
      <c r="CY182" s="949"/>
      <c r="CZ182" s="949"/>
      <c r="DA182" s="949"/>
      <c r="DB182" s="949"/>
      <c r="DC182" s="949"/>
      <c r="DD182" s="949"/>
      <c r="DE182" s="949"/>
      <c r="DF182" s="949"/>
      <c r="DG182" s="949"/>
      <c r="DH182" s="949"/>
      <c r="DI182" s="949"/>
      <c r="DJ182" s="949"/>
      <c r="DK182" s="949"/>
      <c r="DL182" s="949"/>
      <c r="DM182" s="949"/>
      <c r="DN182" s="949"/>
      <c r="DO182" s="949"/>
      <c r="DP182" s="949"/>
      <c r="DQ182" s="949"/>
      <c r="DR182" s="949"/>
    </row>
    <row r="183" spans="1:122" x14ac:dyDescent="0.25">
      <c r="A183" s="948"/>
      <c r="B183" s="948"/>
      <c r="C183" s="948"/>
      <c r="D183" s="948"/>
      <c r="E183" s="948"/>
      <c r="F183" s="948"/>
      <c r="G183" s="948"/>
      <c r="H183" s="948"/>
      <c r="I183" s="948"/>
      <c r="J183" s="948"/>
      <c r="K183" s="948"/>
      <c r="L183" s="948"/>
      <c r="M183" s="948"/>
      <c r="N183" s="948"/>
      <c r="O183" s="948"/>
      <c r="P183" s="948"/>
      <c r="Q183" s="948"/>
      <c r="R183" s="948"/>
      <c r="S183" s="948"/>
      <c r="T183" s="948"/>
      <c r="U183" s="948"/>
      <c r="V183" s="948"/>
      <c r="W183" s="948"/>
      <c r="X183" s="948"/>
      <c r="Y183" s="948"/>
      <c r="Z183" s="948"/>
      <c r="AA183" s="948"/>
      <c r="AB183" s="948"/>
      <c r="AC183" s="948"/>
      <c r="AD183" s="948"/>
      <c r="AE183" s="948"/>
      <c r="AF183" s="948"/>
      <c r="AG183" s="948"/>
      <c r="AH183" s="947"/>
      <c r="AI183" s="947"/>
      <c r="AJ183" s="947"/>
      <c r="AK183" s="947"/>
      <c r="AL183" s="949"/>
      <c r="AM183" s="949"/>
      <c r="AN183" s="949"/>
      <c r="AO183" s="949"/>
      <c r="AP183" s="949"/>
      <c r="AQ183" s="949"/>
      <c r="AR183" s="949"/>
      <c r="AS183" s="949"/>
      <c r="AT183" s="949"/>
      <c r="AU183" s="949"/>
      <c r="AV183" s="949"/>
      <c r="AW183" s="949"/>
      <c r="AX183" s="949"/>
      <c r="AY183" s="949"/>
      <c r="AZ183" s="949"/>
      <c r="BA183" s="949"/>
      <c r="BB183" s="949"/>
      <c r="BC183" s="949"/>
      <c r="BD183" s="949"/>
      <c r="BE183" s="949"/>
      <c r="BF183" s="949"/>
      <c r="BG183" s="949"/>
      <c r="BH183" s="949"/>
      <c r="BI183" s="949"/>
      <c r="BJ183" s="949"/>
      <c r="BK183" s="949"/>
      <c r="BL183" s="949"/>
      <c r="BM183" s="949"/>
      <c r="BN183" s="949"/>
      <c r="BO183" s="949"/>
      <c r="BP183" s="949"/>
      <c r="BQ183" s="949"/>
      <c r="BR183" s="949"/>
      <c r="BS183" s="949"/>
      <c r="BT183" s="949"/>
      <c r="BU183" s="949"/>
      <c r="BV183" s="949"/>
      <c r="BW183" s="949"/>
      <c r="BX183" s="949"/>
      <c r="BY183" s="949"/>
      <c r="BZ183" s="949"/>
      <c r="CA183" s="949"/>
      <c r="CB183" s="949"/>
      <c r="CC183" s="949"/>
      <c r="CD183" s="949"/>
      <c r="CE183" s="949"/>
      <c r="CF183" s="949"/>
      <c r="CG183" s="949"/>
      <c r="CH183" s="949"/>
      <c r="CI183" s="949"/>
      <c r="CJ183" s="949"/>
      <c r="CK183" s="949"/>
      <c r="CL183" s="949"/>
      <c r="CM183" s="949"/>
      <c r="CN183" s="949"/>
      <c r="CO183" s="949"/>
      <c r="CP183" s="949"/>
      <c r="CQ183" s="949"/>
      <c r="CR183" s="949"/>
      <c r="CS183" s="949"/>
      <c r="CT183" s="949"/>
      <c r="CU183" s="949"/>
      <c r="CV183" s="949"/>
      <c r="CW183" s="949"/>
      <c r="CX183" s="949"/>
      <c r="CY183" s="949"/>
      <c r="CZ183" s="949"/>
      <c r="DA183" s="949"/>
      <c r="DB183" s="949"/>
      <c r="DC183" s="949"/>
      <c r="DD183" s="949"/>
      <c r="DE183" s="949"/>
      <c r="DF183" s="949"/>
      <c r="DG183" s="949"/>
      <c r="DH183" s="949"/>
      <c r="DI183" s="949"/>
      <c r="DJ183" s="949"/>
      <c r="DK183" s="949"/>
      <c r="DL183" s="949"/>
      <c r="DM183" s="949"/>
      <c r="DN183" s="949"/>
      <c r="DO183" s="949"/>
      <c r="DP183" s="949"/>
      <c r="DQ183" s="949"/>
      <c r="DR183" s="949"/>
    </row>
    <row r="184" spans="1:122" x14ac:dyDescent="0.25">
      <c r="A184" s="948"/>
      <c r="B184" s="948"/>
      <c r="C184" s="948"/>
      <c r="D184" s="948"/>
      <c r="E184" s="948"/>
      <c r="F184" s="948"/>
      <c r="G184" s="948"/>
      <c r="H184" s="948"/>
      <c r="I184" s="948"/>
      <c r="J184" s="948"/>
      <c r="K184" s="948"/>
      <c r="L184" s="948"/>
      <c r="M184" s="948"/>
      <c r="N184" s="948"/>
      <c r="O184" s="948"/>
      <c r="P184" s="948"/>
      <c r="Q184" s="948"/>
      <c r="R184" s="948"/>
      <c r="S184" s="948"/>
      <c r="T184" s="948"/>
      <c r="U184" s="948"/>
      <c r="V184" s="948"/>
      <c r="W184" s="948"/>
      <c r="X184" s="948"/>
      <c r="Y184" s="948"/>
      <c r="Z184" s="948"/>
      <c r="AA184" s="948"/>
      <c r="AB184" s="948"/>
      <c r="AC184" s="948"/>
      <c r="AD184" s="948"/>
      <c r="AE184" s="948"/>
      <c r="AF184" s="948"/>
      <c r="AG184" s="948"/>
      <c r="AH184" s="947"/>
      <c r="AI184" s="947"/>
      <c r="AJ184" s="947"/>
      <c r="AK184" s="947"/>
      <c r="AL184" s="949"/>
      <c r="AM184" s="949"/>
      <c r="AN184" s="949"/>
      <c r="AO184" s="949"/>
      <c r="AP184" s="949"/>
      <c r="AQ184" s="949"/>
      <c r="AR184" s="949"/>
      <c r="AS184" s="949"/>
      <c r="AT184" s="949"/>
      <c r="AU184" s="949"/>
      <c r="AV184" s="949"/>
      <c r="AW184" s="949"/>
      <c r="AX184" s="949"/>
      <c r="AY184" s="949"/>
      <c r="AZ184" s="949"/>
      <c r="BA184" s="949"/>
      <c r="BB184" s="949"/>
      <c r="BC184" s="949"/>
      <c r="BD184" s="949"/>
      <c r="BE184" s="949"/>
      <c r="BF184" s="949"/>
      <c r="BG184" s="949"/>
      <c r="BH184" s="949"/>
      <c r="BI184" s="949"/>
      <c r="BJ184" s="949"/>
      <c r="BK184" s="949"/>
      <c r="BL184" s="949"/>
      <c r="BM184" s="949"/>
      <c r="BN184" s="949"/>
      <c r="BO184" s="949"/>
      <c r="BP184" s="949"/>
      <c r="BQ184" s="949"/>
      <c r="BR184" s="949"/>
      <c r="BS184" s="949"/>
      <c r="BT184" s="949"/>
      <c r="BU184" s="949"/>
      <c r="BV184" s="949"/>
      <c r="BW184" s="949"/>
      <c r="BX184" s="949"/>
      <c r="BY184" s="949"/>
      <c r="BZ184" s="949"/>
      <c r="CA184" s="949"/>
      <c r="CB184" s="949"/>
      <c r="CC184" s="949"/>
      <c r="CD184" s="949"/>
      <c r="CE184" s="949"/>
      <c r="CF184" s="949"/>
      <c r="CG184" s="949"/>
      <c r="CH184" s="949"/>
      <c r="CI184" s="949"/>
      <c r="CJ184" s="949"/>
      <c r="CK184" s="949"/>
      <c r="CL184" s="949"/>
      <c r="CM184" s="949"/>
      <c r="CN184" s="949"/>
      <c r="CO184" s="949"/>
      <c r="CP184" s="949"/>
      <c r="CQ184" s="949"/>
      <c r="CR184" s="949"/>
      <c r="CS184" s="949"/>
      <c r="CT184" s="949"/>
      <c r="CU184" s="949"/>
      <c r="CV184" s="949"/>
      <c r="CW184" s="949"/>
      <c r="CX184" s="949"/>
      <c r="CY184" s="949"/>
      <c r="CZ184" s="949"/>
      <c r="DA184" s="949"/>
      <c r="DB184" s="949"/>
      <c r="DC184" s="949"/>
      <c r="DD184" s="949"/>
      <c r="DE184" s="949"/>
      <c r="DF184" s="949"/>
      <c r="DG184" s="949"/>
      <c r="DH184" s="949"/>
      <c r="DI184" s="949"/>
      <c r="DJ184" s="949"/>
      <c r="DK184" s="949"/>
      <c r="DL184" s="949"/>
      <c r="DM184" s="949"/>
      <c r="DN184" s="949"/>
      <c r="DO184" s="949"/>
      <c r="DP184" s="949"/>
      <c r="DQ184" s="949"/>
      <c r="DR184" s="949"/>
    </row>
    <row r="185" spans="1:122" x14ac:dyDescent="0.25">
      <c r="A185" s="948"/>
      <c r="B185" s="948"/>
      <c r="C185" s="948"/>
      <c r="D185" s="948"/>
      <c r="E185" s="948"/>
      <c r="F185" s="948"/>
      <c r="G185" s="948"/>
      <c r="H185" s="948"/>
      <c r="I185" s="948"/>
      <c r="J185" s="948"/>
      <c r="K185" s="948"/>
      <c r="L185" s="948"/>
      <c r="M185" s="948"/>
      <c r="N185" s="948"/>
      <c r="O185" s="948"/>
      <c r="P185" s="948"/>
      <c r="Q185" s="948"/>
      <c r="R185" s="948"/>
      <c r="S185" s="948"/>
      <c r="T185" s="948"/>
      <c r="U185" s="948"/>
      <c r="V185" s="948"/>
      <c r="W185" s="948"/>
      <c r="X185" s="948"/>
      <c r="Y185" s="948"/>
      <c r="Z185" s="948"/>
      <c r="AA185" s="948"/>
      <c r="AB185" s="948"/>
      <c r="AC185" s="948"/>
      <c r="AD185" s="948"/>
      <c r="AE185" s="948"/>
      <c r="AF185" s="948"/>
      <c r="AG185" s="948"/>
      <c r="AH185" s="947"/>
      <c r="AI185" s="947"/>
      <c r="AJ185" s="947"/>
      <c r="AK185" s="947"/>
      <c r="AL185" s="949"/>
      <c r="AM185" s="949"/>
      <c r="AN185" s="949"/>
      <c r="AO185" s="949"/>
      <c r="AP185" s="949"/>
      <c r="AQ185" s="949"/>
      <c r="AR185" s="949"/>
      <c r="AS185" s="949"/>
      <c r="AT185" s="949"/>
      <c r="AU185" s="949"/>
      <c r="AV185" s="949"/>
      <c r="AW185" s="949"/>
      <c r="AX185" s="949"/>
      <c r="AY185" s="949"/>
      <c r="AZ185" s="949"/>
      <c r="BA185" s="949"/>
      <c r="BB185" s="949"/>
      <c r="BC185" s="949"/>
      <c r="BD185" s="949"/>
      <c r="BE185" s="949"/>
      <c r="BF185" s="949"/>
      <c r="BG185" s="949"/>
      <c r="BH185" s="949"/>
      <c r="BI185" s="949"/>
      <c r="BJ185" s="949"/>
      <c r="BK185" s="949"/>
      <c r="BL185" s="949"/>
      <c r="BM185" s="949"/>
      <c r="BN185" s="949"/>
      <c r="BO185" s="949"/>
      <c r="BP185" s="949"/>
      <c r="BQ185" s="949"/>
      <c r="BR185" s="949"/>
      <c r="BS185" s="949"/>
      <c r="BT185" s="949"/>
      <c r="BU185" s="949"/>
      <c r="BV185" s="949"/>
      <c r="BW185" s="949"/>
      <c r="BX185" s="949"/>
      <c r="BY185" s="949"/>
      <c r="BZ185" s="949"/>
      <c r="CA185" s="949"/>
      <c r="CB185" s="949"/>
      <c r="CC185" s="949"/>
      <c r="CD185" s="949"/>
      <c r="CE185" s="949"/>
      <c r="CF185" s="949"/>
      <c r="CG185" s="949"/>
      <c r="CH185" s="949"/>
      <c r="CI185" s="949"/>
      <c r="CJ185" s="949"/>
      <c r="CK185" s="949"/>
      <c r="CL185" s="949"/>
      <c r="CM185" s="949"/>
      <c r="CN185" s="949"/>
      <c r="CO185" s="949"/>
      <c r="CP185" s="949"/>
      <c r="CQ185" s="949"/>
      <c r="CR185" s="949"/>
      <c r="CS185" s="949"/>
      <c r="CT185" s="949"/>
      <c r="CU185" s="949"/>
      <c r="CV185" s="949"/>
      <c r="CW185" s="949"/>
      <c r="CX185" s="949"/>
      <c r="CY185" s="949"/>
      <c r="CZ185" s="949"/>
      <c r="DA185" s="949"/>
      <c r="DB185" s="949"/>
      <c r="DC185" s="949"/>
      <c r="DD185" s="949"/>
      <c r="DE185" s="949"/>
      <c r="DF185" s="949"/>
      <c r="DG185" s="949"/>
      <c r="DH185" s="949"/>
      <c r="DI185" s="949"/>
      <c r="DJ185" s="949"/>
      <c r="DK185" s="949"/>
      <c r="DL185" s="949"/>
      <c r="DM185" s="949"/>
      <c r="DN185" s="949"/>
      <c r="DO185" s="949"/>
      <c r="DP185" s="949"/>
      <c r="DQ185" s="949"/>
      <c r="DR185" s="949"/>
    </row>
    <row r="186" spans="1:122" x14ac:dyDescent="0.25">
      <c r="A186" s="948"/>
      <c r="B186" s="948"/>
      <c r="C186" s="948"/>
      <c r="D186" s="948"/>
      <c r="E186" s="948"/>
      <c r="F186" s="948"/>
      <c r="G186" s="948"/>
      <c r="H186" s="948"/>
      <c r="I186" s="948"/>
      <c r="J186" s="948"/>
      <c r="K186" s="948"/>
      <c r="L186" s="948"/>
      <c r="M186" s="948"/>
      <c r="N186" s="948"/>
      <c r="O186" s="948"/>
      <c r="P186" s="948"/>
      <c r="Q186" s="948"/>
      <c r="R186" s="948"/>
      <c r="S186" s="948"/>
      <c r="T186" s="948"/>
      <c r="U186" s="948"/>
      <c r="V186" s="948"/>
      <c r="W186" s="948"/>
      <c r="X186" s="948"/>
      <c r="Y186" s="948"/>
      <c r="Z186" s="948"/>
      <c r="AA186" s="948"/>
      <c r="AB186" s="948"/>
      <c r="AC186" s="948"/>
      <c r="AD186" s="948"/>
      <c r="AE186" s="948"/>
      <c r="AF186" s="948"/>
      <c r="AG186" s="948"/>
      <c r="AH186" s="947"/>
      <c r="AI186" s="947"/>
      <c r="AJ186" s="947"/>
      <c r="AK186" s="947"/>
      <c r="AL186" s="949"/>
      <c r="AM186" s="949"/>
      <c r="AN186" s="949"/>
      <c r="AO186" s="949"/>
      <c r="AP186" s="949"/>
      <c r="AQ186" s="949"/>
      <c r="AR186" s="949"/>
      <c r="AS186" s="949"/>
      <c r="AT186" s="949"/>
      <c r="AU186" s="949"/>
      <c r="AV186" s="949"/>
      <c r="AW186" s="949"/>
      <c r="AX186" s="949"/>
      <c r="AY186" s="949"/>
      <c r="AZ186" s="949"/>
      <c r="BA186" s="949"/>
      <c r="BB186" s="949"/>
      <c r="BC186" s="949"/>
      <c r="BD186" s="949"/>
      <c r="BE186" s="949"/>
      <c r="BF186" s="949"/>
      <c r="BG186" s="949"/>
      <c r="BH186" s="949"/>
      <c r="BI186" s="949"/>
      <c r="BJ186" s="949"/>
      <c r="BK186" s="949"/>
      <c r="BL186" s="949"/>
      <c r="BM186" s="949"/>
      <c r="BN186" s="949"/>
      <c r="BO186" s="949"/>
      <c r="BP186" s="949"/>
      <c r="BQ186" s="949"/>
      <c r="BR186" s="949"/>
      <c r="BS186" s="949"/>
      <c r="BT186" s="949"/>
      <c r="BU186" s="949"/>
      <c r="BV186" s="949"/>
      <c r="BW186" s="949"/>
      <c r="BX186" s="949"/>
      <c r="BY186" s="949"/>
      <c r="BZ186" s="949"/>
      <c r="CA186" s="949"/>
      <c r="CB186" s="949"/>
      <c r="CC186" s="949"/>
      <c r="CD186" s="949"/>
      <c r="CE186" s="949"/>
      <c r="CF186" s="949"/>
      <c r="CG186" s="949"/>
      <c r="CH186" s="949"/>
      <c r="CI186" s="949"/>
      <c r="CJ186" s="949"/>
      <c r="CK186" s="949"/>
      <c r="CL186" s="949"/>
      <c r="CM186" s="949"/>
      <c r="CN186" s="949"/>
      <c r="CO186" s="949"/>
      <c r="CP186" s="949"/>
      <c r="CQ186" s="949"/>
      <c r="CR186" s="949"/>
      <c r="CS186" s="949"/>
      <c r="CT186" s="949"/>
      <c r="CU186" s="949"/>
      <c r="CV186" s="949"/>
      <c r="CW186" s="949"/>
      <c r="CX186" s="949"/>
      <c r="CY186" s="949"/>
      <c r="CZ186" s="949"/>
      <c r="DA186" s="949"/>
      <c r="DB186" s="949"/>
      <c r="DC186" s="949"/>
      <c r="DD186" s="949"/>
      <c r="DE186" s="949"/>
      <c r="DF186" s="949"/>
      <c r="DG186" s="949"/>
      <c r="DH186" s="949"/>
      <c r="DI186" s="949"/>
      <c r="DJ186" s="949"/>
      <c r="DK186" s="949"/>
      <c r="DL186" s="949"/>
      <c r="DM186" s="949"/>
      <c r="DN186" s="949"/>
      <c r="DO186" s="949"/>
      <c r="DP186" s="949"/>
      <c r="DQ186" s="949"/>
      <c r="DR186" s="949"/>
    </row>
    <row r="187" spans="1:122" x14ac:dyDescent="0.25">
      <c r="A187" s="948"/>
      <c r="B187" s="948"/>
      <c r="C187" s="948"/>
      <c r="D187" s="948"/>
      <c r="E187" s="948"/>
      <c r="F187" s="948"/>
      <c r="G187" s="948"/>
      <c r="H187" s="948"/>
      <c r="I187" s="948"/>
      <c r="J187" s="948"/>
      <c r="K187" s="948"/>
      <c r="L187" s="948"/>
      <c r="M187" s="948"/>
      <c r="N187" s="948"/>
      <c r="O187" s="948"/>
      <c r="P187" s="948"/>
      <c r="Q187" s="948"/>
      <c r="R187" s="948"/>
      <c r="S187" s="948"/>
      <c r="T187" s="948"/>
      <c r="U187" s="948"/>
      <c r="V187" s="948"/>
      <c r="W187" s="948"/>
      <c r="X187" s="948"/>
      <c r="Y187" s="948"/>
      <c r="Z187" s="948"/>
      <c r="AA187" s="948"/>
      <c r="AB187" s="948"/>
      <c r="AC187" s="948"/>
      <c r="AD187" s="948"/>
      <c r="AE187" s="948"/>
      <c r="AF187" s="948"/>
      <c r="AG187" s="948"/>
      <c r="AH187" s="947"/>
      <c r="AI187" s="947"/>
      <c r="AJ187" s="947"/>
      <c r="AK187" s="947"/>
      <c r="AL187" s="949"/>
      <c r="AM187" s="949"/>
      <c r="AN187" s="949"/>
      <c r="AO187" s="949"/>
      <c r="AP187" s="949"/>
      <c r="AQ187" s="949"/>
      <c r="AR187" s="949"/>
      <c r="AS187" s="949"/>
      <c r="AT187" s="949"/>
      <c r="AU187" s="949"/>
      <c r="AV187" s="949"/>
      <c r="AW187" s="949"/>
      <c r="AX187" s="949"/>
      <c r="AY187" s="949"/>
      <c r="AZ187" s="949"/>
      <c r="BA187" s="949"/>
      <c r="BB187" s="949"/>
      <c r="BC187" s="949"/>
      <c r="BD187" s="949"/>
      <c r="BE187" s="949"/>
      <c r="BF187" s="949"/>
      <c r="BG187" s="949"/>
      <c r="BH187" s="949"/>
      <c r="BI187" s="949"/>
      <c r="BJ187" s="949"/>
      <c r="BK187" s="949"/>
      <c r="BL187" s="949"/>
      <c r="BM187" s="949"/>
      <c r="BN187" s="949"/>
      <c r="BO187" s="949"/>
      <c r="BP187" s="949"/>
      <c r="BQ187" s="949"/>
      <c r="BR187" s="949"/>
      <c r="BS187" s="949"/>
      <c r="BT187" s="949"/>
      <c r="BU187" s="949"/>
      <c r="BV187" s="949"/>
      <c r="BW187" s="949"/>
      <c r="BX187" s="949"/>
      <c r="BY187" s="949"/>
      <c r="BZ187" s="949"/>
      <c r="CA187" s="949"/>
      <c r="CB187" s="949"/>
      <c r="CC187" s="949"/>
      <c r="CD187" s="949"/>
      <c r="CE187" s="949"/>
      <c r="CF187" s="949"/>
      <c r="CG187" s="949"/>
      <c r="CH187" s="949"/>
      <c r="CI187" s="949"/>
      <c r="CJ187" s="949"/>
      <c r="CK187" s="949"/>
      <c r="CL187" s="949"/>
      <c r="CM187" s="949"/>
      <c r="CN187" s="949"/>
      <c r="CO187" s="949"/>
      <c r="CP187" s="949"/>
      <c r="CQ187" s="949"/>
      <c r="CR187" s="949"/>
      <c r="CS187" s="949"/>
      <c r="CT187" s="949"/>
      <c r="CU187" s="949"/>
      <c r="CV187" s="949"/>
      <c r="CW187" s="949"/>
      <c r="CX187" s="949"/>
      <c r="CY187" s="949"/>
      <c r="CZ187" s="949"/>
      <c r="DA187" s="949"/>
      <c r="DB187" s="949"/>
      <c r="DC187" s="949"/>
      <c r="DD187" s="949"/>
      <c r="DE187" s="949"/>
      <c r="DF187" s="949"/>
      <c r="DG187" s="949"/>
      <c r="DH187" s="949"/>
      <c r="DI187" s="949"/>
      <c r="DJ187" s="949"/>
      <c r="DK187" s="949"/>
      <c r="DL187" s="949"/>
      <c r="DM187" s="949"/>
      <c r="DN187" s="949"/>
      <c r="DO187" s="949"/>
      <c r="DP187" s="949"/>
      <c r="DQ187" s="949"/>
      <c r="DR187" s="949"/>
    </row>
    <row r="188" spans="1:122" x14ac:dyDescent="0.25">
      <c r="A188" s="948"/>
      <c r="B188" s="948"/>
      <c r="C188" s="948"/>
      <c r="D188" s="948"/>
      <c r="E188" s="948"/>
      <c r="F188" s="948"/>
      <c r="G188" s="948"/>
      <c r="H188" s="948"/>
      <c r="I188" s="948"/>
      <c r="J188" s="948"/>
      <c r="K188" s="948"/>
      <c r="L188" s="948"/>
      <c r="M188" s="948"/>
      <c r="N188" s="948"/>
      <c r="O188" s="948"/>
      <c r="P188" s="948"/>
      <c r="Q188" s="948"/>
      <c r="R188" s="948"/>
      <c r="S188" s="948"/>
      <c r="T188" s="948"/>
      <c r="U188" s="948"/>
      <c r="V188" s="948"/>
      <c r="W188" s="948"/>
      <c r="X188" s="948"/>
      <c r="Y188" s="948"/>
      <c r="Z188" s="948"/>
      <c r="AA188" s="948"/>
      <c r="AB188" s="948"/>
      <c r="AC188" s="948"/>
      <c r="AD188" s="948"/>
      <c r="AE188" s="948"/>
      <c r="AF188" s="948"/>
      <c r="AG188" s="948"/>
      <c r="AH188" s="947"/>
      <c r="AI188" s="947"/>
      <c r="AJ188" s="947"/>
      <c r="AK188" s="947"/>
      <c r="AL188" s="949"/>
      <c r="AM188" s="949"/>
      <c r="AN188" s="949"/>
      <c r="AO188" s="949"/>
      <c r="AP188" s="949"/>
      <c r="AQ188" s="949"/>
      <c r="AR188" s="949"/>
      <c r="AS188" s="949"/>
      <c r="AT188" s="949"/>
      <c r="AU188" s="949"/>
      <c r="AV188" s="949"/>
      <c r="AW188" s="949"/>
      <c r="AX188" s="949"/>
      <c r="AY188" s="949"/>
      <c r="AZ188" s="949"/>
      <c r="BA188" s="949"/>
      <c r="BB188" s="949"/>
      <c r="BC188" s="949"/>
      <c r="BD188" s="949"/>
      <c r="BE188" s="949"/>
      <c r="BF188" s="949"/>
      <c r="BG188" s="949"/>
      <c r="BH188" s="949"/>
      <c r="BI188" s="949"/>
      <c r="BJ188" s="949"/>
      <c r="BK188" s="949"/>
      <c r="BL188" s="949"/>
      <c r="BM188" s="949"/>
      <c r="BN188" s="949"/>
      <c r="BO188" s="949"/>
      <c r="BP188" s="949"/>
      <c r="BQ188" s="949"/>
      <c r="BR188" s="949"/>
      <c r="BS188" s="949"/>
      <c r="BT188" s="949"/>
      <c r="BU188" s="949"/>
      <c r="BV188" s="949"/>
      <c r="BW188" s="949"/>
      <c r="BX188" s="949"/>
      <c r="BY188" s="949"/>
      <c r="BZ188" s="949"/>
      <c r="CA188" s="949"/>
      <c r="CB188" s="949"/>
      <c r="CC188" s="949"/>
      <c r="CD188" s="949"/>
      <c r="CE188" s="949"/>
      <c r="CF188" s="949"/>
      <c r="CG188" s="949"/>
      <c r="CH188" s="949"/>
      <c r="CI188" s="949"/>
      <c r="CJ188" s="949"/>
      <c r="CK188" s="949"/>
      <c r="CL188" s="949"/>
      <c r="CM188" s="949"/>
      <c r="CN188" s="949"/>
      <c r="CO188" s="949"/>
      <c r="CP188" s="949"/>
      <c r="CQ188" s="949"/>
      <c r="CR188" s="949"/>
      <c r="CS188" s="949"/>
      <c r="CT188" s="949"/>
      <c r="CU188" s="949"/>
      <c r="CV188" s="949"/>
      <c r="CW188" s="949"/>
      <c r="CX188" s="949"/>
      <c r="CY188" s="949"/>
      <c r="CZ188" s="949"/>
      <c r="DA188" s="949"/>
      <c r="DB188" s="949"/>
      <c r="DC188" s="949"/>
      <c r="DD188" s="949"/>
      <c r="DE188" s="949"/>
      <c r="DF188" s="949"/>
      <c r="DG188" s="949"/>
      <c r="DH188" s="949"/>
      <c r="DI188" s="949"/>
      <c r="DJ188" s="949"/>
      <c r="DK188" s="949"/>
      <c r="DL188" s="949"/>
      <c r="DM188" s="949"/>
      <c r="DN188" s="949"/>
      <c r="DO188" s="949"/>
      <c r="DP188" s="949"/>
      <c r="DQ188" s="949"/>
      <c r="DR188" s="949"/>
    </row>
    <row r="189" spans="1:122" x14ac:dyDescent="0.25">
      <c r="A189" s="948"/>
      <c r="B189" s="948"/>
      <c r="C189" s="948"/>
      <c r="D189" s="948"/>
      <c r="E189" s="948"/>
      <c r="F189" s="948"/>
      <c r="G189" s="948"/>
      <c r="H189" s="948"/>
      <c r="I189" s="948"/>
      <c r="J189" s="948"/>
      <c r="K189" s="948"/>
      <c r="L189" s="948"/>
      <c r="M189" s="948"/>
      <c r="N189" s="948"/>
      <c r="O189" s="948"/>
      <c r="P189" s="948"/>
      <c r="Q189" s="948"/>
      <c r="R189" s="948"/>
      <c r="S189" s="948"/>
      <c r="T189" s="948"/>
      <c r="U189" s="948"/>
      <c r="V189" s="948"/>
      <c r="W189" s="948"/>
      <c r="X189" s="948"/>
      <c r="Y189" s="948"/>
      <c r="Z189" s="948"/>
      <c r="AA189" s="948"/>
      <c r="AB189" s="948"/>
      <c r="AC189" s="948"/>
      <c r="AD189" s="948"/>
      <c r="AE189" s="948"/>
      <c r="AF189" s="948"/>
      <c r="AG189" s="948"/>
      <c r="AH189" s="947"/>
      <c r="AI189" s="947"/>
      <c r="AJ189" s="947"/>
      <c r="AK189" s="947"/>
      <c r="AL189" s="949"/>
      <c r="AM189" s="949"/>
      <c r="AN189" s="949"/>
      <c r="AO189" s="949"/>
      <c r="AP189" s="949"/>
      <c r="AQ189" s="949"/>
      <c r="AR189" s="949"/>
      <c r="AS189" s="949"/>
      <c r="AT189" s="949"/>
      <c r="AU189" s="949"/>
      <c r="AV189" s="949"/>
      <c r="AW189" s="949"/>
      <c r="AX189" s="949"/>
      <c r="AY189" s="949"/>
      <c r="AZ189" s="949"/>
      <c r="BA189" s="949"/>
      <c r="BB189" s="949"/>
      <c r="BC189" s="949"/>
      <c r="BD189" s="949"/>
      <c r="BE189" s="949"/>
      <c r="BF189" s="949"/>
      <c r="BG189" s="949"/>
      <c r="BH189" s="949"/>
      <c r="BI189" s="949"/>
      <c r="BJ189" s="949"/>
      <c r="BK189" s="949"/>
      <c r="BL189" s="949"/>
      <c r="BM189" s="949"/>
      <c r="BN189" s="949"/>
      <c r="BO189" s="949"/>
      <c r="BP189" s="949"/>
      <c r="BQ189" s="949"/>
      <c r="BR189" s="949"/>
      <c r="BS189" s="949"/>
      <c r="BT189" s="949"/>
      <c r="BU189" s="949"/>
      <c r="BV189" s="949"/>
      <c r="BW189" s="949"/>
      <c r="BX189" s="949"/>
      <c r="BY189" s="949"/>
      <c r="BZ189" s="949"/>
      <c r="CA189" s="949"/>
      <c r="CB189" s="949"/>
      <c r="CC189" s="949"/>
      <c r="CD189" s="949"/>
      <c r="CE189" s="949"/>
      <c r="CF189" s="949"/>
      <c r="CG189" s="949"/>
      <c r="CH189" s="949"/>
      <c r="CI189" s="949"/>
      <c r="CJ189" s="949"/>
      <c r="CK189" s="949"/>
      <c r="CL189" s="949"/>
      <c r="CM189" s="949"/>
      <c r="CN189" s="949"/>
      <c r="CO189" s="949"/>
      <c r="CP189" s="949"/>
      <c r="CQ189" s="949"/>
      <c r="CR189" s="949"/>
      <c r="CS189" s="949"/>
      <c r="CT189" s="949"/>
      <c r="CU189" s="949"/>
      <c r="CV189" s="949"/>
      <c r="CW189" s="949"/>
      <c r="CX189" s="949"/>
      <c r="CY189" s="949"/>
      <c r="CZ189" s="949"/>
      <c r="DA189" s="949"/>
      <c r="DB189" s="949"/>
      <c r="DC189" s="949"/>
      <c r="DD189" s="949"/>
      <c r="DE189" s="949"/>
      <c r="DF189" s="949"/>
      <c r="DG189" s="949"/>
      <c r="DH189" s="949"/>
      <c r="DI189" s="949"/>
      <c r="DJ189" s="949"/>
      <c r="DK189" s="949"/>
      <c r="DL189" s="949"/>
      <c r="DM189" s="949"/>
      <c r="DN189" s="949"/>
      <c r="DO189" s="949"/>
      <c r="DP189" s="949"/>
      <c r="DQ189" s="949"/>
      <c r="DR189" s="949"/>
    </row>
    <row r="190" spans="1:122" x14ac:dyDescent="0.25">
      <c r="A190" s="948"/>
      <c r="B190" s="948"/>
      <c r="C190" s="948"/>
      <c r="D190" s="948"/>
      <c r="E190" s="948"/>
      <c r="F190" s="948"/>
      <c r="G190" s="948"/>
      <c r="H190" s="948"/>
      <c r="I190" s="948"/>
      <c r="J190" s="948"/>
      <c r="K190" s="948"/>
      <c r="L190" s="948"/>
      <c r="M190" s="948"/>
      <c r="N190" s="948"/>
      <c r="O190" s="948"/>
      <c r="P190" s="948"/>
      <c r="Q190" s="948"/>
      <c r="R190" s="948"/>
      <c r="S190" s="948"/>
      <c r="T190" s="948"/>
      <c r="U190" s="948"/>
      <c r="V190" s="948"/>
      <c r="W190" s="948"/>
      <c r="X190" s="948"/>
      <c r="Y190" s="948"/>
      <c r="Z190" s="948"/>
      <c r="AA190" s="948"/>
      <c r="AB190" s="948"/>
      <c r="AC190" s="948"/>
      <c r="AD190" s="948"/>
      <c r="AE190" s="948"/>
      <c r="AF190" s="948"/>
      <c r="AG190" s="948"/>
      <c r="AH190" s="947"/>
      <c r="AI190" s="947"/>
      <c r="AJ190" s="947"/>
      <c r="AK190" s="947"/>
      <c r="AL190" s="949"/>
      <c r="AM190" s="949"/>
      <c r="AN190" s="949"/>
      <c r="AO190" s="949"/>
      <c r="AP190" s="949"/>
      <c r="AQ190" s="949"/>
      <c r="AR190" s="949"/>
      <c r="AS190" s="949"/>
      <c r="AT190" s="949"/>
      <c r="AU190" s="949"/>
      <c r="AV190" s="949"/>
      <c r="AW190" s="949"/>
      <c r="AX190" s="949"/>
      <c r="AY190" s="949"/>
      <c r="AZ190" s="949"/>
      <c r="BA190" s="949"/>
      <c r="BB190" s="949"/>
      <c r="BC190" s="949"/>
      <c r="BD190" s="949"/>
      <c r="BE190" s="949"/>
      <c r="BF190" s="949"/>
      <c r="BG190" s="949"/>
      <c r="BH190" s="949"/>
      <c r="BI190" s="949"/>
      <c r="BJ190" s="949"/>
      <c r="BK190" s="949"/>
      <c r="BL190" s="949"/>
      <c r="BM190" s="949"/>
      <c r="BN190" s="949"/>
      <c r="BO190" s="949"/>
      <c r="BP190" s="949"/>
      <c r="BQ190" s="949"/>
      <c r="BR190" s="949"/>
      <c r="BS190" s="949"/>
      <c r="BT190" s="949"/>
      <c r="BU190" s="949"/>
      <c r="BV190" s="949"/>
      <c r="BW190" s="949"/>
      <c r="BX190" s="949"/>
      <c r="BY190" s="949"/>
      <c r="BZ190" s="949"/>
      <c r="CA190" s="949"/>
      <c r="CB190" s="949"/>
      <c r="CC190" s="949"/>
      <c r="CD190" s="949"/>
      <c r="CE190" s="949"/>
      <c r="CF190" s="949"/>
      <c r="CG190" s="949"/>
      <c r="CH190" s="949"/>
      <c r="CI190" s="949"/>
      <c r="CJ190" s="949"/>
      <c r="CK190" s="949"/>
      <c r="CL190" s="949"/>
      <c r="CM190" s="949"/>
      <c r="CN190" s="949"/>
      <c r="CO190" s="949"/>
      <c r="CP190" s="949"/>
      <c r="CQ190" s="949"/>
      <c r="CR190" s="949"/>
      <c r="CS190" s="949"/>
      <c r="CT190" s="949"/>
      <c r="CU190" s="949"/>
      <c r="CV190" s="949"/>
      <c r="CW190" s="949"/>
      <c r="CX190" s="949"/>
      <c r="CY190" s="949"/>
      <c r="CZ190" s="949"/>
      <c r="DA190" s="949"/>
      <c r="DB190" s="949"/>
      <c r="DC190" s="949"/>
      <c r="DD190" s="949"/>
      <c r="DE190" s="949"/>
      <c r="DF190" s="949"/>
      <c r="DG190" s="949"/>
      <c r="DH190" s="949"/>
      <c r="DI190" s="949"/>
      <c r="DJ190" s="949"/>
      <c r="DK190" s="949"/>
      <c r="DL190" s="949"/>
      <c r="DM190" s="949"/>
      <c r="DN190" s="949"/>
      <c r="DO190" s="949"/>
      <c r="DP190" s="949"/>
      <c r="DQ190" s="949"/>
      <c r="DR190" s="949"/>
    </row>
    <row r="191" spans="1:122" x14ac:dyDescent="0.25">
      <c r="A191" s="948"/>
      <c r="B191" s="948"/>
      <c r="C191" s="948"/>
      <c r="D191" s="948"/>
      <c r="E191" s="948"/>
      <c r="F191" s="948"/>
      <c r="G191" s="948"/>
      <c r="H191" s="948"/>
      <c r="I191" s="948"/>
      <c r="J191" s="948"/>
      <c r="K191" s="948"/>
      <c r="L191" s="948"/>
      <c r="M191" s="948"/>
      <c r="N191" s="948"/>
      <c r="O191" s="948"/>
      <c r="P191" s="948"/>
      <c r="Q191" s="948"/>
      <c r="R191" s="948"/>
      <c r="S191" s="948"/>
      <c r="T191" s="948"/>
      <c r="U191" s="948"/>
      <c r="V191" s="948"/>
      <c r="W191" s="948"/>
      <c r="X191" s="948"/>
      <c r="Y191" s="948"/>
      <c r="Z191" s="948"/>
      <c r="AA191" s="948"/>
      <c r="AB191" s="948"/>
      <c r="AC191" s="948"/>
      <c r="AD191" s="948"/>
      <c r="AE191" s="948"/>
      <c r="AF191" s="948"/>
      <c r="AG191" s="948"/>
      <c r="AH191" s="947"/>
      <c r="AI191" s="947"/>
      <c r="AJ191" s="947"/>
      <c r="AK191" s="947"/>
      <c r="AL191" s="949"/>
      <c r="AM191" s="949"/>
      <c r="AN191" s="949"/>
      <c r="AO191" s="949"/>
      <c r="AP191" s="949"/>
      <c r="AQ191" s="949"/>
      <c r="AR191" s="949"/>
      <c r="AS191" s="949"/>
      <c r="AT191" s="949"/>
      <c r="AU191" s="949"/>
      <c r="AV191" s="949"/>
      <c r="AW191" s="949"/>
      <c r="AX191" s="949"/>
      <c r="AY191" s="949"/>
      <c r="AZ191" s="949"/>
      <c r="BA191" s="949"/>
      <c r="BB191" s="949"/>
      <c r="BC191" s="949"/>
      <c r="BD191" s="949"/>
      <c r="BE191" s="949"/>
      <c r="BF191" s="949"/>
      <c r="BG191" s="949"/>
      <c r="BH191" s="949"/>
      <c r="BI191" s="949"/>
      <c r="BJ191" s="949"/>
      <c r="BK191" s="949"/>
      <c r="BL191" s="949"/>
      <c r="BM191" s="949"/>
      <c r="BN191" s="949"/>
      <c r="BO191" s="949"/>
      <c r="BP191" s="949"/>
      <c r="BQ191" s="949"/>
      <c r="BR191" s="949"/>
      <c r="BS191" s="949"/>
      <c r="BT191" s="949"/>
      <c r="BU191" s="949"/>
      <c r="BV191" s="949"/>
      <c r="BW191" s="949"/>
      <c r="BX191" s="949"/>
      <c r="BY191" s="949"/>
      <c r="BZ191" s="949"/>
      <c r="CA191" s="949"/>
      <c r="CB191" s="949"/>
      <c r="CC191" s="949"/>
      <c r="CD191" s="949"/>
      <c r="CE191" s="949"/>
      <c r="CF191" s="949"/>
      <c r="CG191" s="949"/>
      <c r="CH191" s="949"/>
      <c r="CI191" s="949"/>
      <c r="CJ191" s="949"/>
      <c r="CK191" s="949"/>
      <c r="CL191" s="949"/>
      <c r="CM191" s="949"/>
      <c r="CN191" s="949"/>
      <c r="CO191" s="949"/>
      <c r="CP191" s="949"/>
      <c r="CQ191" s="949"/>
      <c r="CR191" s="949"/>
      <c r="CS191" s="949"/>
      <c r="CT191" s="949"/>
      <c r="CU191" s="949"/>
      <c r="CV191" s="949"/>
      <c r="CW191" s="949"/>
      <c r="CX191" s="949"/>
      <c r="CY191" s="949"/>
      <c r="CZ191" s="949"/>
      <c r="DA191" s="949"/>
      <c r="DB191" s="949"/>
      <c r="DC191" s="949"/>
      <c r="DD191" s="949"/>
      <c r="DE191" s="949"/>
      <c r="DF191" s="949"/>
      <c r="DG191" s="949"/>
      <c r="DH191" s="949"/>
      <c r="DI191" s="949"/>
      <c r="DJ191" s="949"/>
      <c r="DK191" s="949"/>
      <c r="DL191" s="949"/>
      <c r="DM191" s="949"/>
      <c r="DN191" s="949"/>
      <c r="DO191" s="949"/>
      <c r="DP191" s="949"/>
      <c r="DQ191" s="949"/>
      <c r="DR191" s="949"/>
    </row>
    <row r="192" spans="1:122" x14ac:dyDescent="0.25">
      <c r="A192" s="948"/>
      <c r="B192" s="948"/>
      <c r="C192" s="948"/>
      <c r="D192" s="948"/>
      <c r="E192" s="948"/>
      <c r="F192" s="948"/>
      <c r="G192" s="948"/>
      <c r="H192" s="948"/>
      <c r="I192" s="948"/>
      <c r="J192" s="948"/>
      <c r="K192" s="948"/>
      <c r="L192" s="948"/>
      <c r="M192" s="948"/>
      <c r="N192" s="948"/>
      <c r="O192" s="948"/>
      <c r="P192" s="948"/>
      <c r="Q192" s="948"/>
      <c r="R192" s="948"/>
      <c r="S192" s="948"/>
      <c r="T192" s="948"/>
      <c r="U192" s="948"/>
      <c r="V192" s="948"/>
      <c r="W192" s="948"/>
      <c r="X192" s="948"/>
      <c r="Y192" s="948"/>
      <c r="Z192" s="948"/>
      <c r="AA192" s="948"/>
      <c r="AB192" s="948"/>
      <c r="AC192" s="948"/>
      <c r="AD192" s="948"/>
      <c r="AE192" s="948"/>
      <c r="AF192" s="948"/>
      <c r="AG192" s="948"/>
      <c r="AH192" s="947"/>
      <c r="AI192" s="947"/>
      <c r="AJ192" s="947"/>
      <c r="AK192" s="947"/>
      <c r="AL192" s="949"/>
      <c r="AM192" s="949"/>
      <c r="AN192" s="949"/>
      <c r="AO192" s="949"/>
      <c r="AP192" s="949"/>
      <c r="AQ192" s="949"/>
      <c r="AR192" s="949"/>
      <c r="AS192" s="949"/>
      <c r="AT192" s="949"/>
      <c r="AU192" s="949"/>
      <c r="AV192" s="949"/>
      <c r="AW192" s="949"/>
      <c r="AX192" s="949"/>
      <c r="AY192" s="949"/>
      <c r="AZ192" s="949"/>
      <c r="BA192" s="949"/>
      <c r="BB192" s="949"/>
      <c r="BC192" s="949"/>
      <c r="BD192" s="949"/>
      <c r="BE192" s="949"/>
      <c r="BF192" s="949"/>
      <c r="BG192" s="949"/>
      <c r="BH192" s="949"/>
      <c r="BI192" s="949"/>
      <c r="BJ192" s="949"/>
      <c r="BK192" s="949"/>
      <c r="BL192" s="949"/>
      <c r="BM192" s="949"/>
      <c r="BN192" s="949"/>
      <c r="BO192" s="949"/>
      <c r="BP192" s="949"/>
      <c r="BQ192" s="949"/>
      <c r="BR192" s="949"/>
      <c r="BS192" s="949"/>
      <c r="BT192" s="949"/>
      <c r="BU192" s="949"/>
      <c r="BV192" s="949"/>
      <c r="BW192" s="949"/>
      <c r="BX192" s="949"/>
      <c r="BY192" s="949"/>
      <c r="BZ192" s="949"/>
      <c r="CA192" s="949"/>
      <c r="CB192" s="949"/>
      <c r="CC192" s="949"/>
      <c r="CD192" s="949"/>
      <c r="CE192" s="949"/>
      <c r="CF192" s="949"/>
      <c r="CG192" s="949"/>
      <c r="CH192" s="949"/>
      <c r="CI192" s="949"/>
      <c r="CJ192" s="949"/>
      <c r="CK192" s="949"/>
      <c r="CL192" s="949"/>
      <c r="CM192" s="949"/>
      <c r="CN192" s="949"/>
      <c r="CO192" s="949"/>
      <c r="CP192" s="949"/>
      <c r="CQ192" s="949"/>
      <c r="CR192" s="949"/>
      <c r="CS192" s="949"/>
      <c r="CT192" s="949"/>
      <c r="CU192" s="949"/>
      <c r="CV192" s="949"/>
      <c r="CW192" s="949"/>
      <c r="CX192" s="949"/>
      <c r="CY192" s="949"/>
      <c r="CZ192" s="949"/>
      <c r="DA192" s="949"/>
      <c r="DB192" s="949"/>
      <c r="DC192" s="949"/>
      <c r="DD192" s="949"/>
      <c r="DE192" s="949"/>
      <c r="DF192" s="949"/>
      <c r="DG192" s="949"/>
      <c r="DH192" s="949"/>
      <c r="DI192" s="949"/>
      <c r="DJ192" s="949"/>
      <c r="DK192" s="949"/>
      <c r="DL192" s="949"/>
      <c r="DM192" s="949"/>
      <c r="DN192" s="949"/>
      <c r="DO192" s="949"/>
      <c r="DP192" s="949"/>
      <c r="DQ192" s="949"/>
      <c r="DR192" s="949"/>
    </row>
    <row r="193" spans="1:122" x14ac:dyDescent="0.25">
      <c r="A193" s="948"/>
      <c r="B193" s="948"/>
      <c r="C193" s="948"/>
      <c r="D193" s="948"/>
      <c r="E193" s="948"/>
      <c r="F193" s="948"/>
      <c r="G193" s="948"/>
      <c r="H193" s="948"/>
      <c r="I193" s="948"/>
      <c r="J193" s="948"/>
      <c r="K193" s="948"/>
      <c r="L193" s="948"/>
      <c r="M193" s="948"/>
      <c r="N193" s="948"/>
      <c r="O193" s="948"/>
      <c r="P193" s="948"/>
      <c r="Q193" s="948"/>
      <c r="R193" s="948"/>
      <c r="S193" s="948"/>
      <c r="T193" s="948"/>
      <c r="U193" s="948"/>
      <c r="V193" s="948"/>
      <c r="W193" s="948"/>
      <c r="X193" s="948"/>
      <c r="Y193" s="948"/>
      <c r="Z193" s="948"/>
      <c r="AA193" s="948"/>
      <c r="AB193" s="948"/>
      <c r="AC193" s="948"/>
      <c r="AD193" s="948"/>
      <c r="AE193" s="948"/>
      <c r="AF193" s="948"/>
      <c r="AG193" s="948"/>
      <c r="AH193" s="947"/>
      <c r="AI193" s="947"/>
      <c r="AJ193" s="947"/>
      <c r="AK193" s="947"/>
      <c r="AL193" s="949"/>
      <c r="AM193" s="949"/>
      <c r="AN193" s="949"/>
      <c r="AO193" s="949"/>
      <c r="AP193" s="949"/>
      <c r="AQ193" s="949"/>
      <c r="AR193" s="949"/>
      <c r="AS193" s="949"/>
      <c r="AT193" s="949"/>
      <c r="AU193" s="949"/>
      <c r="AV193" s="949"/>
      <c r="AW193" s="949"/>
      <c r="AX193" s="949"/>
      <c r="AY193" s="949"/>
      <c r="AZ193" s="949"/>
      <c r="BA193" s="949"/>
      <c r="BB193" s="949"/>
      <c r="BC193" s="949"/>
      <c r="BD193" s="949"/>
      <c r="BE193" s="949"/>
      <c r="BF193" s="949"/>
      <c r="BG193" s="949"/>
      <c r="BH193" s="949"/>
      <c r="BI193" s="949"/>
      <c r="BJ193" s="949"/>
      <c r="BK193" s="949"/>
      <c r="BL193" s="949"/>
      <c r="BM193" s="949"/>
      <c r="BN193" s="949"/>
      <c r="BO193" s="949"/>
      <c r="BP193" s="949"/>
      <c r="BQ193" s="949"/>
      <c r="BR193" s="949"/>
      <c r="BS193" s="949"/>
      <c r="BT193" s="949"/>
      <c r="BU193" s="949"/>
      <c r="BV193" s="949"/>
      <c r="BW193" s="949"/>
      <c r="BX193" s="949"/>
      <c r="BY193" s="949"/>
      <c r="BZ193" s="949"/>
      <c r="CA193" s="949"/>
      <c r="CB193" s="949"/>
      <c r="CC193" s="949"/>
      <c r="CD193" s="949"/>
      <c r="CE193" s="949"/>
      <c r="CF193" s="949"/>
      <c r="CG193" s="949"/>
      <c r="CH193" s="949"/>
      <c r="CI193" s="949"/>
      <c r="CJ193" s="949"/>
      <c r="CK193" s="949"/>
      <c r="CL193" s="949"/>
      <c r="CM193" s="949"/>
      <c r="CN193" s="949"/>
      <c r="CO193" s="949"/>
      <c r="CP193" s="949"/>
      <c r="CQ193" s="949"/>
      <c r="CR193" s="949"/>
      <c r="CS193" s="949"/>
      <c r="CT193" s="949"/>
      <c r="CU193" s="949"/>
      <c r="CV193" s="949"/>
      <c r="CW193" s="949"/>
      <c r="CX193" s="949"/>
      <c r="CY193" s="949"/>
      <c r="CZ193" s="949"/>
      <c r="DA193" s="949"/>
      <c r="DB193" s="949"/>
      <c r="DC193" s="949"/>
      <c r="DD193" s="949"/>
      <c r="DE193" s="949"/>
      <c r="DF193" s="949"/>
      <c r="DG193" s="949"/>
      <c r="DH193" s="949"/>
      <c r="DI193" s="949"/>
      <c r="DJ193" s="949"/>
      <c r="DK193" s="949"/>
      <c r="DL193" s="949"/>
      <c r="DM193" s="949"/>
      <c r="DN193" s="949"/>
      <c r="DO193" s="949"/>
      <c r="DP193" s="949"/>
      <c r="DQ193" s="949"/>
      <c r="DR193" s="949"/>
    </row>
    <row r="194" spans="1:122" x14ac:dyDescent="0.25">
      <c r="A194" s="948"/>
      <c r="B194" s="948"/>
      <c r="C194" s="948"/>
      <c r="D194" s="948"/>
      <c r="E194" s="948"/>
      <c r="F194" s="948"/>
      <c r="G194" s="948"/>
      <c r="H194" s="948"/>
      <c r="I194" s="948"/>
      <c r="J194" s="948"/>
      <c r="K194" s="948"/>
      <c r="L194" s="948"/>
      <c r="M194" s="948"/>
      <c r="N194" s="948"/>
      <c r="O194" s="948"/>
      <c r="P194" s="948"/>
      <c r="Q194" s="948"/>
      <c r="R194" s="948"/>
      <c r="S194" s="948"/>
      <c r="T194" s="948"/>
      <c r="U194" s="948"/>
      <c r="V194" s="948"/>
      <c r="W194" s="948"/>
      <c r="X194" s="948"/>
      <c r="Y194" s="948"/>
      <c r="Z194" s="948"/>
      <c r="AA194" s="948"/>
      <c r="AB194" s="948"/>
      <c r="AC194" s="948"/>
      <c r="AD194" s="948"/>
      <c r="AE194" s="948"/>
      <c r="AF194" s="948"/>
      <c r="AG194" s="948"/>
      <c r="AH194" s="947"/>
      <c r="AI194" s="947"/>
      <c r="AJ194" s="947"/>
      <c r="AK194" s="947"/>
      <c r="AL194" s="949"/>
      <c r="AM194" s="949"/>
      <c r="AN194" s="949"/>
      <c r="AO194" s="949"/>
      <c r="AP194" s="949"/>
      <c r="AQ194" s="949"/>
      <c r="AR194" s="949"/>
      <c r="AS194" s="949"/>
      <c r="AT194" s="949"/>
      <c r="AU194" s="949"/>
      <c r="AV194" s="949"/>
      <c r="AW194" s="949"/>
      <c r="AX194" s="949"/>
      <c r="AY194" s="949"/>
      <c r="AZ194" s="949"/>
      <c r="BA194" s="949"/>
      <c r="BB194" s="949"/>
      <c r="BC194" s="949"/>
      <c r="BD194" s="949"/>
      <c r="BE194" s="949"/>
      <c r="BF194" s="949"/>
      <c r="BG194" s="949"/>
      <c r="BH194" s="949"/>
      <c r="BI194" s="949"/>
      <c r="BJ194" s="949"/>
      <c r="BK194" s="949"/>
      <c r="BL194" s="949"/>
      <c r="BM194" s="949"/>
      <c r="BN194" s="949"/>
      <c r="BO194" s="949"/>
      <c r="BP194" s="949"/>
      <c r="BQ194" s="949"/>
      <c r="BR194" s="949"/>
      <c r="BS194" s="949"/>
      <c r="BT194" s="949"/>
      <c r="BU194" s="949"/>
      <c r="BV194" s="949"/>
      <c r="BW194" s="949"/>
      <c r="BX194" s="949"/>
      <c r="BY194" s="949"/>
      <c r="BZ194" s="949"/>
      <c r="CA194" s="949"/>
      <c r="CB194" s="949"/>
      <c r="CC194" s="949"/>
      <c r="CD194" s="949"/>
      <c r="CE194" s="949"/>
      <c r="CF194" s="949"/>
      <c r="CG194" s="949"/>
      <c r="CH194" s="949"/>
      <c r="CI194" s="949"/>
      <c r="CJ194" s="949"/>
      <c r="CK194" s="949"/>
      <c r="CL194" s="949"/>
      <c r="CM194" s="949"/>
      <c r="CN194" s="949"/>
      <c r="CO194" s="949"/>
      <c r="CP194" s="949"/>
      <c r="CQ194" s="949"/>
      <c r="CR194" s="949"/>
      <c r="CS194" s="949"/>
      <c r="CT194" s="949"/>
      <c r="CU194" s="949"/>
      <c r="CV194" s="949"/>
      <c r="CW194" s="949"/>
      <c r="CX194" s="949"/>
      <c r="CY194" s="949"/>
      <c r="CZ194" s="949"/>
      <c r="DA194" s="949"/>
      <c r="DB194" s="949"/>
      <c r="DC194" s="949"/>
      <c r="DD194" s="949"/>
      <c r="DE194" s="949"/>
      <c r="DF194" s="949"/>
      <c r="DG194" s="949"/>
      <c r="DH194" s="949"/>
      <c r="DI194" s="949"/>
      <c r="DJ194" s="949"/>
      <c r="DK194" s="949"/>
      <c r="DL194" s="949"/>
      <c r="DM194" s="949"/>
      <c r="DN194" s="949"/>
      <c r="DO194" s="949"/>
      <c r="DP194" s="949"/>
      <c r="DQ194" s="949"/>
      <c r="DR194" s="949"/>
    </row>
    <row r="195" spans="1:122" x14ac:dyDescent="0.25">
      <c r="A195" s="948"/>
      <c r="B195" s="948"/>
      <c r="C195" s="948"/>
      <c r="D195" s="948"/>
      <c r="E195" s="948"/>
      <c r="F195" s="948"/>
      <c r="G195" s="948"/>
      <c r="H195" s="948"/>
      <c r="I195" s="948"/>
      <c r="J195" s="948"/>
      <c r="K195" s="948"/>
      <c r="L195" s="948"/>
      <c r="M195" s="948"/>
      <c r="N195" s="948"/>
      <c r="O195" s="948"/>
      <c r="P195" s="948"/>
      <c r="Q195" s="948"/>
      <c r="R195" s="948"/>
      <c r="S195" s="948"/>
      <c r="T195" s="948"/>
      <c r="U195" s="948"/>
      <c r="V195" s="948"/>
      <c r="W195" s="948"/>
      <c r="X195" s="948"/>
      <c r="Y195" s="948"/>
      <c r="Z195" s="948"/>
      <c r="AA195" s="948"/>
      <c r="AB195" s="948"/>
      <c r="AC195" s="948"/>
      <c r="AD195" s="948"/>
      <c r="AE195" s="948"/>
      <c r="AF195" s="948"/>
      <c r="AG195" s="948"/>
      <c r="AH195" s="947"/>
      <c r="AI195" s="947"/>
      <c r="AJ195" s="947"/>
      <c r="AK195" s="947"/>
      <c r="AL195" s="949"/>
      <c r="AM195" s="949"/>
      <c r="AN195" s="949"/>
      <c r="AO195" s="949"/>
      <c r="AP195" s="949"/>
      <c r="AQ195" s="949"/>
      <c r="AR195" s="949"/>
      <c r="AS195" s="949"/>
      <c r="AT195" s="949"/>
      <c r="AU195" s="949"/>
      <c r="AV195" s="949"/>
      <c r="AW195" s="949"/>
      <c r="AX195" s="949"/>
      <c r="AY195" s="949"/>
      <c r="AZ195" s="949"/>
      <c r="BA195" s="949"/>
      <c r="BB195" s="949"/>
      <c r="BC195" s="949"/>
      <c r="BD195" s="949"/>
      <c r="BE195" s="949"/>
      <c r="BF195" s="949"/>
      <c r="BG195" s="949"/>
      <c r="BH195" s="949"/>
      <c r="BI195" s="949"/>
      <c r="BJ195" s="949"/>
      <c r="BK195" s="949"/>
      <c r="BL195" s="949"/>
      <c r="BM195" s="949"/>
      <c r="BN195" s="949"/>
      <c r="BO195" s="949"/>
      <c r="BP195" s="949"/>
      <c r="BQ195" s="949"/>
      <c r="BR195" s="949"/>
      <c r="BS195" s="949"/>
      <c r="BT195" s="949"/>
      <c r="BU195" s="949"/>
      <c r="BV195" s="949"/>
      <c r="BW195" s="949"/>
      <c r="BX195" s="949"/>
      <c r="BY195" s="949"/>
      <c r="BZ195" s="949"/>
      <c r="CA195" s="949"/>
      <c r="CB195" s="949"/>
      <c r="CC195" s="949"/>
      <c r="CD195" s="949"/>
      <c r="CE195" s="949"/>
      <c r="CF195" s="949"/>
      <c r="CG195" s="949"/>
      <c r="CH195" s="949"/>
      <c r="CI195" s="949"/>
      <c r="CJ195" s="949"/>
      <c r="CK195" s="949"/>
      <c r="CL195" s="949"/>
      <c r="CM195" s="949"/>
      <c r="CN195" s="949"/>
      <c r="CO195" s="949"/>
      <c r="CP195" s="949"/>
      <c r="CQ195" s="949"/>
      <c r="CR195" s="949"/>
      <c r="CS195" s="949"/>
      <c r="CT195" s="949"/>
      <c r="CU195" s="949"/>
      <c r="CV195" s="949"/>
      <c r="CW195" s="949"/>
      <c r="CX195" s="949"/>
      <c r="CY195" s="949"/>
      <c r="CZ195" s="949"/>
      <c r="DA195" s="949"/>
      <c r="DB195" s="949"/>
      <c r="DC195" s="949"/>
      <c r="DD195" s="949"/>
      <c r="DE195" s="949"/>
      <c r="DF195" s="949"/>
      <c r="DG195" s="949"/>
      <c r="DH195" s="949"/>
      <c r="DI195" s="949"/>
      <c r="DJ195" s="949"/>
      <c r="DK195" s="949"/>
      <c r="DL195" s="949"/>
      <c r="DM195" s="949"/>
      <c r="DN195" s="949"/>
      <c r="DO195" s="949"/>
      <c r="DP195" s="949"/>
      <c r="DQ195" s="949"/>
      <c r="DR195" s="949"/>
    </row>
    <row r="196" spans="1:122" x14ac:dyDescent="0.25">
      <c r="A196" s="948"/>
      <c r="B196" s="948"/>
      <c r="C196" s="948"/>
      <c r="D196" s="948"/>
      <c r="E196" s="948"/>
      <c r="F196" s="948"/>
      <c r="G196" s="948"/>
      <c r="H196" s="948"/>
      <c r="I196" s="948"/>
      <c r="J196" s="948"/>
      <c r="K196" s="948"/>
      <c r="L196" s="948"/>
      <c r="M196" s="948"/>
      <c r="N196" s="948"/>
      <c r="O196" s="948"/>
      <c r="P196" s="948"/>
      <c r="Q196" s="948"/>
      <c r="R196" s="948"/>
      <c r="S196" s="948"/>
      <c r="T196" s="948"/>
      <c r="U196" s="948"/>
      <c r="V196" s="948"/>
      <c r="W196" s="948"/>
      <c r="X196" s="948"/>
      <c r="Y196" s="948"/>
      <c r="Z196" s="948"/>
      <c r="AA196" s="948"/>
      <c r="AB196" s="948"/>
      <c r="AC196" s="948"/>
      <c r="AD196" s="948"/>
      <c r="AE196" s="948"/>
      <c r="AF196" s="948"/>
      <c r="AG196" s="948"/>
      <c r="AH196" s="947"/>
      <c r="AI196" s="947"/>
      <c r="AJ196" s="947"/>
      <c r="AK196" s="947"/>
      <c r="AL196" s="949"/>
      <c r="AM196" s="949"/>
      <c r="AN196" s="949"/>
      <c r="AO196" s="949"/>
      <c r="AP196" s="949"/>
      <c r="AQ196" s="949"/>
      <c r="AR196" s="949"/>
      <c r="AS196" s="949"/>
      <c r="AT196" s="949"/>
      <c r="AU196" s="949"/>
      <c r="AV196" s="949"/>
      <c r="AW196" s="949"/>
      <c r="AX196" s="949"/>
      <c r="AY196" s="949"/>
      <c r="AZ196" s="949"/>
      <c r="BA196" s="949"/>
      <c r="BB196" s="949"/>
      <c r="BC196" s="949"/>
      <c r="BD196" s="949"/>
      <c r="BE196" s="949"/>
      <c r="BF196" s="949"/>
      <c r="BG196" s="949"/>
      <c r="BH196" s="949"/>
      <c r="BI196" s="949"/>
      <c r="BJ196" s="949"/>
      <c r="BK196" s="949"/>
      <c r="BL196" s="949"/>
      <c r="BM196" s="949"/>
      <c r="BN196" s="949"/>
      <c r="BO196" s="949"/>
      <c r="BP196" s="949"/>
      <c r="BQ196" s="949"/>
      <c r="BR196" s="949"/>
      <c r="BS196" s="949"/>
      <c r="BT196" s="949"/>
      <c r="BU196" s="949"/>
      <c r="BV196" s="949"/>
      <c r="BW196" s="949"/>
      <c r="BX196" s="949"/>
      <c r="BY196" s="949"/>
      <c r="BZ196" s="949"/>
      <c r="CA196" s="949"/>
      <c r="CB196" s="949"/>
      <c r="CC196" s="949"/>
      <c r="CD196" s="949"/>
      <c r="CE196" s="949"/>
      <c r="CF196" s="949"/>
      <c r="CG196" s="949"/>
      <c r="CH196" s="949"/>
      <c r="CI196" s="949"/>
      <c r="CJ196" s="949"/>
      <c r="CK196" s="949"/>
      <c r="CL196" s="949"/>
      <c r="CM196" s="949"/>
      <c r="CN196" s="949"/>
      <c r="CO196" s="949"/>
      <c r="CP196" s="949"/>
      <c r="CQ196" s="949"/>
      <c r="CR196" s="949"/>
      <c r="CS196" s="949"/>
      <c r="CT196" s="949"/>
      <c r="CU196" s="949"/>
      <c r="CV196" s="949"/>
      <c r="CW196" s="949"/>
      <c r="CX196" s="949"/>
      <c r="CY196" s="949"/>
      <c r="CZ196" s="949"/>
      <c r="DA196" s="949"/>
      <c r="DB196" s="949"/>
      <c r="DC196" s="949"/>
      <c r="DD196" s="949"/>
      <c r="DE196" s="949"/>
      <c r="DF196" s="949"/>
      <c r="DG196" s="949"/>
      <c r="DH196" s="949"/>
      <c r="DI196" s="949"/>
      <c r="DJ196" s="949"/>
      <c r="DK196" s="949"/>
      <c r="DL196" s="949"/>
      <c r="DM196" s="949"/>
      <c r="DN196" s="949"/>
      <c r="DO196" s="949"/>
      <c r="DP196" s="949"/>
      <c r="DQ196" s="949"/>
      <c r="DR196" s="949"/>
    </row>
    <row r="197" spans="1:122" x14ac:dyDescent="0.25">
      <c r="A197" s="948"/>
      <c r="B197" s="948"/>
      <c r="C197" s="948"/>
      <c r="D197" s="948"/>
      <c r="E197" s="948"/>
      <c r="F197" s="948"/>
      <c r="G197" s="948"/>
      <c r="H197" s="948"/>
      <c r="I197" s="948"/>
      <c r="J197" s="948"/>
      <c r="K197" s="948"/>
      <c r="L197" s="948"/>
      <c r="M197" s="948"/>
      <c r="N197" s="948"/>
      <c r="O197" s="948"/>
      <c r="P197" s="948"/>
      <c r="Q197" s="948"/>
      <c r="R197" s="948"/>
      <c r="S197" s="948"/>
      <c r="T197" s="948"/>
      <c r="U197" s="948"/>
      <c r="V197" s="948"/>
      <c r="W197" s="948"/>
      <c r="X197" s="948"/>
      <c r="Y197" s="948"/>
      <c r="Z197" s="948"/>
      <c r="AA197" s="948"/>
      <c r="AB197" s="948"/>
      <c r="AC197" s="948"/>
      <c r="AD197" s="948"/>
      <c r="AE197" s="948"/>
      <c r="AF197" s="948"/>
      <c r="AG197" s="948"/>
      <c r="AH197" s="947"/>
      <c r="AI197" s="947"/>
      <c r="AJ197" s="947"/>
      <c r="AK197" s="947"/>
      <c r="AL197" s="949"/>
      <c r="AM197" s="949"/>
      <c r="AN197" s="949"/>
      <c r="AO197" s="949"/>
      <c r="AP197" s="949"/>
      <c r="AQ197" s="949"/>
      <c r="AR197" s="949"/>
      <c r="AS197" s="949"/>
      <c r="AT197" s="949"/>
      <c r="AU197" s="949"/>
      <c r="AV197" s="949"/>
      <c r="AW197" s="949"/>
      <c r="AX197" s="949"/>
      <c r="AY197" s="949"/>
      <c r="AZ197" s="949"/>
      <c r="BA197" s="949"/>
      <c r="BB197" s="949"/>
      <c r="BC197" s="949"/>
      <c r="BD197" s="949"/>
      <c r="BE197" s="949"/>
      <c r="BF197" s="949"/>
      <c r="BG197" s="949"/>
      <c r="BH197" s="949"/>
      <c r="BI197" s="949"/>
      <c r="BJ197" s="949"/>
      <c r="BK197" s="949"/>
      <c r="BL197" s="949"/>
      <c r="BM197" s="949"/>
      <c r="BN197" s="949"/>
      <c r="BO197" s="949"/>
      <c r="BP197" s="949"/>
      <c r="BQ197" s="949"/>
      <c r="BR197" s="949"/>
      <c r="BS197" s="949"/>
      <c r="BT197" s="949"/>
      <c r="BU197" s="949"/>
      <c r="BV197" s="949"/>
      <c r="BW197" s="949"/>
      <c r="BX197" s="949"/>
      <c r="BY197" s="949"/>
      <c r="BZ197" s="949"/>
      <c r="CA197" s="949"/>
      <c r="CB197" s="949"/>
      <c r="CC197" s="949"/>
      <c r="CD197" s="949"/>
      <c r="CE197" s="949"/>
      <c r="CF197" s="949"/>
      <c r="CG197" s="949"/>
      <c r="CH197" s="949"/>
      <c r="CI197" s="949"/>
      <c r="CJ197" s="949"/>
      <c r="CK197" s="949"/>
      <c r="CL197" s="949"/>
      <c r="CM197" s="949"/>
      <c r="CN197" s="949"/>
      <c r="CO197" s="949"/>
      <c r="CP197" s="949"/>
      <c r="CQ197" s="949"/>
      <c r="CR197" s="949"/>
      <c r="CS197" s="949"/>
      <c r="CT197" s="949"/>
      <c r="CU197" s="949"/>
      <c r="CV197" s="949"/>
      <c r="CW197" s="949"/>
      <c r="CX197" s="949"/>
      <c r="CY197" s="949"/>
      <c r="CZ197" s="949"/>
      <c r="DA197" s="949"/>
      <c r="DB197" s="949"/>
      <c r="DC197" s="949"/>
      <c r="DD197" s="949"/>
      <c r="DE197" s="949"/>
      <c r="DF197" s="949"/>
      <c r="DG197" s="949"/>
      <c r="DH197" s="949"/>
      <c r="DI197" s="949"/>
      <c r="DJ197" s="949"/>
      <c r="DK197" s="949"/>
      <c r="DL197" s="949"/>
      <c r="DM197" s="949"/>
      <c r="DN197" s="949"/>
      <c r="DO197" s="949"/>
      <c r="DP197" s="949"/>
      <c r="DQ197" s="949"/>
      <c r="DR197" s="949"/>
    </row>
    <row r="198" spans="1:122" x14ac:dyDescent="0.25">
      <c r="A198" s="948"/>
      <c r="B198" s="948"/>
      <c r="C198" s="948"/>
      <c r="D198" s="948"/>
      <c r="E198" s="948"/>
      <c r="F198" s="948"/>
      <c r="G198" s="948"/>
      <c r="H198" s="948"/>
      <c r="I198" s="948"/>
      <c r="J198" s="948"/>
      <c r="K198" s="948"/>
      <c r="L198" s="948"/>
      <c r="M198" s="948"/>
      <c r="N198" s="948"/>
      <c r="O198" s="948"/>
      <c r="P198" s="948"/>
      <c r="Q198" s="948"/>
      <c r="R198" s="948"/>
      <c r="S198" s="948"/>
      <c r="T198" s="948"/>
      <c r="U198" s="948"/>
      <c r="V198" s="948"/>
      <c r="W198" s="948"/>
      <c r="X198" s="948"/>
      <c r="Y198" s="948"/>
      <c r="Z198" s="948"/>
      <c r="AA198" s="948"/>
      <c r="AB198" s="948"/>
      <c r="AC198" s="948"/>
      <c r="AD198" s="948"/>
      <c r="AE198" s="948"/>
      <c r="AF198" s="948"/>
      <c r="AG198" s="948"/>
      <c r="AH198" s="947"/>
      <c r="AI198" s="947"/>
      <c r="AJ198" s="947"/>
      <c r="AK198" s="947"/>
      <c r="AL198" s="949"/>
      <c r="AM198" s="949"/>
      <c r="AN198" s="949"/>
      <c r="AO198" s="949"/>
      <c r="AP198" s="949"/>
      <c r="AQ198" s="949"/>
      <c r="AR198" s="949"/>
      <c r="AS198" s="949"/>
      <c r="AT198" s="949"/>
      <c r="AU198" s="949"/>
      <c r="AV198" s="949"/>
      <c r="AW198" s="949"/>
      <c r="AX198" s="949"/>
      <c r="AY198" s="949"/>
      <c r="AZ198" s="949"/>
      <c r="BA198" s="949"/>
      <c r="BB198" s="949"/>
      <c r="BC198" s="949"/>
      <c r="BD198" s="949"/>
      <c r="BE198" s="949"/>
      <c r="BF198" s="949"/>
      <c r="BG198" s="949"/>
      <c r="BH198" s="949"/>
      <c r="BI198" s="949"/>
      <c r="BJ198" s="949"/>
      <c r="BK198" s="949"/>
      <c r="BL198" s="949"/>
      <c r="BM198" s="949"/>
      <c r="BN198" s="949"/>
      <c r="BO198" s="949"/>
      <c r="BP198" s="949"/>
      <c r="BQ198" s="949"/>
      <c r="BR198" s="949"/>
      <c r="BS198" s="949"/>
      <c r="BT198" s="949"/>
      <c r="BU198" s="949"/>
      <c r="BV198" s="949"/>
      <c r="BW198" s="949"/>
      <c r="BX198" s="949"/>
      <c r="BY198" s="949"/>
      <c r="BZ198" s="949"/>
      <c r="CA198" s="949"/>
      <c r="CB198" s="949"/>
      <c r="CC198" s="949"/>
      <c r="CD198" s="949"/>
      <c r="CE198" s="949"/>
      <c r="CF198" s="949"/>
      <c r="CG198" s="949"/>
      <c r="CH198" s="949"/>
      <c r="CI198" s="949"/>
      <c r="CJ198" s="949"/>
      <c r="CK198" s="949"/>
      <c r="CL198" s="949"/>
      <c r="CM198" s="949"/>
      <c r="CN198" s="949"/>
      <c r="CO198" s="949"/>
      <c r="CP198" s="949"/>
      <c r="CQ198" s="949"/>
      <c r="CR198" s="949"/>
      <c r="CS198" s="949"/>
      <c r="CT198" s="949"/>
      <c r="CU198" s="949"/>
      <c r="CV198" s="949"/>
      <c r="CW198" s="949"/>
      <c r="CX198" s="949"/>
      <c r="CY198" s="949"/>
      <c r="CZ198" s="949"/>
      <c r="DA198" s="949"/>
      <c r="DB198" s="949"/>
      <c r="DC198" s="949"/>
      <c r="DD198" s="949"/>
      <c r="DE198" s="949"/>
      <c r="DF198" s="949"/>
      <c r="DG198" s="949"/>
      <c r="DH198" s="949"/>
      <c r="DI198" s="949"/>
      <c r="DJ198" s="949"/>
      <c r="DK198" s="949"/>
      <c r="DL198" s="949"/>
      <c r="DM198" s="949"/>
      <c r="DN198" s="949"/>
      <c r="DO198" s="949"/>
      <c r="DP198" s="949"/>
      <c r="DQ198" s="949"/>
      <c r="DR198" s="949"/>
    </row>
    <row r="199" spans="1:122" x14ac:dyDescent="0.25">
      <c r="A199" s="948"/>
      <c r="B199" s="948"/>
      <c r="C199" s="948"/>
      <c r="D199" s="948"/>
      <c r="E199" s="948"/>
      <c r="F199" s="948"/>
      <c r="G199" s="948"/>
      <c r="H199" s="948"/>
      <c r="I199" s="948"/>
      <c r="J199" s="948"/>
      <c r="K199" s="948"/>
      <c r="L199" s="948"/>
      <c r="M199" s="948"/>
      <c r="N199" s="948"/>
      <c r="O199" s="948"/>
      <c r="P199" s="948"/>
      <c r="Q199" s="948"/>
      <c r="R199" s="948"/>
      <c r="S199" s="948"/>
      <c r="T199" s="948"/>
      <c r="U199" s="948"/>
      <c r="V199" s="948"/>
      <c r="W199" s="948"/>
      <c r="X199" s="948"/>
      <c r="Y199" s="948"/>
      <c r="Z199" s="948"/>
      <c r="AA199" s="948"/>
      <c r="AB199" s="948"/>
      <c r="AC199" s="948"/>
      <c r="AD199" s="948"/>
      <c r="AE199" s="948"/>
      <c r="AF199" s="948"/>
      <c r="AG199" s="948"/>
      <c r="AH199" s="947"/>
      <c r="AI199" s="947"/>
      <c r="AJ199" s="947"/>
      <c r="AK199" s="947"/>
      <c r="AL199" s="949"/>
      <c r="AM199" s="949"/>
      <c r="AN199" s="949"/>
      <c r="AO199" s="949"/>
      <c r="AP199" s="949"/>
      <c r="AQ199" s="949"/>
      <c r="AR199" s="949"/>
      <c r="AS199" s="949"/>
      <c r="AT199" s="949"/>
      <c r="AU199" s="949"/>
      <c r="AV199" s="949"/>
      <c r="AW199" s="949"/>
      <c r="AX199" s="949"/>
      <c r="AY199" s="949"/>
      <c r="AZ199" s="949"/>
      <c r="BA199" s="949"/>
      <c r="BB199" s="949"/>
      <c r="BC199" s="949"/>
      <c r="BD199" s="949"/>
      <c r="BE199" s="949"/>
      <c r="BF199" s="949"/>
      <c r="BG199" s="949"/>
      <c r="BH199" s="949"/>
      <c r="BI199" s="949"/>
      <c r="BJ199" s="949"/>
      <c r="BK199" s="949"/>
      <c r="BL199" s="949"/>
      <c r="BM199" s="949"/>
      <c r="BN199" s="949"/>
      <c r="BO199" s="949"/>
      <c r="BP199" s="949"/>
      <c r="BQ199" s="949"/>
      <c r="BR199" s="949"/>
      <c r="BS199" s="949"/>
      <c r="BT199" s="949"/>
      <c r="BU199" s="949"/>
      <c r="BV199" s="949"/>
      <c r="BW199" s="949"/>
      <c r="BX199" s="949"/>
      <c r="BY199" s="949"/>
      <c r="BZ199" s="949"/>
      <c r="CA199" s="949"/>
      <c r="CB199" s="949"/>
      <c r="CC199" s="949"/>
      <c r="CD199" s="949"/>
      <c r="CE199" s="949"/>
      <c r="CF199" s="949"/>
      <c r="CG199" s="949"/>
      <c r="CH199" s="949"/>
      <c r="CI199" s="949"/>
      <c r="CJ199" s="949"/>
      <c r="CK199" s="949"/>
      <c r="CL199" s="949"/>
      <c r="CM199" s="949"/>
      <c r="CN199" s="949"/>
      <c r="CO199" s="949"/>
      <c r="CP199" s="949"/>
      <c r="CQ199" s="949"/>
      <c r="CR199" s="949"/>
      <c r="CS199" s="949"/>
      <c r="CT199" s="949"/>
      <c r="CU199" s="949"/>
      <c r="CV199" s="949"/>
      <c r="CW199" s="949"/>
      <c r="CX199" s="949"/>
      <c r="CY199" s="949"/>
      <c r="CZ199" s="949"/>
      <c r="DA199" s="949"/>
      <c r="DB199" s="949"/>
      <c r="DC199" s="949"/>
      <c r="DD199" s="949"/>
      <c r="DE199" s="949"/>
      <c r="DF199" s="949"/>
      <c r="DG199" s="949"/>
      <c r="DH199" s="949"/>
      <c r="DI199" s="949"/>
      <c r="DJ199" s="949"/>
      <c r="DK199" s="949"/>
      <c r="DL199" s="949"/>
      <c r="DM199" s="949"/>
      <c r="DN199" s="949"/>
      <c r="DO199" s="949"/>
      <c r="DP199" s="949"/>
      <c r="DQ199" s="949"/>
      <c r="DR199" s="949"/>
    </row>
    <row r="200" spans="1:122" x14ac:dyDescent="0.25">
      <c r="A200" s="948"/>
      <c r="B200" s="948"/>
      <c r="C200" s="948"/>
      <c r="D200" s="948"/>
      <c r="E200" s="948"/>
      <c r="F200" s="948"/>
      <c r="G200" s="948"/>
      <c r="H200" s="948"/>
      <c r="I200" s="948"/>
      <c r="J200" s="948"/>
      <c r="K200" s="948"/>
      <c r="L200" s="948"/>
      <c r="M200" s="948"/>
      <c r="N200" s="948"/>
      <c r="O200" s="948"/>
      <c r="P200" s="948"/>
      <c r="Q200" s="948"/>
      <c r="R200" s="948"/>
      <c r="S200" s="948"/>
      <c r="T200" s="948"/>
      <c r="U200" s="948"/>
      <c r="V200" s="948"/>
      <c r="W200" s="948"/>
      <c r="X200" s="948"/>
      <c r="Y200" s="948"/>
      <c r="Z200" s="948"/>
      <c r="AA200" s="948"/>
      <c r="AB200" s="948"/>
      <c r="AC200" s="948"/>
      <c r="AD200" s="948"/>
      <c r="AE200" s="948"/>
      <c r="AF200" s="948"/>
      <c r="AG200" s="948"/>
      <c r="AH200" s="947"/>
      <c r="AI200" s="947"/>
      <c r="AJ200" s="947"/>
      <c r="AK200" s="947"/>
      <c r="AL200" s="949"/>
      <c r="AM200" s="949"/>
      <c r="AN200" s="949"/>
      <c r="AO200" s="949"/>
      <c r="AP200" s="949"/>
      <c r="AQ200" s="949"/>
      <c r="AR200" s="949"/>
      <c r="AS200" s="949"/>
      <c r="AT200" s="949"/>
      <c r="AU200" s="949"/>
      <c r="AV200" s="949"/>
      <c r="AW200" s="949"/>
      <c r="AX200" s="949"/>
      <c r="AY200" s="949"/>
      <c r="AZ200" s="949"/>
      <c r="BA200" s="949"/>
      <c r="BB200" s="949"/>
      <c r="BC200" s="949"/>
      <c r="BD200" s="949"/>
      <c r="BE200" s="949"/>
      <c r="BF200" s="949"/>
      <c r="BG200" s="949"/>
      <c r="BH200" s="949"/>
      <c r="BI200" s="949"/>
      <c r="BJ200" s="949"/>
      <c r="BK200" s="949"/>
      <c r="BL200" s="949"/>
      <c r="BM200" s="949"/>
      <c r="BN200" s="949"/>
      <c r="BO200" s="949"/>
      <c r="BP200" s="949"/>
      <c r="BQ200" s="949"/>
      <c r="BR200" s="949"/>
      <c r="BS200" s="949"/>
      <c r="BT200" s="949"/>
      <c r="BU200" s="949"/>
      <c r="BV200" s="949"/>
      <c r="BW200" s="949"/>
      <c r="BX200" s="949"/>
      <c r="BY200" s="949"/>
      <c r="BZ200" s="949"/>
      <c r="CA200" s="949"/>
      <c r="CB200" s="949"/>
      <c r="CC200" s="949"/>
      <c r="CD200" s="949"/>
      <c r="CE200" s="949"/>
      <c r="CF200" s="949"/>
      <c r="CG200" s="949"/>
      <c r="CH200" s="949"/>
      <c r="CI200" s="949"/>
      <c r="CJ200" s="949"/>
      <c r="CK200" s="949"/>
      <c r="CL200" s="949"/>
      <c r="CM200" s="949"/>
      <c r="CN200" s="949"/>
      <c r="CO200" s="949"/>
      <c r="CP200" s="949"/>
      <c r="CQ200" s="949"/>
      <c r="CR200" s="949"/>
      <c r="CS200" s="949"/>
      <c r="CT200" s="949"/>
      <c r="CU200" s="949"/>
      <c r="CV200" s="949"/>
      <c r="CW200" s="949"/>
      <c r="CX200" s="949"/>
      <c r="CY200" s="949"/>
      <c r="CZ200" s="949"/>
      <c r="DA200" s="949"/>
      <c r="DB200" s="949"/>
      <c r="DC200" s="949"/>
      <c r="DD200" s="949"/>
      <c r="DE200" s="949"/>
      <c r="DF200" s="949"/>
      <c r="DG200" s="949"/>
      <c r="DH200" s="949"/>
      <c r="DI200" s="949"/>
      <c r="DJ200" s="949"/>
      <c r="DK200" s="949"/>
      <c r="DL200" s="949"/>
      <c r="DM200" s="949"/>
      <c r="DN200" s="949"/>
      <c r="DO200" s="949"/>
      <c r="DP200" s="949"/>
      <c r="DQ200" s="949"/>
      <c r="DR200" s="949"/>
    </row>
    <row r="201" spans="1:122" x14ac:dyDescent="0.25">
      <c r="A201" s="948"/>
      <c r="B201" s="948"/>
      <c r="C201" s="948"/>
      <c r="D201" s="948"/>
      <c r="E201" s="948"/>
      <c r="F201" s="948"/>
      <c r="G201" s="948"/>
      <c r="H201" s="948"/>
      <c r="I201" s="948"/>
      <c r="J201" s="948"/>
      <c r="K201" s="948"/>
      <c r="L201" s="948"/>
      <c r="M201" s="948"/>
      <c r="N201" s="948"/>
      <c r="O201" s="948"/>
      <c r="P201" s="948"/>
      <c r="Q201" s="948"/>
      <c r="R201" s="948"/>
      <c r="S201" s="948"/>
      <c r="T201" s="948"/>
      <c r="U201" s="948"/>
      <c r="V201" s="948"/>
      <c r="W201" s="948"/>
      <c r="X201" s="948"/>
      <c r="Y201" s="948"/>
      <c r="Z201" s="948"/>
      <c r="AA201" s="948"/>
      <c r="AB201" s="948"/>
      <c r="AC201" s="948"/>
      <c r="AD201" s="948"/>
      <c r="AE201" s="948"/>
      <c r="AF201" s="948"/>
      <c r="AG201" s="948"/>
      <c r="AH201" s="947"/>
      <c r="AI201" s="947"/>
      <c r="AJ201" s="947"/>
      <c r="AK201" s="947"/>
      <c r="AL201" s="949"/>
      <c r="AM201" s="949"/>
      <c r="AN201" s="949"/>
      <c r="AO201" s="949"/>
      <c r="AP201" s="949"/>
      <c r="AQ201" s="949"/>
      <c r="AR201" s="949"/>
      <c r="AS201" s="949"/>
      <c r="AT201" s="949"/>
      <c r="AU201" s="949"/>
      <c r="AV201" s="949"/>
      <c r="AW201" s="949"/>
      <c r="AX201" s="949"/>
      <c r="AY201" s="949"/>
      <c r="AZ201" s="949"/>
      <c r="BA201" s="949"/>
      <c r="BB201" s="949"/>
      <c r="BC201" s="949"/>
      <c r="BD201" s="949"/>
      <c r="BE201" s="949"/>
      <c r="BF201" s="949"/>
      <c r="BG201" s="949"/>
      <c r="BH201" s="949"/>
      <c r="BI201" s="949"/>
      <c r="BJ201" s="949"/>
      <c r="BK201" s="949"/>
      <c r="BL201" s="949"/>
      <c r="BM201" s="949"/>
      <c r="BN201" s="949"/>
      <c r="BO201" s="949"/>
      <c r="BP201" s="949"/>
      <c r="BQ201" s="949"/>
      <c r="BR201" s="949"/>
      <c r="BS201" s="949"/>
      <c r="BT201" s="949"/>
      <c r="BU201" s="949"/>
      <c r="BV201" s="949"/>
      <c r="BW201" s="949"/>
      <c r="BX201" s="949"/>
      <c r="BY201" s="949"/>
      <c r="BZ201" s="949"/>
      <c r="CA201" s="949"/>
      <c r="CB201" s="949"/>
      <c r="CC201" s="949"/>
      <c r="CD201" s="949"/>
      <c r="CE201" s="949"/>
      <c r="CF201" s="949"/>
      <c r="CG201" s="949"/>
      <c r="CH201" s="949"/>
      <c r="CI201" s="949"/>
      <c r="CJ201" s="949"/>
      <c r="CK201" s="949"/>
      <c r="CL201" s="949"/>
      <c r="CM201" s="949"/>
      <c r="CN201" s="949"/>
      <c r="CO201" s="949"/>
      <c r="CP201" s="949"/>
      <c r="CQ201" s="949"/>
      <c r="CR201" s="949"/>
      <c r="CS201" s="949"/>
      <c r="CT201" s="949"/>
      <c r="CU201" s="949"/>
      <c r="CV201" s="949"/>
      <c r="CW201" s="949"/>
      <c r="CX201" s="949"/>
      <c r="CY201" s="949"/>
      <c r="CZ201" s="949"/>
      <c r="DA201" s="949"/>
      <c r="DB201" s="949"/>
      <c r="DC201" s="949"/>
      <c r="DD201" s="949"/>
      <c r="DE201" s="949"/>
      <c r="DF201" s="949"/>
      <c r="DG201" s="949"/>
      <c r="DH201" s="949"/>
      <c r="DI201" s="949"/>
      <c r="DJ201" s="949"/>
      <c r="DK201" s="949"/>
      <c r="DL201" s="949"/>
      <c r="DM201" s="949"/>
      <c r="DN201" s="949"/>
      <c r="DO201" s="949"/>
      <c r="DP201" s="949"/>
      <c r="DQ201" s="949"/>
      <c r="DR201" s="949"/>
    </row>
    <row r="202" spans="1:122" x14ac:dyDescent="0.25">
      <c r="A202" s="948"/>
      <c r="B202" s="948"/>
      <c r="C202" s="948"/>
      <c r="D202" s="948"/>
      <c r="E202" s="948"/>
      <c r="F202" s="948"/>
      <c r="G202" s="948"/>
      <c r="H202" s="948"/>
      <c r="I202" s="948"/>
      <c r="J202" s="948"/>
      <c r="K202" s="948"/>
      <c r="L202" s="948"/>
      <c r="M202" s="948"/>
      <c r="N202" s="948"/>
      <c r="O202" s="948"/>
      <c r="P202" s="948"/>
      <c r="Q202" s="948"/>
      <c r="R202" s="948"/>
      <c r="S202" s="948"/>
      <c r="T202" s="948"/>
      <c r="U202" s="948"/>
      <c r="V202" s="948"/>
      <c r="W202" s="948"/>
      <c r="X202" s="948"/>
      <c r="Y202" s="948"/>
      <c r="Z202" s="948"/>
      <c r="AA202" s="948"/>
      <c r="AB202" s="948"/>
      <c r="AC202" s="948"/>
      <c r="AD202" s="948"/>
      <c r="AE202" s="948"/>
      <c r="AF202" s="948"/>
      <c r="AG202" s="948"/>
      <c r="AH202" s="947"/>
      <c r="AI202" s="947"/>
      <c r="AJ202" s="947"/>
      <c r="AK202" s="947"/>
      <c r="AL202" s="949"/>
      <c r="AM202" s="949"/>
      <c r="AN202" s="949"/>
      <c r="AO202" s="949"/>
      <c r="AP202" s="949"/>
      <c r="AQ202" s="949"/>
      <c r="AR202" s="949"/>
      <c r="AS202" s="949"/>
      <c r="AT202" s="949"/>
      <c r="AU202" s="949"/>
      <c r="AV202" s="949"/>
      <c r="AW202" s="949"/>
      <c r="AX202" s="949"/>
      <c r="AY202" s="949"/>
      <c r="AZ202" s="949"/>
      <c r="BA202" s="949"/>
      <c r="BB202" s="949"/>
      <c r="BC202" s="949"/>
      <c r="BD202" s="949"/>
      <c r="BE202" s="949"/>
      <c r="BF202" s="949"/>
      <c r="BG202" s="949"/>
      <c r="BH202" s="949"/>
      <c r="BI202" s="949"/>
      <c r="BJ202" s="949"/>
      <c r="BK202" s="949"/>
      <c r="BL202" s="949"/>
      <c r="BM202" s="949"/>
      <c r="BN202" s="949"/>
      <c r="BO202" s="949"/>
      <c r="BP202" s="949"/>
      <c r="BQ202" s="949"/>
      <c r="BR202" s="949"/>
      <c r="BS202" s="949"/>
      <c r="BT202" s="949"/>
      <c r="BU202" s="949"/>
      <c r="BV202" s="949"/>
      <c r="BW202" s="949"/>
      <c r="BX202" s="949"/>
      <c r="BY202" s="949"/>
      <c r="BZ202" s="949"/>
      <c r="CA202" s="949"/>
      <c r="CB202" s="949"/>
      <c r="CC202" s="949"/>
      <c r="CD202" s="949"/>
      <c r="CE202" s="949"/>
      <c r="CF202" s="949"/>
      <c r="CG202" s="949"/>
      <c r="CH202" s="949"/>
      <c r="CI202" s="949"/>
      <c r="CJ202" s="949"/>
      <c r="CK202" s="949"/>
      <c r="CL202" s="949"/>
      <c r="CM202" s="949"/>
      <c r="CN202" s="949"/>
      <c r="CO202" s="949"/>
      <c r="CP202" s="949"/>
      <c r="CQ202" s="949"/>
      <c r="CR202" s="949"/>
      <c r="CS202" s="949"/>
      <c r="CT202" s="949"/>
      <c r="CU202" s="949"/>
      <c r="CV202" s="949"/>
      <c r="CW202" s="949"/>
      <c r="CX202" s="949"/>
      <c r="CY202" s="949"/>
      <c r="CZ202" s="949"/>
      <c r="DA202" s="949"/>
      <c r="DB202" s="949"/>
      <c r="DC202" s="949"/>
      <c r="DD202" s="949"/>
      <c r="DE202" s="949"/>
      <c r="DF202" s="949"/>
      <c r="DG202" s="949"/>
      <c r="DH202" s="949"/>
      <c r="DI202" s="949"/>
      <c r="DJ202" s="949"/>
      <c r="DK202" s="949"/>
      <c r="DL202" s="949"/>
      <c r="DM202" s="949"/>
      <c r="DN202" s="949"/>
      <c r="DO202" s="949"/>
      <c r="DP202" s="949"/>
      <c r="DQ202" s="949"/>
      <c r="DR202" s="949"/>
    </row>
    <row r="203" spans="1:122" x14ac:dyDescent="0.25">
      <c r="A203" s="948"/>
      <c r="B203" s="948"/>
      <c r="C203" s="948"/>
      <c r="D203" s="948"/>
      <c r="E203" s="948"/>
      <c r="F203" s="948"/>
      <c r="G203" s="948"/>
      <c r="H203" s="948"/>
      <c r="I203" s="948"/>
      <c r="J203" s="948"/>
      <c r="K203" s="948"/>
      <c r="L203" s="948"/>
      <c r="M203" s="948"/>
      <c r="N203" s="948"/>
      <c r="O203" s="948"/>
      <c r="P203" s="948"/>
      <c r="Q203" s="948"/>
      <c r="R203" s="948"/>
      <c r="S203" s="948"/>
      <c r="T203" s="948"/>
      <c r="U203" s="948"/>
      <c r="V203" s="948"/>
      <c r="W203" s="948"/>
      <c r="X203" s="948"/>
      <c r="Y203" s="948"/>
      <c r="Z203" s="948"/>
      <c r="AA203" s="948"/>
      <c r="AB203" s="948"/>
      <c r="AC203" s="948"/>
      <c r="AD203" s="948"/>
      <c r="AE203" s="948"/>
      <c r="AF203" s="948"/>
      <c r="AG203" s="948"/>
      <c r="AH203" s="947"/>
      <c r="AI203" s="947"/>
      <c r="AJ203" s="947"/>
      <c r="AK203" s="947"/>
      <c r="AL203" s="949"/>
      <c r="AM203" s="949"/>
      <c r="AN203" s="949"/>
      <c r="AO203" s="949"/>
      <c r="AP203" s="949"/>
      <c r="AQ203" s="949"/>
      <c r="AR203" s="949"/>
      <c r="AS203" s="949"/>
      <c r="AT203" s="949"/>
      <c r="AU203" s="949"/>
      <c r="AV203" s="949"/>
      <c r="AW203" s="949"/>
      <c r="AX203" s="949"/>
      <c r="AY203" s="949"/>
      <c r="AZ203" s="949"/>
      <c r="BA203" s="949"/>
      <c r="BB203" s="949"/>
      <c r="BC203" s="949"/>
      <c r="BD203" s="949"/>
      <c r="BE203" s="949"/>
      <c r="BF203" s="949"/>
      <c r="BG203" s="949"/>
      <c r="BH203" s="949"/>
      <c r="BI203" s="949"/>
      <c r="BJ203" s="949"/>
      <c r="BK203" s="949"/>
      <c r="BL203" s="949"/>
      <c r="BM203" s="949"/>
      <c r="BN203" s="949"/>
      <c r="BO203" s="949"/>
      <c r="BP203" s="949"/>
      <c r="BQ203" s="949"/>
      <c r="BR203" s="949"/>
      <c r="BS203" s="949"/>
      <c r="BT203" s="949"/>
      <c r="BU203" s="949"/>
      <c r="BV203" s="949"/>
      <c r="BW203" s="949"/>
      <c r="BX203" s="949"/>
      <c r="BY203" s="949"/>
      <c r="BZ203" s="949"/>
      <c r="CA203" s="949"/>
      <c r="CB203" s="949"/>
      <c r="CC203" s="949"/>
      <c r="CD203" s="949"/>
      <c r="CE203" s="949"/>
      <c r="CF203" s="949"/>
      <c r="CG203" s="949"/>
      <c r="CH203" s="949"/>
      <c r="CI203" s="949"/>
      <c r="CJ203" s="949"/>
      <c r="CK203" s="949"/>
      <c r="CL203" s="949"/>
      <c r="CM203" s="949"/>
      <c r="CN203" s="949"/>
      <c r="CO203" s="949"/>
      <c r="CP203" s="949"/>
      <c r="CQ203" s="949"/>
      <c r="CR203" s="949"/>
      <c r="CS203" s="949"/>
      <c r="CT203" s="949"/>
      <c r="CU203" s="949"/>
      <c r="CV203" s="949"/>
      <c r="CW203" s="949"/>
      <c r="CX203" s="949"/>
      <c r="CY203" s="949"/>
      <c r="CZ203" s="949"/>
      <c r="DA203" s="949"/>
      <c r="DB203" s="949"/>
      <c r="DC203" s="949"/>
      <c r="DD203" s="949"/>
      <c r="DE203" s="949"/>
      <c r="DF203" s="949"/>
      <c r="DG203" s="949"/>
      <c r="DH203" s="949"/>
      <c r="DI203" s="949"/>
      <c r="DJ203" s="949"/>
      <c r="DK203" s="949"/>
      <c r="DL203" s="949"/>
      <c r="DM203" s="949"/>
      <c r="DN203" s="949"/>
      <c r="DO203" s="949"/>
      <c r="DP203" s="949"/>
      <c r="DQ203" s="949"/>
      <c r="DR203" s="949"/>
    </row>
    <row r="204" spans="1:122" x14ac:dyDescent="0.25">
      <c r="A204" s="948"/>
      <c r="B204" s="948"/>
      <c r="C204" s="948"/>
      <c r="D204" s="948"/>
      <c r="E204" s="948"/>
      <c r="F204" s="948"/>
      <c r="G204" s="948"/>
      <c r="H204" s="948"/>
      <c r="I204" s="948"/>
      <c r="J204" s="948"/>
      <c r="K204" s="948"/>
      <c r="L204" s="948"/>
      <c r="M204" s="948"/>
      <c r="N204" s="948"/>
      <c r="O204" s="948"/>
      <c r="P204" s="948"/>
      <c r="Q204" s="948"/>
      <c r="R204" s="948"/>
      <c r="S204" s="948"/>
      <c r="T204" s="948"/>
      <c r="U204" s="948"/>
      <c r="V204" s="948"/>
      <c r="W204" s="948"/>
      <c r="X204" s="948"/>
      <c r="Y204" s="948"/>
      <c r="Z204" s="948"/>
      <c r="AA204" s="948"/>
      <c r="AB204" s="948"/>
      <c r="AC204" s="948"/>
      <c r="AD204" s="948"/>
      <c r="AE204" s="948"/>
      <c r="AF204" s="948"/>
      <c r="AG204" s="948"/>
      <c r="AH204" s="947"/>
      <c r="AI204" s="947"/>
      <c r="AJ204" s="947"/>
      <c r="AK204" s="947"/>
      <c r="AL204" s="949"/>
      <c r="AM204" s="949"/>
      <c r="AN204" s="949"/>
      <c r="AO204" s="949"/>
      <c r="AP204" s="949"/>
      <c r="AQ204" s="949"/>
      <c r="AR204" s="949"/>
      <c r="AS204" s="949"/>
      <c r="AT204" s="949"/>
      <c r="AU204" s="949"/>
      <c r="AV204" s="949"/>
      <c r="AW204" s="949"/>
      <c r="AX204" s="949"/>
      <c r="AY204" s="949"/>
      <c r="AZ204" s="949"/>
      <c r="BA204" s="949"/>
      <c r="BB204" s="949"/>
      <c r="BC204" s="949"/>
      <c r="BD204" s="949"/>
      <c r="BE204" s="949"/>
      <c r="BF204" s="949"/>
      <c r="BG204" s="949"/>
      <c r="BH204" s="949"/>
      <c r="BI204" s="949"/>
      <c r="BJ204" s="949"/>
      <c r="BK204" s="949"/>
      <c r="BL204" s="949"/>
      <c r="BM204" s="949"/>
      <c r="BN204" s="949"/>
      <c r="BO204" s="949"/>
      <c r="BP204" s="949"/>
      <c r="BQ204" s="949"/>
      <c r="BR204" s="949"/>
      <c r="BS204" s="949"/>
      <c r="BT204" s="949"/>
      <c r="BU204" s="949"/>
      <c r="BV204" s="949"/>
      <c r="BW204" s="949"/>
      <c r="BX204" s="949"/>
      <c r="BY204" s="949"/>
      <c r="BZ204" s="949"/>
      <c r="CA204" s="949"/>
      <c r="CB204" s="949"/>
      <c r="CC204" s="949"/>
      <c r="CD204" s="949"/>
      <c r="CE204" s="949"/>
      <c r="CF204" s="949"/>
      <c r="CG204" s="949"/>
      <c r="CH204" s="949"/>
      <c r="CI204" s="949"/>
      <c r="CJ204" s="949"/>
      <c r="CK204" s="949"/>
      <c r="CL204" s="949"/>
      <c r="CM204" s="949"/>
      <c r="CN204" s="949"/>
      <c r="CO204" s="949"/>
      <c r="CP204" s="949"/>
      <c r="CQ204" s="949"/>
      <c r="CR204" s="949"/>
      <c r="CS204" s="949"/>
      <c r="CT204" s="949"/>
      <c r="CU204" s="949"/>
      <c r="CV204" s="949"/>
      <c r="CW204" s="949"/>
      <c r="CX204" s="949"/>
      <c r="CY204" s="949"/>
      <c r="CZ204" s="949"/>
      <c r="DA204" s="949"/>
      <c r="DB204" s="949"/>
      <c r="DC204" s="949"/>
      <c r="DD204" s="949"/>
      <c r="DE204" s="949"/>
      <c r="DF204" s="949"/>
      <c r="DG204" s="949"/>
      <c r="DH204" s="949"/>
      <c r="DI204" s="949"/>
      <c r="DJ204" s="949"/>
      <c r="DK204" s="949"/>
      <c r="DL204" s="949"/>
      <c r="DM204" s="949"/>
      <c r="DN204" s="949"/>
      <c r="DO204" s="949"/>
      <c r="DP204" s="949"/>
      <c r="DQ204" s="949"/>
      <c r="DR204" s="949"/>
    </row>
    <row r="205" spans="1:122" x14ac:dyDescent="0.25">
      <c r="A205" s="948"/>
      <c r="B205" s="948"/>
      <c r="C205" s="948"/>
      <c r="D205" s="948"/>
      <c r="E205" s="948"/>
      <c r="F205" s="948"/>
      <c r="G205" s="948"/>
      <c r="H205" s="948"/>
      <c r="I205" s="948"/>
      <c r="J205" s="948"/>
      <c r="K205" s="948"/>
      <c r="L205" s="948"/>
      <c r="M205" s="948"/>
      <c r="N205" s="948"/>
      <c r="O205" s="948"/>
      <c r="P205" s="948"/>
      <c r="Q205" s="948"/>
      <c r="R205" s="948"/>
      <c r="S205" s="948"/>
      <c r="T205" s="948"/>
      <c r="U205" s="948"/>
      <c r="V205" s="948"/>
      <c r="W205" s="948"/>
      <c r="X205" s="948"/>
      <c r="Y205" s="948"/>
      <c r="Z205" s="948"/>
      <c r="AA205" s="948"/>
      <c r="AB205" s="948"/>
      <c r="AC205" s="948"/>
      <c r="AD205" s="948"/>
      <c r="AE205" s="948"/>
      <c r="AF205" s="948"/>
      <c r="AG205" s="948"/>
      <c r="AH205" s="947"/>
      <c r="AI205" s="947"/>
      <c r="AJ205" s="947"/>
      <c r="AK205" s="947"/>
      <c r="AL205" s="949"/>
      <c r="AM205" s="949"/>
      <c r="AN205" s="949"/>
      <c r="AO205" s="949"/>
      <c r="AP205" s="949"/>
      <c r="AQ205" s="949"/>
      <c r="AR205" s="949"/>
      <c r="AS205" s="949"/>
      <c r="AT205" s="949"/>
      <c r="AU205" s="949"/>
      <c r="AV205" s="949"/>
      <c r="AW205" s="949"/>
      <c r="AX205" s="949"/>
      <c r="AY205" s="949"/>
      <c r="AZ205" s="949"/>
      <c r="BA205" s="949"/>
      <c r="BB205" s="949"/>
      <c r="BC205" s="949"/>
      <c r="BD205" s="949"/>
      <c r="BE205" s="949"/>
      <c r="BF205" s="949"/>
      <c r="BG205" s="949"/>
      <c r="BH205" s="949"/>
      <c r="BI205" s="949"/>
      <c r="BJ205" s="949"/>
      <c r="BK205" s="949"/>
      <c r="BL205" s="949"/>
      <c r="BM205" s="949"/>
      <c r="BN205" s="949"/>
      <c r="BO205" s="949"/>
      <c r="BP205" s="949"/>
      <c r="BQ205" s="949"/>
      <c r="BR205" s="949"/>
      <c r="BS205" s="949"/>
      <c r="BT205" s="949"/>
      <c r="BU205" s="949"/>
      <c r="BV205" s="949"/>
      <c r="BW205" s="949"/>
      <c r="BX205" s="949"/>
      <c r="BY205" s="949"/>
      <c r="BZ205" s="949"/>
      <c r="CA205" s="949"/>
      <c r="CB205" s="949"/>
      <c r="CC205" s="949"/>
      <c r="CD205" s="949"/>
      <c r="CE205" s="949"/>
      <c r="CF205" s="949"/>
      <c r="CG205" s="949"/>
      <c r="CH205" s="949"/>
      <c r="CI205" s="949"/>
      <c r="CJ205" s="949"/>
      <c r="CK205" s="949"/>
      <c r="CL205" s="949"/>
      <c r="CM205" s="949"/>
      <c r="CN205" s="949"/>
      <c r="CO205" s="949"/>
      <c r="CP205" s="949"/>
      <c r="CQ205" s="949"/>
      <c r="CR205" s="949"/>
      <c r="CS205" s="949"/>
      <c r="CT205" s="949"/>
      <c r="CU205" s="949"/>
      <c r="CV205" s="949"/>
      <c r="CW205" s="949"/>
      <c r="CX205" s="949"/>
      <c r="CY205" s="949"/>
      <c r="CZ205" s="949"/>
      <c r="DA205" s="949"/>
      <c r="DB205" s="949"/>
      <c r="DC205" s="949"/>
      <c r="DD205" s="949"/>
      <c r="DE205" s="949"/>
      <c r="DF205" s="949"/>
      <c r="DG205" s="949"/>
      <c r="DH205" s="949"/>
      <c r="DI205" s="949"/>
      <c r="DJ205" s="949"/>
      <c r="DK205" s="949"/>
      <c r="DL205" s="949"/>
      <c r="DM205" s="949"/>
      <c r="DN205" s="949"/>
      <c r="DO205" s="949"/>
      <c r="DP205" s="949"/>
      <c r="DQ205" s="949"/>
      <c r="DR205" s="949"/>
    </row>
    <row r="206" spans="1:122" x14ac:dyDescent="0.25">
      <c r="A206" s="948"/>
      <c r="B206" s="948"/>
      <c r="C206" s="948"/>
      <c r="D206" s="948"/>
      <c r="E206" s="948"/>
      <c r="F206" s="948"/>
      <c r="G206" s="948"/>
      <c r="H206" s="948"/>
      <c r="I206" s="948"/>
      <c r="J206" s="948"/>
      <c r="K206" s="948"/>
      <c r="L206" s="948"/>
      <c r="M206" s="948"/>
      <c r="N206" s="948"/>
      <c r="O206" s="948"/>
      <c r="P206" s="948"/>
      <c r="Q206" s="948"/>
      <c r="R206" s="948"/>
      <c r="S206" s="948"/>
      <c r="T206" s="948"/>
      <c r="U206" s="948"/>
      <c r="V206" s="948"/>
      <c r="W206" s="948"/>
      <c r="X206" s="948"/>
      <c r="Y206" s="948"/>
      <c r="Z206" s="948"/>
      <c r="AA206" s="948"/>
      <c r="AB206" s="948"/>
      <c r="AC206" s="948"/>
      <c r="AD206" s="948"/>
      <c r="AE206" s="948"/>
      <c r="AF206" s="948"/>
      <c r="AG206" s="948"/>
      <c r="AH206" s="947"/>
      <c r="AI206" s="947"/>
      <c r="AJ206" s="947"/>
      <c r="AK206" s="947"/>
      <c r="AL206" s="949"/>
      <c r="AM206" s="949"/>
      <c r="AN206" s="949"/>
      <c r="AO206" s="949"/>
      <c r="AP206" s="949"/>
      <c r="AQ206" s="949"/>
      <c r="AR206" s="949"/>
      <c r="AS206" s="949"/>
      <c r="AT206" s="949"/>
      <c r="AU206" s="949"/>
      <c r="AV206" s="949"/>
      <c r="AW206" s="949"/>
      <c r="AX206" s="949"/>
      <c r="AY206" s="949"/>
      <c r="AZ206" s="949"/>
      <c r="BA206" s="949"/>
      <c r="BB206" s="949"/>
      <c r="BC206" s="949"/>
      <c r="BD206" s="949"/>
      <c r="BE206" s="949"/>
      <c r="BF206" s="949"/>
      <c r="BG206" s="949"/>
      <c r="BH206" s="949"/>
      <c r="BI206" s="949"/>
      <c r="BJ206" s="949"/>
      <c r="BK206" s="949"/>
      <c r="BL206" s="949"/>
      <c r="BM206" s="949"/>
      <c r="BN206" s="949"/>
      <c r="BO206" s="949"/>
      <c r="BP206" s="949"/>
      <c r="BQ206" s="949"/>
      <c r="BR206" s="949"/>
      <c r="BS206" s="949"/>
      <c r="BT206" s="949"/>
      <c r="BU206" s="949"/>
      <c r="BV206" s="949"/>
      <c r="BW206" s="949"/>
      <c r="BX206" s="949"/>
      <c r="BY206" s="949"/>
      <c r="BZ206" s="949"/>
      <c r="CA206" s="949"/>
      <c r="CB206" s="949"/>
      <c r="CC206" s="949"/>
      <c r="CD206" s="949"/>
      <c r="CE206" s="949"/>
      <c r="CF206" s="949"/>
      <c r="CG206" s="949"/>
      <c r="CH206" s="949"/>
      <c r="CI206" s="949"/>
      <c r="CJ206" s="949"/>
      <c r="CK206" s="949"/>
      <c r="CL206" s="949"/>
      <c r="CM206" s="949"/>
      <c r="CN206" s="949"/>
      <c r="CO206" s="949"/>
      <c r="CP206" s="949"/>
      <c r="CQ206" s="949"/>
      <c r="CR206" s="949"/>
      <c r="CS206" s="949"/>
      <c r="CT206" s="949"/>
      <c r="CU206" s="949"/>
      <c r="CV206" s="949"/>
      <c r="CW206" s="949"/>
      <c r="CX206" s="949"/>
      <c r="CY206" s="949"/>
      <c r="CZ206" s="949"/>
      <c r="DA206" s="949"/>
      <c r="DB206" s="949"/>
      <c r="DC206" s="949"/>
      <c r="DD206" s="949"/>
      <c r="DE206" s="949"/>
      <c r="DF206" s="949"/>
      <c r="DG206" s="949"/>
      <c r="DH206" s="949"/>
      <c r="DI206" s="949"/>
      <c r="DJ206" s="949"/>
      <c r="DK206" s="949"/>
      <c r="DL206" s="949"/>
      <c r="DM206" s="949"/>
      <c r="DN206" s="949"/>
      <c r="DO206" s="949"/>
      <c r="DP206" s="949"/>
      <c r="DQ206" s="949"/>
      <c r="DR206" s="949"/>
    </row>
    <row r="207" spans="1:122" x14ac:dyDescent="0.25">
      <c r="A207" s="948"/>
      <c r="B207" s="948"/>
      <c r="C207" s="948"/>
      <c r="D207" s="948"/>
      <c r="E207" s="948"/>
      <c r="F207" s="948"/>
      <c r="G207" s="948"/>
      <c r="H207" s="948"/>
      <c r="I207" s="948"/>
      <c r="J207" s="948"/>
      <c r="K207" s="948"/>
      <c r="L207" s="948"/>
      <c r="M207" s="948"/>
      <c r="N207" s="948"/>
      <c r="O207" s="948"/>
      <c r="P207" s="948"/>
      <c r="Q207" s="948"/>
      <c r="R207" s="948"/>
      <c r="S207" s="948"/>
      <c r="T207" s="948"/>
      <c r="U207" s="948"/>
      <c r="V207" s="948"/>
      <c r="W207" s="948"/>
      <c r="X207" s="948"/>
      <c r="Y207" s="948"/>
      <c r="Z207" s="948"/>
      <c r="AA207" s="948"/>
      <c r="AB207" s="948"/>
      <c r="AC207" s="948"/>
      <c r="AD207" s="948"/>
      <c r="AE207" s="948"/>
      <c r="AF207" s="948"/>
      <c r="AG207" s="948"/>
      <c r="AH207" s="947"/>
      <c r="AI207" s="947"/>
      <c r="AJ207" s="947"/>
      <c r="AK207" s="947"/>
      <c r="AL207" s="949"/>
      <c r="AM207" s="949"/>
      <c r="AN207" s="949"/>
      <c r="AO207" s="949"/>
      <c r="AP207" s="949"/>
      <c r="AQ207" s="949"/>
      <c r="AR207" s="949"/>
      <c r="AS207" s="949"/>
      <c r="AT207" s="949"/>
      <c r="AU207" s="949"/>
      <c r="AV207" s="949"/>
      <c r="AW207" s="949"/>
      <c r="AX207" s="949"/>
      <c r="AY207" s="949"/>
      <c r="AZ207" s="949"/>
      <c r="BA207" s="949"/>
      <c r="BB207" s="949"/>
      <c r="BC207" s="949"/>
      <c r="BD207" s="949"/>
      <c r="BE207" s="949"/>
      <c r="BF207" s="949"/>
      <c r="BG207" s="949"/>
      <c r="BH207" s="949"/>
      <c r="BI207" s="949"/>
      <c r="BJ207" s="949"/>
      <c r="BK207" s="949"/>
      <c r="BL207" s="949"/>
      <c r="BM207" s="949"/>
      <c r="BN207" s="949"/>
      <c r="BO207" s="949"/>
      <c r="BP207" s="949"/>
      <c r="BQ207" s="949"/>
      <c r="BR207" s="949"/>
      <c r="BS207" s="949"/>
      <c r="BT207" s="949"/>
      <c r="BU207" s="949"/>
      <c r="BV207" s="949"/>
      <c r="BW207" s="949"/>
      <c r="BX207" s="949"/>
      <c r="BY207" s="949"/>
      <c r="BZ207" s="949"/>
      <c r="CA207" s="949"/>
      <c r="CB207" s="949"/>
      <c r="CC207" s="949"/>
      <c r="CD207" s="949"/>
      <c r="CE207" s="949"/>
      <c r="CF207" s="949"/>
      <c r="CG207" s="949"/>
      <c r="CH207" s="949"/>
      <c r="CI207" s="949"/>
      <c r="CJ207" s="949"/>
      <c r="CK207" s="949"/>
      <c r="CL207" s="949"/>
      <c r="CM207" s="949"/>
      <c r="CN207" s="949"/>
      <c r="CO207" s="949"/>
      <c r="CP207" s="949"/>
      <c r="CQ207" s="949"/>
      <c r="CR207" s="949"/>
      <c r="CS207" s="949"/>
      <c r="CT207" s="949"/>
      <c r="CU207" s="949"/>
      <c r="CV207" s="949"/>
      <c r="CW207" s="949"/>
      <c r="CX207" s="949"/>
      <c r="CY207" s="949"/>
      <c r="CZ207" s="949"/>
      <c r="DA207" s="949"/>
      <c r="DB207" s="949"/>
      <c r="DC207" s="949"/>
      <c r="DD207" s="949"/>
      <c r="DE207" s="949"/>
      <c r="DF207" s="949"/>
      <c r="DG207" s="949"/>
      <c r="DH207" s="949"/>
      <c r="DI207" s="949"/>
      <c r="DJ207" s="949"/>
      <c r="DK207" s="949"/>
      <c r="DL207" s="949"/>
      <c r="DM207" s="949"/>
      <c r="DN207" s="949"/>
      <c r="DO207" s="949"/>
      <c r="DP207" s="949"/>
      <c r="DQ207" s="949"/>
      <c r="DR207" s="949"/>
    </row>
    <row r="208" spans="1:122" x14ac:dyDescent="0.25">
      <c r="A208" s="948"/>
      <c r="B208" s="948"/>
      <c r="C208" s="948"/>
      <c r="D208" s="948"/>
      <c r="E208" s="948"/>
      <c r="F208" s="948"/>
      <c r="G208" s="948"/>
      <c r="H208" s="948"/>
      <c r="I208" s="948"/>
      <c r="J208" s="948"/>
      <c r="K208" s="948"/>
      <c r="L208" s="948"/>
      <c r="M208" s="948"/>
      <c r="N208" s="948"/>
      <c r="O208" s="948"/>
      <c r="P208" s="948"/>
      <c r="Q208" s="948"/>
      <c r="R208" s="948"/>
      <c r="S208" s="948"/>
      <c r="T208" s="948"/>
      <c r="U208" s="948"/>
      <c r="V208" s="948"/>
      <c r="W208" s="948"/>
      <c r="X208" s="948"/>
      <c r="Y208" s="948"/>
      <c r="Z208" s="948"/>
      <c r="AA208" s="948"/>
      <c r="AB208" s="948"/>
      <c r="AC208" s="948"/>
      <c r="AD208" s="948"/>
      <c r="AE208" s="948"/>
      <c r="AF208" s="948"/>
      <c r="AG208" s="948"/>
      <c r="AH208" s="947"/>
      <c r="AI208" s="947"/>
      <c r="AJ208" s="947"/>
      <c r="AK208" s="947"/>
      <c r="AL208" s="949"/>
      <c r="AM208" s="949"/>
      <c r="AN208" s="949"/>
      <c r="AO208" s="949"/>
      <c r="AP208" s="949"/>
      <c r="AQ208" s="949"/>
      <c r="AR208" s="949"/>
      <c r="AS208" s="949"/>
      <c r="AT208" s="949"/>
      <c r="AU208" s="949"/>
      <c r="AV208" s="949"/>
      <c r="AW208" s="949"/>
      <c r="AX208" s="949"/>
      <c r="AY208" s="949"/>
      <c r="AZ208" s="949"/>
      <c r="BA208" s="949"/>
      <c r="BB208" s="949"/>
      <c r="BC208" s="949"/>
      <c r="BD208" s="949"/>
      <c r="BE208" s="949"/>
      <c r="BF208" s="949"/>
      <c r="BG208" s="949"/>
      <c r="BH208" s="949"/>
      <c r="BI208" s="949"/>
      <c r="BJ208" s="949"/>
      <c r="BK208" s="949"/>
      <c r="BL208" s="949"/>
      <c r="BM208" s="949"/>
      <c r="BN208" s="949"/>
      <c r="BO208" s="949"/>
      <c r="BP208" s="949"/>
      <c r="BQ208" s="949"/>
      <c r="BR208" s="949"/>
      <c r="BS208" s="949"/>
      <c r="BT208" s="949"/>
      <c r="BU208" s="949"/>
      <c r="BV208" s="949"/>
      <c r="BW208" s="949"/>
      <c r="BX208" s="949"/>
      <c r="BY208" s="949"/>
      <c r="BZ208" s="949"/>
      <c r="CA208" s="949"/>
      <c r="CB208" s="949"/>
      <c r="CC208" s="949"/>
      <c r="CD208" s="949"/>
      <c r="CE208" s="949"/>
      <c r="CF208" s="949"/>
      <c r="CG208" s="949"/>
      <c r="CH208" s="949"/>
      <c r="CI208" s="949"/>
      <c r="CJ208" s="949"/>
      <c r="CK208" s="949"/>
      <c r="CL208" s="949"/>
      <c r="CM208" s="949"/>
      <c r="CN208" s="949"/>
      <c r="CO208" s="949"/>
      <c r="CP208" s="949"/>
      <c r="CQ208" s="949"/>
      <c r="CR208" s="949"/>
      <c r="CS208" s="949"/>
      <c r="CT208" s="949"/>
      <c r="CU208" s="949"/>
      <c r="CV208" s="949"/>
      <c r="CW208" s="949"/>
      <c r="CX208" s="949"/>
      <c r="CY208" s="949"/>
      <c r="CZ208" s="949"/>
      <c r="DA208" s="949"/>
      <c r="DB208" s="949"/>
      <c r="DC208" s="949"/>
      <c r="DD208" s="949"/>
      <c r="DE208" s="949"/>
      <c r="DF208" s="949"/>
      <c r="DG208" s="949"/>
      <c r="DH208" s="949"/>
      <c r="DI208" s="949"/>
      <c r="DJ208" s="949"/>
      <c r="DK208" s="949"/>
      <c r="DL208" s="949"/>
      <c r="DM208" s="949"/>
      <c r="DN208" s="949"/>
      <c r="DO208" s="949"/>
      <c r="DP208" s="949"/>
      <c r="DQ208" s="949"/>
      <c r="DR208" s="949"/>
    </row>
    <row r="209" spans="1:122" x14ac:dyDescent="0.25">
      <c r="A209" s="948"/>
      <c r="B209" s="948"/>
      <c r="C209" s="948"/>
      <c r="D209" s="948"/>
      <c r="E209" s="948"/>
      <c r="F209" s="948"/>
      <c r="G209" s="948"/>
      <c r="H209" s="948"/>
      <c r="I209" s="948"/>
      <c r="J209" s="948"/>
      <c r="K209" s="948"/>
      <c r="L209" s="948"/>
      <c r="M209" s="948"/>
      <c r="N209" s="948"/>
      <c r="O209" s="948"/>
      <c r="P209" s="948"/>
      <c r="Q209" s="948"/>
      <c r="R209" s="948"/>
      <c r="S209" s="948"/>
      <c r="T209" s="948"/>
      <c r="U209" s="948"/>
      <c r="V209" s="948"/>
      <c r="W209" s="948"/>
      <c r="X209" s="948"/>
      <c r="Y209" s="948"/>
      <c r="Z209" s="948"/>
      <c r="AA209" s="948"/>
      <c r="AB209" s="948"/>
      <c r="AC209" s="948"/>
      <c r="AD209" s="948"/>
      <c r="AE209" s="948"/>
      <c r="AF209" s="948"/>
      <c r="AG209" s="948"/>
      <c r="AH209" s="947"/>
      <c r="AI209" s="947"/>
      <c r="AJ209" s="947"/>
      <c r="AK209" s="947"/>
      <c r="AL209" s="949"/>
      <c r="AM209" s="949"/>
      <c r="AN209" s="949"/>
      <c r="AO209" s="949"/>
      <c r="AP209" s="949"/>
      <c r="AQ209" s="949"/>
      <c r="AR209" s="949"/>
      <c r="AS209" s="949"/>
      <c r="AT209" s="949"/>
      <c r="AU209" s="949"/>
      <c r="AV209" s="949"/>
      <c r="AW209" s="949"/>
      <c r="AX209" s="949"/>
      <c r="AY209" s="949"/>
      <c r="AZ209" s="949"/>
      <c r="BA209" s="949"/>
      <c r="BB209" s="949"/>
      <c r="BC209" s="949"/>
      <c r="BD209" s="949"/>
      <c r="BE209" s="949"/>
      <c r="BF209" s="949"/>
      <c r="BG209" s="949"/>
      <c r="BH209" s="949"/>
      <c r="BI209" s="949"/>
      <c r="BJ209" s="949"/>
      <c r="BK209" s="949"/>
      <c r="BL209" s="949"/>
      <c r="BM209" s="949"/>
      <c r="BN209" s="949"/>
      <c r="BO209" s="949"/>
      <c r="BP209" s="949"/>
      <c r="BQ209" s="949"/>
      <c r="BR209" s="949"/>
      <c r="BS209" s="949"/>
      <c r="BT209" s="949"/>
      <c r="BU209" s="949"/>
      <c r="BV209" s="949"/>
      <c r="BW209" s="949"/>
      <c r="BX209" s="949"/>
      <c r="BY209" s="949"/>
      <c r="BZ209" s="949"/>
      <c r="CA209" s="949"/>
      <c r="CB209" s="949"/>
      <c r="CC209" s="949"/>
      <c r="CD209" s="949"/>
      <c r="CE209" s="949"/>
      <c r="CF209" s="949"/>
      <c r="CG209" s="949"/>
      <c r="CH209" s="949"/>
      <c r="CI209" s="949"/>
      <c r="CJ209" s="949"/>
      <c r="CK209" s="949"/>
      <c r="CL209" s="949"/>
      <c r="CM209" s="949"/>
      <c r="CN209" s="949"/>
      <c r="CO209" s="949"/>
      <c r="CP209" s="949"/>
      <c r="CQ209" s="949"/>
      <c r="CR209" s="949"/>
      <c r="CS209" s="949"/>
      <c r="CT209" s="949"/>
      <c r="CU209" s="949"/>
      <c r="CV209" s="949"/>
      <c r="CW209" s="949"/>
      <c r="CX209" s="949"/>
      <c r="CY209" s="949"/>
      <c r="CZ209" s="949"/>
      <c r="DA209" s="949"/>
      <c r="DB209" s="949"/>
      <c r="DC209" s="949"/>
      <c r="DD209" s="949"/>
      <c r="DE209" s="949"/>
      <c r="DF209" s="949"/>
      <c r="DG209" s="949"/>
      <c r="DH209" s="949"/>
      <c r="DI209" s="949"/>
      <c r="DJ209" s="949"/>
      <c r="DK209" s="949"/>
      <c r="DL209" s="949"/>
      <c r="DM209" s="949"/>
      <c r="DN209" s="949"/>
      <c r="DO209" s="949"/>
      <c r="DP209" s="949"/>
      <c r="DQ209" s="949"/>
      <c r="DR209" s="949"/>
    </row>
    <row r="210" spans="1:122" x14ac:dyDescent="0.25">
      <c r="A210" s="948"/>
      <c r="B210" s="948"/>
      <c r="C210" s="948"/>
      <c r="D210" s="948"/>
      <c r="E210" s="948"/>
      <c r="F210" s="948"/>
      <c r="G210" s="948"/>
      <c r="H210" s="948"/>
      <c r="I210" s="948"/>
      <c r="J210" s="948"/>
      <c r="K210" s="948"/>
      <c r="L210" s="948"/>
      <c r="M210" s="948"/>
      <c r="N210" s="948"/>
      <c r="O210" s="948"/>
      <c r="P210" s="948"/>
      <c r="Q210" s="948"/>
      <c r="R210" s="948"/>
      <c r="S210" s="948"/>
      <c r="T210" s="948"/>
      <c r="U210" s="948"/>
      <c r="V210" s="948"/>
      <c r="W210" s="948"/>
      <c r="X210" s="948"/>
      <c r="Y210" s="948"/>
      <c r="Z210" s="948"/>
      <c r="AA210" s="948"/>
      <c r="AB210" s="948"/>
      <c r="AC210" s="948"/>
      <c r="AD210" s="948"/>
      <c r="AE210" s="948"/>
      <c r="AF210" s="948"/>
      <c r="AG210" s="948"/>
      <c r="AH210" s="947"/>
      <c r="AI210" s="947"/>
      <c r="AJ210" s="947"/>
      <c r="AK210" s="947"/>
      <c r="AL210" s="949"/>
      <c r="AM210" s="949"/>
      <c r="AN210" s="949"/>
      <c r="AO210" s="949"/>
      <c r="AP210" s="949"/>
      <c r="AQ210" s="949"/>
      <c r="AR210" s="949"/>
      <c r="AS210" s="949"/>
      <c r="AT210" s="949"/>
      <c r="AU210" s="949"/>
      <c r="AV210" s="949"/>
      <c r="AW210" s="949"/>
      <c r="AX210" s="949"/>
      <c r="AY210" s="949"/>
      <c r="AZ210" s="949"/>
      <c r="BA210" s="949"/>
      <c r="BB210" s="949"/>
      <c r="BC210" s="949"/>
      <c r="BD210" s="949"/>
      <c r="BE210" s="949"/>
      <c r="BF210" s="949"/>
      <c r="BG210" s="949"/>
      <c r="BH210" s="949"/>
      <c r="BI210" s="949"/>
      <c r="BJ210" s="949"/>
      <c r="BK210" s="949"/>
      <c r="BL210" s="949"/>
      <c r="BM210" s="949"/>
      <c r="BN210" s="949"/>
      <c r="BO210" s="949"/>
      <c r="BP210" s="949"/>
      <c r="BQ210" s="949"/>
      <c r="BR210" s="949"/>
      <c r="BS210" s="949"/>
      <c r="BT210" s="949"/>
      <c r="BU210" s="949"/>
      <c r="BV210" s="949"/>
      <c r="BW210" s="949"/>
      <c r="BX210" s="949"/>
      <c r="BY210" s="949"/>
      <c r="BZ210" s="949"/>
      <c r="CA210" s="949"/>
      <c r="CB210" s="949"/>
      <c r="CC210" s="949"/>
      <c r="CD210" s="949"/>
      <c r="CE210" s="949"/>
      <c r="CF210" s="949"/>
      <c r="CG210" s="949"/>
      <c r="CH210" s="949"/>
      <c r="CI210" s="949"/>
      <c r="CJ210" s="949"/>
      <c r="CK210" s="949"/>
      <c r="CL210" s="949"/>
      <c r="CM210" s="949"/>
      <c r="CN210" s="949"/>
      <c r="CO210" s="949"/>
      <c r="CP210" s="949"/>
      <c r="CQ210" s="949"/>
      <c r="CR210" s="949"/>
      <c r="CS210" s="949"/>
      <c r="CT210" s="949"/>
      <c r="CU210" s="949"/>
      <c r="CV210" s="949"/>
      <c r="CW210" s="949"/>
      <c r="CX210" s="949"/>
      <c r="CY210" s="949"/>
      <c r="CZ210" s="949"/>
      <c r="DA210" s="949"/>
      <c r="DB210" s="949"/>
      <c r="DC210" s="949"/>
      <c r="DD210" s="949"/>
      <c r="DE210" s="949"/>
      <c r="DF210" s="949"/>
      <c r="DG210" s="949"/>
      <c r="DH210" s="949"/>
      <c r="DI210" s="949"/>
      <c r="DJ210" s="949"/>
      <c r="DK210" s="949"/>
      <c r="DL210" s="949"/>
      <c r="DM210" s="949"/>
      <c r="DN210" s="949"/>
      <c r="DO210" s="949"/>
      <c r="DP210" s="949"/>
      <c r="DQ210" s="949"/>
      <c r="DR210" s="949"/>
    </row>
    <row r="211" spans="1:122" x14ac:dyDescent="0.25">
      <c r="A211" s="948"/>
      <c r="B211" s="948"/>
      <c r="C211" s="948"/>
      <c r="D211" s="948"/>
      <c r="E211" s="948"/>
      <c r="F211" s="948"/>
      <c r="G211" s="948"/>
      <c r="H211" s="948"/>
      <c r="I211" s="948"/>
      <c r="J211" s="948"/>
      <c r="K211" s="948"/>
      <c r="L211" s="948"/>
      <c r="M211" s="948"/>
      <c r="N211" s="948"/>
      <c r="O211" s="948"/>
      <c r="P211" s="948"/>
      <c r="Q211" s="948"/>
      <c r="R211" s="948"/>
      <c r="S211" s="948"/>
      <c r="T211" s="948"/>
      <c r="U211" s="948"/>
      <c r="V211" s="948"/>
      <c r="W211" s="948"/>
      <c r="X211" s="948"/>
      <c r="Y211" s="948"/>
      <c r="Z211" s="948"/>
      <c r="AA211" s="948"/>
      <c r="AB211" s="948"/>
      <c r="AC211" s="948"/>
      <c r="AD211" s="948"/>
      <c r="AE211" s="948"/>
      <c r="AF211" s="948"/>
      <c r="AG211" s="948"/>
      <c r="AH211" s="947"/>
      <c r="AI211" s="947"/>
      <c r="AJ211" s="947"/>
      <c r="AK211" s="947"/>
      <c r="AL211" s="949"/>
      <c r="AM211" s="949"/>
      <c r="AN211" s="949"/>
      <c r="AO211" s="949"/>
      <c r="AP211" s="949"/>
      <c r="AQ211" s="949"/>
      <c r="AR211" s="949"/>
      <c r="AS211" s="949"/>
      <c r="AT211" s="949"/>
      <c r="AU211" s="949"/>
      <c r="AV211" s="949"/>
      <c r="AW211" s="949"/>
      <c r="AX211" s="949"/>
      <c r="AY211" s="949"/>
      <c r="AZ211" s="949"/>
      <c r="BA211" s="949"/>
      <c r="BB211" s="949"/>
      <c r="BC211" s="949"/>
      <c r="BD211" s="949"/>
      <c r="BE211" s="949"/>
      <c r="BF211" s="949"/>
      <c r="BG211" s="949"/>
      <c r="BH211" s="949"/>
      <c r="BI211" s="949"/>
      <c r="BJ211" s="949"/>
      <c r="BK211" s="949"/>
      <c r="BL211" s="949"/>
      <c r="BM211" s="949"/>
      <c r="BN211" s="949"/>
      <c r="BO211" s="949"/>
      <c r="BP211" s="949"/>
      <c r="BQ211" s="949"/>
      <c r="BR211" s="949"/>
      <c r="BS211" s="949"/>
      <c r="BT211" s="949"/>
      <c r="BU211" s="949"/>
      <c r="BV211" s="949"/>
      <c r="BW211" s="949"/>
      <c r="BX211" s="949"/>
      <c r="BY211" s="949"/>
      <c r="BZ211" s="949"/>
      <c r="CA211" s="949"/>
      <c r="CB211" s="949"/>
      <c r="CC211" s="949"/>
      <c r="CD211" s="949"/>
      <c r="CE211" s="949"/>
      <c r="CF211" s="949"/>
      <c r="CG211" s="949"/>
      <c r="CH211" s="949"/>
      <c r="CI211" s="949"/>
      <c r="CJ211" s="949"/>
      <c r="CK211" s="949"/>
      <c r="CL211" s="949"/>
      <c r="CM211" s="949"/>
      <c r="CN211" s="949"/>
      <c r="CO211" s="949"/>
      <c r="CP211" s="949"/>
      <c r="CQ211" s="949"/>
      <c r="CR211" s="949"/>
      <c r="CS211" s="949"/>
      <c r="CT211" s="949"/>
      <c r="CU211" s="949"/>
      <c r="CV211" s="949"/>
      <c r="CW211" s="949"/>
      <c r="CX211" s="949"/>
      <c r="CY211" s="949"/>
      <c r="CZ211" s="949"/>
      <c r="DA211" s="949"/>
      <c r="DB211" s="949"/>
      <c r="DC211" s="949"/>
      <c r="DD211" s="949"/>
      <c r="DE211" s="949"/>
      <c r="DF211" s="949"/>
      <c r="DG211" s="949"/>
      <c r="DH211" s="949"/>
      <c r="DI211" s="949"/>
      <c r="DJ211" s="949"/>
      <c r="DK211" s="949"/>
      <c r="DL211" s="949"/>
      <c r="DM211" s="949"/>
      <c r="DN211" s="949"/>
      <c r="DO211" s="949"/>
      <c r="DP211" s="949"/>
      <c r="DQ211" s="949"/>
      <c r="DR211" s="949"/>
    </row>
    <row r="212" spans="1:122" x14ac:dyDescent="0.25">
      <c r="A212" s="948"/>
      <c r="B212" s="948"/>
      <c r="C212" s="948"/>
      <c r="D212" s="948"/>
      <c r="E212" s="948"/>
      <c r="F212" s="948"/>
      <c r="G212" s="948"/>
      <c r="H212" s="948"/>
      <c r="I212" s="948"/>
      <c r="J212" s="948"/>
      <c r="K212" s="948"/>
      <c r="L212" s="948"/>
      <c r="M212" s="948"/>
      <c r="N212" s="948"/>
      <c r="O212" s="948"/>
      <c r="P212" s="948"/>
      <c r="Q212" s="948"/>
      <c r="R212" s="948"/>
      <c r="S212" s="948"/>
      <c r="T212" s="948"/>
      <c r="U212" s="948"/>
      <c r="V212" s="948"/>
      <c r="W212" s="948"/>
      <c r="X212" s="948"/>
      <c r="Y212" s="948"/>
      <c r="Z212" s="948"/>
      <c r="AA212" s="948"/>
      <c r="AB212" s="948"/>
      <c r="AC212" s="948"/>
      <c r="AD212" s="948"/>
      <c r="AE212" s="948"/>
      <c r="AF212" s="948"/>
      <c r="AG212" s="948"/>
      <c r="AH212" s="947"/>
      <c r="AI212" s="947"/>
      <c r="AJ212" s="947"/>
      <c r="AK212" s="947"/>
      <c r="AL212" s="949"/>
      <c r="AM212" s="949"/>
      <c r="AN212" s="949"/>
      <c r="AO212" s="949"/>
      <c r="AP212" s="949"/>
      <c r="AQ212" s="949"/>
      <c r="AR212" s="949"/>
      <c r="AS212" s="949"/>
      <c r="AT212" s="949"/>
      <c r="AU212" s="949"/>
      <c r="AV212" s="949"/>
      <c r="AW212" s="949"/>
      <c r="AX212" s="949"/>
      <c r="AY212" s="949"/>
      <c r="AZ212" s="949"/>
      <c r="BA212" s="949"/>
      <c r="BB212" s="949"/>
      <c r="BC212" s="949"/>
      <c r="BD212" s="949"/>
      <c r="BE212" s="949"/>
      <c r="BF212" s="949"/>
      <c r="BG212" s="949"/>
      <c r="BH212" s="949"/>
      <c r="BI212" s="949"/>
      <c r="BJ212" s="949"/>
      <c r="BK212" s="949"/>
      <c r="BL212" s="949"/>
      <c r="BM212" s="949"/>
      <c r="BN212" s="949"/>
      <c r="BO212" s="949"/>
      <c r="BP212" s="949"/>
      <c r="BQ212" s="949"/>
      <c r="BR212" s="949"/>
      <c r="BS212" s="949"/>
      <c r="BT212" s="949"/>
      <c r="BU212" s="949"/>
      <c r="BV212" s="949"/>
      <c r="BW212" s="949"/>
      <c r="BX212" s="949"/>
      <c r="BY212" s="949"/>
      <c r="BZ212" s="949"/>
      <c r="CA212" s="949"/>
      <c r="CB212" s="949"/>
      <c r="CC212" s="949"/>
      <c r="CD212" s="949"/>
      <c r="CE212" s="949"/>
      <c r="CF212" s="949"/>
      <c r="CG212" s="949"/>
      <c r="CH212" s="949"/>
      <c r="CI212" s="949"/>
      <c r="CJ212" s="949"/>
      <c r="CK212" s="949"/>
      <c r="CL212" s="949"/>
      <c r="CM212" s="949"/>
      <c r="CN212" s="949"/>
      <c r="CO212" s="949"/>
      <c r="CP212" s="949"/>
      <c r="CQ212" s="949"/>
      <c r="CR212" s="949"/>
      <c r="CS212" s="949"/>
      <c r="CT212" s="949"/>
      <c r="CU212" s="949"/>
      <c r="CV212" s="949"/>
      <c r="CW212" s="949"/>
      <c r="CX212" s="949"/>
      <c r="CY212" s="949"/>
      <c r="CZ212" s="949"/>
      <c r="DA212" s="949"/>
      <c r="DB212" s="949"/>
      <c r="DC212" s="949"/>
      <c r="DD212" s="949"/>
      <c r="DE212" s="949"/>
      <c r="DF212" s="949"/>
      <c r="DG212" s="949"/>
      <c r="DH212" s="949"/>
      <c r="DI212" s="949"/>
      <c r="DJ212" s="949"/>
      <c r="DK212" s="949"/>
      <c r="DL212" s="949"/>
      <c r="DM212" s="949"/>
      <c r="DN212" s="949"/>
      <c r="DO212" s="949"/>
      <c r="DP212" s="949"/>
      <c r="DQ212" s="949"/>
      <c r="DR212" s="949"/>
    </row>
    <row r="213" spans="1:122" x14ac:dyDescent="0.25">
      <c r="A213" s="948"/>
      <c r="B213" s="948"/>
      <c r="C213" s="948"/>
      <c r="D213" s="948"/>
      <c r="E213" s="948"/>
      <c r="F213" s="948"/>
      <c r="G213" s="948"/>
      <c r="H213" s="948"/>
      <c r="I213" s="948"/>
      <c r="J213" s="948"/>
      <c r="K213" s="948"/>
      <c r="L213" s="948"/>
      <c r="M213" s="948"/>
      <c r="N213" s="948"/>
      <c r="O213" s="948"/>
      <c r="P213" s="948"/>
      <c r="Q213" s="948"/>
      <c r="R213" s="948"/>
      <c r="S213" s="948"/>
      <c r="T213" s="948"/>
      <c r="U213" s="948"/>
      <c r="V213" s="948"/>
      <c r="W213" s="948"/>
      <c r="X213" s="948"/>
      <c r="Y213" s="948"/>
      <c r="Z213" s="948"/>
      <c r="AA213" s="948"/>
      <c r="AB213" s="948"/>
      <c r="AC213" s="948"/>
      <c r="AD213" s="948"/>
      <c r="AE213" s="948"/>
      <c r="AF213" s="948"/>
      <c r="AG213" s="948"/>
      <c r="AH213" s="947"/>
      <c r="AI213" s="947"/>
      <c r="AJ213" s="947"/>
      <c r="AK213" s="947"/>
      <c r="AL213" s="949"/>
      <c r="AM213" s="949"/>
      <c r="AN213" s="949"/>
      <c r="AO213" s="949"/>
      <c r="AP213" s="949"/>
      <c r="AQ213" s="949"/>
      <c r="AR213" s="949"/>
      <c r="AS213" s="949"/>
      <c r="AT213" s="949"/>
      <c r="AU213" s="949"/>
      <c r="AV213" s="949"/>
      <c r="AW213" s="949"/>
      <c r="AX213" s="949"/>
      <c r="AY213" s="949"/>
      <c r="AZ213" s="949"/>
      <c r="BA213" s="949"/>
      <c r="BB213" s="949"/>
      <c r="BC213" s="949"/>
      <c r="BD213" s="949"/>
      <c r="BE213" s="949"/>
      <c r="BF213" s="949"/>
      <c r="BG213" s="949"/>
      <c r="BH213" s="949"/>
      <c r="BI213" s="949"/>
      <c r="BJ213" s="949"/>
      <c r="BK213" s="949"/>
      <c r="BL213" s="949"/>
      <c r="BM213" s="949"/>
      <c r="BN213" s="949"/>
      <c r="BO213" s="949"/>
      <c r="BP213" s="949"/>
      <c r="BQ213" s="949"/>
      <c r="BR213" s="949"/>
      <c r="BS213" s="949"/>
      <c r="BT213" s="949"/>
      <c r="BU213" s="949"/>
      <c r="BV213" s="949"/>
      <c r="BW213" s="949"/>
      <c r="BX213" s="949"/>
      <c r="BY213" s="949"/>
      <c r="BZ213" s="949"/>
      <c r="CA213" s="949"/>
      <c r="CB213" s="949"/>
      <c r="CC213" s="949"/>
      <c r="CD213" s="949"/>
      <c r="CE213" s="949"/>
      <c r="CF213" s="949"/>
      <c r="CG213" s="949"/>
      <c r="CH213" s="949"/>
      <c r="CI213" s="949"/>
      <c r="CJ213" s="949"/>
      <c r="CK213" s="949"/>
      <c r="CL213" s="949"/>
      <c r="CM213" s="949"/>
      <c r="CN213" s="949"/>
      <c r="CO213" s="949"/>
      <c r="CP213" s="949"/>
      <c r="CQ213" s="949"/>
      <c r="CR213" s="949"/>
      <c r="CS213" s="949"/>
      <c r="CT213" s="949"/>
      <c r="CU213" s="949"/>
      <c r="CV213" s="949"/>
      <c r="CW213" s="949"/>
      <c r="CX213" s="949"/>
      <c r="CY213" s="949"/>
      <c r="CZ213" s="949"/>
      <c r="DA213" s="949"/>
      <c r="DB213" s="949"/>
      <c r="DC213" s="949"/>
      <c r="DD213" s="949"/>
      <c r="DE213" s="949"/>
      <c r="DF213" s="949"/>
      <c r="DG213" s="949"/>
      <c r="DH213" s="949"/>
      <c r="DI213" s="949"/>
      <c r="DJ213" s="949"/>
      <c r="DK213" s="949"/>
      <c r="DL213" s="949"/>
      <c r="DM213" s="949"/>
      <c r="DN213" s="949"/>
      <c r="DO213" s="949"/>
      <c r="DP213" s="949"/>
      <c r="DQ213" s="949"/>
      <c r="DR213" s="949"/>
    </row>
    <row r="214" spans="1:122" x14ac:dyDescent="0.25">
      <c r="A214" s="948"/>
      <c r="B214" s="948"/>
      <c r="C214" s="948"/>
      <c r="D214" s="948"/>
      <c r="E214" s="948"/>
      <c r="F214" s="948"/>
      <c r="G214" s="948"/>
      <c r="H214" s="948"/>
      <c r="I214" s="948"/>
      <c r="J214" s="948"/>
      <c r="K214" s="948"/>
      <c r="L214" s="948"/>
      <c r="M214" s="948"/>
      <c r="N214" s="948"/>
      <c r="O214" s="948"/>
      <c r="P214" s="948"/>
      <c r="Q214" s="948"/>
      <c r="R214" s="948"/>
      <c r="S214" s="948"/>
      <c r="T214" s="948"/>
      <c r="U214" s="948"/>
      <c r="V214" s="948"/>
      <c r="W214" s="948"/>
      <c r="X214" s="948"/>
      <c r="Y214" s="948"/>
      <c r="Z214" s="948"/>
      <c r="AA214" s="948"/>
      <c r="AB214" s="948"/>
      <c r="AC214" s="948"/>
      <c r="AD214" s="948"/>
      <c r="AE214" s="948"/>
      <c r="AF214" s="948"/>
      <c r="AG214" s="948"/>
      <c r="AH214" s="947"/>
      <c r="AI214" s="947"/>
      <c r="AJ214" s="947"/>
      <c r="AK214" s="947"/>
      <c r="AL214" s="949"/>
      <c r="AM214" s="949"/>
      <c r="AN214" s="949"/>
      <c r="AO214" s="949"/>
      <c r="AP214" s="949"/>
      <c r="AQ214" s="949"/>
      <c r="AR214" s="949"/>
      <c r="AS214" s="949"/>
      <c r="AT214" s="949"/>
      <c r="AU214" s="949"/>
      <c r="AV214" s="949"/>
      <c r="AW214" s="949"/>
      <c r="AX214" s="949"/>
      <c r="AY214" s="949"/>
      <c r="AZ214" s="949"/>
      <c r="BA214" s="949"/>
      <c r="BB214" s="949"/>
      <c r="BC214" s="949"/>
      <c r="BD214" s="949"/>
      <c r="BE214" s="949"/>
      <c r="BF214" s="949"/>
      <c r="BG214" s="949"/>
      <c r="BH214" s="949"/>
      <c r="BI214" s="949"/>
      <c r="BJ214" s="949"/>
      <c r="BK214" s="949"/>
      <c r="BL214" s="949"/>
      <c r="BM214" s="949"/>
      <c r="BN214" s="949"/>
      <c r="BO214" s="949"/>
      <c r="BP214" s="949"/>
      <c r="BQ214" s="949"/>
      <c r="BR214" s="949"/>
      <c r="BS214" s="949"/>
      <c r="BT214" s="949"/>
      <c r="BU214" s="949"/>
      <c r="BV214" s="949"/>
      <c r="BW214" s="949"/>
      <c r="BX214" s="949"/>
      <c r="BY214" s="949"/>
      <c r="BZ214" s="949"/>
      <c r="CA214" s="949"/>
      <c r="CB214" s="949"/>
      <c r="CC214" s="949"/>
      <c r="CD214" s="949"/>
      <c r="CE214" s="949"/>
      <c r="CF214" s="949"/>
      <c r="CG214" s="949"/>
      <c r="CH214" s="949"/>
      <c r="CI214" s="949"/>
      <c r="CJ214" s="949"/>
      <c r="CK214" s="949"/>
      <c r="CL214" s="949"/>
      <c r="CM214" s="949"/>
      <c r="CN214" s="949"/>
      <c r="CO214" s="949"/>
      <c r="CP214" s="949"/>
      <c r="CQ214" s="949"/>
      <c r="CR214" s="949"/>
      <c r="CS214" s="949"/>
      <c r="CT214" s="949"/>
      <c r="CU214" s="949"/>
      <c r="CV214" s="949"/>
      <c r="CW214" s="949"/>
      <c r="CX214" s="949"/>
      <c r="CY214" s="949"/>
      <c r="CZ214" s="949"/>
      <c r="DA214" s="949"/>
      <c r="DB214" s="949"/>
      <c r="DC214" s="949"/>
      <c r="DD214" s="949"/>
      <c r="DE214" s="949"/>
      <c r="DF214" s="949"/>
      <c r="DG214" s="949"/>
      <c r="DH214" s="949"/>
      <c r="DI214" s="949"/>
      <c r="DJ214" s="949"/>
      <c r="DK214" s="949"/>
      <c r="DL214" s="949"/>
      <c r="DM214" s="949"/>
      <c r="DN214" s="949"/>
      <c r="DO214" s="949"/>
      <c r="DP214" s="949"/>
      <c r="DQ214" s="949"/>
      <c r="DR214" s="949"/>
    </row>
    <row r="215" spans="1:122" x14ac:dyDescent="0.25">
      <c r="A215" s="948"/>
      <c r="B215" s="948"/>
      <c r="C215" s="948"/>
      <c r="D215" s="948"/>
      <c r="E215" s="948"/>
      <c r="F215" s="948"/>
      <c r="G215" s="948"/>
      <c r="H215" s="948"/>
      <c r="I215" s="948"/>
      <c r="J215" s="948"/>
      <c r="K215" s="948"/>
      <c r="L215" s="948"/>
      <c r="M215" s="948"/>
      <c r="N215" s="948"/>
      <c r="O215" s="948"/>
      <c r="P215" s="948"/>
      <c r="Q215" s="948"/>
      <c r="R215" s="948"/>
      <c r="S215" s="948"/>
      <c r="T215" s="948"/>
      <c r="U215" s="948"/>
      <c r="V215" s="948"/>
      <c r="W215" s="948"/>
      <c r="X215" s="948"/>
      <c r="Y215" s="948"/>
      <c r="Z215" s="948"/>
      <c r="AA215" s="948"/>
      <c r="AB215" s="948"/>
      <c r="AC215" s="948"/>
      <c r="AD215" s="948"/>
      <c r="AE215" s="948"/>
      <c r="AF215" s="948"/>
      <c r="AG215" s="948"/>
      <c r="AH215" s="947"/>
      <c r="AI215" s="947"/>
      <c r="AJ215" s="947"/>
      <c r="AK215" s="947"/>
      <c r="AL215" s="949"/>
      <c r="AM215" s="949"/>
      <c r="AN215" s="949"/>
      <c r="AO215" s="949"/>
      <c r="AP215" s="949"/>
      <c r="AQ215" s="949"/>
      <c r="AR215" s="949"/>
      <c r="AS215" s="949"/>
      <c r="AT215" s="949"/>
      <c r="AU215" s="949"/>
      <c r="AV215" s="949"/>
      <c r="AW215" s="949"/>
      <c r="AX215" s="949"/>
      <c r="AY215" s="949"/>
      <c r="AZ215" s="949"/>
      <c r="BA215" s="949"/>
      <c r="BB215" s="949"/>
      <c r="BC215" s="949"/>
      <c r="BD215" s="949"/>
      <c r="BE215" s="949"/>
      <c r="BF215" s="949"/>
      <c r="BG215" s="949"/>
      <c r="BH215" s="949"/>
      <c r="BI215" s="949"/>
      <c r="BJ215" s="949"/>
      <c r="BK215" s="949"/>
      <c r="BL215" s="949"/>
      <c r="BM215" s="949"/>
      <c r="BN215" s="949"/>
      <c r="BO215" s="949"/>
      <c r="BP215" s="949"/>
      <c r="BQ215" s="949"/>
      <c r="BR215" s="949"/>
      <c r="BS215" s="949"/>
      <c r="BT215" s="949"/>
      <c r="BU215" s="949"/>
      <c r="BV215" s="949"/>
      <c r="BW215" s="949"/>
      <c r="BX215" s="949"/>
      <c r="BY215" s="949"/>
      <c r="BZ215" s="949"/>
      <c r="CA215" s="949"/>
      <c r="CB215" s="949"/>
      <c r="CC215" s="949"/>
      <c r="CD215" s="949"/>
      <c r="CE215" s="949"/>
      <c r="CF215" s="949"/>
      <c r="CG215" s="949"/>
      <c r="CH215" s="949"/>
      <c r="CI215" s="949"/>
      <c r="CJ215" s="949"/>
      <c r="CK215" s="949"/>
      <c r="CL215" s="949"/>
      <c r="CM215" s="949"/>
      <c r="CN215" s="949"/>
      <c r="CO215" s="949"/>
      <c r="CP215" s="949"/>
      <c r="CQ215" s="949"/>
      <c r="CR215" s="949"/>
      <c r="CS215" s="949"/>
      <c r="CT215" s="949"/>
      <c r="CU215" s="949"/>
      <c r="CV215" s="949"/>
      <c r="CW215" s="949"/>
      <c r="CX215" s="949"/>
      <c r="CY215" s="949"/>
      <c r="CZ215" s="949"/>
      <c r="DA215" s="949"/>
      <c r="DB215" s="949"/>
      <c r="DC215" s="949"/>
      <c r="DD215" s="949"/>
      <c r="DE215" s="949"/>
      <c r="DF215" s="949"/>
      <c r="DG215" s="949"/>
      <c r="DH215" s="949"/>
      <c r="DI215" s="949"/>
      <c r="DJ215" s="949"/>
      <c r="DK215" s="949"/>
      <c r="DL215" s="949"/>
      <c r="DM215" s="949"/>
      <c r="DN215" s="949"/>
      <c r="DO215" s="949"/>
      <c r="DP215" s="949"/>
      <c r="DQ215" s="949"/>
      <c r="DR215" s="949"/>
    </row>
    <row r="216" spans="1:122" x14ac:dyDescent="0.25">
      <c r="A216" s="948"/>
      <c r="B216" s="948"/>
      <c r="C216" s="948"/>
      <c r="D216" s="948"/>
      <c r="E216" s="948"/>
      <c r="F216" s="948"/>
      <c r="G216" s="948"/>
      <c r="H216" s="948"/>
      <c r="I216" s="948"/>
      <c r="J216" s="948"/>
      <c r="K216" s="948"/>
      <c r="L216" s="948"/>
      <c r="M216" s="948"/>
      <c r="N216" s="948"/>
      <c r="O216" s="948"/>
      <c r="P216" s="948"/>
      <c r="Q216" s="948"/>
      <c r="R216" s="948"/>
      <c r="S216" s="948"/>
      <c r="T216" s="948"/>
      <c r="U216" s="948"/>
      <c r="V216" s="948"/>
      <c r="W216" s="948"/>
      <c r="X216" s="948"/>
      <c r="Y216" s="948"/>
      <c r="Z216" s="948"/>
      <c r="AA216" s="948"/>
      <c r="AB216" s="948"/>
      <c r="AC216" s="948"/>
      <c r="AD216" s="948"/>
      <c r="AE216" s="948"/>
      <c r="AF216" s="948"/>
      <c r="AG216" s="948"/>
      <c r="AH216" s="947"/>
      <c r="AI216" s="947"/>
      <c r="AJ216" s="947"/>
      <c r="AK216" s="947"/>
      <c r="AL216" s="949"/>
      <c r="AM216" s="949"/>
      <c r="AN216" s="949"/>
      <c r="AO216" s="949"/>
      <c r="AP216" s="949"/>
      <c r="AQ216" s="949"/>
      <c r="AR216" s="949"/>
      <c r="AS216" s="949"/>
      <c r="AT216" s="949"/>
      <c r="AU216" s="949"/>
      <c r="AV216" s="949"/>
      <c r="AW216" s="949"/>
      <c r="AX216" s="949"/>
      <c r="AY216" s="949"/>
      <c r="AZ216" s="949"/>
      <c r="BA216" s="949"/>
      <c r="BB216" s="949"/>
      <c r="BC216" s="949"/>
      <c r="BD216" s="949"/>
      <c r="BE216" s="949"/>
      <c r="BF216" s="949"/>
      <c r="BG216" s="949"/>
      <c r="BH216" s="949"/>
      <c r="BI216" s="949"/>
      <c r="BJ216" s="949"/>
      <c r="BK216" s="949"/>
      <c r="BL216" s="949"/>
      <c r="BM216" s="949"/>
      <c r="BN216" s="949"/>
      <c r="BO216" s="949"/>
      <c r="BP216" s="949"/>
      <c r="BQ216" s="949"/>
      <c r="BR216" s="949"/>
      <c r="BS216" s="949"/>
      <c r="BT216" s="949"/>
      <c r="BU216" s="949"/>
      <c r="BV216" s="949"/>
      <c r="BW216" s="949"/>
      <c r="BX216" s="949"/>
      <c r="BY216" s="949"/>
      <c r="BZ216" s="949"/>
      <c r="CA216" s="949"/>
      <c r="CB216" s="949"/>
      <c r="CC216" s="949"/>
      <c r="CD216" s="949"/>
      <c r="CE216" s="949"/>
      <c r="CF216" s="949"/>
      <c r="CG216" s="949"/>
      <c r="CH216" s="949"/>
      <c r="CI216" s="949"/>
      <c r="CJ216" s="949"/>
      <c r="CK216" s="949"/>
      <c r="CL216" s="949"/>
      <c r="CM216" s="949"/>
      <c r="CN216" s="949"/>
      <c r="CO216" s="949"/>
      <c r="CP216" s="949"/>
      <c r="CQ216" s="949"/>
      <c r="CR216" s="949"/>
      <c r="CS216" s="949"/>
      <c r="CT216" s="949"/>
      <c r="CU216" s="949"/>
      <c r="CV216" s="949"/>
      <c r="CW216" s="949"/>
      <c r="CX216" s="949"/>
      <c r="CY216" s="949"/>
      <c r="CZ216" s="949"/>
      <c r="DA216" s="949"/>
      <c r="DB216" s="949"/>
      <c r="DC216" s="949"/>
      <c r="DD216" s="949"/>
      <c r="DE216" s="949"/>
      <c r="DF216" s="949"/>
      <c r="DG216" s="949"/>
      <c r="DH216" s="949"/>
      <c r="DI216" s="949"/>
      <c r="DJ216" s="949"/>
      <c r="DK216" s="949"/>
      <c r="DL216" s="949"/>
      <c r="DM216" s="949"/>
      <c r="DN216" s="949"/>
      <c r="DO216" s="949"/>
      <c r="DP216" s="949"/>
      <c r="DQ216" s="949"/>
      <c r="DR216" s="949"/>
    </row>
    <row r="217" spans="1:122" x14ac:dyDescent="0.25">
      <c r="A217" s="948"/>
      <c r="B217" s="948"/>
      <c r="C217" s="948"/>
      <c r="D217" s="948"/>
      <c r="E217" s="948"/>
      <c r="F217" s="948"/>
      <c r="G217" s="948"/>
      <c r="H217" s="948"/>
      <c r="I217" s="948"/>
      <c r="J217" s="948"/>
      <c r="K217" s="948"/>
      <c r="L217" s="948"/>
      <c r="M217" s="948"/>
      <c r="N217" s="948"/>
      <c r="O217" s="948"/>
      <c r="P217" s="948"/>
      <c r="Q217" s="948"/>
      <c r="R217" s="948"/>
      <c r="S217" s="948"/>
      <c r="T217" s="948"/>
      <c r="U217" s="948"/>
      <c r="V217" s="948"/>
      <c r="W217" s="948"/>
      <c r="X217" s="948"/>
      <c r="Y217" s="948"/>
      <c r="Z217" s="948"/>
      <c r="AA217" s="948"/>
      <c r="AB217" s="948"/>
      <c r="AC217" s="948"/>
      <c r="AD217" s="948"/>
      <c r="AE217" s="948"/>
      <c r="AF217" s="948"/>
      <c r="AG217" s="948"/>
      <c r="AH217" s="947"/>
      <c r="AI217" s="947"/>
      <c r="AJ217" s="947"/>
      <c r="AK217" s="947"/>
      <c r="AL217" s="949"/>
      <c r="AM217" s="949"/>
      <c r="AN217" s="949"/>
      <c r="AO217" s="949"/>
      <c r="AP217" s="949"/>
      <c r="AQ217" s="949"/>
      <c r="AR217" s="949"/>
      <c r="AS217" s="949"/>
      <c r="AT217" s="949"/>
      <c r="AU217" s="949"/>
      <c r="AV217" s="949"/>
      <c r="AW217" s="949"/>
      <c r="AX217" s="949"/>
      <c r="AY217" s="949"/>
      <c r="AZ217" s="949"/>
      <c r="BA217" s="949"/>
      <c r="BB217" s="949"/>
      <c r="BC217" s="949"/>
      <c r="BD217" s="949"/>
      <c r="BE217" s="949"/>
      <c r="BF217" s="949"/>
      <c r="BG217" s="949"/>
      <c r="BH217" s="949"/>
      <c r="BI217" s="949"/>
      <c r="BJ217" s="949"/>
      <c r="BK217" s="949"/>
      <c r="BL217" s="949"/>
      <c r="BM217" s="949"/>
      <c r="BN217" s="949"/>
      <c r="BO217" s="949"/>
      <c r="BP217" s="949"/>
      <c r="BQ217" s="949"/>
      <c r="BR217" s="949"/>
      <c r="BS217" s="949"/>
      <c r="BT217" s="949"/>
      <c r="BU217" s="949"/>
      <c r="BV217" s="949"/>
      <c r="BW217" s="949"/>
      <c r="BX217" s="949"/>
      <c r="BY217" s="949"/>
      <c r="BZ217" s="949"/>
      <c r="CA217" s="949"/>
      <c r="CB217" s="949"/>
      <c r="CC217" s="949"/>
      <c r="CD217" s="949"/>
      <c r="CE217" s="949"/>
      <c r="CF217" s="949"/>
      <c r="CG217" s="949"/>
      <c r="CH217" s="949"/>
      <c r="CI217" s="949"/>
      <c r="CJ217" s="949"/>
      <c r="CK217" s="949"/>
      <c r="CL217" s="949"/>
      <c r="CM217" s="949"/>
      <c r="CN217" s="949"/>
      <c r="CO217" s="949"/>
      <c r="CP217" s="949"/>
      <c r="CQ217" s="949"/>
      <c r="CR217" s="949"/>
      <c r="CS217" s="949"/>
      <c r="CT217" s="949"/>
      <c r="CU217" s="949"/>
      <c r="CV217" s="949"/>
      <c r="CW217" s="949"/>
      <c r="CX217" s="949"/>
      <c r="CY217" s="949"/>
      <c r="CZ217" s="949"/>
      <c r="DA217" s="949"/>
      <c r="DB217" s="949"/>
      <c r="DC217" s="949"/>
      <c r="DD217" s="949"/>
      <c r="DE217" s="949"/>
      <c r="DF217" s="949"/>
      <c r="DG217" s="949"/>
      <c r="DH217" s="949"/>
      <c r="DI217" s="949"/>
      <c r="DJ217" s="949"/>
      <c r="DK217" s="949"/>
      <c r="DL217" s="949"/>
      <c r="DM217" s="949"/>
      <c r="DN217" s="949"/>
      <c r="DO217" s="949"/>
      <c r="DP217" s="949"/>
      <c r="DQ217" s="949"/>
      <c r="DR217" s="949"/>
    </row>
    <row r="218" spans="1:122" x14ac:dyDescent="0.25">
      <c r="A218" s="948"/>
      <c r="B218" s="948"/>
      <c r="C218" s="948"/>
      <c r="D218" s="948"/>
      <c r="E218" s="948"/>
      <c r="F218" s="948"/>
      <c r="G218" s="948"/>
      <c r="H218" s="948"/>
      <c r="I218" s="948"/>
      <c r="J218" s="948"/>
      <c r="K218" s="948"/>
      <c r="L218" s="948"/>
      <c r="M218" s="948"/>
      <c r="N218" s="948"/>
      <c r="O218" s="948"/>
      <c r="P218" s="948"/>
      <c r="Q218" s="948"/>
      <c r="R218" s="948"/>
      <c r="S218" s="948"/>
      <c r="T218" s="948"/>
      <c r="U218" s="948"/>
      <c r="V218" s="948"/>
      <c r="W218" s="948"/>
      <c r="X218" s="948"/>
      <c r="Y218" s="948"/>
      <c r="Z218" s="948"/>
      <c r="AA218" s="948"/>
      <c r="AB218" s="948"/>
      <c r="AC218" s="948"/>
      <c r="AD218" s="948"/>
      <c r="AE218" s="948"/>
      <c r="AF218" s="948"/>
      <c r="AG218" s="948"/>
      <c r="AH218" s="947"/>
      <c r="AI218" s="947"/>
      <c r="AJ218" s="947"/>
      <c r="AK218" s="947"/>
      <c r="AL218" s="949"/>
      <c r="AM218" s="949"/>
      <c r="AN218" s="949"/>
      <c r="AO218" s="949"/>
      <c r="AP218" s="949"/>
      <c r="AQ218" s="949"/>
      <c r="AR218" s="949"/>
      <c r="AS218" s="949"/>
      <c r="AT218" s="949"/>
      <c r="AU218" s="949"/>
      <c r="AV218" s="949"/>
      <c r="AW218" s="949"/>
      <c r="AX218" s="949"/>
      <c r="AY218" s="949"/>
      <c r="AZ218" s="949"/>
      <c r="BA218" s="949"/>
      <c r="BB218" s="949"/>
      <c r="BC218" s="949"/>
      <c r="BD218" s="949"/>
      <c r="BE218" s="949"/>
      <c r="BF218" s="949"/>
      <c r="BG218" s="949"/>
      <c r="BH218" s="949"/>
      <c r="BI218" s="949"/>
      <c r="BJ218" s="949"/>
      <c r="BK218" s="949"/>
      <c r="BL218" s="949"/>
      <c r="BM218" s="949"/>
      <c r="BN218" s="949"/>
      <c r="BO218" s="949"/>
      <c r="BP218" s="949"/>
      <c r="BQ218" s="949"/>
      <c r="BR218" s="949"/>
      <c r="BS218" s="949"/>
      <c r="BT218" s="949"/>
      <c r="BU218" s="949"/>
      <c r="BV218" s="949"/>
      <c r="BW218" s="949"/>
      <c r="BX218" s="949"/>
      <c r="BY218" s="949"/>
      <c r="BZ218" s="949"/>
      <c r="CA218" s="949"/>
      <c r="CB218" s="949"/>
      <c r="CC218" s="949"/>
      <c r="CD218" s="949"/>
      <c r="CE218" s="949"/>
      <c r="CF218" s="949"/>
      <c r="CG218" s="949"/>
      <c r="CH218" s="949"/>
      <c r="CI218" s="949"/>
      <c r="CJ218" s="949"/>
      <c r="CK218" s="949"/>
      <c r="CL218" s="949"/>
      <c r="CM218" s="949"/>
      <c r="CN218" s="949"/>
      <c r="CO218" s="949"/>
      <c r="CP218" s="949"/>
      <c r="CQ218" s="949"/>
      <c r="CR218" s="949"/>
      <c r="CS218" s="949"/>
      <c r="CT218" s="949"/>
      <c r="CU218" s="949"/>
      <c r="CV218" s="949"/>
      <c r="CW218" s="949"/>
      <c r="CX218" s="949"/>
      <c r="CY218" s="949"/>
      <c r="CZ218" s="949"/>
      <c r="DA218" s="949"/>
      <c r="DB218" s="949"/>
      <c r="DC218" s="949"/>
      <c r="DD218" s="949"/>
      <c r="DE218" s="949"/>
      <c r="DF218" s="949"/>
      <c r="DG218" s="949"/>
      <c r="DH218" s="949"/>
      <c r="DI218" s="949"/>
      <c r="DJ218" s="949"/>
      <c r="DK218" s="949"/>
      <c r="DL218" s="949"/>
      <c r="DM218" s="949"/>
      <c r="DN218" s="949"/>
      <c r="DO218" s="949"/>
      <c r="DP218" s="949"/>
      <c r="DQ218" s="949"/>
      <c r="DR218" s="949"/>
    </row>
    <row r="219" spans="1:122" x14ac:dyDescent="0.25">
      <c r="A219" s="948"/>
      <c r="B219" s="948"/>
      <c r="C219" s="948"/>
      <c r="D219" s="948"/>
      <c r="E219" s="948"/>
      <c r="F219" s="948"/>
      <c r="G219" s="948"/>
      <c r="H219" s="948"/>
      <c r="I219" s="948"/>
      <c r="J219" s="948"/>
      <c r="K219" s="948"/>
      <c r="L219" s="948"/>
      <c r="M219" s="948"/>
      <c r="N219" s="948"/>
      <c r="O219" s="948"/>
      <c r="P219" s="948"/>
      <c r="Q219" s="948"/>
      <c r="R219" s="948"/>
      <c r="S219" s="948"/>
      <c r="T219" s="948"/>
      <c r="U219" s="948"/>
      <c r="V219" s="948"/>
      <c r="W219" s="948"/>
      <c r="X219" s="948"/>
      <c r="Y219" s="948"/>
      <c r="Z219" s="948"/>
      <c r="AA219" s="948"/>
      <c r="AB219" s="948"/>
      <c r="AC219" s="948"/>
      <c r="AD219" s="948"/>
      <c r="AE219" s="948"/>
      <c r="AF219" s="948"/>
      <c r="AG219" s="948"/>
      <c r="AH219" s="947"/>
      <c r="AI219" s="947"/>
      <c r="AJ219" s="947"/>
      <c r="AK219" s="947"/>
      <c r="AL219" s="949"/>
      <c r="AM219" s="949"/>
      <c r="AN219" s="949"/>
      <c r="AO219" s="949"/>
      <c r="AP219" s="949"/>
      <c r="AQ219" s="949"/>
      <c r="AR219" s="949"/>
      <c r="AS219" s="949"/>
      <c r="AT219" s="949"/>
      <c r="AU219" s="949"/>
      <c r="AV219" s="949"/>
      <c r="AW219" s="949"/>
      <c r="AX219" s="949"/>
      <c r="AY219" s="949"/>
      <c r="AZ219" s="949"/>
      <c r="BA219" s="949"/>
      <c r="BB219" s="949"/>
      <c r="BC219" s="949"/>
      <c r="BD219" s="949"/>
      <c r="BE219" s="949"/>
      <c r="BF219" s="949"/>
      <c r="BG219" s="949"/>
      <c r="BH219" s="949"/>
      <c r="BI219" s="949"/>
      <c r="BJ219" s="949"/>
      <c r="BK219" s="949"/>
      <c r="BL219" s="949"/>
      <c r="BM219" s="949"/>
      <c r="BN219" s="949"/>
      <c r="BO219" s="949"/>
      <c r="BP219" s="949"/>
      <c r="BQ219" s="949"/>
      <c r="BR219" s="949"/>
      <c r="BS219" s="949"/>
      <c r="BT219" s="949"/>
      <c r="BU219" s="949"/>
      <c r="BV219" s="949"/>
      <c r="BW219" s="949"/>
      <c r="BX219" s="949"/>
      <c r="BY219" s="949"/>
      <c r="BZ219" s="949"/>
      <c r="CA219" s="949"/>
      <c r="CB219" s="949"/>
      <c r="CC219" s="949"/>
      <c r="CD219" s="949"/>
      <c r="CE219" s="949"/>
      <c r="CF219" s="949"/>
      <c r="CG219" s="949"/>
      <c r="CH219" s="949"/>
      <c r="CI219" s="949"/>
      <c r="CJ219" s="949"/>
      <c r="CK219" s="949"/>
      <c r="CL219" s="949"/>
      <c r="CM219" s="949"/>
      <c r="CN219" s="949"/>
      <c r="CO219" s="949"/>
      <c r="CP219" s="949"/>
      <c r="CQ219" s="949"/>
      <c r="CR219" s="949"/>
      <c r="CS219" s="949"/>
      <c r="CT219" s="949"/>
      <c r="CU219" s="949"/>
      <c r="CV219" s="949"/>
      <c r="CW219" s="949"/>
      <c r="CX219" s="949"/>
      <c r="CY219" s="949"/>
      <c r="CZ219" s="949"/>
      <c r="DA219" s="949"/>
      <c r="DB219" s="949"/>
      <c r="DC219" s="949"/>
      <c r="DD219" s="949"/>
      <c r="DE219" s="949"/>
      <c r="DF219" s="949"/>
      <c r="DG219" s="949"/>
      <c r="DH219" s="949"/>
      <c r="DI219" s="949"/>
      <c r="DJ219" s="949"/>
      <c r="DK219" s="949"/>
      <c r="DL219" s="949"/>
      <c r="DM219" s="949"/>
      <c r="DN219" s="949"/>
      <c r="DO219" s="949"/>
      <c r="DP219" s="949"/>
      <c r="DQ219" s="949"/>
      <c r="DR219" s="949"/>
    </row>
    <row r="220" spans="1:122" x14ac:dyDescent="0.25">
      <c r="A220" s="948"/>
      <c r="B220" s="948"/>
      <c r="C220" s="948"/>
      <c r="D220" s="948"/>
      <c r="E220" s="948"/>
      <c r="F220" s="948"/>
      <c r="G220" s="948"/>
      <c r="H220" s="948"/>
      <c r="I220" s="948"/>
      <c r="J220" s="948"/>
      <c r="K220" s="948"/>
      <c r="L220" s="948"/>
      <c r="M220" s="948"/>
      <c r="N220" s="948"/>
      <c r="O220" s="948"/>
      <c r="P220" s="948"/>
      <c r="Q220" s="948"/>
      <c r="R220" s="948"/>
      <c r="S220" s="948"/>
      <c r="T220" s="948"/>
      <c r="U220" s="948"/>
      <c r="V220" s="948"/>
      <c r="W220" s="948"/>
      <c r="X220" s="948"/>
      <c r="Y220" s="948"/>
      <c r="Z220" s="948"/>
      <c r="AA220" s="948"/>
      <c r="AB220" s="948"/>
      <c r="AC220" s="948"/>
      <c r="AD220" s="948"/>
      <c r="AE220" s="948"/>
      <c r="AF220" s="948"/>
      <c r="AG220" s="948"/>
      <c r="AH220" s="947"/>
      <c r="AI220" s="947"/>
      <c r="AJ220" s="947"/>
      <c r="AK220" s="947"/>
      <c r="AL220" s="949"/>
      <c r="AM220" s="949"/>
      <c r="AN220" s="949"/>
      <c r="AO220" s="949"/>
      <c r="AP220" s="949"/>
      <c r="AQ220" s="949"/>
      <c r="AR220" s="949"/>
      <c r="AS220" s="949"/>
      <c r="AT220" s="949"/>
      <c r="AU220" s="949"/>
      <c r="AV220" s="949"/>
      <c r="AW220" s="949"/>
      <c r="AX220" s="949"/>
      <c r="AY220" s="949"/>
      <c r="AZ220" s="949"/>
      <c r="BA220" s="949"/>
      <c r="BB220" s="949"/>
      <c r="BC220" s="949"/>
      <c r="BD220" s="949"/>
      <c r="BE220" s="949"/>
      <c r="BF220" s="949"/>
      <c r="BG220" s="949"/>
      <c r="BH220" s="949"/>
      <c r="BI220" s="949"/>
      <c r="BJ220" s="949"/>
      <c r="BK220" s="949"/>
      <c r="BL220" s="949"/>
      <c r="BM220" s="949"/>
      <c r="BN220" s="949"/>
      <c r="BO220" s="949"/>
      <c r="BP220" s="949"/>
      <c r="BQ220" s="949"/>
      <c r="BR220" s="949"/>
      <c r="BS220" s="949"/>
      <c r="BT220" s="949"/>
      <c r="BU220" s="949"/>
      <c r="BV220" s="949"/>
      <c r="BW220" s="949"/>
      <c r="BX220" s="949"/>
      <c r="BY220" s="949"/>
      <c r="BZ220" s="949"/>
      <c r="CA220" s="949"/>
      <c r="CB220" s="949"/>
      <c r="CC220" s="949"/>
      <c r="CD220" s="949"/>
      <c r="CE220" s="949"/>
      <c r="CF220" s="949"/>
      <c r="CG220" s="949"/>
      <c r="CH220" s="949"/>
      <c r="CI220" s="949"/>
      <c r="CJ220" s="949"/>
      <c r="CK220" s="949"/>
      <c r="CL220" s="949"/>
      <c r="CM220" s="949"/>
      <c r="CN220" s="949"/>
      <c r="CO220" s="949"/>
      <c r="CP220" s="949"/>
      <c r="CQ220" s="949"/>
      <c r="CR220" s="949"/>
      <c r="CS220" s="949"/>
      <c r="CT220" s="949"/>
      <c r="CU220" s="949"/>
      <c r="CV220" s="949"/>
      <c r="CW220" s="949"/>
      <c r="CX220" s="949"/>
      <c r="CY220" s="949"/>
      <c r="CZ220" s="949"/>
      <c r="DA220" s="949"/>
      <c r="DB220" s="949"/>
      <c r="DC220" s="949"/>
      <c r="DD220" s="949"/>
      <c r="DE220" s="949"/>
      <c r="DF220" s="949"/>
      <c r="DG220" s="949"/>
      <c r="DH220" s="949"/>
      <c r="DI220" s="949"/>
      <c r="DJ220" s="949"/>
      <c r="DK220" s="949"/>
      <c r="DL220" s="949"/>
      <c r="DM220" s="949"/>
      <c r="DN220" s="949"/>
      <c r="DO220" s="949"/>
      <c r="DP220" s="949"/>
      <c r="DQ220" s="949"/>
      <c r="DR220" s="949"/>
    </row>
    <row r="221" spans="1:122" x14ac:dyDescent="0.25">
      <c r="A221" s="948"/>
      <c r="B221" s="948"/>
      <c r="C221" s="948"/>
      <c r="D221" s="948"/>
      <c r="E221" s="948"/>
      <c r="F221" s="948"/>
      <c r="G221" s="948"/>
      <c r="H221" s="948"/>
      <c r="I221" s="948"/>
      <c r="J221" s="948"/>
      <c r="K221" s="948"/>
      <c r="L221" s="948"/>
      <c r="M221" s="948"/>
      <c r="N221" s="948"/>
      <c r="O221" s="948"/>
      <c r="P221" s="948"/>
      <c r="Q221" s="948"/>
      <c r="R221" s="948"/>
      <c r="S221" s="948"/>
      <c r="T221" s="948"/>
      <c r="U221" s="948"/>
      <c r="V221" s="948"/>
      <c r="W221" s="948"/>
      <c r="X221" s="948"/>
      <c r="Y221" s="948"/>
      <c r="Z221" s="948"/>
      <c r="AA221" s="948"/>
      <c r="AB221" s="948"/>
      <c r="AC221" s="948"/>
      <c r="AD221" s="948"/>
      <c r="AE221" s="948"/>
      <c r="AF221" s="948"/>
      <c r="AG221" s="948"/>
      <c r="AH221" s="947"/>
      <c r="AI221" s="947"/>
      <c r="AJ221" s="947"/>
      <c r="AK221" s="947"/>
      <c r="AL221" s="949"/>
      <c r="AM221" s="949"/>
      <c r="AN221" s="949"/>
      <c r="AO221" s="949"/>
      <c r="AP221" s="949"/>
      <c r="AQ221" s="949"/>
      <c r="AR221" s="949"/>
      <c r="AS221" s="949"/>
      <c r="AT221" s="949"/>
      <c r="AU221" s="949"/>
      <c r="AV221" s="949"/>
      <c r="AW221" s="949"/>
      <c r="AX221" s="949"/>
      <c r="AY221" s="949"/>
      <c r="AZ221" s="949"/>
      <c r="BA221" s="949"/>
      <c r="BB221" s="949"/>
      <c r="BC221" s="949"/>
      <c r="BD221" s="949"/>
      <c r="BE221" s="949"/>
      <c r="BF221" s="949"/>
      <c r="BG221" s="949"/>
      <c r="BH221" s="949"/>
      <c r="BI221" s="949"/>
      <c r="BJ221" s="949"/>
      <c r="BK221" s="949"/>
      <c r="BL221" s="949"/>
      <c r="BM221" s="949"/>
      <c r="BN221" s="949"/>
      <c r="BO221" s="949"/>
      <c r="BP221" s="949"/>
      <c r="BQ221" s="949"/>
      <c r="BR221" s="949"/>
      <c r="BS221" s="949"/>
      <c r="BT221" s="949"/>
      <c r="BU221" s="949"/>
      <c r="BV221" s="949"/>
      <c r="BW221" s="949"/>
      <c r="BX221" s="949"/>
      <c r="BY221" s="949"/>
      <c r="BZ221" s="949"/>
      <c r="CA221" s="949"/>
      <c r="CB221" s="949"/>
      <c r="CC221" s="949"/>
      <c r="CD221" s="949"/>
      <c r="CE221" s="949"/>
      <c r="CF221" s="949"/>
      <c r="CG221" s="949"/>
      <c r="CH221" s="949"/>
      <c r="CI221" s="949"/>
      <c r="CJ221" s="949"/>
      <c r="CK221" s="949"/>
      <c r="CL221" s="949"/>
      <c r="CM221" s="949"/>
      <c r="CN221" s="949"/>
      <c r="CO221" s="949"/>
      <c r="CP221" s="949"/>
      <c r="CQ221" s="949"/>
      <c r="CR221" s="949"/>
      <c r="CS221" s="949"/>
      <c r="CT221" s="949"/>
      <c r="CU221" s="949"/>
      <c r="CV221" s="949"/>
      <c r="CW221" s="949"/>
      <c r="CX221" s="949"/>
      <c r="CY221" s="949"/>
      <c r="CZ221" s="949"/>
      <c r="DA221" s="949"/>
      <c r="DB221" s="949"/>
      <c r="DC221" s="949"/>
      <c r="DD221" s="949"/>
      <c r="DE221" s="949"/>
      <c r="DF221" s="949"/>
      <c r="DG221" s="949"/>
      <c r="DH221" s="949"/>
      <c r="DI221" s="949"/>
      <c r="DJ221" s="949"/>
      <c r="DK221" s="949"/>
      <c r="DL221" s="949"/>
      <c r="DM221" s="949"/>
      <c r="DN221" s="949"/>
      <c r="DO221" s="949"/>
      <c r="DP221" s="949"/>
      <c r="DQ221" s="949"/>
      <c r="DR221" s="949"/>
    </row>
    <row r="222" spans="1:122" x14ac:dyDescent="0.25">
      <c r="A222" s="948"/>
      <c r="B222" s="948"/>
      <c r="C222" s="948"/>
      <c r="D222" s="948"/>
      <c r="E222" s="948"/>
      <c r="F222" s="948"/>
      <c r="G222" s="948"/>
      <c r="H222" s="948"/>
      <c r="I222" s="948"/>
      <c r="J222" s="948"/>
      <c r="K222" s="948"/>
      <c r="L222" s="948"/>
      <c r="M222" s="948"/>
      <c r="N222" s="948"/>
      <c r="O222" s="948"/>
      <c r="P222" s="948"/>
      <c r="Q222" s="948"/>
      <c r="R222" s="948"/>
      <c r="S222" s="948"/>
      <c r="T222" s="948"/>
      <c r="U222" s="948"/>
      <c r="V222" s="948"/>
      <c r="W222" s="948"/>
      <c r="X222" s="948"/>
      <c r="Y222" s="948"/>
      <c r="Z222" s="948"/>
      <c r="AA222" s="948"/>
      <c r="AB222" s="948"/>
      <c r="AC222" s="948"/>
      <c r="AD222" s="948"/>
      <c r="AE222" s="948"/>
      <c r="AF222" s="948"/>
      <c r="AG222" s="948"/>
      <c r="AH222" s="947"/>
      <c r="AI222" s="947"/>
      <c r="AJ222" s="947"/>
      <c r="AK222" s="947"/>
      <c r="AL222" s="949"/>
      <c r="AM222" s="949"/>
      <c r="AN222" s="949"/>
      <c r="AO222" s="949"/>
      <c r="AP222" s="949"/>
      <c r="AQ222" s="949"/>
      <c r="AR222" s="949"/>
      <c r="AS222" s="949"/>
      <c r="AT222" s="949"/>
      <c r="AU222" s="949"/>
      <c r="AV222" s="949"/>
      <c r="AW222" s="949"/>
      <c r="AX222" s="949"/>
      <c r="AY222" s="949"/>
      <c r="AZ222" s="949"/>
      <c r="BA222" s="949"/>
      <c r="BB222" s="949"/>
      <c r="BC222" s="949"/>
      <c r="BD222" s="949"/>
      <c r="BE222" s="949"/>
      <c r="BF222" s="949"/>
      <c r="BG222" s="949"/>
      <c r="BH222" s="949"/>
      <c r="BI222" s="949"/>
      <c r="BJ222" s="949"/>
      <c r="BK222" s="949"/>
      <c r="BL222" s="949"/>
      <c r="BM222" s="949"/>
      <c r="BN222" s="949"/>
      <c r="BO222" s="949"/>
      <c r="BP222" s="949"/>
      <c r="BQ222" s="949"/>
      <c r="BR222" s="949"/>
      <c r="BS222" s="949"/>
      <c r="BT222" s="949"/>
      <c r="BU222" s="949"/>
      <c r="BV222" s="949"/>
      <c r="BW222" s="949"/>
      <c r="BX222" s="949"/>
      <c r="BY222" s="949"/>
      <c r="BZ222" s="949"/>
      <c r="CA222" s="949"/>
      <c r="CB222" s="949"/>
      <c r="CC222" s="949"/>
      <c r="CD222" s="949"/>
      <c r="CE222" s="949"/>
      <c r="CF222" s="949"/>
      <c r="CG222" s="949"/>
      <c r="CH222" s="949"/>
      <c r="CI222" s="949"/>
      <c r="CJ222" s="949"/>
      <c r="CK222" s="949"/>
      <c r="CL222" s="949"/>
      <c r="CM222" s="949"/>
      <c r="CN222" s="949"/>
      <c r="CO222" s="949"/>
      <c r="CP222" s="949"/>
      <c r="CQ222" s="949"/>
      <c r="CR222" s="949"/>
      <c r="CS222" s="949"/>
      <c r="CT222" s="949"/>
      <c r="CU222" s="949"/>
      <c r="CV222" s="949"/>
      <c r="CW222" s="949"/>
      <c r="CX222" s="949"/>
      <c r="CY222" s="949"/>
      <c r="CZ222" s="949"/>
      <c r="DA222" s="949"/>
      <c r="DB222" s="949"/>
      <c r="DC222" s="949"/>
      <c r="DD222" s="949"/>
      <c r="DE222" s="949"/>
      <c r="DF222" s="949"/>
      <c r="DG222" s="949"/>
      <c r="DH222" s="949"/>
      <c r="DI222" s="949"/>
      <c r="DJ222" s="949"/>
      <c r="DK222" s="949"/>
      <c r="DL222" s="949"/>
      <c r="DM222" s="949"/>
      <c r="DN222" s="949"/>
      <c r="DO222" s="949"/>
      <c r="DP222" s="949"/>
      <c r="DQ222" s="949"/>
      <c r="DR222" s="949"/>
    </row>
    <row r="223" spans="1:122" x14ac:dyDescent="0.25">
      <c r="A223" s="948"/>
      <c r="B223" s="948"/>
      <c r="C223" s="948"/>
      <c r="D223" s="948"/>
      <c r="E223" s="948"/>
      <c r="F223" s="948"/>
      <c r="G223" s="948"/>
      <c r="H223" s="948"/>
      <c r="I223" s="948"/>
      <c r="J223" s="948"/>
      <c r="K223" s="948"/>
      <c r="L223" s="948"/>
      <c r="M223" s="948"/>
      <c r="N223" s="948"/>
      <c r="O223" s="948"/>
      <c r="P223" s="948"/>
      <c r="Q223" s="948"/>
      <c r="R223" s="948"/>
      <c r="S223" s="948"/>
      <c r="T223" s="948"/>
      <c r="U223" s="948"/>
      <c r="V223" s="948"/>
      <c r="W223" s="948"/>
      <c r="X223" s="948"/>
      <c r="Y223" s="948"/>
      <c r="Z223" s="948"/>
      <c r="AA223" s="948"/>
      <c r="AB223" s="948"/>
      <c r="AC223" s="948"/>
      <c r="AD223" s="948"/>
      <c r="AE223" s="948"/>
      <c r="AF223" s="948"/>
      <c r="AG223" s="948"/>
      <c r="AH223" s="947"/>
      <c r="AI223" s="947"/>
      <c r="AJ223" s="947"/>
      <c r="AK223" s="947"/>
      <c r="AL223" s="949"/>
      <c r="AM223" s="949"/>
      <c r="AN223" s="949"/>
      <c r="AO223" s="949"/>
      <c r="AP223" s="949"/>
      <c r="AQ223" s="949"/>
      <c r="AR223" s="949"/>
      <c r="AS223" s="949"/>
      <c r="AT223" s="949"/>
      <c r="AU223" s="949"/>
      <c r="AV223" s="949"/>
      <c r="AW223" s="949"/>
      <c r="AX223" s="949"/>
      <c r="AY223" s="949"/>
      <c r="AZ223" s="949"/>
      <c r="BA223" s="949"/>
      <c r="BB223" s="949"/>
      <c r="BC223" s="949"/>
      <c r="BD223" s="949"/>
      <c r="BE223" s="949"/>
      <c r="BF223" s="949"/>
      <c r="BG223" s="949"/>
      <c r="BH223" s="949"/>
      <c r="BI223" s="949"/>
      <c r="BJ223" s="949"/>
      <c r="BK223" s="949"/>
      <c r="BL223" s="949"/>
      <c r="BM223" s="949"/>
      <c r="BN223" s="949"/>
      <c r="BO223" s="949"/>
      <c r="BP223" s="949"/>
      <c r="BQ223" s="949"/>
      <c r="BR223" s="949"/>
      <c r="BS223" s="949"/>
      <c r="BT223" s="949"/>
      <c r="BU223" s="949"/>
      <c r="BV223" s="949"/>
      <c r="BW223" s="949"/>
      <c r="BX223" s="949"/>
      <c r="BY223" s="949"/>
      <c r="BZ223" s="949"/>
      <c r="CA223" s="949"/>
      <c r="CB223" s="949"/>
      <c r="CC223" s="949"/>
      <c r="CD223" s="949"/>
      <c r="CE223" s="949"/>
      <c r="CF223" s="949"/>
      <c r="CG223" s="949"/>
      <c r="CH223" s="949"/>
      <c r="CI223" s="949"/>
      <c r="CJ223" s="949"/>
      <c r="CK223" s="949"/>
      <c r="CL223" s="949"/>
      <c r="CM223" s="949"/>
      <c r="CN223" s="949"/>
      <c r="CO223" s="949"/>
      <c r="CP223" s="949"/>
      <c r="CQ223" s="949"/>
      <c r="CR223" s="949"/>
      <c r="CS223" s="949"/>
      <c r="CT223" s="949"/>
      <c r="CU223" s="949"/>
      <c r="CV223" s="949"/>
      <c r="CW223" s="949"/>
      <c r="CX223" s="949"/>
      <c r="CY223" s="949"/>
      <c r="CZ223" s="949"/>
      <c r="DA223" s="949"/>
      <c r="DB223" s="949"/>
      <c r="DC223" s="949"/>
      <c r="DD223" s="949"/>
      <c r="DE223" s="949"/>
      <c r="DF223" s="949"/>
      <c r="DG223" s="949"/>
      <c r="DH223" s="949"/>
      <c r="DI223" s="949"/>
      <c r="DJ223" s="949"/>
      <c r="DK223" s="949"/>
      <c r="DL223" s="949"/>
      <c r="DM223" s="949"/>
      <c r="DN223" s="949"/>
      <c r="DO223" s="949"/>
      <c r="DP223" s="949"/>
      <c r="DQ223" s="949"/>
      <c r="DR223" s="949"/>
    </row>
    <row r="224" spans="1:122" x14ac:dyDescent="0.25">
      <c r="A224" s="948"/>
      <c r="B224" s="948"/>
      <c r="C224" s="948"/>
      <c r="D224" s="948"/>
      <c r="E224" s="948"/>
      <c r="F224" s="948"/>
      <c r="G224" s="948"/>
      <c r="H224" s="948"/>
      <c r="I224" s="948"/>
      <c r="J224" s="948"/>
      <c r="K224" s="948"/>
      <c r="L224" s="948"/>
      <c r="M224" s="948"/>
      <c r="N224" s="948"/>
      <c r="O224" s="948"/>
      <c r="P224" s="948"/>
      <c r="Q224" s="948"/>
      <c r="R224" s="948"/>
      <c r="S224" s="948"/>
      <c r="T224" s="948"/>
      <c r="U224" s="948"/>
      <c r="V224" s="948"/>
      <c r="W224" s="948"/>
      <c r="X224" s="948"/>
      <c r="Y224" s="948"/>
      <c r="Z224" s="948"/>
      <c r="AA224" s="948"/>
      <c r="AB224" s="948"/>
      <c r="AC224" s="948"/>
      <c r="AD224" s="948"/>
      <c r="AE224" s="948"/>
      <c r="AF224" s="948"/>
      <c r="AG224" s="948"/>
      <c r="AH224" s="947"/>
      <c r="AI224" s="947"/>
      <c r="AJ224" s="947"/>
      <c r="AK224" s="947"/>
      <c r="AL224" s="949"/>
      <c r="AM224" s="949"/>
      <c r="AN224" s="949"/>
      <c r="AO224" s="949"/>
      <c r="AP224" s="949"/>
      <c r="AQ224" s="949"/>
      <c r="AR224" s="949"/>
      <c r="AS224" s="949"/>
      <c r="AT224" s="949"/>
      <c r="AU224" s="949"/>
      <c r="AV224" s="949"/>
      <c r="AW224" s="949"/>
      <c r="AX224" s="949"/>
      <c r="AY224" s="949"/>
      <c r="AZ224" s="949"/>
      <c r="BA224" s="949"/>
      <c r="BB224" s="949"/>
      <c r="BC224" s="949"/>
      <c r="BD224" s="949"/>
      <c r="BE224" s="949"/>
      <c r="BF224" s="949"/>
      <c r="BG224" s="949"/>
      <c r="BH224" s="949"/>
      <c r="BI224" s="949"/>
      <c r="BJ224" s="949"/>
      <c r="BK224" s="949"/>
      <c r="BL224" s="949"/>
      <c r="BM224" s="949"/>
      <c r="BN224" s="949"/>
      <c r="BO224" s="949"/>
      <c r="BP224" s="949"/>
      <c r="BQ224" s="949"/>
      <c r="BR224" s="949"/>
      <c r="BS224" s="949"/>
      <c r="BT224" s="949"/>
      <c r="BU224" s="949"/>
      <c r="BV224" s="949"/>
      <c r="BW224" s="949"/>
      <c r="BX224" s="949"/>
      <c r="BY224" s="949"/>
      <c r="BZ224" s="949"/>
      <c r="CA224" s="949"/>
      <c r="CB224" s="949"/>
      <c r="CC224" s="949"/>
      <c r="CD224" s="949"/>
      <c r="CE224" s="949"/>
      <c r="CF224" s="949"/>
      <c r="CG224" s="949"/>
      <c r="CH224" s="949"/>
      <c r="CI224" s="949"/>
      <c r="CJ224" s="949"/>
      <c r="CK224" s="949"/>
      <c r="CL224" s="949"/>
      <c r="CM224" s="949"/>
      <c r="CN224" s="949"/>
      <c r="CO224" s="949"/>
      <c r="CP224" s="949"/>
      <c r="CQ224" s="949"/>
      <c r="CR224" s="949"/>
      <c r="CS224" s="949"/>
      <c r="CT224" s="949"/>
      <c r="CU224" s="949"/>
      <c r="CV224" s="949"/>
      <c r="CW224" s="949"/>
      <c r="CX224" s="949"/>
      <c r="CY224" s="949"/>
      <c r="CZ224" s="949"/>
      <c r="DA224" s="949"/>
      <c r="DB224" s="949"/>
      <c r="DC224" s="949"/>
      <c r="DD224" s="949"/>
      <c r="DE224" s="949"/>
      <c r="DF224" s="949"/>
      <c r="DG224" s="949"/>
      <c r="DH224" s="949"/>
      <c r="DI224" s="949"/>
      <c r="DJ224" s="949"/>
      <c r="DK224" s="949"/>
      <c r="DL224" s="949"/>
      <c r="DM224" s="949"/>
      <c r="DN224" s="949"/>
      <c r="DO224" s="949"/>
      <c r="DP224" s="949"/>
      <c r="DQ224" s="949"/>
      <c r="DR224" s="949"/>
    </row>
    <row r="225" spans="1:122" x14ac:dyDescent="0.25">
      <c r="A225" s="948"/>
      <c r="B225" s="948"/>
      <c r="C225" s="948"/>
      <c r="D225" s="948"/>
      <c r="E225" s="948"/>
      <c r="F225" s="948"/>
      <c r="G225" s="948"/>
      <c r="H225" s="948"/>
      <c r="I225" s="948"/>
      <c r="J225" s="948"/>
      <c r="K225" s="948"/>
      <c r="L225" s="948"/>
      <c r="M225" s="948"/>
      <c r="N225" s="948"/>
      <c r="O225" s="948"/>
      <c r="P225" s="948"/>
      <c r="Q225" s="948"/>
      <c r="R225" s="948"/>
      <c r="S225" s="948"/>
      <c r="T225" s="948"/>
      <c r="U225" s="948"/>
      <c r="V225" s="948"/>
      <c r="W225" s="948"/>
      <c r="X225" s="948"/>
      <c r="Y225" s="948"/>
      <c r="Z225" s="948"/>
      <c r="AA225" s="948"/>
      <c r="AB225" s="948"/>
      <c r="AC225" s="948"/>
      <c r="AD225" s="948"/>
      <c r="AE225" s="948"/>
      <c r="AF225" s="948"/>
      <c r="AG225" s="948"/>
      <c r="AH225" s="947"/>
      <c r="AI225" s="947"/>
      <c r="AJ225" s="947"/>
      <c r="AK225" s="947"/>
      <c r="AL225" s="949"/>
      <c r="AM225" s="949"/>
      <c r="AN225" s="949"/>
      <c r="AO225" s="949"/>
      <c r="AP225" s="949"/>
      <c r="AQ225" s="949"/>
      <c r="AR225" s="949"/>
      <c r="AS225" s="949"/>
      <c r="AT225" s="949"/>
      <c r="AU225" s="949"/>
      <c r="AV225" s="949"/>
      <c r="AW225" s="949"/>
      <c r="AX225" s="949"/>
      <c r="AY225" s="949"/>
      <c r="AZ225" s="949"/>
      <c r="BA225" s="949"/>
      <c r="BB225" s="949"/>
      <c r="BC225" s="949"/>
      <c r="BD225" s="949"/>
      <c r="BE225" s="949"/>
      <c r="BF225" s="949"/>
      <c r="BG225" s="949"/>
      <c r="BH225" s="949"/>
      <c r="BI225" s="949"/>
      <c r="BJ225" s="949"/>
      <c r="BK225" s="949"/>
      <c r="BL225" s="949"/>
      <c r="BM225" s="949"/>
      <c r="BN225" s="949"/>
      <c r="BO225" s="949"/>
      <c r="BP225" s="949"/>
      <c r="BQ225" s="949"/>
      <c r="BR225" s="949"/>
      <c r="BS225" s="949"/>
      <c r="BT225" s="949"/>
      <c r="BU225" s="949"/>
      <c r="BV225" s="949"/>
      <c r="BW225" s="949"/>
      <c r="BX225" s="949"/>
      <c r="BY225" s="949"/>
      <c r="BZ225" s="949"/>
      <c r="CA225" s="949"/>
      <c r="CB225" s="949"/>
      <c r="CC225" s="949"/>
      <c r="CD225" s="949"/>
      <c r="CE225" s="949"/>
      <c r="CF225" s="949"/>
      <c r="CG225" s="949"/>
      <c r="CH225" s="949"/>
      <c r="CI225" s="949"/>
      <c r="CJ225" s="949"/>
      <c r="CK225" s="949"/>
      <c r="CL225" s="949"/>
      <c r="CM225" s="949"/>
      <c r="CN225" s="949"/>
      <c r="CO225" s="949"/>
      <c r="CP225" s="949"/>
      <c r="CQ225" s="949"/>
      <c r="CR225" s="949"/>
      <c r="CS225" s="949"/>
      <c r="CT225" s="949"/>
      <c r="CU225" s="949"/>
      <c r="CV225" s="949"/>
      <c r="CW225" s="949"/>
      <c r="CX225" s="949"/>
      <c r="CY225" s="949"/>
      <c r="CZ225" s="949"/>
      <c r="DA225" s="949"/>
      <c r="DB225" s="949"/>
      <c r="DC225" s="949"/>
      <c r="DD225" s="949"/>
      <c r="DE225" s="949"/>
      <c r="DF225" s="949"/>
      <c r="DG225" s="949"/>
      <c r="DH225" s="949"/>
      <c r="DI225" s="949"/>
      <c r="DJ225" s="949"/>
      <c r="DK225" s="949"/>
      <c r="DL225" s="949"/>
      <c r="DM225" s="949"/>
      <c r="DN225" s="949"/>
      <c r="DO225" s="949"/>
      <c r="DP225" s="949"/>
      <c r="DQ225" s="949"/>
      <c r="DR225" s="949"/>
    </row>
    <row r="226" spans="1:122" x14ac:dyDescent="0.25">
      <c r="A226" s="948"/>
      <c r="B226" s="948"/>
      <c r="C226" s="948"/>
      <c r="D226" s="948"/>
      <c r="E226" s="948"/>
      <c r="F226" s="948"/>
      <c r="G226" s="948"/>
      <c r="H226" s="948"/>
      <c r="I226" s="948"/>
      <c r="J226" s="948"/>
      <c r="K226" s="948"/>
      <c r="L226" s="948"/>
      <c r="M226" s="948"/>
      <c r="N226" s="948"/>
      <c r="O226" s="948"/>
      <c r="P226" s="948"/>
      <c r="Q226" s="948"/>
      <c r="R226" s="948"/>
      <c r="S226" s="948"/>
      <c r="T226" s="948"/>
      <c r="U226" s="948"/>
      <c r="V226" s="948"/>
      <c r="W226" s="948"/>
      <c r="X226" s="948"/>
      <c r="Y226" s="948"/>
      <c r="Z226" s="948"/>
      <c r="AA226" s="948"/>
      <c r="AB226" s="948"/>
      <c r="AC226" s="948"/>
      <c r="AD226" s="948"/>
      <c r="AE226" s="948"/>
      <c r="AF226" s="948"/>
      <c r="AG226" s="948"/>
      <c r="AH226" s="947"/>
      <c r="AI226" s="947"/>
      <c r="AJ226" s="947"/>
      <c r="AK226" s="947"/>
      <c r="AL226" s="949"/>
      <c r="AM226" s="949"/>
      <c r="AN226" s="949"/>
      <c r="AO226" s="949"/>
      <c r="AP226" s="949"/>
      <c r="AQ226" s="949"/>
      <c r="AR226" s="949"/>
      <c r="AS226" s="949"/>
      <c r="AT226" s="949"/>
      <c r="AU226" s="949"/>
      <c r="AV226" s="949"/>
      <c r="AW226" s="949"/>
      <c r="AX226" s="949"/>
      <c r="AY226" s="949"/>
      <c r="AZ226" s="949"/>
      <c r="BA226" s="949"/>
      <c r="BB226" s="949"/>
      <c r="BC226" s="949"/>
      <c r="BD226" s="949"/>
      <c r="BE226" s="949"/>
      <c r="BF226" s="949"/>
      <c r="BG226" s="949"/>
      <c r="BH226" s="949"/>
      <c r="BI226" s="949"/>
      <c r="BJ226" s="949"/>
      <c r="BK226" s="949"/>
      <c r="BL226" s="949"/>
      <c r="BM226" s="949"/>
      <c r="BN226" s="949"/>
      <c r="BO226" s="949"/>
      <c r="BP226" s="949"/>
      <c r="BQ226" s="949"/>
      <c r="BR226" s="949"/>
      <c r="BS226" s="949"/>
      <c r="BT226" s="949"/>
      <c r="BU226" s="949"/>
      <c r="BV226" s="949"/>
      <c r="BW226" s="949"/>
      <c r="BX226" s="949"/>
      <c r="BY226" s="949"/>
      <c r="BZ226" s="949"/>
      <c r="CA226" s="949"/>
      <c r="CB226" s="949"/>
      <c r="CC226" s="949"/>
      <c r="CD226" s="949"/>
      <c r="CE226" s="949"/>
      <c r="CF226" s="949"/>
      <c r="CG226" s="949"/>
      <c r="CH226" s="949"/>
      <c r="CI226" s="949"/>
      <c r="CJ226" s="949"/>
      <c r="CK226" s="949"/>
      <c r="CL226" s="949"/>
      <c r="CM226" s="949"/>
      <c r="CN226" s="949"/>
      <c r="CO226" s="949"/>
      <c r="CP226" s="949"/>
      <c r="CQ226" s="949"/>
      <c r="CR226" s="949"/>
      <c r="CS226" s="949"/>
      <c r="CT226" s="949"/>
      <c r="CU226" s="949"/>
      <c r="CV226" s="949"/>
      <c r="CW226" s="949"/>
      <c r="CX226" s="949"/>
      <c r="CY226" s="949"/>
      <c r="CZ226" s="949"/>
      <c r="DA226" s="949"/>
      <c r="DB226" s="949"/>
      <c r="DC226" s="949"/>
      <c r="DD226" s="949"/>
      <c r="DE226" s="949"/>
      <c r="DF226" s="949"/>
      <c r="DG226" s="949"/>
      <c r="DH226" s="949"/>
      <c r="DI226" s="949"/>
      <c r="DJ226" s="949"/>
      <c r="DK226" s="949"/>
      <c r="DL226" s="949"/>
      <c r="DM226" s="949"/>
      <c r="DN226" s="949"/>
      <c r="DO226" s="949"/>
      <c r="DP226" s="949"/>
      <c r="DQ226" s="949"/>
      <c r="DR226" s="949"/>
    </row>
    <row r="227" spans="1:122" x14ac:dyDescent="0.25">
      <c r="A227" s="948"/>
      <c r="B227" s="948"/>
      <c r="C227" s="948"/>
      <c r="D227" s="948"/>
      <c r="E227" s="948"/>
      <c r="F227" s="948"/>
      <c r="G227" s="948"/>
      <c r="H227" s="948"/>
      <c r="I227" s="948"/>
      <c r="J227" s="948"/>
      <c r="K227" s="948"/>
      <c r="L227" s="948"/>
      <c r="M227" s="948"/>
      <c r="N227" s="948"/>
      <c r="O227" s="948"/>
      <c r="P227" s="948"/>
      <c r="Q227" s="948"/>
      <c r="R227" s="948"/>
      <c r="S227" s="948"/>
      <c r="T227" s="948"/>
      <c r="U227" s="948"/>
      <c r="V227" s="948"/>
      <c r="W227" s="948"/>
      <c r="X227" s="948"/>
      <c r="Y227" s="948"/>
      <c r="Z227" s="948"/>
      <c r="AA227" s="948"/>
      <c r="AB227" s="948"/>
      <c r="AC227" s="948"/>
      <c r="AD227" s="948"/>
      <c r="AE227" s="948"/>
      <c r="AF227" s="948"/>
      <c r="AG227" s="948"/>
      <c r="AH227" s="947"/>
      <c r="AI227" s="947"/>
      <c r="AJ227" s="947"/>
      <c r="AK227" s="947"/>
      <c r="AL227" s="949"/>
      <c r="AM227" s="949"/>
      <c r="AN227" s="949"/>
      <c r="AO227" s="949"/>
      <c r="AP227" s="949"/>
      <c r="AQ227" s="949"/>
      <c r="AR227" s="949"/>
      <c r="AS227" s="949"/>
      <c r="AT227" s="949"/>
      <c r="AU227" s="949"/>
      <c r="AV227" s="949"/>
      <c r="AW227" s="949"/>
      <c r="AX227" s="949"/>
      <c r="AY227" s="949"/>
      <c r="AZ227" s="949"/>
      <c r="BA227" s="949"/>
      <c r="BB227" s="949"/>
      <c r="BC227" s="949"/>
      <c r="BD227" s="949"/>
      <c r="BE227" s="949"/>
      <c r="BF227" s="949"/>
      <c r="BG227" s="949"/>
      <c r="BH227" s="949"/>
      <c r="BI227" s="949"/>
      <c r="BJ227" s="949"/>
      <c r="BK227" s="949"/>
      <c r="BL227" s="949"/>
      <c r="BM227" s="949"/>
      <c r="BN227" s="949"/>
      <c r="BO227" s="949"/>
      <c r="BP227" s="949"/>
      <c r="BQ227" s="949"/>
      <c r="BR227" s="949"/>
      <c r="BS227" s="949"/>
      <c r="BT227" s="949"/>
      <c r="BU227" s="949"/>
      <c r="BV227" s="949"/>
      <c r="BW227" s="949"/>
      <c r="BX227" s="949"/>
      <c r="BY227" s="949"/>
      <c r="BZ227" s="949"/>
      <c r="CA227" s="949"/>
      <c r="CB227" s="949"/>
      <c r="CC227" s="949"/>
      <c r="CD227" s="949"/>
      <c r="CE227" s="949"/>
      <c r="CF227" s="949"/>
      <c r="CG227" s="949"/>
      <c r="CH227" s="949"/>
      <c r="CI227" s="949"/>
      <c r="CJ227" s="949"/>
      <c r="CK227" s="949"/>
      <c r="CL227" s="949"/>
      <c r="CM227" s="949"/>
      <c r="CN227" s="949"/>
      <c r="CO227" s="949"/>
      <c r="CP227" s="949"/>
      <c r="CQ227" s="949"/>
      <c r="CR227" s="949"/>
      <c r="CS227" s="949"/>
      <c r="CT227" s="949"/>
      <c r="CU227" s="949"/>
      <c r="CV227" s="949"/>
      <c r="CW227" s="949"/>
      <c r="CX227" s="949"/>
      <c r="CY227" s="949"/>
      <c r="CZ227" s="949"/>
      <c r="DA227" s="949"/>
      <c r="DB227" s="949"/>
      <c r="DC227" s="949"/>
      <c r="DD227" s="949"/>
      <c r="DE227" s="949"/>
      <c r="DF227" s="949"/>
      <c r="DG227" s="949"/>
      <c r="DH227" s="949"/>
      <c r="DI227" s="949"/>
      <c r="DJ227" s="949"/>
      <c r="DK227" s="949"/>
      <c r="DL227" s="949"/>
      <c r="DM227" s="949"/>
      <c r="DN227" s="949"/>
      <c r="DO227" s="949"/>
      <c r="DP227" s="949"/>
      <c r="DQ227" s="949"/>
      <c r="DR227" s="949"/>
    </row>
    <row r="228" spans="1:122" x14ac:dyDescent="0.25">
      <c r="A228" s="948"/>
      <c r="B228" s="948"/>
      <c r="C228" s="948"/>
      <c r="D228" s="948"/>
      <c r="E228" s="948"/>
      <c r="F228" s="948"/>
      <c r="G228" s="948"/>
      <c r="H228" s="948"/>
      <c r="I228" s="948"/>
      <c r="J228" s="948"/>
      <c r="K228" s="948"/>
      <c r="L228" s="948"/>
      <c r="M228" s="948"/>
      <c r="N228" s="948"/>
      <c r="O228" s="948"/>
      <c r="P228" s="948"/>
      <c r="Q228" s="948"/>
      <c r="R228" s="948"/>
      <c r="S228" s="948"/>
      <c r="T228" s="948"/>
      <c r="U228" s="948"/>
      <c r="V228" s="948"/>
      <c r="W228" s="948"/>
      <c r="X228" s="948"/>
      <c r="Y228" s="948"/>
      <c r="Z228" s="948"/>
      <c r="AA228" s="948"/>
      <c r="AB228" s="948"/>
      <c r="AC228" s="948"/>
      <c r="AD228" s="948"/>
      <c r="AE228" s="948"/>
      <c r="AF228" s="948"/>
      <c r="AG228" s="948"/>
      <c r="AH228" s="947"/>
      <c r="AI228" s="947"/>
      <c r="AJ228" s="947"/>
      <c r="AK228" s="947"/>
      <c r="AL228" s="949"/>
      <c r="AM228" s="949"/>
      <c r="AN228" s="949"/>
      <c r="AO228" s="949"/>
      <c r="AP228" s="949"/>
      <c r="AQ228" s="949"/>
      <c r="AR228" s="949"/>
      <c r="AS228" s="949"/>
      <c r="AT228" s="949"/>
      <c r="AU228" s="949"/>
      <c r="AV228" s="949"/>
      <c r="AW228" s="949"/>
      <c r="AX228" s="949"/>
      <c r="AY228" s="949"/>
      <c r="AZ228" s="949"/>
      <c r="BA228" s="949"/>
      <c r="BB228" s="949"/>
      <c r="BC228" s="949"/>
      <c r="BD228" s="949"/>
      <c r="BE228" s="949"/>
      <c r="BF228" s="949"/>
      <c r="BG228" s="949"/>
      <c r="BH228" s="949"/>
      <c r="BI228" s="949"/>
      <c r="BJ228" s="949"/>
      <c r="BK228" s="949"/>
      <c r="BL228" s="949"/>
      <c r="BM228" s="949"/>
      <c r="BN228" s="949"/>
      <c r="BO228" s="949"/>
      <c r="BP228" s="949"/>
      <c r="BQ228" s="949"/>
      <c r="BR228" s="949"/>
      <c r="BS228" s="949"/>
      <c r="BT228" s="949"/>
      <c r="BU228" s="949"/>
      <c r="BV228" s="949"/>
      <c r="BW228" s="949"/>
      <c r="BX228" s="949"/>
      <c r="BY228" s="949"/>
      <c r="BZ228" s="949"/>
      <c r="CA228" s="949"/>
      <c r="CB228" s="949"/>
      <c r="CC228" s="949"/>
      <c r="CD228" s="949"/>
      <c r="CE228" s="949"/>
      <c r="CF228" s="949"/>
      <c r="CG228" s="949"/>
      <c r="CH228" s="949"/>
      <c r="CI228" s="949"/>
      <c r="CJ228" s="949"/>
      <c r="CK228" s="949"/>
      <c r="CL228" s="949"/>
      <c r="CM228" s="949"/>
      <c r="CN228" s="949"/>
      <c r="CO228" s="949"/>
      <c r="CP228" s="949"/>
      <c r="CQ228" s="949"/>
      <c r="CR228" s="949"/>
      <c r="CS228" s="949"/>
      <c r="CT228" s="949"/>
      <c r="CU228" s="949"/>
      <c r="CV228" s="949"/>
      <c r="CW228" s="949"/>
      <c r="CX228" s="949"/>
      <c r="CY228" s="949"/>
      <c r="CZ228" s="949"/>
      <c r="DA228" s="949"/>
      <c r="DB228" s="949"/>
      <c r="DC228" s="949"/>
      <c r="DD228" s="949"/>
      <c r="DE228" s="949"/>
      <c r="DF228" s="949"/>
      <c r="DG228" s="949"/>
      <c r="DH228" s="949"/>
      <c r="DI228" s="949"/>
      <c r="DJ228" s="949"/>
      <c r="DK228" s="949"/>
      <c r="DL228" s="949"/>
      <c r="DM228" s="949"/>
      <c r="DN228" s="949"/>
      <c r="DO228" s="949"/>
      <c r="DP228" s="949"/>
      <c r="DQ228" s="949"/>
      <c r="DR228" s="949"/>
    </row>
    <row r="229" spans="1:122" x14ac:dyDescent="0.25">
      <c r="A229" s="948"/>
      <c r="B229" s="948"/>
      <c r="C229" s="948"/>
      <c r="D229" s="948"/>
      <c r="E229" s="948"/>
      <c r="F229" s="948"/>
      <c r="G229" s="948"/>
      <c r="H229" s="948"/>
      <c r="I229" s="948"/>
      <c r="J229" s="948"/>
      <c r="K229" s="948"/>
      <c r="L229" s="948"/>
      <c r="M229" s="948"/>
      <c r="N229" s="948"/>
      <c r="O229" s="948"/>
      <c r="P229" s="948"/>
      <c r="Q229" s="948"/>
      <c r="R229" s="948"/>
      <c r="S229" s="948"/>
      <c r="T229" s="948"/>
      <c r="U229" s="948"/>
      <c r="V229" s="948"/>
      <c r="W229" s="948"/>
      <c r="X229" s="948"/>
      <c r="Y229" s="948"/>
      <c r="Z229" s="948"/>
      <c r="AA229" s="948"/>
      <c r="AB229" s="948"/>
      <c r="AC229" s="948"/>
      <c r="AD229" s="948"/>
      <c r="AE229" s="948"/>
      <c r="AF229" s="948"/>
      <c r="AG229" s="948"/>
      <c r="AH229" s="947"/>
      <c r="AI229" s="947"/>
      <c r="AJ229" s="947"/>
      <c r="AK229" s="947"/>
      <c r="AL229" s="949"/>
      <c r="AM229" s="949"/>
      <c r="AN229" s="949"/>
      <c r="AO229" s="949"/>
      <c r="AP229" s="949"/>
      <c r="AQ229" s="949"/>
      <c r="AR229" s="949"/>
      <c r="AS229" s="949"/>
      <c r="AT229" s="949"/>
      <c r="AU229" s="949"/>
      <c r="AV229" s="949"/>
      <c r="AW229" s="949"/>
      <c r="AX229" s="949"/>
      <c r="AY229" s="949"/>
      <c r="AZ229" s="949"/>
      <c r="BA229" s="949"/>
      <c r="BB229" s="949"/>
      <c r="BC229" s="949"/>
      <c r="BD229" s="949"/>
      <c r="BE229" s="949"/>
      <c r="BF229" s="949"/>
      <c r="BG229" s="949"/>
      <c r="BH229" s="949"/>
      <c r="BI229" s="949"/>
      <c r="BJ229" s="949"/>
      <c r="BK229" s="949"/>
      <c r="BL229" s="949"/>
      <c r="BM229" s="949"/>
      <c r="BN229" s="949"/>
      <c r="BO229" s="949"/>
      <c r="BP229" s="949"/>
      <c r="BQ229" s="949"/>
      <c r="BR229" s="949"/>
      <c r="BS229" s="949"/>
      <c r="BT229" s="949"/>
      <c r="BU229" s="949"/>
      <c r="BV229" s="949"/>
      <c r="BW229" s="949"/>
      <c r="BX229" s="949"/>
      <c r="BY229" s="949"/>
      <c r="BZ229" s="949"/>
      <c r="CA229" s="949"/>
      <c r="CB229" s="949"/>
      <c r="CC229" s="949"/>
      <c r="CD229" s="949"/>
      <c r="CE229" s="949"/>
      <c r="CF229" s="949"/>
      <c r="CG229" s="949"/>
      <c r="CH229" s="949"/>
      <c r="CI229" s="949"/>
      <c r="CJ229" s="949"/>
      <c r="CK229" s="949"/>
      <c r="CL229" s="949"/>
      <c r="CM229" s="949"/>
      <c r="CN229" s="949"/>
      <c r="CO229" s="949"/>
      <c r="CP229" s="949"/>
      <c r="CQ229" s="949"/>
      <c r="CR229" s="949"/>
      <c r="CS229" s="949"/>
      <c r="CT229" s="949"/>
      <c r="CU229" s="949"/>
      <c r="CV229" s="949"/>
      <c r="CW229" s="949"/>
      <c r="CX229" s="949"/>
      <c r="CY229" s="949"/>
      <c r="CZ229" s="949"/>
      <c r="DA229" s="949"/>
      <c r="DB229" s="949"/>
      <c r="DC229" s="949"/>
      <c r="DD229" s="949"/>
      <c r="DE229" s="949"/>
      <c r="DF229" s="949"/>
      <c r="DG229" s="949"/>
      <c r="DH229" s="949"/>
      <c r="DI229" s="949"/>
      <c r="DJ229" s="949"/>
      <c r="DK229" s="949"/>
      <c r="DL229" s="949"/>
      <c r="DM229" s="949"/>
      <c r="DN229" s="949"/>
      <c r="DO229" s="949"/>
      <c r="DP229" s="949"/>
      <c r="DQ229" s="949"/>
      <c r="DR229" s="949"/>
    </row>
    <row r="230" spans="1:122" x14ac:dyDescent="0.25">
      <c r="A230" s="948"/>
      <c r="B230" s="948"/>
      <c r="C230" s="948"/>
      <c r="D230" s="948"/>
      <c r="E230" s="948"/>
      <c r="F230" s="948"/>
      <c r="G230" s="948"/>
      <c r="H230" s="948"/>
      <c r="I230" s="948"/>
      <c r="J230" s="948"/>
      <c r="K230" s="948"/>
      <c r="L230" s="948"/>
      <c r="M230" s="948"/>
      <c r="N230" s="948"/>
      <c r="O230" s="948"/>
      <c r="P230" s="948"/>
      <c r="Q230" s="948"/>
      <c r="R230" s="948"/>
      <c r="S230" s="948"/>
      <c r="T230" s="948"/>
      <c r="U230" s="948"/>
      <c r="V230" s="948"/>
      <c r="W230" s="948"/>
      <c r="X230" s="948"/>
      <c r="Y230" s="948"/>
      <c r="Z230" s="948"/>
      <c r="AA230" s="948"/>
      <c r="AB230" s="948"/>
      <c r="AC230" s="948"/>
      <c r="AD230" s="948"/>
      <c r="AE230" s="948"/>
      <c r="AF230" s="948"/>
      <c r="AG230" s="948"/>
      <c r="AH230" s="947"/>
      <c r="AI230" s="947"/>
      <c r="AJ230" s="947"/>
      <c r="AK230" s="947"/>
      <c r="AL230" s="949"/>
      <c r="AM230" s="949"/>
      <c r="AN230" s="949"/>
      <c r="AO230" s="949"/>
      <c r="AP230" s="949"/>
      <c r="AQ230" s="949"/>
      <c r="AR230" s="949"/>
      <c r="AS230" s="949"/>
      <c r="AT230" s="949"/>
      <c r="AU230" s="949"/>
      <c r="AV230" s="949"/>
      <c r="AW230" s="949"/>
      <c r="AX230" s="949"/>
      <c r="AY230" s="949"/>
      <c r="AZ230" s="949"/>
      <c r="BA230" s="949"/>
      <c r="BB230" s="949"/>
      <c r="BC230" s="949"/>
      <c r="BD230" s="949"/>
      <c r="BE230" s="949"/>
      <c r="BF230" s="949"/>
      <c r="BG230" s="949"/>
      <c r="BH230" s="949"/>
      <c r="BI230" s="949"/>
      <c r="BJ230" s="949"/>
      <c r="BK230" s="949"/>
      <c r="BL230" s="949"/>
      <c r="BM230" s="949"/>
      <c r="BN230" s="949"/>
      <c r="BO230" s="949"/>
      <c r="BP230" s="949"/>
      <c r="BQ230" s="949"/>
      <c r="BR230" s="949"/>
      <c r="BS230" s="949"/>
      <c r="BT230" s="949"/>
      <c r="BU230" s="949"/>
      <c r="BV230" s="949"/>
      <c r="BW230" s="949"/>
      <c r="BX230" s="949"/>
      <c r="BY230" s="949"/>
      <c r="BZ230" s="949"/>
      <c r="CA230" s="949"/>
      <c r="CB230" s="949"/>
      <c r="CC230" s="949"/>
      <c r="CD230" s="949"/>
      <c r="CE230" s="949"/>
      <c r="CF230" s="949"/>
      <c r="CG230" s="949"/>
      <c r="CH230" s="949"/>
      <c r="CI230" s="949"/>
      <c r="CJ230" s="949"/>
      <c r="CK230" s="949"/>
      <c r="CL230" s="949"/>
      <c r="CM230" s="949"/>
      <c r="CN230" s="949"/>
      <c r="CO230" s="949"/>
      <c r="CP230" s="949"/>
      <c r="CQ230" s="949"/>
      <c r="CR230" s="949"/>
      <c r="CS230" s="949"/>
      <c r="CT230" s="949"/>
      <c r="CU230" s="949"/>
      <c r="CV230" s="949"/>
      <c r="CW230" s="949"/>
      <c r="CX230" s="949"/>
      <c r="CY230" s="949"/>
      <c r="CZ230" s="949"/>
      <c r="DA230" s="949"/>
      <c r="DB230" s="949"/>
      <c r="DC230" s="949"/>
      <c r="DD230" s="949"/>
      <c r="DE230" s="949"/>
      <c r="DF230" s="949"/>
      <c r="DG230" s="949"/>
      <c r="DH230" s="949"/>
      <c r="DI230" s="949"/>
      <c r="DJ230" s="949"/>
      <c r="DK230" s="949"/>
      <c r="DL230" s="949"/>
      <c r="DM230" s="949"/>
      <c r="DN230" s="949"/>
      <c r="DO230" s="949"/>
      <c r="DP230" s="949"/>
      <c r="DQ230" s="949"/>
      <c r="DR230" s="949"/>
    </row>
    <row r="231" spans="1:122" x14ac:dyDescent="0.25">
      <c r="A231" s="948"/>
      <c r="B231" s="948"/>
      <c r="C231" s="948"/>
      <c r="D231" s="948"/>
      <c r="E231" s="948"/>
      <c r="F231" s="948"/>
      <c r="G231" s="948"/>
      <c r="H231" s="948"/>
      <c r="I231" s="948"/>
      <c r="J231" s="948"/>
      <c r="K231" s="948"/>
      <c r="L231" s="948"/>
      <c r="M231" s="948"/>
      <c r="N231" s="948"/>
      <c r="O231" s="948"/>
      <c r="P231" s="948"/>
      <c r="Q231" s="948"/>
      <c r="R231" s="948"/>
      <c r="S231" s="948"/>
      <c r="T231" s="948"/>
      <c r="U231" s="948"/>
      <c r="V231" s="948"/>
      <c r="W231" s="948"/>
      <c r="X231" s="948"/>
      <c r="Y231" s="948"/>
      <c r="Z231" s="948"/>
      <c r="AA231" s="948"/>
      <c r="AB231" s="948"/>
      <c r="AC231" s="948"/>
      <c r="AD231" s="948"/>
      <c r="AE231" s="948"/>
      <c r="AF231" s="948"/>
      <c r="AG231" s="948"/>
      <c r="AH231" s="947"/>
      <c r="AI231" s="947"/>
      <c r="AJ231" s="947"/>
      <c r="AK231" s="947"/>
      <c r="AL231" s="949"/>
      <c r="AM231" s="949"/>
      <c r="AN231" s="949"/>
      <c r="AO231" s="949"/>
      <c r="AP231" s="949"/>
      <c r="AQ231" s="949"/>
      <c r="AR231" s="949"/>
      <c r="AS231" s="949"/>
      <c r="AT231" s="949"/>
      <c r="AU231" s="949"/>
      <c r="AV231" s="949"/>
      <c r="AW231" s="949"/>
      <c r="AX231" s="949"/>
      <c r="AY231" s="949"/>
      <c r="AZ231" s="949"/>
      <c r="BA231" s="949"/>
      <c r="BB231" s="949"/>
      <c r="BC231" s="949"/>
      <c r="BD231" s="949"/>
      <c r="BE231" s="949"/>
      <c r="BF231" s="949"/>
      <c r="BG231" s="949"/>
      <c r="BH231" s="949"/>
      <c r="BI231" s="949"/>
      <c r="BJ231" s="949"/>
      <c r="BK231" s="949"/>
      <c r="BL231" s="949"/>
      <c r="BM231" s="949"/>
      <c r="BN231" s="949"/>
      <c r="BO231" s="949"/>
      <c r="BP231" s="949"/>
      <c r="BQ231" s="949"/>
      <c r="BR231" s="949"/>
      <c r="BS231" s="949"/>
      <c r="BT231" s="949"/>
      <c r="BU231" s="949"/>
      <c r="BV231" s="949"/>
      <c r="BW231" s="949"/>
      <c r="BX231" s="949"/>
      <c r="BY231" s="949"/>
      <c r="BZ231" s="949"/>
      <c r="CA231" s="949"/>
      <c r="CB231" s="949"/>
      <c r="CC231" s="949"/>
      <c r="CD231" s="949"/>
      <c r="CE231" s="949"/>
      <c r="CF231" s="949"/>
      <c r="CG231" s="949"/>
      <c r="CH231" s="949"/>
      <c r="CI231" s="949"/>
      <c r="CJ231" s="949"/>
      <c r="CK231" s="949"/>
      <c r="CL231" s="949"/>
      <c r="CM231" s="949"/>
      <c r="CN231" s="949"/>
      <c r="CO231" s="949"/>
      <c r="CP231" s="949"/>
      <c r="CQ231" s="949"/>
      <c r="CR231" s="949"/>
      <c r="CS231" s="949"/>
      <c r="CT231" s="949"/>
      <c r="CU231" s="949"/>
      <c r="CV231" s="949"/>
      <c r="CW231" s="949"/>
      <c r="CX231" s="949"/>
      <c r="CY231" s="949"/>
      <c r="CZ231" s="949"/>
      <c r="DA231" s="949"/>
      <c r="DB231" s="949"/>
      <c r="DC231" s="949"/>
      <c r="DD231" s="949"/>
      <c r="DE231" s="949"/>
      <c r="DF231" s="949"/>
      <c r="DG231" s="949"/>
      <c r="DH231" s="949"/>
      <c r="DI231" s="949"/>
      <c r="DJ231" s="949"/>
      <c r="DK231" s="949"/>
      <c r="DL231" s="949"/>
      <c r="DM231" s="949"/>
      <c r="DN231" s="949"/>
      <c r="DO231" s="949"/>
      <c r="DP231" s="949"/>
      <c r="DQ231" s="949"/>
      <c r="DR231" s="949"/>
    </row>
    <row r="232" spans="1:122" x14ac:dyDescent="0.25">
      <c r="A232" s="948"/>
      <c r="B232" s="948"/>
      <c r="C232" s="948"/>
      <c r="D232" s="948"/>
      <c r="E232" s="948"/>
      <c r="F232" s="948"/>
      <c r="G232" s="948"/>
      <c r="H232" s="948"/>
      <c r="I232" s="948"/>
      <c r="J232" s="948"/>
      <c r="K232" s="948"/>
      <c r="L232" s="948"/>
      <c r="M232" s="948"/>
      <c r="N232" s="948"/>
      <c r="O232" s="948"/>
      <c r="P232" s="948"/>
      <c r="Q232" s="948"/>
      <c r="R232" s="948"/>
      <c r="S232" s="948"/>
      <c r="T232" s="948"/>
      <c r="U232" s="948"/>
      <c r="V232" s="948"/>
      <c r="W232" s="948"/>
      <c r="X232" s="948"/>
      <c r="Y232" s="948"/>
      <c r="Z232" s="948"/>
      <c r="AA232" s="948"/>
      <c r="AB232" s="948"/>
      <c r="AC232" s="948"/>
      <c r="AD232" s="948"/>
      <c r="AE232" s="948"/>
      <c r="AF232" s="948"/>
      <c r="AG232" s="948"/>
      <c r="AH232" s="947"/>
      <c r="AI232" s="947"/>
      <c r="AJ232" s="947"/>
      <c r="AK232" s="947"/>
      <c r="AL232" s="949"/>
      <c r="AM232" s="949"/>
      <c r="AN232" s="949"/>
      <c r="AO232" s="949"/>
      <c r="AP232" s="949"/>
      <c r="AQ232" s="949"/>
      <c r="AR232" s="949"/>
      <c r="AS232" s="949"/>
      <c r="AT232" s="949"/>
      <c r="AU232" s="949"/>
      <c r="AV232" s="949"/>
      <c r="AW232" s="949"/>
      <c r="AX232" s="949"/>
      <c r="AY232" s="949"/>
      <c r="AZ232" s="949"/>
      <c r="BA232" s="949"/>
      <c r="BB232" s="949"/>
      <c r="BC232" s="949"/>
      <c r="BD232" s="949"/>
      <c r="BE232" s="949"/>
      <c r="BF232" s="949"/>
      <c r="BG232" s="949"/>
      <c r="BH232" s="949"/>
      <c r="BI232" s="949"/>
      <c r="BJ232" s="949"/>
      <c r="BK232" s="949"/>
      <c r="BL232" s="949"/>
      <c r="BM232" s="949"/>
      <c r="BN232" s="949"/>
      <c r="BO232" s="949"/>
      <c r="BP232" s="949"/>
      <c r="BQ232" s="949"/>
      <c r="BR232" s="949"/>
      <c r="BS232" s="949"/>
      <c r="BT232" s="949"/>
      <c r="BU232" s="949"/>
      <c r="BV232" s="949"/>
      <c r="BW232" s="949"/>
      <c r="BX232" s="949"/>
      <c r="BY232" s="949"/>
      <c r="BZ232" s="949"/>
      <c r="CA232" s="949"/>
      <c r="CB232" s="949"/>
      <c r="CC232" s="949"/>
      <c r="CD232" s="949"/>
      <c r="CE232" s="949"/>
      <c r="CF232" s="949"/>
      <c r="CG232" s="949"/>
      <c r="CH232" s="949"/>
      <c r="CI232" s="949"/>
      <c r="CJ232" s="949"/>
      <c r="CK232" s="949"/>
      <c r="CL232" s="949"/>
      <c r="CM232" s="949"/>
      <c r="CN232" s="949"/>
      <c r="CO232" s="949"/>
      <c r="CP232" s="949"/>
      <c r="CQ232" s="949"/>
      <c r="CR232" s="949"/>
      <c r="CS232" s="949"/>
      <c r="CT232" s="949"/>
      <c r="CU232" s="949"/>
      <c r="CV232" s="949"/>
      <c r="CW232" s="949"/>
      <c r="CX232" s="949"/>
      <c r="CY232" s="949"/>
      <c r="CZ232" s="949"/>
      <c r="DA232" s="949"/>
      <c r="DB232" s="949"/>
      <c r="DC232" s="949"/>
      <c r="DD232" s="949"/>
      <c r="DE232" s="949"/>
      <c r="DF232" s="949"/>
      <c r="DG232" s="949"/>
      <c r="DH232" s="949"/>
      <c r="DI232" s="949"/>
      <c r="DJ232" s="949"/>
      <c r="DK232" s="949"/>
      <c r="DL232" s="949"/>
      <c r="DM232" s="949"/>
      <c r="DN232" s="949"/>
      <c r="DO232" s="949"/>
      <c r="DP232" s="949"/>
      <c r="DQ232" s="949"/>
      <c r="DR232" s="949"/>
    </row>
    <row r="233" spans="1:122" x14ac:dyDescent="0.25">
      <c r="A233" s="948"/>
      <c r="B233" s="948"/>
      <c r="C233" s="948"/>
      <c r="D233" s="948"/>
      <c r="E233" s="948"/>
      <c r="F233" s="948"/>
      <c r="G233" s="948"/>
      <c r="H233" s="948"/>
      <c r="I233" s="948"/>
      <c r="J233" s="948"/>
      <c r="K233" s="948"/>
      <c r="L233" s="948"/>
      <c r="M233" s="948"/>
      <c r="N233" s="948"/>
      <c r="O233" s="948"/>
      <c r="P233" s="948"/>
      <c r="Q233" s="948"/>
      <c r="R233" s="948"/>
      <c r="S233" s="948"/>
      <c r="T233" s="948"/>
      <c r="U233" s="948"/>
      <c r="V233" s="948"/>
      <c r="W233" s="948"/>
      <c r="X233" s="948"/>
      <c r="Y233" s="948"/>
      <c r="Z233" s="948"/>
      <c r="AA233" s="948"/>
      <c r="AB233" s="948"/>
      <c r="AC233" s="948"/>
      <c r="AD233" s="948"/>
      <c r="AE233" s="948"/>
      <c r="AF233" s="948"/>
      <c r="AG233" s="948"/>
      <c r="AH233" s="947"/>
      <c r="AI233" s="947"/>
      <c r="AJ233" s="947"/>
      <c r="AK233" s="947"/>
      <c r="AL233" s="949"/>
      <c r="AM233" s="949"/>
      <c r="AN233" s="949"/>
      <c r="AO233" s="949"/>
      <c r="AP233" s="949"/>
      <c r="AQ233" s="949"/>
      <c r="AR233" s="949"/>
      <c r="AS233" s="949"/>
      <c r="AT233" s="949"/>
      <c r="AU233" s="949"/>
      <c r="AV233" s="949"/>
      <c r="AW233" s="949"/>
      <c r="AX233" s="949"/>
      <c r="AY233" s="949"/>
      <c r="AZ233" s="949"/>
      <c r="BA233" s="949"/>
      <c r="BB233" s="949"/>
      <c r="BC233" s="949"/>
      <c r="BD233" s="949"/>
      <c r="BE233" s="949"/>
      <c r="BF233" s="949"/>
      <c r="BG233" s="949"/>
      <c r="BH233" s="949"/>
      <c r="BI233" s="949"/>
      <c r="BJ233" s="949"/>
      <c r="BK233" s="949"/>
      <c r="BL233" s="949"/>
      <c r="BM233" s="949"/>
      <c r="BN233" s="949"/>
      <c r="BO233" s="949"/>
      <c r="BP233" s="949"/>
      <c r="BQ233" s="949"/>
      <c r="BR233" s="949"/>
      <c r="BS233" s="949"/>
      <c r="BT233" s="949"/>
      <c r="BU233" s="949"/>
      <c r="BV233" s="949"/>
      <c r="BW233" s="949"/>
      <c r="BX233" s="949"/>
      <c r="BY233" s="949"/>
      <c r="BZ233" s="949"/>
      <c r="CA233" s="949"/>
      <c r="CB233" s="949"/>
      <c r="CC233" s="949"/>
      <c r="CD233" s="949"/>
      <c r="CE233" s="949"/>
      <c r="CF233" s="949"/>
      <c r="CG233" s="949"/>
      <c r="CH233" s="949"/>
      <c r="CI233" s="949"/>
      <c r="CJ233" s="949"/>
      <c r="CK233" s="949"/>
      <c r="CL233" s="949"/>
      <c r="CM233" s="949"/>
      <c r="CN233" s="949"/>
      <c r="CO233" s="949"/>
      <c r="CP233" s="949"/>
      <c r="CQ233" s="949"/>
      <c r="CR233" s="949"/>
      <c r="CS233" s="949"/>
      <c r="CT233" s="949"/>
      <c r="CU233" s="949"/>
      <c r="CV233" s="949"/>
      <c r="CW233" s="949"/>
      <c r="CX233" s="949"/>
      <c r="CY233" s="949"/>
      <c r="CZ233" s="949"/>
      <c r="DA233" s="949"/>
      <c r="DB233" s="949"/>
      <c r="DC233" s="949"/>
      <c r="DD233" s="949"/>
      <c r="DE233" s="949"/>
      <c r="DF233" s="949"/>
      <c r="DG233" s="949"/>
      <c r="DH233" s="949"/>
      <c r="DI233" s="949"/>
      <c r="DJ233" s="949"/>
      <c r="DK233" s="949"/>
      <c r="DL233" s="949"/>
      <c r="DM233" s="949"/>
      <c r="DN233" s="949"/>
      <c r="DO233" s="949"/>
      <c r="DP233" s="949"/>
      <c r="DQ233" s="949"/>
      <c r="DR233" s="949"/>
    </row>
    <row r="234" spans="1:122" x14ac:dyDescent="0.25">
      <c r="A234" s="948"/>
      <c r="B234" s="948"/>
      <c r="C234" s="948"/>
      <c r="D234" s="948"/>
      <c r="E234" s="948"/>
      <c r="F234" s="948"/>
      <c r="G234" s="948"/>
      <c r="H234" s="948"/>
      <c r="I234" s="948"/>
      <c r="J234" s="948"/>
      <c r="K234" s="948"/>
      <c r="L234" s="948"/>
      <c r="M234" s="948"/>
      <c r="N234" s="948"/>
      <c r="O234" s="948"/>
      <c r="P234" s="948"/>
      <c r="Q234" s="948"/>
      <c r="R234" s="948"/>
      <c r="S234" s="948"/>
      <c r="T234" s="948"/>
      <c r="U234" s="948"/>
      <c r="V234" s="948"/>
      <c r="W234" s="948"/>
      <c r="X234" s="948"/>
      <c r="Y234" s="948"/>
      <c r="Z234" s="948"/>
      <c r="AA234" s="948"/>
      <c r="AB234" s="948"/>
      <c r="AC234" s="948"/>
      <c r="AD234" s="948"/>
      <c r="AE234" s="948"/>
      <c r="AF234" s="948"/>
      <c r="AG234" s="948"/>
      <c r="AH234" s="947"/>
      <c r="AI234" s="947"/>
      <c r="AJ234" s="947"/>
      <c r="AK234" s="947"/>
      <c r="AL234" s="949"/>
      <c r="AM234" s="949"/>
      <c r="AN234" s="949"/>
      <c r="AO234" s="949"/>
      <c r="AP234" s="949"/>
      <c r="AQ234" s="949"/>
      <c r="AR234" s="949"/>
      <c r="AS234" s="949"/>
      <c r="AT234" s="949"/>
      <c r="AU234" s="949"/>
      <c r="AV234" s="949"/>
      <c r="AW234" s="949"/>
      <c r="AX234" s="949"/>
      <c r="AY234" s="949"/>
      <c r="AZ234" s="949"/>
      <c r="BA234" s="949"/>
      <c r="BB234" s="949"/>
      <c r="BC234" s="949"/>
      <c r="BD234" s="949"/>
      <c r="BE234" s="949"/>
      <c r="BF234" s="949"/>
      <c r="BG234" s="949"/>
      <c r="BH234" s="949"/>
      <c r="BI234" s="949"/>
      <c r="BJ234" s="949"/>
      <c r="BK234" s="949"/>
      <c r="BL234" s="949"/>
      <c r="BM234" s="949"/>
      <c r="BN234" s="949"/>
      <c r="BO234" s="949"/>
      <c r="BP234" s="949"/>
      <c r="BQ234" s="949"/>
      <c r="BR234" s="949"/>
      <c r="BS234" s="949"/>
      <c r="BT234" s="949"/>
      <c r="BU234" s="949"/>
      <c r="BV234" s="949"/>
      <c r="BW234" s="949"/>
      <c r="BX234" s="949"/>
      <c r="BY234" s="949"/>
      <c r="BZ234" s="949"/>
      <c r="CA234" s="949"/>
      <c r="CB234" s="949"/>
      <c r="CC234" s="949"/>
      <c r="CD234" s="949"/>
      <c r="CE234" s="949"/>
      <c r="CF234" s="949"/>
      <c r="CG234" s="949"/>
      <c r="CH234" s="949"/>
      <c r="CI234" s="949"/>
      <c r="CJ234" s="949"/>
      <c r="CK234" s="949"/>
      <c r="CL234" s="949"/>
      <c r="CM234" s="949"/>
      <c r="CN234" s="949"/>
      <c r="CO234" s="949"/>
      <c r="CP234" s="949"/>
      <c r="CQ234" s="949"/>
      <c r="CR234" s="949"/>
      <c r="CS234" s="949"/>
      <c r="CT234" s="949"/>
      <c r="CU234" s="949"/>
      <c r="CV234" s="949"/>
      <c r="CW234" s="949"/>
      <c r="CX234" s="949"/>
      <c r="CY234" s="949"/>
      <c r="CZ234" s="949"/>
      <c r="DA234" s="949"/>
      <c r="DB234" s="949"/>
      <c r="DC234" s="949"/>
      <c r="DD234" s="949"/>
      <c r="DE234" s="949"/>
      <c r="DF234" s="949"/>
      <c r="DG234" s="949"/>
      <c r="DH234" s="949"/>
      <c r="DI234" s="949"/>
      <c r="DJ234" s="949"/>
      <c r="DK234" s="949"/>
      <c r="DL234" s="949"/>
      <c r="DM234" s="949"/>
      <c r="DN234" s="949"/>
      <c r="DO234" s="949"/>
      <c r="DP234" s="949"/>
      <c r="DQ234" s="949"/>
      <c r="DR234" s="949"/>
    </row>
    <row r="235" spans="1:122" x14ac:dyDescent="0.25">
      <c r="A235" s="948"/>
      <c r="B235" s="948"/>
      <c r="C235" s="948"/>
      <c r="D235" s="948"/>
      <c r="E235" s="948"/>
      <c r="F235" s="948"/>
      <c r="G235" s="948"/>
      <c r="H235" s="948"/>
      <c r="I235" s="948"/>
      <c r="J235" s="948"/>
      <c r="K235" s="948"/>
      <c r="L235" s="948"/>
      <c r="M235" s="948"/>
      <c r="N235" s="948"/>
      <c r="O235" s="948"/>
      <c r="P235" s="948"/>
      <c r="Q235" s="948"/>
      <c r="R235" s="948"/>
      <c r="S235" s="948"/>
      <c r="T235" s="948"/>
      <c r="U235" s="948"/>
      <c r="V235" s="948"/>
      <c r="W235" s="948"/>
      <c r="X235" s="948"/>
      <c r="Y235" s="948"/>
      <c r="Z235" s="948"/>
      <c r="AA235" s="948"/>
      <c r="AB235" s="948"/>
      <c r="AC235" s="948"/>
      <c r="AD235" s="948"/>
      <c r="AE235" s="948"/>
      <c r="AF235" s="948"/>
      <c r="AG235" s="948"/>
      <c r="AH235" s="947"/>
      <c r="AI235" s="947"/>
      <c r="AJ235" s="947"/>
      <c r="AK235" s="947"/>
      <c r="AL235" s="949"/>
      <c r="AM235" s="949"/>
      <c r="AN235" s="949"/>
      <c r="AO235" s="949"/>
      <c r="AP235" s="949"/>
      <c r="AQ235" s="949"/>
      <c r="AR235" s="949"/>
      <c r="AS235" s="949"/>
      <c r="AT235" s="949"/>
      <c r="AU235" s="949"/>
      <c r="AV235" s="949"/>
      <c r="AW235" s="949"/>
      <c r="AX235" s="949"/>
      <c r="AY235" s="949"/>
      <c r="AZ235" s="949"/>
      <c r="BA235" s="949"/>
      <c r="BB235" s="949"/>
      <c r="BC235" s="949"/>
      <c r="BD235" s="949"/>
      <c r="BE235" s="949"/>
      <c r="BF235" s="949"/>
      <c r="BG235" s="949"/>
      <c r="BH235" s="949"/>
      <c r="BI235" s="949"/>
      <c r="BJ235" s="949"/>
      <c r="BK235" s="949"/>
      <c r="BL235" s="949"/>
      <c r="BM235" s="949"/>
      <c r="BN235" s="949"/>
      <c r="BO235" s="949"/>
      <c r="BP235" s="949"/>
      <c r="BQ235" s="949"/>
      <c r="BR235" s="949"/>
      <c r="BS235" s="949"/>
      <c r="BT235" s="949"/>
      <c r="BU235" s="949"/>
      <c r="BV235" s="949"/>
      <c r="BW235" s="949"/>
      <c r="BX235" s="949"/>
      <c r="BY235" s="949"/>
      <c r="BZ235" s="949"/>
      <c r="CA235" s="949"/>
      <c r="CB235" s="949"/>
      <c r="CC235" s="949"/>
      <c r="CD235" s="949"/>
      <c r="CE235" s="949"/>
      <c r="CF235" s="949"/>
      <c r="CG235" s="949"/>
      <c r="CH235" s="949"/>
      <c r="CI235" s="949"/>
      <c r="CJ235" s="949"/>
      <c r="CK235" s="949"/>
      <c r="CL235" s="949"/>
      <c r="CM235" s="949"/>
      <c r="CN235" s="949"/>
      <c r="CO235" s="949"/>
      <c r="CP235" s="949"/>
      <c r="CQ235" s="949"/>
      <c r="CR235" s="949"/>
      <c r="CS235" s="949"/>
      <c r="CT235" s="949"/>
      <c r="CU235" s="949"/>
      <c r="CV235" s="949"/>
      <c r="CW235" s="949"/>
      <c r="CX235" s="949"/>
      <c r="CY235" s="949"/>
      <c r="CZ235" s="949"/>
      <c r="DA235" s="949"/>
      <c r="DB235" s="949"/>
      <c r="DC235" s="949"/>
      <c r="DD235" s="949"/>
      <c r="DE235" s="949"/>
      <c r="DF235" s="949"/>
      <c r="DG235" s="949"/>
      <c r="DH235" s="949"/>
      <c r="DI235" s="949"/>
      <c r="DJ235" s="949"/>
      <c r="DK235" s="949"/>
      <c r="DL235" s="949"/>
      <c r="DM235" s="949"/>
      <c r="DN235" s="949"/>
      <c r="DO235" s="949"/>
      <c r="DP235" s="949"/>
      <c r="DQ235" s="949"/>
      <c r="DR235" s="949"/>
    </row>
    <row r="236" spans="1:122" x14ac:dyDescent="0.25">
      <c r="A236" s="948"/>
      <c r="B236" s="948"/>
      <c r="C236" s="948"/>
      <c r="D236" s="948"/>
      <c r="E236" s="948"/>
      <c r="F236" s="948"/>
      <c r="G236" s="948"/>
      <c r="H236" s="948"/>
      <c r="I236" s="948"/>
      <c r="J236" s="948"/>
      <c r="K236" s="948"/>
      <c r="L236" s="948"/>
      <c r="M236" s="948"/>
      <c r="N236" s="948"/>
      <c r="O236" s="948"/>
      <c r="P236" s="948"/>
      <c r="Q236" s="948"/>
      <c r="R236" s="948"/>
      <c r="S236" s="948"/>
      <c r="T236" s="948"/>
      <c r="U236" s="948"/>
      <c r="V236" s="948"/>
      <c r="W236" s="948"/>
      <c r="X236" s="948"/>
      <c r="Y236" s="948"/>
      <c r="Z236" s="948"/>
      <c r="AA236" s="948"/>
      <c r="AB236" s="948"/>
      <c r="AC236" s="948"/>
      <c r="AD236" s="948"/>
      <c r="AE236" s="948"/>
      <c r="AF236" s="948"/>
      <c r="AG236" s="948"/>
      <c r="AH236" s="947"/>
      <c r="AI236" s="947"/>
      <c r="AJ236" s="947"/>
      <c r="AK236" s="947"/>
      <c r="AL236" s="949"/>
      <c r="AM236" s="949"/>
      <c r="AN236" s="949"/>
      <c r="AO236" s="949"/>
      <c r="AP236" s="949"/>
      <c r="AQ236" s="949"/>
      <c r="AR236" s="949"/>
      <c r="AS236" s="949"/>
      <c r="AT236" s="949"/>
      <c r="AU236" s="949"/>
      <c r="AV236" s="949"/>
      <c r="AW236" s="949"/>
      <c r="AX236" s="949"/>
      <c r="AY236" s="949"/>
      <c r="AZ236" s="949"/>
      <c r="BA236" s="949"/>
      <c r="BB236" s="949"/>
      <c r="BC236" s="949"/>
      <c r="BD236" s="949"/>
      <c r="BE236" s="949"/>
      <c r="BF236" s="949"/>
      <c r="BG236" s="949"/>
      <c r="BH236" s="949"/>
      <c r="BI236" s="949"/>
      <c r="BJ236" s="949"/>
      <c r="BK236" s="949"/>
      <c r="BL236" s="949"/>
      <c r="BM236" s="949"/>
      <c r="BN236" s="949"/>
      <c r="BO236" s="949"/>
      <c r="BP236" s="949"/>
      <c r="BQ236" s="949"/>
      <c r="BR236" s="949"/>
      <c r="BS236" s="949"/>
      <c r="BT236" s="949"/>
      <c r="BU236" s="949"/>
      <c r="BV236" s="949"/>
      <c r="BW236" s="949"/>
      <c r="BX236" s="949"/>
      <c r="BY236" s="949"/>
      <c r="BZ236" s="949"/>
      <c r="CA236" s="949"/>
      <c r="CB236" s="949"/>
      <c r="CC236" s="949"/>
      <c r="CD236" s="949"/>
      <c r="CE236" s="949"/>
      <c r="CF236" s="949"/>
      <c r="CG236" s="949"/>
      <c r="CH236" s="949"/>
      <c r="CI236" s="949"/>
      <c r="CJ236" s="949"/>
      <c r="CK236" s="949"/>
      <c r="CL236" s="949"/>
      <c r="CM236" s="949"/>
      <c r="CN236" s="949"/>
      <c r="CO236" s="949"/>
      <c r="CP236" s="949"/>
      <c r="CQ236" s="949"/>
      <c r="CR236" s="949"/>
      <c r="CS236" s="949"/>
      <c r="CT236" s="949"/>
      <c r="CU236" s="949"/>
      <c r="CV236" s="949"/>
      <c r="CW236" s="949"/>
      <c r="CX236" s="949"/>
      <c r="CY236" s="949"/>
      <c r="CZ236" s="949"/>
      <c r="DA236" s="949"/>
      <c r="DB236" s="949"/>
      <c r="DC236" s="949"/>
      <c r="DD236" s="949"/>
      <c r="DE236" s="949"/>
      <c r="DF236" s="949"/>
      <c r="DG236" s="949"/>
      <c r="DH236" s="949"/>
      <c r="DI236" s="949"/>
      <c r="DJ236" s="949"/>
      <c r="DK236" s="949"/>
      <c r="DL236" s="949"/>
      <c r="DM236" s="949"/>
      <c r="DN236" s="949"/>
      <c r="DO236" s="949"/>
      <c r="DP236" s="949"/>
      <c r="DQ236" s="949"/>
      <c r="DR236" s="949"/>
    </row>
    <row r="237" spans="1:122" x14ac:dyDescent="0.25">
      <c r="A237" s="948"/>
      <c r="B237" s="948"/>
      <c r="C237" s="948"/>
      <c r="D237" s="948"/>
      <c r="E237" s="948"/>
      <c r="F237" s="948"/>
      <c r="G237" s="948"/>
      <c r="H237" s="948"/>
      <c r="I237" s="948"/>
      <c r="J237" s="948"/>
      <c r="K237" s="948"/>
      <c r="L237" s="948"/>
      <c r="M237" s="948"/>
      <c r="N237" s="948"/>
      <c r="O237" s="948"/>
      <c r="P237" s="948"/>
      <c r="Q237" s="948"/>
      <c r="R237" s="948"/>
      <c r="S237" s="948"/>
      <c r="T237" s="948"/>
      <c r="U237" s="948"/>
      <c r="V237" s="948"/>
      <c r="W237" s="948"/>
      <c r="X237" s="948"/>
      <c r="Y237" s="948"/>
      <c r="Z237" s="948"/>
      <c r="AA237" s="948"/>
      <c r="AB237" s="948"/>
      <c r="AC237" s="948"/>
      <c r="AD237" s="948"/>
      <c r="AE237" s="948"/>
      <c r="AF237" s="948"/>
      <c r="AG237" s="948"/>
      <c r="AH237" s="947"/>
      <c r="AI237" s="947"/>
      <c r="AJ237" s="947"/>
      <c r="AK237" s="947"/>
      <c r="AL237" s="949"/>
      <c r="AM237" s="949"/>
      <c r="AN237" s="949"/>
      <c r="AO237" s="949"/>
      <c r="AP237" s="949"/>
      <c r="AQ237" s="949"/>
      <c r="AR237" s="949"/>
      <c r="AS237" s="949"/>
      <c r="AT237" s="949"/>
      <c r="AU237" s="949"/>
      <c r="AV237" s="949"/>
      <c r="AW237" s="949"/>
      <c r="AX237" s="949"/>
      <c r="AY237" s="949"/>
      <c r="AZ237" s="949"/>
      <c r="BA237" s="949"/>
      <c r="BB237" s="949"/>
      <c r="BC237" s="949"/>
      <c r="BD237" s="949"/>
      <c r="BE237" s="949"/>
      <c r="BF237" s="949"/>
      <c r="BG237" s="949"/>
      <c r="BH237" s="949"/>
      <c r="BI237" s="949"/>
      <c r="BJ237" s="949"/>
      <c r="BK237" s="949"/>
      <c r="BL237" s="949"/>
      <c r="BM237" s="949"/>
      <c r="BN237" s="949"/>
      <c r="BO237" s="949"/>
      <c r="BP237" s="949"/>
      <c r="BQ237" s="949"/>
      <c r="BR237" s="949"/>
      <c r="BS237" s="949"/>
      <c r="BT237" s="949"/>
      <c r="BU237" s="949"/>
      <c r="BV237" s="949"/>
      <c r="BW237" s="949"/>
      <c r="BX237" s="949"/>
      <c r="BY237" s="949"/>
      <c r="BZ237" s="949"/>
      <c r="CA237" s="949"/>
      <c r="CB237" s="949"/>
      <c r="CC237" s="949"/>
      <c r="CD237" s="949"/>
      <c r="CE237" s="949"/>
      <c r="CF237" s="949"/>
      <c r="CG237" s="949"/>
      <c r="CH237" s="949"/>
      <c r="CI237" s="949"/>
      <c r="CJ237" s="949"/>
      <c r="CK237" s="949"/>
      <c r="CL237" s="949"/>
      <c r="CM237" s="949"/>
      <c r="CN237" s="949"/>
      <c r="CO237" s="949"/>
      <c r="CP237" s="949"/>
      <c r="CQ237" s="949"/>
      <c r="CR237" s="949"/>
      <c r="CS237" s="949"/>
      <c r="CT237" s="949"/>
      <c r="CU237" s="949"/>
      <c r="CV237" s="949"/>
      <c r="CW237" s="949"/>
      <c r="CX237" s="949"/>
      <c r="CY237" s="949"/>
      <c r="CZ237" s="949"/>
      <c r="DA237" s="949"/>
      <c r="DB237" s="949"/>
      <c r="DC237" s="949"/>
      <c r="DD237" s="949"/>
      <c r="DE237" s="949"/>
      <c r="DF237" s="949"/>
      <c r="DG237" s="949"/>
      <c r="DH237" s="949"/>
      <c r="DI237" s="949"/>
      <c r="DJ237" s="949"/>
      <c r="DK237" s="949"/>
      <c r="DL237" s="949"/>
      <c r="DM237" s="949"/>
      <c r="DN237" s="949"/>
      <c r="DO237" s="949"/>
      <c r="DP237" s="949"/>
      <c r="DQ237" s="949"/>
      <c r="DR237" s="949"/>
    </row>
    <row r="238" spans="1:122" x14ac:dyDescent="0.25">
      <c r="A238" s="948"/>
      <c r="B238" s="948"/>
      <c r="C238" s="948"/>
      <c r="D238" s="948"/>
      <c r="E238" s="948"/>
      <c r="F238" s="948"/>
      <c r="G238" s="948"/>
      <c r="H238" s="948"/>
      <c r="I238" s="948"/>
      <c r="J238" s="948"/>
      <c r="K238" s="948"/>
      <c r="L238" s="948"/>
      <c r="M238" s="948"/>
      <c r="N238" s="948"/>
      <c r="O238" s="948"/>
      <c r="P238" s="948"/>
      <c r="Q238" s="948"/>
      <c r="R238" s="948"/>
      <c r="S238" s="948"/>
      <c r="T238" s="948"/>
      <c r="U238" s="948"/>
      <c r="V238" s="948"/>
      <c r="W238" s="948"/>
      <c r="X238" s="948"/>
      <c r="Y238" s="948"/>
      <c r="Z238" s="948"/>
      <c r="AA238" s="948"/>
      <c r="AB238" s="948"/>
      <c r="AC238" s="948"/>
      <c r="AD238" s="948"/>
      <c r="AE238" s="948"/>
      <c r="AF238" s="948"/>
      <c r="AG238" s="948"/>
      <c r="AH238" s="947"/>
      <c r="AI238" s="947"/>
      <c r="AJ238" s="947"/>
      <c r="AK238" s="947"/>
      <c r="AL238" s="949"/>
      <c r="AM238" s="949"/>
      <c r="AN238" s="949"/>
      <c r="AO238" s="949"/>
      <c r="AP238" s="949"/>
      <c r="AQ238" s="949"/>
      <c r="AR238" s="949"/>
      <c r="AS238" s="949"/>
      <c r="AT238" s="949"/>
      <c r="AU238" s="949"/>
      <c r="AV238" s="949"/>
      <c r="AW238" s="949"/>
      <c r="AX238" s="949"/>
      <c r="AY238" s="949"/>
      <c r="AZ238" s="949"/>
      <c r="BA238" s="949"/>
      <c r="BB238" s="949"/>
      <c r="BC238" s="949"/>
      <c r="BD238" s="949"/>
      <c r="BE238" s="949"/>
      <c r="BF238" s="949"/>
      <c r="BG238" s="949"/>
      <c r="BH238" s="949"/>
      <c r="BI238" s="949"/>
      <c r="BJ238" s="949"/>
      <c r="BK238" s="949"/>
      <c r="BL238" s="949"/>
      <c r="BM238" s="949"/>
      <c r="BN238" s="949"/>
      <c r="BO238" s="949"/>
      <c r="BP238" s="949"/>
      <c r="BQ238" s="949"/>
      <c r="BR238" s="949"/>
      <c r="BS238" s="949"/>
      <c r="BT238" s="949"/>
      <c r="BU238" s="949"/>
      <c r="BV238" s="949"/>
      <c r="BW238" s="949"/>
      <c r="BX238" s="949"/>
      <c r="BY238" s="949"/>
      <c r="BZ238" s="949"/>
      <c r="CA238" s="949"/>
      <c r="CB238" s="949"/>
      <c r="CC238" s="949"/>
      <c r="CD238" s="949"/>
      <c r="CE238" s="949"/>
      <c r="CF238" s="949"/>
      <c r="CG238" s="949"/>
      <c r="CH238" s="949"/>
      <c r="CI238" s="949"/>
      <c r="CJ238" s="949"/>
      <c r="CK238" s="949"/>
      <c r="CL238" s="949"/>
      <c r="CM238" s="949"/>
      <c r="CN238" s="949"/>
      <c r="CO238" s="949"/>
      <c r="CP238" s="949"/>
      <c r="CQ238" s="949"/>
      <c r="CR238" s="949"/>
      <c r="CS238" s="949"/>
      <c r="CT238" s="949"/>
      <c r="CU238" s="949"/>
      <c r="CV238" s="949"/>
      <c r="CW238" s="949"/>
      <c r="CX238" s="949"/>
      <c r="CY238" s="949"/>
      <c r="CZ238" s="949"/>
      <c r="DA238" s="949"/>
      <c r="DB238" s="949"/>
      <c r="DC238" s="949"/>
      <c r="DD238" s="949"/>
      <c r="DE238" s="949"/>
      <c r="DF238" s="949"/>
      <c r="DG238" s="949"/>
      <c r="DH238" s="949"/>
      <c r="DI238" s="949"/>
      <c r="DJ238" s="949"/>
      <c r="DK238" s="949"/>
      <c r="DL238" s="949"/>
      <c r="DM238" s="949"/>
      <c r="DN238" s="949"/>
      <c r="DO238" s="949"/>
      <c r="DP238" s="949"/>
      <c r="DQ238" s="949"/>
      <c r="DR238" s="949"/>
    </row>
    <row r="239" spans="1:122" x14ac:dyDescent="0.25">
      <c r="A239" s="948"/>
      <c r="B239" s="948"/>
      <c r="C239" s="948"/>
      <c r="D239" s="948"/>
      <c r="E239" s="948"/>
      <c r="F239" s="948"/>
      <c r="G239" s="948"/>
      <c r="H239" s="948"/>
      <c r="I239" s="948"/>
      <c r="J239" s="948"/>
      <c r="K239" s="948"/>
      <c r="L239" s="948"/>
      <c r="M239" s="948"/>
      <c r="N239" s="948"/>
      <c r="O239" s="948"/>
      <c r="P239" s="948"/>
      <c r="Q239" s="948"/>
      <c r="R239" s="948"/>
      <c r="S239" s="948"/>
      <c r="T239" s="948"/>
      <c r="U239" s="948"/>
      <c r="V239" s="948"/>
      <c r="W239" s="948"/>
      <c r="X239" s="948"/>
      <c r="Y239" s="948"/>
      <c r="Z239" s="948"/>
      <c r="AA239" s="948"/>
      <c r="AB239" s="948"/>
      <c r="AC239" s="948"/>
      <c r="AD239" s="948"/>
      <c r="AE239" s="948"/>
      <c r="AF239" s="948"/>
      <c r="AG239" s="948"/>
      <c r="AH239" s="947"/>
      <c r="AI239" s="947"/>
      <c r="AJ239" s="947"/>
      <c r="AK239" s="947"/>
      <c r="AL239" s="949"/>
      <c r="AM239" s="949"/>
      <c r="AN239" s="949"/>
      <c r="AO239" s="949"/>
      <c r="AP239" s="949"/>
      <c r="AQ239" s="949"/>
      <c r="AR239" s="949"/>
      <c r="AS239" s="949"/>
      <c r="AT239" s="949"/>
      <c r="AU239" s="949"/>
      <c r="AV239" s="949"/>
      <c r="AW239" s="949"/>
      <c r="AX239" s="949"/>
      <c r="AY239" s="949"/>
      <c r="AZ239" s="949"/>
      <c r="BA239" s="949"/>
      <c r="BB239" s="949"/>
      <c r="BC239" s="949"/>
      <c r="BD239" s="949"/>
      <c r="BE239" s="949"/>
      <c r="BF239" s="949"/>
      <c r="BG239" s="949"/>
      <c r="BH239" s="949"/>
      <c r="BI239" s="949"/>
      <c r="BJ239" s="949"/>
      <c r="BK239" s="949"/>
      <c r="BL239" s="949"/>
      <c r="BM239" s="949"/>
      <c r="BN239" s="949"/>
      <c r="BO239" s="949"/>
      <c r="BP239" s="949"/>
      <c r="BQ239" s="949"/>
      <c r="BR239" s="949"/>
      <c r="BS239" s="949"/>
      <c r="BT239" s="949"/>
      <c r="BU239" s="949"/>
      <c r="BV239" s="949"/>
      <c r="BW239" s="949"/>
      <c r="BX239" s="949"/>
      <c r="BY239" s="949"/>
      <c r="BZ239" s="949"/>
      <c r="CA239" s="949"/>
      <c r="CB239" s="949"/>
      <c r="CC239" s="949"/>
      <c r="CD239" s="949"/>
      <c r="CE239" s="949"/>
      <c r="CF239" s="949"/>
      <c r="CG239" s="949"/>
      <c r="CH239" s="949"/>
      <c r="CI239" s="949"/>
      <c r="CJ239" s="949"/>
      <c r="CK239" s="949"/>
      <c r="CL239" s="949"/>
      <c r="CM239" s="949"/>
      <c r="CN239" s="949"/>
      <c r="CO239" s="949"/>
      <c r="CP239" s="949"/>
      <c r="CQ239" s="949"/>
      <c r="CR239" s="949"/>
      <c r="CS239" s="949"/>
      <c r="CT239" s="949"/>
      <c r="CU239" s="949"/>
      <c r="CV239" s="949"/>
      <c r="CW239" s="949"/>
      <c r="CX239" s="949"/>
      <c r="CY239" s="949"/>
      <c r="CZ239" s="949"/>
      <c r="DA239" s="949"/>
      <c r="DB239" s="949"/>
      <c r="DC239" s="949"/>
      <c r="DD239" s="949"/>
      <c r="DE239" s="949"/>
      <c r="DF239" s="949"/>
      <c r="DG239" s="949"/>
      <c r="DH239" s="949"/>
      <c r="DI239" s="949"/>
      <c r="DJ239" s="949"/>
      <c r="DK239" s="949"/>
      <c r="DL239" s="949"/>
      <c r="DM239" s="949"/>
      <c r="DN239" s="949"/>
      <c r="DO239" s="949"/>
      <c r="DP239" s="949"/>
      <c r="DQ239" s="949"/>
      <c r="DR239" s="949"/>
    </row>
    <row r="240" spans="1:122" x14ac:dyDescent="0.25">
      <c r="A240" s="948"/>
      <c r="B240" s="948"/>
      <c r="C240" s="948"/>
      <c r="D240" s="948"/>
      <c r="E240" s="948"/>
      <c r="F240" s="948"/>
      <c r="G240" s="948"/>
      <c r="H240" s="948"/>
      <c r="I240" s="948"/>
      <c r="J240" s="948"/>
      <c r="K240" s="948"/>
      <c r="L240" s="948"/>
      <c r="M240" s="948"/>
      <c r="N240" s="948"/>
      <c r="O240" s="948"/>
      <c r="P240" s="948"/>
      <c r="Q240" s="948"/>
      <c r="R240" s="948"/>
      <c r="S240" s="948"/>
      <c r="T240" s="948"/>
      <c r="U240" s="948"/>
      <c r="V240" s="948"/>
      <c r="W240" s="948"/>
      <c r="X240" s="948"/>
      <c r="Y240" s="948"/>
      <c r="Z240" s="948"/>
      <c r="AA240" s="948"/>
      <c r="AB240" s="948"/>
      <c r="AC240" s="948"/>
      <c r="AD240" s="948"/>
      <c r="AE240" s="948"/>
      <c r="AF240" s="948"/>
      <c r="AG240" s="948"/>
      <c r="AH240" s="947"/>
      <c r="AI240" s="947"/>
      <c r="AJ240" s="947"/>
      <c r="AK240" s="947"/>
      <c r="AL240" s="949"/>
      <c r="AM240" s="949"/>
      <c r="AN240" s="949"/>
      <c r="AO240" s="949"/>
      <c r="AP240" s="949"/>
      <c r="AQ240" s="949"/>
      <c r="AR240" s="949"/>
      <c r="AS240" s="949"/>
      <c r="AT240" s="949"/>
      <c r="AU240" s="949"/>
      <c r="AV240" s="949"/>
      <c r="AW240" s="949"/>
      <c r="AX240" s="949"/>
      <c r="AY240" s="949"/>
      <c r="AZ240" s="949"/>
      <c r="BA240" s="949"/>
      <c r="BB240" s="949"/>
      <c r="BC240" s="949"/>
      <c r="BD240" s="949"/>
      <c r="BE240" s="949"/>
      <c r="BF240" s="949"/>
      <c r="BG240" s="949"/>
      <c r="BH240" s="949"/>
      <c r="BI240" s="949"/>
      <c r="BJ240" s="949"/>
      <c r="BK240" s="949"/>
      <c r="BL240" s="949"/>
      <c r="BM240" s="949"/>
      <c r="BN240" s="949"/>
      <c r="BO240" s="949"/>
      <c r="BP240" s="949"/>
      <c r="BQ240" s="949"/>
      <c r="BR240" s="949"/>
      <c r="BS240" s="949"/>
      <c r="BT240" s="949"/>
      <c r="BU240" s="949"/>
      <c r="BV240" s="949"/>
      <c r="BW240" s="949"/>
      <c r="BX240" s="949"/>
      <c r="BY240" s="949"/>
      <c r="BZ240" s="949"/>
      <c r="CA240" s="949"/>
      <c r="CB240" s="949"/>
      <c r="CC240" s="949"/>
      <c r="CD240" s="949"/>
      <c r="CE240" s="949"/>
      <c r="CF240" s="949"/>
      <c r="CG240" s="949"/>
      <c r="CH240" s="949"/>
      <c r="CI240" s="949"/>
      <c r="CJ240" s="949"/>
      <c r="CK240" s="949"/>
      <c r="CL240" s="949"/>
      <c r="CM240" s="949"/>
      <c r="CN240" s="949"/>
      <c r="CO240" s="949"/>
      <c r="CP240" s="949"/>
      <c r="CQ240" s="949"/>
      <c r="CR240" s="949"/>
      <c r="CS240" s="949"/>
      <c r="CT240" s="949"/>
      <c r="CU240" s="949"/>
      <c r="CV240" s="949"/>
      <c r="CW240" s="949"/>
      <c r="CX240" s="949"/>
      <c r="CY240" s="949"/>
      <c r="CZ240" s="949"/>
      <c r="DA240" s="949"/>
      <c r="DB240" s="949"/>
      <c r="DC240" s="949"/>
      <c r="DD240" s="949"/>
      <c r="DE240" s="949"/>
      <c r="DF240" s="949"/>
      <c r="DG240" s="949"/>
      <c r="DH240" s="949"/>
      <c r="DI240" s="949"/>
      <c r="DJ240" s="949"/>
      <c r="DK240" s="949"/>
      <c r="DL240" s="949"/>
      <c r="DM240" s="949"/>
      <c r="DN240" s="949"/>
      <c r="DO240" s="949"/>
      <c r="DP240" s="949"/>
      <c r="DQ240" s="949"/>
      <c r="DR240" s="949"/>
    </row>
    <row r="241" spans="1:122" x14ac:dyDescent="0.25">
      <c r="A241" s="948"/>
      <c r="B241" s="948"/>
      <c r="C241" s="948"/>
      <c r="D241" s="948"/>
      <c r="E241" s="948"/>
      <c r="F241" s="948"/>
      <c r="G241" s="948"/>
      <c r="H241" s="948"/>
      <c r="I241" s="948"/>
      <c r="J241" s="948"/>
      <c r="K241" s="948"/>
      <c r="L241" s="948"/>
      <c r="M241" s="948"/>
      <c r="N241" s="948"/>
      <c r="O241" s="948"/>
      <c r="P241" s="948"/>
      <c r="Q241" s="948"/>
      <c r="R241" s="948"/>
      <c r="S241" s="948"/>
      <c r="T241" s="948"/>
      <c r="U241" s="948"/>
      <c r="V241" s="948"/>
      <c r="W241" s="948"/>
      <c r="X241" s="948"/>
      <c r="Y241" s="948"/>
      <c r="Z241" s="948"/>
      <c r="AA241" s="948"/>
      <c r="AB241" s="948"/>
      <c r="AC241" s="948"/>
      <c r="AD241" s="948"/>
      <c r="AE241" s="948"/>
      <c r="AF241" s="948"/>
      <c r="AG241" s="948"/>
      <c r="AH241" s="947"/>
      <c r="AI241" s="947"/>
      <c r="AJ241" s="947"/>
      <c r="AK241" s="947"/>
      <c r="AL241" s="949"/>
      <c r="AM241" s="949"/>
      <c r="AN241" s="949"/>
      <c r="AO241" s="949"/>
      <c r="AP241" s="949"/>
      <c r="AQ241" s="949"/>
      <c r="AR241" s="949"/>
      <c r="AS241" s="949"/>
      <c r="AT241" s="949"/>
      <c r="AU241" s="949"/>
      <c r="AV241" s="949"/>
      <c r="AW241" s="949"/>
      <c r="AX241" s="949"/>
      <c r="AY241" s="949"/>
      <c r="AZ241" s="949"/>
      <c r="BA241" s="949"/>
      <c r="BB241" s="949"/>
      <c r="BC241" s="949"/>
      <c r="BD241" s="949"/>
      <c r="BE241" s="949"/>
      <c r="BF241" s="949"/>
      <c r="BG241" s="949"/>
      <c r="BH241" s="949"/>
      <c r="BI241" s="949"/>
      <c r="BJ241" s="949"/>
      <c r="BK241" s="949"/>
      <c r="BL241" s="949"/>
      <c r="BM241" s="949"/>
      <c r="BN241" s="949"/>
      <c r="BO241" s="949"/>
      <c r="BP241" s="949"/>
      <c r="BQ241" s="949"/>
      <c r="BR241" s="949"/>
      <c r="BS241" s="949"/>
      <c r="BT241" s="949"/>
      <c r="BU241" s="949"/>
      <c r="BV241" s="949"/>
      <c r="BW241" s="949"/>
      <c r="BX241" s="949"/>
      <c r="BY241" s="949"/>
      <c r="BZ241" s="949"/>
      <c r="CA241" s="949"/>
      <c r="CB241" s="949"/>
      <c r="CC241" s="949"/>
      <c r="CD241" s="949"/>
      <c r="CE241" s="949"/>
      <c r="CF241" s="949"/>
      <c r="CG241" s="949"/>
      <c r="CH241" s="949"/>
      <c r="CI241" s="949"/>
      <c r="CJ241" s="949"/>
      <c r="CK241" s="949"/>
      <c r="CL241" s="949"/>
      <c r="CM241" s="949"/>
      <c r="CN241" s="949"/>
      <c r="CO241" s="949"/>
      <c r="CP241" s="949"/>
      <c r="CQ241" s="949"/>
      <c r="CR241" s="949"/>
      <c r="CS241" s="949"/>
      <c r="CT241" s="949"/>
      <c r="CU241" s="949"/>
      <c r="CV241" s="949"/>
      <c r="CW241" s="949"/>
      <c r="CX241" s="949"/>
      <c r="CY241" s="949"/>
      <c r="CZ241" s="949"/>
      <c r="DA241" s="949"/>
      <c r="DB241" s="949"/>
      <c r="DC241" s="949"/>
      <c r="DD241" s="949"/>
      <c r="DE241" s="949"/>
      <c r="DF241" s="949"/>
      <c r="DG241" s="949"/>
      <c r="DH241" s="949"/>
      <c r="DI241" s="949"/>
      <c r="DJ241" s="949"/>
      <c r="DK241" s="949"/>
      <c r="DL241" s="949"/>
      <c r="DM241" s="949"/>
      <c r="DN241" s="949"/>
      <c r="DO241" s="949"/>
      <c r="DP241" s="949"/>
      <c r="DQ241" s="949"/>
      <c r="DR241" s="949"/>
    </row>
    <row r="242" spans="1:122" x14ac:dyDescent="0.25">
      <c r="A242" s="948"/>
      <c r="B242" s="948"/>
      <c r="C242" s="948"/>
      <c r="D242" s="948"/>
      <c r="E242" s="948"/>
      <c r="F242" s="948"/>
      <c r="G242" s="948"/>
      <c r="H242" s="948"/>
      <c r="I242" s="948"/>
      <c r="J242" s="948"/>
      <c r="K242" s="948"/>
      <c r="L242" s="948"/>
      <c r="M242" s="948"/>
      <c r="N242" s="948"/>
      <c r="O242" s="948"/>
      <c r="P242" s="948"/>
      <c r="Q242" s="948"/>
      <c r="R242" s="948"/>
      <c r="S242" s="948"/>
      <c r="T242" s="948"/>
      <c r="U242" s="948"/>
      <c r="V242" s="948"/>
      <c r="W242" s="948"/>
      <c r="X242" s="948"/>
      <c r="Y242" s="948"/>
      <c r="Z242" s="948"/>
      <c r="AA242" s="948"/>
      <c r="AB242" s="948"/>
      <c r="AC242" s="948"/>
      <c r="AD242" s="948"/>
      <c r="AE242" s="948"/>
      <c r="AF242" s="948"/>
      <c r="AG242" s="948"/>
      <c r="AH242" s="947"/>
      <c r="AI242" s="947"/>
      <c r="AJ242" s="947"/>
      <c r="AK242" s="947"/>
      <c r="AL242" s="949"/>
      <c r="AM242" s="949"/>
      <c r="AN242" s="949"/>
      <c r="AO242" s="949"/>
      <c r="AP242" s="949"/>
      <c r="AQ242" s="949"/>
      <c r="AR242" s="949"/>
      <c r="AS242" s="949"/>
      <c r="AT242" s="949"/>
      <c r="AU242" s="949"/>
      <c r="AV242" s="949"/>
      <c r="AW242" s="949"/>
      <c r="AX242" s="949"/>
      <c r="AY242" s="949"/>
      <c r="AZ242" s="949"/>
      <c r="BA242" s="949"/>
      <c r="BB242" s="949"/>
      <c r="BC242" s="949"/>
      <c r="BD242" s="949"/>
      <c r="BE242" s="949"/>
      <c r="BF242" s="949"/>
      <c r="BG242" s="949"/>
      <c r="BH242" s="949"/>
      <c r="BI242" s="949"/>
      <c r="BJ242" s="949"/>
      <c r="BK242" s="949"/>
      <c r="BL242" s="949"/>
      <c r="BM242" s="949"/>
      <c r="BN242" s="949"/>
      <c r="BO242" s="949"/>
      <c r="BP242" s="949"/>
      <c r="BQ242" s="949"/>
      <c r="BR242" s="949"/>
      <c r="BS242" s="949"/>
      <c r="BT242" s="949"/>
      <c r="BU242" s="949"/>
      <c r="BV242" s="949"/>
      <c r="BW242" s="949"/>
      <c r="BX242" s="949"/>
      <c r="BY242" s="949"/>
      <c r="BZ242" s="949"/>
      <c r="CA242" s="949"/>
      <c r="CB242" s="949"/>
      <c r="CC242" s="949"/>
      <c r="CD242" s="949"/>
      <c r="CE242" s="949"/>
      <c r="CF242" s="949"/>
      <c r="CG242" s="949"/>
      <c r="CH242" s="949"/>
      <c r="CI242" s="949"/>
      <c r="CJ242" s="949"/>
      <c r="CK242" s="949"/>
      <c r="CL242" s="949"/>
      <c r="CM242" s="949"/>
      <c r="CN242" s="949"/>
      <c r="CO242" s="949"/>
      <c r="CP242" s="949"/>
      <c r="CQ242" s="949"/>
      <c r="CR242" s="949"/>
      <c r="CS242" s="949"/>
      <c r="CT242" s="949"/>
      <c r="CU242" s="949"/>
      <c r="CV242" s="949"/>
      <c r="CW242" s="949"/>
      <c r="CX242" s="949"/>
      <c r="CY242" s="949"/>
      <c r="CZ242" s="949"/>
      <c r="DA242" s="949"/>
      <c r="DB242" s="949"/>
      <c r="DC242" s="949"/>
      <c r="DD242" s="949"/>
      <c r="DE242" s="949"/>
      <c r="DF242" s="949"/>
      <c r="DG242" s="949"/>
      <c r="DH242" s="949"/>
      <c r="DI242" s="949"/>
      <c r="DJ242" s="949"/>
      <c r="DK242" s="949"/>
      <c r="DL242" s="949"/>
      <c r="DM242" s="949"/>
      <c r="DN242" s="949"/>
      <c r="DO242" s="949"/>
      <c r="DP242" s="949"/>
      <c r="DQ242" s="949"/>
      <c r="DR242" s="949"/>
    </row>
    <row r="243" spans="1:122" x14ac:dyDescent="0.25">
      <c r="A243" s="948"/>
      <c r="B243" s="948"/>
      <c r="C243" s="948"/>
      <c r="D243" s="948"/>
      <c r="E243" s="948"/>
      <c r="F243" s="948"/>
      <c r="G243" s="948"/>
      <c r="H243" s="948"/>
      <c r="I243" s="948"/>
      <c r="J243" s="948"/>
      <c r="K243" s="948"/>
      <c r="L243" s="948"/>
      <c r="M243" s="948"/>
      <c r="N243" s="948"/>
      <c r="O243" s="948"/>
      <c r="P243" s="948"/>
      <c r="Q243" s="948"/>
      <c r="R243" s="948"/>
      <c r="S243" s="948"/>
      <c r="T243" s="948"/>
      <c r="U243" s="948"/>
      <c r="V243" s="948"/>
      <c r="W243" s="948"/>
      <c r="X243" s="948"/>
      <c r="Y243" s="948"/>
      <c r="Z243" s="948"/>
      <c r="AA243" s="948"/>
      <c r="AB243" s="948"/>
      <c r="AC243" s="948"/>
      <c r="AD243" s="948"/>
      <c r="AE243" s="948"/>
      <c r="AF243" s="948"/>
      <c r="AG243" s="948"/>
      <c r="AH243" s="947"/>
      <c r="AI243" s="947"/>
      <c r="AJ243" s="947"/>
      <c r="AK243" s="947"/>
      <c r="AL243" s="949"/>
      <c r="AM243" s="949"/>
      <c r="AN243" s="949"/>
      <c r="AO243" s="949"/>
      <c r="AP243" s="949"/>
      <c r="AQ243" s="949"/>
      <c r="AR243" s="949"/>
      <c r="AS243" s="949"/>
      <c r="AT243" s="949"/>
      <c r="AU243" s="949"/>
      <c r="AV243" s="949"/>
      <c r="AW243" s="949"/>
      <c r="AX243" s="949"/>
      <c r="AY243" s="949"/>
      <c r="AZ243" s="949"/>
      <c r="BA243" s="949"/>
      <c r="BB243" s="949"/>
      <c r="BC243" s="949"/>
      <c r="BD243" s="949"/>
      <c r="BE243" s="949"/>
      <c r="BF243" s="949"/>
      <c r="BG243" s="949"/>
      <c r="BH243" s="949"/>
      <c r="BI243" s="949"/>
      <c r="BJ243" s="949"/>
      <c r="BK243" s="949"/>
      <c r="BL243" s="949"/>
      <c r="BM243" s="949"/>
      <c r="BN243" s="949"/>
      <c r="BO243" s="949"/>
      <c r="BP243" s="949"/>
      <c r="BQ243" s="949"/>
      <c r="BR243" s="949"/>
      <c r="BS243" s="949"/>
      <c r="BT243" s="949"/>
      <c r="BU243" s="949"/>
      <c r="BV243" s="949"/>
      <c r="BW243" s="949"/>
      <c r="BX243" s="949"/>
      <c r="BY243" s="949"/>
      <c r="BZ243" s="949"/>
      <c r="CA243" s="949"/>
      <c r="CB243" s="949"/>
      <c r="CC243" s="949"/>
      <c r="CD243" s="949"/>
      <c r="CE243" s="949"/>
      <c r="CF243" s="949"/>
      <c r="CG243" s="949"/>
      <c r="CH243" s="949"/>
      <c r="CI243" s="949"/>
      <c r="CJ243" s="949"/>
      <c r="CK243" s="949"/>
      <c r="CL243" s="949"/>
      <c r="CM243" s="949"/>
      <c r="CN243" s="949"/>
      <c r="CO243" s="949"/>
      <c r="CP243" s="949"/>
      <c r="CQ243" s="949"/>
      <c r="CR243" s="949"/>
      <c r="CS243" s="949"/>
      <c r="CT243" s="949"/>
      <c r="CU243" s="949"/>
      <c r="CV243" s="949"/>
      <c r="CW243" s="949"/>
      <c r="CX243" s="949"/>
      <c r="CY243" s="949"/>
      <c r="CZ243" s="949"/>
      <c r="DA243" s="949"/>
      <c r="DB243" s="949"/>
      <c r="DC243" s="949"/>
      <c r="DD243" s="949"/>
      <c r="DE243" s="949"/>
      <c r="DF243" s="949"/>
      <c r="DG243" s="949"/>
      <c r="DH243" s="949"/>
      <c r="DI243" s="949"/>
      <c r="DJ243" s="949"/>
      <c r="DK243" s="949"/>
      <c r="DL243" s="949"/>
      <c r="DM243" s="949"/>
      <c r="DN243" s="949"/>
      <c r="DO243" s="949"/>
      <c r="DP243" s="949"/>
      <c r="DQ243" s="949"/>
      <c r="DR243" s="949"/>
    </row>
    <row r="244" spans="1:122" x14ac:dyDescent="0.25">
      <c r="A244" s="948"/>
      <c r="B244" s="948"/>
      <c r="C244" s="948"/>
      <c r="D244" s="948"/>
      <c r="E244" s="948"/>
      <c r="F244" s="948"/>
      <c r="G244" s="948"/>
      <c r="H244" s="948"/>
      <c r="I244" s="948"/>
      <c r="J244" s="948"/>
      <c r="K244" s="948"/>
      <c r="L244" s="948"/>
      <c r="M244" s="948"/>
      <c r="N244" s="948"/>
      <c r="O244" s="948"/>
      <c r="P244" s="948"/>
      <c r="Q244" s="948"/>
      <c r="R244" s="948"/>
      <c r="S244" s="948"/>
      <c r="T244" s="948"/>
      <c r="U244" s="948"/>
      <c r="V244" s="948"/>
      <c r="W244" s="948"/>
      <c r="X244" s="948"/>
      <c r="Y244" s="948"/>
      <c r="Z244" s="948"/>
      <c r="AA244" s="948"/>
      <c r="AB244" s="948"/>
      <c r="AC244" s="948"/>
      <c r="AD244" s="948"/>
      <c r="AE244" s="948"/>
      <c r="AF244" s="948"/>
      <c r="AG244" s="948"/>
      <c r="AH244" s="947"/>
      <c r="AI244" s="947"/>
      <c r="AJ244" s="947"/>
      <c r="AK244" s="947"/>
      <c r="AL244" s="949"/>
      <c r="AM244" s="949"/>
      <c r="AN244" s="949"/>
      <c r="AO244" s="949"/>
      <c r="AP244" s="949"/>
      <c r="AQ244" s="949"/>
      <c r="AR244" s="949"/>
      <c r="AS244" s="949"/>
      <c r="AT244" s="949"/>
      <c r="AU244" s="949"/>
      <c r="AV244" s="949"/>
      <c r="AW244" s="949"/>
      <c r="AX244" s="949"/>
      <c r="AY244" s="949"/>
      <c r="AZ244" s="949"/>
      <c r="BA244" s="949"/>
      <c r="BB244" s="949"/>
      <c r="BC244" s="949"/>
      <c r="BD244" s="949"/>
      <c r="BE244" s="949"/>
      <c r="BF244" s="949"/>
      <c r="BG244" s="949"/>
      <c r="BH244" s="949"/>
      <c r="BI244" s="949"/>
      <c r="BJ244" s="949"/>
      <c r="BK244" s="949"/>
      <c r="BL244" s="949"/>
      <c r="BM244" s="949"/>
      <c r="BN244" s="949"/>
      <c r="BO244" s="949"/>
      <c r="BP244" s="949"/>
      <c r="BQ244" s="949"/>
      <c r="BR244" s="949"/>
      <c r="BS244" s="949"/>
      <c r="BT244" s="949"/>
      <c r="BU244" s="949"/>
      <c r="BV244" s="949"/>
      <c r="BW244" s="949"/>
      <c r="BX244" s="949"/>
      <c r="BY244" s="949"/>
      <c r="BZ244" s="949"/>
      <c r="CA244" s="949"/>
      <c r="CB244" s="949"/>
      <c r="CC244" s="949"/>
      <c r="CD244" s="949"/>
      <c r="CE244" s="949"/>
      <c r="CF244" s="949"/>
      <c r="CG244" s="949"/>
      <c r="CH244" s="949"/>
      <c r="CI244" s="949"/>
      <c r="CJ244" s="949"/>
      <c r="CK244" s="949"/>
      <c r="CL244" s="949"/>
      <c r="CM244" s="949"/>
      <c r="CN244" s="949"/>
      <c r="CO244" s="949"/>
      <c r="CP244" s="949"/>
      <c r="CQ244" s="949"/>
      <c r="CR244" s="949"/>
      <c r="CS244" s="949"/>
      <c r="CT244" s="949"/>
      <c r="CU244" s="949"/>
      <c r="CV244" s="949"/>
      <c r="CW244" s="949"/>
      <c r="CX244" s="949"/>
      <c r="CY244" s="949"/>
      <c r="CZ244" s="949"/>
      <c r="DA244" s="949"/>
      <c r="DB244" s="949"/>
      <c r="DC244" s="949"/>
      <c r="DD244" s="949"/>
      <c r="DE244" s="949"/>
      <c r="DF244" s="949"/>
      <c r="DG244" s="949"/>
      <c r="DH244" s="949"/>
      <c r="DI244" s="949"/>
      <c r="DJ244" s="949"/>
      <c r="DK244" s="949"/>
      <c r="DL244" s="949"/>
      <c r="DM244" s="949"/>
      <c r="DN244" s="949"/>
      <c r="DO244" s="949"/>
      <c r="DP244" s="949"/>
      <c r="DQ244" s="949"/>
      <c r="DR244" s="949"/>
    </row>
    <row r="245" spans="1:122" x14ac:dyDescent="0.25">
      <c r="A245" s="948"/>
      <c r="B245" s="948"/>
      <c r="C245" s="948"/>
      <c r="D245" s="948"/>
      <c r="E245" s="948"/>
      <c r="F245" s="948"/>
      <c r="G245" s="948"/>
      <c r="H245" s="948"/>
      <c r="I245" s="948"/>
      <c r="J245" s="948"/>
      <c r="K245" s="948"/>
      <c r="L245" s="948"/>
      <c r="M245" s="948"/>
      <c r="N245" s="948"/>
      <c r="O245" s="948"/>
      <c r="P245" s="948"/>
      <c r="Q245" s="948"/>
      <c r="R245" s="948"/>
      <c r="S245" s="948"/>
      <c r="T245" s="948"/>
      <c r="U245" s="948"/>
      <c r="V245" s="948"/>
      <c r="W245" s="948"/>
      <c r="X245" s="948"/>
      <c r="Y245" s="948"/>
      <c r="Z245" s="948"/>
      <c r="AA245" s="948"/>
      <c r="AB245" s="948"/>
      <c r="AC245" s="948"/>
      <c r="AD245" s="948"/>
      <c r="AE245" s="948"/>
      <c r="AF245" s="948"/>
      <c r="AG245" s="948"/>
      <c r="AH245" s="947"/>
      <c r="AI245" s="947"/>
      <c r="AJ245" s="947"/>
      <c r="AK245" s="947"/>
      <c r="AL245" s="949"/>
      <c r="AM245" s="949"/>
      <c r="AN245" s="949"/>
      <c r="AO245" s="949"/>
      <c r="AP245" s="949"/>
      <c r="AQ245" s="949"/>
      <c r="AR245" s="949"/>
      <c r="AS245" s="949"/>
      <c r="AT245" s="949"/>
      <c r="AU245" s="949"/>
      <c r="AV245" s="949"/>
      <c r="AW245" s="949"/>
      <c r="AX245" s="949"/>
      <c r="AY245" s="949"/>
      <c r="AZ245" s="949"/>
      <c r="BA245" s="949"/>
      <c r="BB245" s="949"/>
      <c r="BC245" s="949"/>
      <c r="BD245" s="949"/>
      <c r="BE245" s="949"/>
      <c r="BF245" s="949"/>
      <c r="BG245" s="949"/>
      <c r="BH245" s="949"/>
      <c r="BI245" s="949"/>
      <c r="BJ245" s="949"/>
      <c r="BK245" s="949"/>
      <c r="BL245" s="949"/>
      <c r="BM245" s="949"/>
      <c r="BN245" s="949"/>
      <c r="BO245" s="949"/>
      <c r="BP245" s="949"/>
      <c r="BQ245" s="949"/>
      <c r="BR245" s="949"/>
      <c r="BS245" s="949"/>
      <c r="BT245" s="949"/>
      <c r="BU245" s="949"/>
      <c r="BV245" s="949"/>
      <c r="BW245" s="949"/>
      <c r="BX245" s="949"/>
      <c r="BY245" s="949"/>
      <c r="BZ245" s="949"/>
      <c r="CA245" s="949"/>
      <c r="CB245" s="949"/>
      <c r="CC245" s="949"/>
      <c r="CD245" s="949"/>
      <c r="CE245" s="949"/>
      <c r="CF245" s="949"/>
      <c r="CG245" s="949"/>
      <c r="CH245" s="949"/>
      <c r="CI245" s="949"/>
      <c r="CJ245" s="949"/>
      <c r="CK245" s="949"/>
      <c r="CL245" s="949"/>
      <c r="CM245" s="949"/>
      <c r="CN245" s="949"/>
      <c r="CO245" s="949"/>
      <c r="CP245" s="949"/>
      <c r="CQ245" s="949"/>
      <c r="CR245" s="949"/>
      <c r="CS245" s="949"/>
      <c r="CT245" s="949"/>
      <c r="CU245" s="949"/>
      <c r="CV245" s="949"/>
      <c r="CW245" s="949"/>
      <c r="CX245" s="949"/>
      <c r="CY245" s="949"/>
      <c r="CZ245" s="949"/>
      <c r="DA245" s="949"/>
      <c r="DB245" s="949"/>
      <c r="DC245" s="949"/>
      <c r="DD245" s="949"/>
      <c r="DE245" s="949"/>
      <c r="DF245" s="949"/>
      <c r="DG245" s="949"/>
      <c r="DH245" s="949"/>
      <c r="DI245" s="949"/>
      <c r="DJ245" s="949"/>
      <c r="DK245" s="949"/>
      <c r="DL245" s="949"/>
      <c r="DM245" s="949"/>
      <c r="DN245" s="949"/>
      <c r="DO245" s="949"/>
      <c r="DP245" s="949"/>
      <c r="DQ245" s="949"/>
      <c r="DR245" s="949"/>
    </row>
    <row r="246" spans="1:122" x14ac:dyDescent="0.25">
      <c r="A246" s="948"/>
      <c r="B246" s="948"/>
      <c r="C246" s="948"/>
      <c r="D246" s="948"/>
      <c r="E246" s="948"/>
      <c r="F246" s="948"/>
      <c r="G246" s="948"/>
      <c r="H246" s="948"/>
      <c r="I246" s="948"/>
      <c r="J246" s="948"/>
      <c r="K246" s="948"/>
      <c r="L246" s="948"/>
      <c r="M246" s="948"/>
      <c r="N246" s="948"/>
      <c r="O246" s="948"/>
      <c r="P246" s="948"/>
      <c r="Q246" s="948"/>
      <c r="R246" s="948"/>
      <c r="S246" s="948"/>
      <c r="T246" s="948"/>
      <c r="U246" s="948"/>
      <c r="V246" s="948"/>
      <c r="W246" s="948"/>
      <c r="X246" s="948"/>
      <c r="Y246" s="948"/>
      <c r="Z246" s="948"/>
      <c r="AA246" s="948"/>
      <c r="AB246" s="948"/>
      <c r="AC246" s="948"/>
      <c r="AD246" s="948"/>
      <c r="AE246" s="948"/>
      <c r="AF246" s="948"/>
      <c r="AG246" s="948"/>
      <c r="AH246" s="947"/>
      <c r="AI246" s="947"/>
      <c r="AJ246" s="947"/>
      <c r="AK246" s="947"/>
      <c r="AL246" s="949"/>
      <c r="AM246" s="949"/>
      <c r="AN246" s="949"/>
      <c r="AO246" s="949"/>
      <c r="AP246" s="949"/>
      <c r="AQ246" s="949"/>
      <c r="AR246" s="949"/>
      <c r="AS246" s="949"/>
      <c r="AT246" s="949"/>
      <c r="AU246" s="949"/>
      <c r="AV246" s="949"/>
      <c r="AW246" s="949"/>
      <c r="AX246" s="949"/>
      <c r="AY246" s="949"/>
      <c r="AZ246" s="949"/>
      <c r="BA246" s="949"/>
      <c r="BB246" s="949"/>
      <c r="BC246" s="949"/>
      <c r="BD246" s="949"/>
      <c r="BE246" s="949"/>
      <c r="BF246" s="949"/>
      <c r="BG246" s="949"/>
      <c r="BH246" s="949"/>
      <c r="BI246" s="949"/>
      <c r="BJ246" s="949"/>
      <c r="BK246" s="949"/>
      <c r="BL246" s="949"/>
      <c r="BM246" s="949"/>
      <c r="BN246" s="949"/>
      <c r="BO246" s="949"/>
      <c r="BP246" s="949"/>
      <c r="BQ246" s="949"/>
      <c r="BR246" s="949"/>
      <c r="BS246" s="949"/>
      <c r="BT246" s="949"/>
      <c r="BU246" s="949"/>
      <c r="BV246" s="949"/>
      <c r="BW246" s="949"/>
      <c r="BX246" s="949"/>
      <c r="BY246" s="949"/>
      <c r="BZ246" s="949"/>
      <c r="CA246" s="949"/>
      <c r="CB246" s="949"/>
      <c r="CC246" s="949"/>
      <c r="CD246" s="949"/>
      <c r="CE246" s="949"/>
      <c r="CF246" s="949"/>
      <c r="CG246" s="949"/>
      <c r="CH246" s="949"/>
      <c r="CI246" s="949"/>
      <c r="CJ246" s="949"/>
      <c r="CK246" s="949"/>
      <c r="CL246" s="949"/>
      <c r="CM246" s="949"/>
      <c r="CN246" s="949"/>
      <c r="CO246" s="949"/>
      <c r="CP246" s="949"/>
      <c r="CQ246" s="949"/>
      <c r="CR246" s="949"/>
      <c r="CS246" s="949"/>
      <c r="CT246" s="949"/>
      <c r="CU246" s="949"/>
      <c r="CV246" s="949"/>
      <c r="CW246" s="949"/>
      <c r="CX246" s="949"/>
      <c r="CY246" s="949"/>
      <c r="CZ246" s="949"/>
      <c r="DA246" s="949"/>
      <c r="DB246" s="949"/>
      <c r="DC246" s="949"/>
      <c r="DD246" s="949"/>
      <c r="DE246" s="949"/>
      <c r="DF246" s="949"/>
      <c r="DG246" s="949"/>
      <c r="DH246" s="949"/>
      <c r="DI246" s="949"/>
      <c r="DJ246" s="949"/>
      <c r="DK246" s="949"/>
      <c r="DL246" s="949"/>
      <c r="DM246" s="949"/>
      <c r="DN246" s="949"/>
      <c r="DO246" s="949"/>
      <c r="DP246" s="949"/>
      <c r="DQ246" s="949"/>
      <c r="DR246" s="949"/>
    </row>
    <row r="247" spans="1:122" x14ac:dyDescent="0.25">
      <c r="A247" s="948"/>
      <c r="B247" s="948"/>
      <c r="C247" s="948"/>
      <c r="D247" s="948"/>
      <c r="E247" s="948"/>
      <c r="F247" s="948"/>
      <c r="G247" s="948"/>
      <c r="H247" s="948"/>
      <c r="I247" s="948"/>
      <c r="J247" s="948"/>
      <c r="K247" s="948"/>
      <c r="L247" s="948"/>
      <c r="M247" s="948"/>
      <c r="N247" s="948"/>
      <c r="O247" s="948"/>
      <c r="P247" s="948"/>
      <c r="Q247" s="948"/>
      <c r="R247" s="948"/>
      <c r="S247" s="948"/>
      <c r="T247" s="948"/>
      <c r="U247" s="948"/>
      <c r="V247" s="948"/>
      <c r="W247" s="948"/>
      <c r="X247" s="948"/>
      <c r="Y247" s="948"/>
      <c r="Z247" s="948"/>
      <c r="AA247" s="948"/>
      <c r="AB247" s="948"/>
      <c r="AC247" s="948"/>
      <c r="AD247" s="948"/>
      <c r="AE247" s="948"/>
      <c r="AF247" s="948"/>
      <c r="AG247" s="948"/>
      <c r="AH247" s="947"/>
      <c r="AI247" s="947"/>
      <c r="AJ247" s="947"/>
      <c r="AK247" s="947"/>
      <c r="AL247" s="949"/>
      <c r="AM247" s="949"/>
      <c r="AN247" s="949"/>
      <c r="AO247" s="949"/>
      <c r="AP247" s="949"/>
      <c r="AQ247" s="949"/>
      <c r="AR247" s="949"/>
      <c r="AS247" s="949"/>
      <c r="AT247" s="949"/>
      <c r="AU247" s="949"/>
      <c r="AV247" s="949"/>
      <c r="AW247" s="949"/>
      <c r="AX247" s="949"/>
      <c r="AY247" s="949"/>
      <c r="AZ247" s="949"/>
      <c r="BA247" s="949"/>
      <c r="BB247" s="949"/>
      <c r="BC247" s="949"/>
      <c r="BD247" s="949"/>
      <c r="BE247" s="949"/>
      <c r="BF247" s="949"/>
      <c r="BG247" s="949"/>
      <c r="BH247" s="949"/>
      <c r="BI247" s="949"/>
      <c r="BJ247" s="949"/>
      <c r="BK247" s="949"/>
      <c r="BL247" s="949"/>
      <c r="BM247" s="949"/>
      <c r="BN247" s="949"/>
      <c r="BO247" s="949"/>
      <c r="BP247" s="949"/>
      <c r="BQ247" s="949"/>
      <c r="BR247" s="949"/>
      <c r="BS247" s="949"/>
      <c r="BT247" s="949"/>
      <c r="BU247" s="949"/>
      <c r="BV247" s="949"/>
      <c r="BW247" s="949"/>
      <c r="BX247" s="949"/>
      <c r="BY247" s="949"/>
      <c r="BZ247" s="949"/>
      <c r="CA247" s="949"/>
      <c r="CB247" s="949"/>
      <c r="CC247" s="949"/>
      <c r="CD247" s="949"/>
      <c r="CE247" s="949"/>
      <c r="CF247" s="949"/>
      <c r="CG247" s="949"/>
      <c r="CH247" s="949"/>
      <c r="CI247" s="949"/>
      <c r="CJ247" s="949"/>
      <c r="CK247" s="949"/>
      <c r="CL247" s="949"/>
      <c r="CM247" s="949"/>
      <c r="CN247" s="949"/>
      <c r="CO247" s="949"/>
      <c r="CP247" s="949"/>
      <c r="CQ247" s="949"/>
      <c r="CR247" s="949"/>
      <c r="CS247" s="949"/>
      <c r="CT247" s="949"/>
      <c r="CU247" s="949"/>
      <c r="CV247" s="949"/>
      <c r="CW247" s="949"/>
      <c r="CX247" s="949"/>
      <c r="CY247" s="949"/>
      <c r="CZ247" s="949"/>
      <c r="DA247" s="949"/>
      <c r="DB247" s="949"/>
      <c r="DC247" s="949"/>
      <c r="DD247" s="949"/>
      <c r="DE247" s="949"/>
      <c r="DF247" s="949"/>
      <c r="DG247" s="949"/>
      <c r="DH247" s="949"/>
      <c r="DI247" s="949"/>
      <c r="DJ247" s="949"/>
      <c r="DK247" s="949"/>
      <c r="DL247" s="949"/>
      <c r="DM247" s="949"/>
      <c r="DN247" s="949"/>
      <c r="DO247" s="949"/>
      <c r="DP247" s="949"/>
      <c r="DQ247" s="949"/>
      <c r="DR247" s="949"/>
    </row>
    <row r="248" spans="1:122" x14ac:dyDescent="0.25">
      <c r="A248" s="948"/>
      <c r="B248" s="948"/>
      <c r="C248" s="948"/>
      <c r="D248" s="948"/>
      <c r="E248" s="948"/>
      <c r="F248" s="948"/>
      <c r="G248" s="948"/>
      <c r="H248" s="948"/>
      <c r="I248" s="948"/>
      <c r="J248" s="948"/>
      <c r="K248" s="948"/>
      <c r="L248" s="948"/>
      <c r="M248" s="948"/>
      <c r="N248" s="948"/>
      <c r="O248" s="948"/>
      <c r="P248" s="948"/>
      <c r="Q248" s="948"/>
      <c r="R248" s="948"/>
      <c r="S248" s="948"/>
      <c r="T248" s="948"/>
      <c r="U248" s="948"/>
      <c r="V248" s="948"/>
      <c r="W248" s="948"/>
      <c r="X248" s="948"/>
      <c r="Y248" s="948"/>
      <c r="Z248" s="948"/>
      <c r="AA248" s="948"/>
      <c r="AB248" s="948"/>
      <c r="AC248" s="948"/>
      <c r="AD248" s="948"/>
      <c r="AE248" s="948"/>
      <c r="AF248" s="948"/>
      <c r="AG248" s="948"/>
      <c r="AH248" s="947"/>
      <c r="AI248" s="947"/>
      <c r="AJ248" s="947"/>
      <c r="AK248" s="947"/>
      <c r="AL248" s="949"/>
      <c r="AM248" s="949"/>
      <c r="AN248" s="949"/>
      <c r="AO248" s="949"/>
      <c r="AP248" s="949"/>
      <c r="AQ248" s="949"/>
      <c r="AR248" s="949"/>
      <c r="AS248" s="949"/>
      <c r="AT248" s="949"/>
      <c r="AU248" s="949"/>
      <c r="AV248" s="949"/>
      <c r="AW248" s="949"/>
      <c r="AX248" s="949"/>
      <c r="AY248" s="949"/>
      <c r="AZ248" s="949"/>
      <c r="BA248" s="949"/>
      <c r="BB248" s="949"/>
      <c r="BC248" s="949"/>
      <c r="BD248" s="949"/>
      <c r="BE248" s="949"/>
      <c r="BF248" s="949"/>
      <c r="BG248" s="949"/>
      <c r="BH248" s="949"/>
      <c r="BI248" s="949"/>
      <c r="BJ248" s="949"/>
      <c r="BK248" s="949"/>
      <c r="BL248" s="949"/>
      <c r="BM248" s="949"/>
      <c r="BN248" s="949"/>
      <c r="BO248" s="949"/>
      <c r="BP248" s="949"/>
      <c r="BQ248" s="949"/>
      <c r="BR248" s="949"/>
      <c r="BS248" s="949"/>
      <c r="BT248" s="949"/>
      <c r="BU248" s="949"/>
      <c r="BV248" s="949"/>
      <c r="BW248" s="949"/>
      <c r="BX248" s="949"/>
      <c r="BY248" s="949"/>
      <c r="BZ248" s="949"/>
      <c r="CA248" s="949"/>
      <c r="CB248" s="949"/>
      <c r="CC248" s="949"/>
      <c r="CD248" s="949"/>
      <c r="CE248" s="949"/>
      <c r="CF248" s="949"/>
      <c r="CG248" s="949"/>
      <c r="CH248" s="949"/>
      <c r="CI248" s="949"/>
      <c r="CJ248" s="949"/>
      <c r="CK248" s="949"/>
      <c r="CL248" s="949"/>
      <c r="CM248" s="949"/>
      <c r="CN248" s="949"/>
      <c r="CO248" s="949"/>
      <c r="CP248" s="949"/>
      <c r="CQ248" s="949"/>
      <c r="CR248" s="949"/>
      <c r="CS248" s="949"/>
      <c r="CT248" s="949"/>
      <c r="CU248" s="949"/>
      <c r="CV248" s="949"/>
      <c r="CW248" s="949"/>
      <c r="CX248" s="949"/>
      <c r="CY248" s="949"/>
      <c r="CZ248" s="949"/>
      <c r="DA248" s="949"/>
      <c r="DB248" s="949"/>
      <c r="DC248" s="949"/>
      <c r="DD248" s="949"/>
      <c r="DE248" s="949"/>
      <c r="DF248" s="949"/>
      <c r="DG248" s="949"/>
      <c r="DH248" s="949"/>
      <c r="DI248" s="949"/>
      <c r="DJ248" s="949"/>
      <c r="DK248" s="949"/>
      <c r="DL248" s="949"/>
      <c r="DM248" s="949"/>
      <c r="DN248" s="949"/>
      <c r="DO248" s="949"/>
      <c r="DP248" s="949"/>
      <c r="DQ248" s="949"/>
      <c r="DR248" s="949"/>
    </row>
    <row r="249" spans="1:122" x14ac:dyDescent="0.25">
      <c r="A249" s="948"/>
      <c r="B249" s="948"/>
      <c r="C249" s="948"/>
      <c r="D249" s="948"/>
      <c r="E249" s="948"/>
      <c r="F249" s="948"/>
      <c r="G249" s="948"/>
      <c r="H249" s="948"/>
      <c r="I249" s="948"/>
      <c r="J249" s="948"/>
      <c r="K249" s="948"/>
      <c r="L249" s="948"/>
      <c r="M249" s="948"/>
      <c r="N249" s="948"/>
      <c r="O249" s="948"/>
      <c r="P249" s="948"/>
      <c r="Q249" s="948"/>
      <c r="R249" s="948"/>
      <c r="S249" s="948"/>
      <c r="T249" s="948"/>
      <c r="U249" s="948"/>
      <c r="V249" s="948"/>
      <c r="W249" s="948"/>
      <c r="X249" s="948"/>
      <c r="Y249" s="948"/>
      <c r="Z249" s="948"/>
      <c r="AA249" s="948"/>
      <c r="AB249" s="948"/>
      <c r="AC249" s="948"/>
      <c r="AD249" s="948"/>
      <c r="AE249" s="948"/>
      <c r="AF249" s="948"/>
      <c r="AG249" s="948"/>
      <c r="AH249" s="947"/>
      <c r="AI249" s="947"/>
      <c r="AJ249" s="947"/>
      <c r="AK249" s="947"/>
      <c r="AL249" s="949"/>
      <c r="AM249" s="949"/>
      <c r="AN249" s="949"/>
      <c r="AO249" s="949"/>
      <c r="AP249" s="949"/>
      <c r="AQ249" s="949"/>
      <c r="AR249" s="949"/>
      <c r="AS249" s="949"/>
      <c r="AT249" s="949"/>
      <c r="AU249" s="949"/>
      <c r="AV249" s="949"/>
      <c r="AW249" s="949"/>
      <c r="AX249" s="949"/>
      <c r="AY249" s="949"/>
      <c r="AZ249" s="949"/>
      <c r="BA249" s="949"/>
      <c r="BB249" s="949"/>
      <c r="BC249" s="949"/>
      <c r="BD249" s="949"/>
      <c r="BE249" s="949"/>
      <c r="BF249" s="949"/>
      <c r="BG249" s="949"/>
      <c r="BH249" s="949"/>
      <c r="BI249" s="949"/>
      <c r="BJ249" s="949"/>
      <c r="BK249" s="949"/>
      <c r="BL249" s="949"/>
      <c r="BM249" s="949"/>
      <c r="BN249" s="949"/>
      <c r="BO249" s="949"/>
      <c r="BP249" s="949"/>
      <c r="BQ249" s="949"/>
      <c r="BR249" s="949"/>
      <c r="BS249" s="949"/>
      <c r="BT249" s="949"/>
      <c r="BU249" s="949"/>
      <c r="BV249" s="949"/>
      <c r="BW249" s="949"/>
      <c r="BX249" s="949"/>
      <c r="BY249" s="949"/>
      <c r="BZ249" s="949"/>
      <c r="CA249" s="949"/>
      <c r="CB249" s="949"/>
      <c r="CC249" s="949"/>
      <c r="CD249" s="949"/>
      <c r="CE249" s="949"/>
      <c r="CF249" s="949"/>
      <c r="CG249" s="949"/>
      <c r="CH249" s="949"/>
      <c r="CI249" s="949"/>
      <c r="CJ249" s="949"/>
      <c r="CK249" s="949"/>
      <c r="CL249" s="949"/>
      <c r="CM249" s="949"/>
      <c r="CN249" s="949"/>
      <c r="CO249" s="949"/>
      <c r="CP249" s="949"/>
      <c r="CQ249" s="949"/>
      <c r="CR249" s="949"/>
      <c r="CS249" s="949"/>
      <c r="CT249" s="949"/>
      <c r="CU249" s="949"/>
      <c r="CV249" s="949"/>
      <c r="CW249" s="949"/>
      <c r="CX249" s="949"/>
      <c r="CY249" s="949"/>
      <c r="CZ249" s="949"/>
      <c r="DA249" s="949"/>
      <c r="DB249" s="949"/>
      <c r="DC249" s="949"/>
      <c r="DD249" s="949"/>
      <c r="DE249" s="949"/>
      <c r="DF249" s="949"/>
      <c r="DG249" s="949"/>
      <c r="DH249" s="949"/>
      <c r="DI249" s="949"/>
      <c r="DJ249" s="949"/>
      <c r="DK249" s="949"/>
      <c r="DL249" s="949"/>
      <c r="DM249" s="949"/>
      <c r="DN249" s="949"/>
      <c r="DO249" s="949"/>
      <c r="DP249" s="949"/>
      <c r="DQ249" s="949"/>
      <c r="DR249" s="949"/>
    </row>
    <row r="250" spans="1:122" x14ac:dyDescent="0.25">
      <c r="A250" s="948"/>
      <c r="B250" s="948"/>
      <c r="C250" s="948"/>
      <c r="D250" s="948"/>
      <c r="E250" s="948"/>
      <c r="F250" s="948"/>
      <c r="G250" s="948"/>
      <c r="H250" s="948"/>
      <c r="I250" s="948"/>
      <c r="J250" s="948"/>
      <c r="K250" s="948"/>
      <c r="L250" s="948"/>
      <c r="M250" s="948"/>
      <c r="N250" s="948"/>
      <c r="O250" s="948"/>
      <c r="P250" s="948"/>
      <c r="Q250" s="948"/>
      <c r="R250" s="948"/>
      <c r="S250" s="948"/>
      <c r="T250" s="948"/>
      <c r="U250" s="948"/>
      <c r="V250" s="948"/>
      <c r="W250" s="948"/>
      <c r="X250" s="948"/>
      <c r="Y250" s="948"/>
      <c r="Z250" s="948"/>
      <c r="AA250" s="948"/>
      <c r="AB250" s="948"/>
      <c r="AC250" s="948"/>
      <c r="AD250" s="948"/>
      <c r="AE250" s="948"/>
      <c r="AF250" s="948"/>
      <c r="AG250" s="948"/>
      <c r="AH250" s="947"/>
      <c r="AI250" s="947"/>
      <c r="AJ250" s="947"/>
      <c r="AK250" s="947"/>
      <c r="AL250" s="949"/>
      <c r="AM250" s="949"/>
      <c r="AN250" s="949"/>
      <c r="AO250" s="949"/>
      <c r="AP250" s="949"/>
      <c r="AQ250" s="949"/>
      <c r="AR250" s="949"/>
      <c r="AS250" s="949"/>
      <c r="AT250" s="949"/>
      <c r="AU250" s="949"/>
      <c r="AV250" s="949"/>
      <c r="AW250" s="949"/>
      <c r="AX250" s="949"/>
      <c r="AY250" s="949"/>
      <c r="AZ250" s="949"/>
      <c r="BA250" s="949"/>
      <c r="BB250" s="949"/>
      <c r="BC250" s="949"/>
      <c r="BD250" s="949"/>
      <c r="BE250" s="949"/>
      <c r="BF250" s="949"/>
      <c r="BG250" s="949"/>
      <c r="BH250" s="949"/>
      <c r="BI250" s="949"/>
      <c r="BJ250" s="949"/>
      <c r="BK250" s="949"/>
      <c r="BL250" s="949"/>
      <c r="BM250" s="949"/>
      <c r="BN250" s="949"/>
      <c r="BO250" s="949"/>
      <c r="BP250" s="949"/>
      <c r="BQ250" s="949"/>
      <c r="BR250" s="949"/>
      <c r="BS250" s="949"/>
      <c r="BT250" s="949"/>
      <c r="BU250" s="949"/>
      <c r="BV250" s="949"/>
      <c r="BW250" s="949"/>
      <c r="BX250" s="949"/>
      <c r="BY250" s="949"/>
      <c r="BZ250" s="949"/>
      <c r="CA250" s="949"/>
      <c r="CB250" s="949"/>
      <c r="CC250" s="949"/>
      <c r="CD250" s="949"/>
      <c r="CE250" s="949"/>
      <c r="CF250" s="949"/>
      <c r="CG250" s="949"/>
      <c r="CH250" s="949"/>
      <c r="CI250" s="949"/>
      <c r="CJ250" s="949"/>
      <c r="CK250" s="949"/>
      <c r="CL250" s="949"/>
      <c r="CM250" s="949"/>
      <c r="CN250" s="949"/>
      <c r="CO250" s="949"/>
      <c r="CP250" s="949"/>
      <c r="CQ250" s="949"/>
      <c r="CR250" s="949"/>
      <c r="CS250" s="949"/>
      <c r="CT250" s="949"/>
      <c r="CU250" s="949"/>
      <c r="CV250" s="949"/>
      <c r="CW250" s="949"/>
      <c r="CX250" s="949"/>
      <c r="CY250" s="949"/>
      <c r="CZ250" s="949"/>
      <c r="DA250" s="949"/>
      <c r="DB250" s="949"/>
      <c r="DC250" s="949"/>
      <c r="DD250" s="949"/>
      <c r="DE250" s="949"/>
      <c r="DF250" s="949"/>
      <c r="DG250" s="949"/>
      <c r="DH250" s="949"/>
      <c r="DI250" s="949"/>
      <c r="DJ250" s="949"/>
      <c r="DK250" s="949"/>
      <c r="DL250" s="949"/>
      <c r="DM250" s="949"/>
      <c r="DN250" s="949"/>
      <c r="DO250" s="949"/>
      <c r="DP250" s="949"/>
      <c r="DQ250" s="949"/>
      <c r="DR250" s="949"/>
    </row>
    <row r="251" spans="1:122" x14ac:dyDescent="0.25">
      <c r="A251" s="948"/>
      <c r="B251" s="948"/>
      <c r="C251" s="948"/>
      <c r="D251" s="948"/>
      <c r="E251" s="948"/>
      <c r="F251" s="948"/>
      <c r="G251" s="948"/>
      <c r="H251" s="948"/>
      <c r="I251" s="948"/>
      <c r="J251" s="948"/>
      <c r="K251" s="948"/>
      <c r="L251" s="948"/>
      <c r="M251" s="948"/>
      <c r="N251" s="948"/>
      <c r="O251" s="948"/>
      <c r="P251" s="948"/>
      <c r="Q251" s="948"/>
      <c r="R251" s="948"/>
      <c r="S251" s="948"/>
      <c r="T251" s="948"/>
      <c r="U251" s="948"/>
      <c r="V251" s="948"/>
      <c r="W251" s="948"/>
      <c r="X251" s="948"/>
      <c r="Y251" s="948"/>
      <c r="Z251" s="948"/>
      <c r="AA251" s="948"/>
      <c r="AB251" s="948"/>
      <c r="AC251" s="948"/>
      <c r="AD251" s="948"/>
      <c r="AE251" s="948"/>
      <c r="AF251" s="948"/>
      <c r="AG251" s="948"/>
      <c r="AH251" s="947"/>
      <c r="AI251" s="947"/>
      <c r="AJ251" s="947"/>
      <c r="AK251" s="947"/>
      <c r="AL251" s="949"/>
      <c r="AM251" s="949"/>
      <c r="AN251" s="949"/>
      <c r="AO251" s="949"/>
      <c r="AP251" s="949"/>
      <c r="AQ251" s="949"/>
      <c r="AR251" s="949"/>
      <c r="AS251" s="949"/>
      <c r="AT251" s="949"/>
      <c r="AU251" s="949"/>
      <c r="AV251" s="949"/>
      <c r="AW251" s="949"/>
      <c r="AX251" s="949"/>
      <c r="AY251" s="949"/>
      <c r="AZ251" s="949"/>
      <c r="BA251" s="949"/>
      <c r="BB251" s="949"/>
      <c r="BC251" s="949"/>
      <c r="BD251" s="949"/>
      <c r="BE251" s="949"/>
      <c r="BF251" s="949"/>
      <c r="BG251" s="949"/>
      <c r="BH251" s="949"/>
      <c r="BI251" s="949"/>
      <c r="BJ251" s="949"/>
      <c r="BK251" s="949"/>
      <c r="BL251" s="949"/>
      <c r="BM251" s="949"/>
      <c r="BN251" s="949"/>
      <c r="BO251" s="949"/>
      <c r="BP251" s="949"/>
      <c r="BQ251" s="949"/>
      <c r="BR251" s="949"/>
      <c r="BS251" s="949"/>
      <c r="BT251" s="949"/>
      <c r="BU251" s="949"/>
      <c r="BV251" s="949"/>
      <c r="BW251" s="949"/>
      <c r="BX251" s="949"/>
      <c r="BY251" s="949"/>
      <c r="BZ251" s="949"/>
      <c r="CA251" s="949"/>
      <c r="CB251" s="949"/>
      <c r="CC251" s="949"/>
      <c r="CD251" s="949"/>
      <c r="CE251" s="949"/>
      <c r="CF251" s="949"/>
      <c r="CG251" s="949"/>
      <c r="CH251" s="949"/>
      <c r="CI251" s="949"/>
      <c r="CJ251" s="949"/>
      <c r="CK251" s="949"/>
      <c r="CL251" s="949"/>
      <c r="CM251" s="949"/>
      <c r="CN251" s="949"/>
      <c r="CO251" s="949"/>
      <c r="CP251" s="949"/>
      <c r="CQ251" s="949"/>
      <c r="CR251" s="949"/>
      <c r="CS251" s="949"/>
      <c r="CT251" s="949"/>
      <c r="CU251" s="949"/>
      <c r="CV251" s="949"/>
      <c r="CW251" s="949"/>
      <c r="CX251" s="949"/>
      <c r="CY251" s="949"/>
      <c r="CZ251" s="949"/>
      <c r="DA251" s="949"/>
      <c r="DB251" s="949"/>
      <c r="DC251" s="949"/>
      <c r="DD251" s="949"/>
      <c r="DE251" s="949"/>
      <c r="DF251" s="949"/>
      <c r="DG251" s="949"/>
      <c r="DH251" s="949"/>
      <c r="DI251" s="949"/>
      <c r="DJ251" s="949"/>
      <c r="DK251" s="949"/>
      <c r="DL251" s="949"/>
      <c r="DM251" s="949"/>
      <c r="DN251" s="949"/>
      <c r="DO251" s="949"/>
      <c r="DP251" s="949"/>
      <c r="DQ251" s="949"/>
      <c r="DR251" s="949"/>
    </row>
    <row r="252" spans="1:122" x14ac:dyDescent="0.25">
      <c r="A252" s="948"/>
      <c r="B252" s="948"/>
      <c r="C252" s="948"/>
      <c r="D252" s="948"/>
      <c r="E252" s="948"/>
      <c r="F252" s="948"/>
      <c r="G252" s="948"/>
      <c r="H252" s="948"/>
      <c r="I252" s="948"/>
      <c r="J252" s="948"/>
      <c r="K252" s="948"/>
      <c r="L252" s="948"/>
      <c r="M252" s="948"/>
      <c r="N252" s="948"/>
      <c r="O252" s="948"/>
      <c r="P252" s="948"/>
      <c r="Q252" s="948"/>
      <c r="R252" s="948"/>
      <c r="S252" s="948"/>
      <c r="T252" s="948"/>
      <c r="U252" s="948"/>
      <c r="V252" s="948"/>
      <c r="W252" s="948"/>
      <c r="X252" s="948"/>
      <c r="Y252" s="948"/>
      <c r="Z252" s="948"/>
      <c r="AA252" s="948"/>
      <c r="AB252" s="948"/>
      <c r="AC252" s="948"/>
      <c r="AD252" s="948"/>
      <c r="AE252" s="948"/>
      <c r="AF252" s="948"/>
      <c r="AG252" s="948"/>
      <c r="AH252" s="947"/>
      <c r="AI252" s="947"/>
      <c r="AJ252" s="947"/>
      <c r="AK252" s="947"/>
      <c r="AL252" s="949"/>
      <c r="AM252" s="949"/>
      <c r="AN252" s="949"/>
      <c r="AO252" s="949"/>
      <c r="AP252" s="949"/>
      <c r="AQ252" s="949"/>
      <c r="AR252" s="949"/>
      <c r="AS252" s="949"/>
      <c r="AT252" s="949"/>
      <c r="AU252" s="949"/>
      <c r="AV252" s="949"/>
      <c r="AW252" s="949"/>
      <c r="AX252" s="949"/>
      <c r="AY252" s="949"/>
      <c r="AZ252" s="949"/>
      <c r="BA252" s="949"/>
      <c r="BB252" s="949"/>
      <c r="BC252" s="949"/>
      <c r="BD252" s="949"/>
      <c r="BE252" s="949"/>
      <c r="BF252" s="949"/>
      <c r="BG252" s="949"/>
      <c r="BH252" s="949"/>
      <c r="BI252" s="949"/>
      <c r="BJ252" s="949"/>
      <c r="BK252" s="949"/>
      <c r="BL252" s="949"/>
      <c r="BM252" s="949"/>
      <c r="BN252" s="949"/>
      <c r="BO252" s="949"/>
      <c r="BP252" s="949"/>
      <c r="BQ252" s="949"/>
      <c r="BR252" s="949"/>
      <c r="BS252" s="949"/>
      <c r="BT252" s="949"/>
      <c r="BU252" s="949"/>
      <c r="BV252" s="949"/>
      <c r="BW252" s="949"/>
      <c r="BX252" s="949"/>
      <c r="BY252" s="949"/>
      <c r="BZ252" s="949"/>
      <c r="CA252" s="949"/>
      <c r="CB252" s="949"/>
      <c r="CC252" s="949"/>
      <c r="CD252" s="949"/>
      <c r="CE252" s="949"/>
      <c r="CF252" s="949"/>
      <c r="CG252" s="949"/>
      <c r="CH252" s="949"/>
      <c r="CI252" s="949"/>
      <c r="CJ252" s="949"/>
      <c r="CK252" s="949"/>
      <c r="CL252" s="949"/>
      <c r="CM252" s="949"/>
      <c r="CN252" s="949"/>
      <c r="CO252" s="949"/>
      <c r="CP252" s="949"/>
      <c r="CQ252" s="949"/>
      <c r="CR252" s="949"/>
      <c r="CS252" s="949"/>
      <c r="CT252" s="949"/>
      <c r="CU252" s="949"/>
      <c r="CV252" s="949"/>
      <c r="CW252" s="949"/>
      <c r="CX252" s="949"/>
      <c r="CY252" s="949"/>
      <c r="CZ252" s="949"/>
      <c r="DA252" s="949"/>
      <c r="DB252" s="949"/>
      <c r="DC252" s="949"/>
      <c r="DD252" s="949"/>
      <c r="DE252" s="949"/>
      <c r="DF252" s="949"/>
      <c r="DG252" s="949"/>
      <c r="DH252" s="949"/>
      <c r="DI252" s="949"/>
      <c r="DJ252" s="949"/>
      <c r="DK252" s="949"/>
      <c r="DL252" s="949"/>
      <c r="DM252" s="949"/>
      <c r="DN252" s="949"/>
      <c r="DO252" s="949"/>
      <c r="DP252" s="949"/>
      <c r="DQ252" s="949"/>
      <c r="DR252" s="949"/>
    </row>
    <row r="253" spans="1:122" x14ac:dyDescent="0.25">
      <c r="A253" s="948"/>
      <c r="B253" s="948"/>
      <c r="C253" s="948"/>
      <c r="D253" s="948"/>
      <c r="E253" s="948"/>
      <c r="F253" s="948"/>
      <c r="G253" s="948"/>
      <c r="H253" s="948"/>
      <c r="I253" s="948"/>
      <c r="J253" s="948"/>
      <c r="K253" s="948"/>
      <c r="L253" s="948"/>
      <c r="M253" s="948"/>
      <c r="N253" s="948"/>
      <c r="O253" s="948"/>
      <c r="P253" s="948"/>
      <c r="Q253" s="948"/>
      <c r="R253" s="948"/>
      <c r="S253" s="948"/>
      <c r="T253" s="948"/>
      <c r="U253" s="948"/>
      <c r="V253" s="948"/>
      <c r="W253" s="948"/>
      <c r="X253" s="948"/>
      <c r="Y253" s="948"/>
      <c r="Z253" s="948"/>
      <c r="AA253" s="948"/>
      <c r="AB253" s="948"/>
      <c r="AC253" s="948"/>
      <c r="AD253" s="948"/>
      <c r="AE253" s="948"/>
      <c r="AF253" s="948"/>
      <c r="AG253" s="948"/>
      <c r="AH253" s="947"/>
      <c r="AI253" s="947"/>
      <c r="AJ253" s="947"/>
      <c r="AK253" s="947"/>
      <c r="AL253" s="949"/>
      <c r="AM253" s="949"/>
      <c r="AN253" s="949"/>
      <c r="AO253" s="949"/>
      <c r="AP253" s="949"/>
      <c r="AQ253" s="949"/>
      <c r="AR253" s="949"/>
      <c r="AS253" s="949"/>
      <c r="AT253" s="949"/>
      <c r="AU253" s="949"/>
      <c r="AV253" s="949"/>
      <c r="AW253" s="949"/>
      <c r="AX253" s="949"/>
      <c r="AY253" s="949"/>
      <c r="AZ253" s="949"/>
      <c r="BA253" s="949"/>
      <c r="BB253" s="949"/>
      <c r="BC253" s="949"/>
      <c r="BD253" s="949"/>
      <c r="BE253" s="949"/>
      <c r="BF253" s="949"/>
      <c r="BG253" s="949"/>
      <c r="BH253" s="949"/>
      <c r="BI253" s="949"/>
      <c r="BJ253" s="949"/>
      <c r="BK253" s="949"/>
      <c r="BL253" s="949"/>
      <c r="BM253" s="949"/>
      <c r="BN253" s="949"/>
      <c r="BO253" s="949"/>
      <c r="BP253" s="949"/>
      <c r="BQ253" s="949"/>
      <c r="BR253" s="949"/>
      <c r="BS253" s="949"/>
      <c r="BT253" s="949"/>
      <c r="BU253" s="949"/>
      <c r="BV253" s="949"/>
      <c r="BW253" s="949"/>
      <c r="BX253" s="949"/>
      <c r="BY253" s="949"/>
      <c r="BZ253" s="949"/>
      <c r="CA253" s="949"/>
      <c r="CB253" s="949"/>
      <c r="CC253" s="949"/>
      <c r="CD253" s="949"/>
      <c r="CE253" s="949"/>
      <c r="CF253" s="949"/>
      <c r="CG253" s="949"/>
      <c r="CH253" s="949"/>
      <c r="CI253" s="949"/>
      <c r="CJ253" s="949"/>
      <c r="CK253" s="949"/>
      <c r="CL253" s="949"/>
      <c r="CM253" s="949"/>
      <c r="CN253" s="949"/>
      <c r="CO253" s="949"/>
      <c r="CP253" s="949"/>
      <c r="CQ253" s="949"/>
      <c r="CR253" s="949"/>
      <c r="CS253" s="949"/>
      <c r="CT253" s="949"/>
      <c r="CU253" s="949"/>
      <c r="CV253" s="949"/>
      <c r="CW253" s="949"/>
      <c r="CX253" s="949"/>
      <c r="CY253" s="949"/>
      <c r="CZ253" s="949"/>
      <c r="DA253" s="949"/>
      <c r="DB253" s="949"/>
      <c r="DC253" s="949"/>
      <c r="DD253" s="949"/>
      <c r="DE253" s="949"/>
      <c r="DF253" s="949"/>
      <c r="DG253" s="949"/>
      <c r="DH253" s="949"/>
      <c r="DI253" s="949"/>
      <c r="DJ253" s="949"/>
      <c r="DK253" s="949"/>
      <c r="DL253" s="949"/>
      <c r="DM253" s="949"/>
      <c r="DN253" s="949"/>
      <c r="DO253" s="949"/>
      <c r="DP253" s="949"/>
      <c r="DQ253" s="949"/>
      <c r="DR253" s="949"/>
    </row>
    <row r="254" spans="1:122" x14ac:dyDescent="0.25">
      <c r="A254" s="948"/>
      <c r="B254" s="948"/>
      <c r="C254" s="948"/>
      <c r="D254" s="948"/>
      <c r="E254" s="948"/>
      <c r="F254" s="948"/>
      <c r="G254" s="948"/>
      <c r="H254" s="948"/>
      <c r="I254" s="948"/>
      <c r="J254" s="948"/>
      <c r="K254" s="948"/>
      <c r="L254" s="948"/>
      <c r="M254" s="948"/>
      <c r="N254" s="948"/>
      <c r="O254" s="948"/>
      <c r="P254" s="948"/>
      <c r="Q254" s="948"/>
      <c r="R254" s="948"/>
      <c r="S254" s="948"/>
      <c r="T254" s="948"/>
      <c r="U254" s="948"/>
      <c r="V254" s="948"/>
      <c r="W254" s="948"/>
      <c r="X254" s="948"/>
      <c r="Y254" s="948"/>
      <c r="Z254" s="948"/>
      <c r="AA254" s="948"/>
      <c r="AB254" s="948"/>
      <c r="AC254" s="948"/>
      <c r="AD254" s="948"/>
      <c r="AE254" s="948"/>
      <c r="AF254" s="948"/>
      <c r="AG254" s="948"/>
      <c r="AH254" s="947"/>
      <c r="AI254" s="947"/>
      <c r="AJ254" s="947"/>
      <c r="AK254" s="947"/>
      <c r="AL254" s="949"/>
      <c r="AM254" s="949"/>
      <c r="AN254" s="949"/>
      <c r="AO254" s="949"/>
      <c r="AP254" s="949"/>
      <c r="AQ254" s="949"/>
      <c r="AR254" s="949"/>
      <c r="AS254" s="949"/>
      <c r="AT254" s="949"/>
      <c r="AU254" s="949"/>
      <c r="AV254" s="949"/>
      <c r="AW254" s="949"/>
      <c r="AX254" s="949"/>
      <c r="AY254" s="949"/>
      <c r="AZ254" s="949"/>
      <c r="BA254" s="949"/>
      <c r="BB254" s="949"/>
      <c r="BC254" s="949"/>
      <c r="BD254" s="949"/>
      <c r="BE254" s="949"/>
      <c r="BF254" s="949"/>
      <c r="BG254" s="949"/>
      <c r="BH254" s="949"/>
      <c r="BI254" s="949"/>
      <c r="BJ254" s="949"/>
      <c r="BK254" s="949"/>
      <c r="BL254" s="949"/>
      <c r="BM254" s="949"/>
      <c r="BN254" s="949"/>
      <c r="BO254" s="949"/>
      <c r="BP254" s="949"/>
      <c r="BQ254" s="949"/>
      <c r="BR254" s="949"/>
      <c r="BS254" s="949"/>
      <c r="BT254" s="949"/>
      <c r="BU254" s="949"/>
      <c r="BV254" s="949"/>
      <c r="BW254" s="949"/>
      <c r="BX254" s="949"/>
      <c r="BY254" s="949"/>
      <c r="BZ254" s="949"/>
      <c r="CA254" s="949"/>
      <c r="CB254" s="949"/>
      <c r="CC254" s="949"/>
      <c r="CD254" s="949"/>
      <c r="CE254" s="949"/>
      <c r="CF254" s="949"/>
      <c r="CG254" s="949"/>
      <c r="CH254" s="949"/>
      <c r="CI254" s="949"/>
      <c r="CJ254" s="949"/>
      <c r="CK254" s="949"/>
      <c r="CL254" s="949"/>
      <c r="CM254" s="949"/>
      <c r="CN254" s="949"/>
      <c r="CO254" s="949"/>
      <c r="CP254" s="949"/>
      <c r="CQ254" s="949"/>
      <c r="CR254" s="949"/>
      <c r="CS254" s="949"/>
      <c r="CT254" s="949"/>
      <c r="CU254" s="949"/>
      <c r="CV254" s="949"/>
      <c r="CW254" s="949"/>
      <c r="CX254" s="949"/>
      <c r="CY254" s="949"/>
      <c r="CZ254" s="949"/>
      <c r="DA254" s="949"/>
      <c r="DB254" s="949"/>
      <c r="DC254" s="949"/>
      <c r="DD254" s="949"/>
      <c r="DE254" s="949"/>
      <c r="DF254" s="949"/>
      <c r="DG254" s="949"/>
      <c r="DH254" s="949"/>
      <c r="DI254" s="949"/>
      <c r="DJ254" s="949"/>
      <c r="DK254" s="949"/>
      <c r="DL254" s="949"/>
      <c r="DM254" s="949"/>
      <c r="DN254" s="949"/>
      <c r="DO254" s="949"/>
      <c r="DP254" s="949"/>
      <c r="DQ254" s="949"/>
      <c r="DR254" s="949"/>
    </row>
    <row r="255" spans="1:122" x14ac:dyDescent="0.25">
      <c r="A255" s="948"/>
      <c r="B255" s="948"/>
      <c r="C255" s="948"/>
      <c r="D255" s="948"/>
      <c r="E255" s="948"/>
      <c r="F255" s="948"/>
      <c r="G255" s="948"/>
      <c r="H255" s="948"/>
      <c r="I255" s="948"/>
      <c r="J255" s="948"/>
      <c r="K255" s="948"/>
      <c r="L255" s="948"/>
      <c r="M255" s="948"/>
      <c r="N255" s="948"/>
      <c r="O255" s="948"/>
      <c r="P255" s="948"/>
      <c r="Q255" s="948"/>
      <c r="R255" s="948"/>
      <c r="S255" s="948"/>
      <c r="T255" s="948"/>
      <c r="U255" s="948"/>
      <c r="V255" s="948"/>
      <c r="W255" s="948"/>
      <c r="X255" s="948"/>
      <c r="Y255" s="948"/>
      <c r="Z255" s="948"/>
      <c r="AA255" s="948"/>
      <c r="AB255" s="948"/>
      <c r="AC255" s="948"/>
      <c r="AD255" s="948"/>
      <c r="AE255" s="948"/>
      <c r="AF255" s="948"/>
      <c r="AG255" s="948"/>
      <c r="AH255" s="947"/>
      <c r="AI255" s="947"/>
      <c r="AJ255" s="947"/>
      <c r="AK255" s="947"/>
      <c r="AL255" s="949"/>
      <c r="AM255" s="949"/>
      <c r="AN255" s="949"/>
      <c r="AO255" s="949"/>
      <c r="AP255" s="949"/>
      <c r="AQ255" s="949"/>
      <c r="AR255" s="949"/>
      <c r="AS255" s="949"/>
      <c r="AT255" s="949"/>
      <c r="AU255" s="949"/>
      <c r="AV255" s="949"/>
      <c r="AW255" s="949"/>
      <c r="AX255" s="949"/>
      <c r="AY255" s="949"/>
      <c r="AZ255" s="949"/>
      <c r="BA255" s="949"/>
      <c r="BB255" s="949"/>
      <c r="BC255" s="949"/>
      <c r="BD255" s="949"/>
      <c r="BE255" s="949"/>
      <c r="BF255" s="949"/>
      <c r="BG255" s="949"/>
      <c r="BH255" s="949"/>
      <c r="BI255" s="949"/>
      <c r="BJ255" s="949"/>
      <c r="BK255" s="949"/>
      <c r="BL255" s="949"/>
      <c r="BM255" s="949"/>
      <c r="BN255" s="949"/>
      <c r="BO255" s="949"/>
      <c r="BP255" s="949"/>
      <c r="BQ255" s="949"/>
      <c r="BR255" s="949"/>
      <c r="BS255" s="949"/>
      <c r="BT255" s="949"/>
      <c r="BU255" s="949"/>
      <c r="BV255" s="949"/>
      <c r="BW255" s="949"/>
      <c r="BX255" s="949"/>
      <c r="BY255" s="949"/>
      <c r="BZ255" s="949"/>
      <c r="CA255" s="949"/>
      <c r="CB255" s="949"/>
      <c r="CC255" s="949"/>
      <c r="CD255" s="949"/>
      <c r="CE255" s="949"/>
      <c r="CF255" s="949"/>
      <c r="CG255" s="949"/>
      <c r="CH255" s="949"/>
      <c r="CI255" s="949"/>
      <c r="CJ255" s="949"/>
      <c r="CK255" s="949"/>
      <c r="CL255" s="949"/>
      <c r="CM255" s="949"/>
      <c r="CN255" s="949"/>
      <c r="CO255" s="949"/>
      <c r="CP255" s="949"/>
      <c r="CQ255" s="949"/>
      <c r="CR255" s="949"/>
      <c r="CS255" s="949"/>
      <c r="CT255" s="949"/>
      <c r="CU255" s="949"/>
      <c r="CV255" s="949"/>
      <c r="CW255" s="949"/>
      <c r="CX255" s="949"/>
      <c r="CY255" s="949"/>
      <c r="CZ255" s="949"/>
      <c r="DA255" s="949"/>
      <c r="DB255" s="949"/>
      <c r="DC255" s="949"/>
      <c r="DD255" s="949"/>
      <c r="DE255" s="949"/>
      <c r="DF255" s="949"/>
      <c r="DG255" s="949"/>
      <c r="DH255" s="949"/>
      <c r="DI255" s="949"/>
      <c r="DJ255" s="949"/>
      <c r="DK255" s="949"/>
      <c r="DL255" s="949"/>
      <c r="DM255" s="949"/>
      <c r="DN255" s="949"/>
      <c r="DO255" s="949"/>
      <c r="DP255" s="949"/>
      <c r="DQ255" s="949"/>
      <c r="DR255" s="949"/>
    </row>
    <row r="256" spans="1:122" x14ac:dyDescent="0.25">
      <c r="A256" s="948"/>
      <c r="B256" s="948"/>
      <c r="C256" s="948"/>
      <c r="D256" s="948"/>
      <c r="E256" s="948"/>
      <c r="F256" s="948"/>
      <c r="G256" s="948"/>
      <c r="H256" s="948"/>
      <c r="I256" s="948"/>
      <c r="J256" s="948"/>
      <c r="K256" s="948"/>
      <c r="L256" s="948"/>
      <c r="M256" s="948"/>
      <c r="N256" s="948"/>
      <c r="O256" s="948"/>
      <c r="P256" s="948"/>
      <c r="Q256" s="948"/>
      <c r="R256" s="948"/>
      <c r="S256" s="948"/>
      <c r="T256" s="948"/>
      <c r="U256" s="948"/>
      <c r="V256" s="948"/>
      <c r="W256" s="948"/>
      <c r="X256" s="948"/>
      <c r="Y256" s="948"/>
      <c r="Z256" s="948"/>
      <c r="AA256" s="948"/>
      <c r="AB256" s="948"/>
      <c r="AC256" s="948"/>
      <c r="AD256" s="948"/>
      <c r="AE256" s="948"/>
      <c r="AF256" s="948"/>
      <c r="AG256" s="948"/>
      <c r="AH256" s="947"/>
      <c r="AI256" s="947"/>
      <c r="AJ256" s="947"/>
      <c r="AK256" s="947"/>
      <c r="AL256" s="949"/>
      <c r="AM256" s="949"/>
      <c r="AN256" s="949"/>
      <c r="AO256" s="949"/>
      <c r="AP256" s="949"/>
      <c r="AQ256" s="949"/>
      <c r="AR256" s="949"/>
      <c r="AS256" s="949"/>
      <c r="AT256" s="949"/>
      <c r="AU256" s="949"/>
      <c r="AV256" s="949"/>
      <c r="AW256" s="949"/>
      <c r="AX256" s="949"/>
      <c r="AY256" s="949"/>
      <c r="AZ256" s="949"/>
      <c r="BA256" s="949"/>
      <c r="BB256" s="949"/>
      <c r="BC256" s="949"/>
      <c r="BD256" s="949"/>
      <c r="BE256" s="949"/>
      <c r="BF256" s="949"/>
      <c r="BG256" s="949"/>
      <c r="BH256" s="949"/>
      <c r="BI256" s="949"/>
      <c r="BJ256" s="949"/>
      <c r="BK256" s="949"/>
      <c r="BL256" s="949"/>
      <c r="BM256" s="949"/>
      <c r="BN256" s="949"/>
      <c r="BO256" s="949"/>
      <c r="BP256" s="949"/>
      <c r="BQ256" s="949"/>
      <c r="BR256" s="949"/>
      <c r="BS256" s="949"/>
      <c r="BT256" s="949"/>
      <c r="BU256" s="949"/>
      <c r="BV256" s="949"/>
      <c r="BW256" s="949"/>
      <c r="BX256" s="949"/>
      <c r="BY256" s="949"/>
      <c r="BZ256" s="949"/>
      <c r="CA256" s="949"/>
      <c r="CB256" s="949"/>
      <c r="CC256" s="949"/>
      <c r="CD256" s="949"/>
      <c r="CE256" s="949"/>
      <c r="CF256" s="949"/>
      <c r="CG256" s="949"/>
      <c r="CH256" s="949"/>
      <c r="CI256" s="949"/>
      <c r="CJ256" s="949"/>
      <c r="CK256" s="949"/>
      <c r="CL256" s="949"/>
      <c r="CM256" s="949"/>
      <c r="CN256" s="949"/>
      <c r="CO256" s="949"/>
      <c r="CP256" s="949"/>
      <c r="CQ256" s="949"/>
      <c r="CR256" s="949"/>
      <c r="CS256" s="949"/>
      <c r="CT256" s="949"/>
      <c r="CU256" s="949"/>
      <c r="CV256" s="949"/>
      <c r="CW256" s="949"/>
      <c r="CX256" s="949"/>
      <c r="CY256" s="949"/>
      <c r="CZ256" s="949"/>
      <c r="DA256" s="949"/>
      <c r="DB256" s="949"/>
      <c r="DC256" s="949"/>
      <c r="DD256" s="949"/>
      <c r="DE256" s="949"/>
      <c r="DF256" s="949"/>
      <c r="DG256" s="949"/>
      <c r="DH256" s="949"/>
      <c r="DI256" s="949"/>
      <c r="DJ256" s="949"/>
      <c r="DK256" s="949"/>
      <c r="DL256" s="949"/>
      <c r="DM256" s="949"/>
      <c r="DN256" s="949"/>
      <c r="DO256" s="949"/>
      <c r="DP256" s="949"/>
      <c r="DQ256" s="949"/>
      <c r="DR256" s="949"/>
    </row>
    <row r="257" spans="1:122" x14ac:dyDescent="0.25">
      <c r="A257" s="948"/>
      <c r="B257" s="948"/>
      <c r="C257" s="948"/>
      <c r="D257" s="948"/>
      <c r="E257" s="948"/>
      <c r="F257" s="948"/>
      <c r="G257" s="948"/>
      <c r="H257" s="948"/>
      <c r="I257" s="948"/>
      <c r="J257" s="948"/>
      <c r="K257" s="948"/>
      <c r="L257" s="948"/>
      <c r="M257" s="948"/>
      <c r="N257" s="948"/>
      <c r="O257" s="948"/>
      <c r="P257" s="948"/>
      <c r="Q257" s="948"/>
      <c r="R257" s="948"/>
      <c r="S257" s="948"/>
      <c r="T257" s="948"/>
      <c r="U257" s="948"/>
      <c r="V257" s="948"/>
      <c r="W257" s="948"/>
      <c r="X257" s="948"/>
      <c r="Y257" s="948"/>
      <c r="Z257" s="948"/>
      <c r="AA257" s="948"/>
      <c r="AB257" s="948"/>
      <c r="AC257" s="948"/>
      <c r="AD257" s="948"/>
      <c r="AE257" s="948"/>
      <c r="AF257" s="948"/>
      <c r="AG257" s="948"/>
      <c r="AH257" s="947"/>
      <c r="AI257" s="947"/>
      <c r="AJ257" s="947"/>
      <c r="AK257" s="947"/>
      <c r="AL257" s="949"/>
      <c r="AM257" s="949"/>
      <c r="AN257" s="949"/>
      <c r="AO257" s="949"/>
      <c r="AP257" s="949"/>
      <c r="AQ257" s="949"/>
      <c r="AR257" s="949"/>
      <c r="AS257" s="949"/>
      <c r="AT257" s="949"/>
      <c r="AU257" s="949"/>
      <c r="AV257" s="949"/>
      <c r="AW257" s="949"/>
      <c r="AX257" s="949"/>
      <c r="AY257" s="949"/>
      <c r="AZ257" s="949"/>
      <c r="BA257" s="949"/>
      <c r="BB257" s="949"/>
      <c r="BC257" s="949"/>
      <c r="BD257" s="949"/>
      <c r="BE257" s="949"/>
      <c r="BF257" s="949"/>
      <c r="BG257" s="949"/>
      <c r="BH257" s="949"/>
      <c r="BI257" s="949"/>
      <c r="BJ257" s="949"/>
      <c r="BK257" s="949"/>
      <c r="BL257" s="949"/>
      <c r="BM257" s="949"/>
      <c r="BN257" s="949"/>
      <c r="BO257" s="949"/>
      <c r="BP257" s="949"/>
      <c r="BQ257" s="949"/>
      <c r="BR257" s="949"/>
      <c r="BS257" s="949"/>
      <c r="BT257" s="949"/>
      <c r="BU257" s="949"/>
      <c r="BV257" s="949"/>
      <c r="BW257" s="949"/>
      <c r="BX257" s="949"/>
      <c r="BY257" s="949"/>
      <c r="BZ257" s="949"/>
      <c r="CA257" s="949"/>
      <c r="CB257" s="949"/>
      <c r="CC257" s="949"/>
      <c r="CD257" s="949"/>
      <c r="CE257" s="949"/>
      <c r="CF257" s="949"/>
      <c r="CG257" s="949"/>
      <c r="CH257" s="949"/>
      <c r="CI257" s="949"/>
      <c r="CJ257" s="949"/>
      <c r="CK257" s="949"/>
      <c r="CL257" s="949"/>
      <c r="CM257" s="949"/>
      <c r="CN257" s="949"/>
      <c r="CO257" s="949"/>
      <c r="CP257" s="949"/>
      <c r="CQ257" s="949"/>
      <c r="CR257" s="949"/>
      <c r="CS257" s="949"/>
      <c r="CT257" s="949"/>
      <c r="CU257" s="949"/>
      <c r="CV257" s="949"/>
      <c r="CW257" s="949"/>
      <c r="CX257" s="949"/>
      <c r="CY257" s="949"/>
      <c r="CZ257" s="949"/>
      <c r="DA257" s="949"/>
      <c r="DB257" s="949"/>
      <c r="DC257" s="949"/>
      <c r="DD257" s="949"/>
      <c r="DE257" s="949"/>
      <c r="DF257" s="949"/>
      <c r="DG257" s="949"/>
      <c r="DH257" s="949"/>
      <c r="DI257" s="949"/>
      <c r="DJ257" s="949"/>
      <c r="DK257" s="949"/>
      <c r="DL257" s="949"/>
      <c r="DM257" s="949"/>
      <c r="DN257" s="949"/>
      <c r="DO257" s="949"/>
      <c r="DP257" s="949"/>
      <c r="DQ257" s="949"/>
      <c r="DR257" s="949"/>
    </row>
    <row r="258" spans="1:122" x14ac:dyDescent="0.25">
      <c r="A258" s="948"/>
      <c r="B258" s="948"/>
      <c r="C258" s="948"/>
      <c r="D258" s="948"/>
      <c r="E258" s="948"/>
      <c r="F258" s="948"/>
      <c r="G258" s="948"/>
      <c r="H258" s="948"/>
      <c r="I258" s="948"/>
      <c r="J258" s="948"/>
      <c r="K258" s="948"/>
      <c r="L258" s="948"/>
      <c r="M258" s="948"/>
      <c r="N258" s="948"/>
      <c r="O258" s="948"/>
      <c r="P258" s="948"/>
      <c r="Q258" s="948"/>
      <c r="R258" s="948"/>
      <c r="S258" s="948"/>
      <c r="T258" s="948"/>
      <c r="U258" s="948"/>
      <c r="V258" s="948"/>
      <c r="W258" s="948"/>
      <c r="X258" s="948"/>
      <c r="Y258" s="948"/>
      <c r="Z258" s="948"/>
      <c r="AA258" s="948"/>
      <c r="AB258" s="948"/>
      <c r="AC258" s="948"/>
      <c r="AD258" s="948"/>
      <c r="AE258" s="948"/>
      <c r="AF258" s="948"/>
      <c r="AG258" s="948"/>
      <c r="AH258" s="947"/>
      <c r="AI258" s="947"/>
      <c r="AJ258" s="947"/>
      <c r="AK258" s="947"/>
      <c r="AL258" s="949"/>
      <c r="AM258" s="949"/>
      <c r="AN258" s="949"/>
      <c r="AO258" s="949"/>
      <c r="AP258" s="949"/>
      <c r="AQ258" s="949"/>
      <c r="AR258" s="949"/>
      <c r="AS258" s="949"/>
      <c r="AT258" s="949"/>
      <c r="AU258" s="949"/>
      <c r="AV258" s="949"/>
      <c r="AW258" s="949"/>
      <c r="AX258" s="949"/>
      <c r="AY258" s="949"/>
      <c r="AZ258" s="949"/>
      <c r="BA258" s="949"/>
      <c r="BB258" s="949"/>
      <c r="BC258" s="949"/>
      <c r="BD258" s="949"/>
      <c r="BE258" s="949"/>
      <c r="BF258" s="949"/>
      <c r="BG258" s="949"/>
      <c r="BH258" s="949"/>
      <c r="BI258" s="949"/>
      <c r="BJ258" s="949"/>
      <c r="BK258" s="949"/>
      <c r="BL258" s="949"/>
      <c r="BM258" s="949"/>
      <c r="BN258" s="949"/>
      <c r="BO258" s="949"/>
      <c r="BP258" s="949"/>
      <c r="BQ258" s="949"/>
      <c r="BR258" s="949"/>
      <c r="BS258" s="949"/>
      <c r="BT258" s="949"/>
      <c r="BU258" s="949"/>
      <c r="BV258" s="949"/>
      <c r="BW258" s="949"/>
      <c r="BX258" s="949"/>
      <c r="BY258" s="949"/>
      <c r="BZ258" s="949"/>
      <c r="CA258" s="949"/>
      <c r="CB258" s="949"/>
      <c r="CC258" s="949"/>
      <c r="CD258" s="949"/>
      <c r="CE258" s="949"/>
      <c r="CF258" s="949"/>
      <c r="CG258" s="949"/>
      <c r="CH258" s="949"/>
      <c r="CI258" s="949"/>
      <c r="CJ258" s="949"/>
      <c r="CK258" s="949"/>
      <c r="CL258" s="949"/>
      <c r="CM258" s="949"/>
      <c r="CN258" s="949"/>
      <c r="CO258" s="949"/>
      <c r="CP258" s="949"/>
      <c r="CQ258" s="949"/>
      <c r="CR258" s="949"/>
      <c r="CS258" s="949"/>
      <c r="CT258" s="949"/>
      <c r="CU258" s="949"/>
      <c r="CV258" s="949"/>
      <c r="CW258" s="949"/>
      <c r="CX258" s="949"/>
      <c r="CY258" s="949"/>
      <c r="CZ258" s="949"/>
      <c r="DA258" s="949"/>
      <c r="DB258" s="949"/>
      <c r="DC258" s="949"/>
      <c r="DD258" s="949"/>
      <c r="DE258" s="949"/>
      <c r="DF258" s="949"/>
      <c r="DG258" s="949"/>
      <c r="DH258" s="949"/>
      <c r="DI258" s="949"/>
      <c r="DJ258" s="949"/>
      <c r="DK258" s="949"/>
      <c r="DL258" s="949"/>
      <c r="DM258" s="949"/>
      <c r="DN258" s="949"/>
      <c r="DO258" s="949"/>
      <c r="DP258" s="949"/>
      <c r="DQ258" s="949"/>
      <c r="DR258" s="949"/>
    </row>
    <row r="259" spans="1:122" x14ac:dyDescent="0.25">
      <c r="A259" s="948"/>
      <c r="B259" s="948"/>
      <c r="C259" s="948"/>
      <c r="D259" s="948"/>
      <c r="E259" s="948"/>
      <c r="F259" s="948"/>
      <c r="G259" s="948"/>
      <c r="H259" s="948"/>
      <c r="I259" s="948"/>
      <c r="J259" s="948"/>
      <c r="K259" s="948"/>
      <c r="L259" s="948"/>
      <c r="M259" s="948"/>
      <c r="N259" s="948"/>
      <c r="O259" s="948"/>
      <c r="P259" s="948"/>
      <c r="Q259" s="948"/>
      <c r="R259" s="948"/>
      <c r="S259" s="948"/>
      <c r="T259" s="948"/>
      <c r="U259" s="948"/>
      <c r="V259" s="948"/>
      <c r="W259" s="948"/>
      <c r="X259" s="948"/>
      <c r="Y259" s="948"/>
      <c r="Z259" s="948"/>
      <c r="AA259" s="948"/>
      <c r="AB259" s="948"/>
      <c r="AC259" s="948"/>
      <c r="AD259" s="948"/>
      <c r="AE259" s="948"/>
      <c r="AF259" s="948"/>
      <c r="AG259" s="948"/>
      <c r="AH259" s="947"/>
      <c r="AI259" s="947"/>
      <c r="AJ259" s="947"/>
      <c r="AK259" s="947"/>
      <c r="AL259" s="949"/>
      <c r="AM259" s="949"/>
      <c r="AN259" s="949"/>
      <c r="AO259" s="949"/>
      <c r="AP259" s="949"/>
      <c r="AQ259" s="949"/>
      <c r="AR259" s="949"/>
      <c r="AS259" s="949"/>
      <c r="AT259" s="949"/>
      <c r="AU259" s="949"/>
      <c r="AV259" s="949"/>
      <c r="AW259" s="949"/>
      <c r="AX259" s="949"/>
      <c r="AY259" s="949"/>
      <c r="AZ259" s="949"/>
      <c r="BA259" s="949"/>
      <c r="BB259" s="949"/>
      <c r="BC259" s="949"/>
      <c r="BD259" s="949"/>
      <c r="BE259" s="949"/>
      <c r="BF259" s="949"/>
      <c r="BG259" s="949"/>
      <c r="BH259" s="949"/>
      <c r="BI259" s="949"/>
      <c r="BJ259" s="949"/>
      <c r="BK259" s="949"/>
      <c r="BL259" s="949"/>
      <c r="BM259" s="949"/>
      <c r="BN259" s="949"/>
      <c r="BO259" s="949"/>
      <c r="BP259" s="949"/>
      <c r="BQ259" s="949"/>
      <c r="BR259" s="949"/>
      <c r="BS259" s="949"/>
      <c r="BT259" s="949"/>
      <c r="BU259" s="949"/>
      <c r="BV259" s="949"/>
      <c r="BW259" s="949"/>
      <c r="BX259" s="949"/>
      <c r="BY259" s="949"/>
      <c r="BZ259" s="949"/>
      <c r="CA259" s="949"/>
      <c r="CB259" s="949"/>
      <c r="CC259" s="949"/>
      <c r="CD259" s="949"/>
      <c r="CE259" s="949"/>
      <c r="CF259" s="949"/>
      <c r="CG259" s="949"/>
      <c r="CH259" s="949"/>
      <c r="CI259" s="949"/>
      <c r="CJ259" s="949"/>
      <c r="CK259" s="949"/>
      <c r="CL259" s="949"/>
      <c r="CM259" s="949"/>
      <c r="CN259" s="949"/>
      <c r="CO259" s="949"/>
      <c r="CP259" s="949"/>
      <c r="CQ259" s="949"/>
      <c r="CR259" s="949"/>
      <c r="CS259" s="949"/>
      <c r="CT259" s="949"/>
      <c r="CU259" s="949"/>
      <c r="CV259" s="949"/>
      <c r="CW259" s="949"/>
      <c r="CX259" s="949"/>
      <c r="CY259" s="949"/>
      <c r="CZ259" s="949"/>
      <c r="DA259" s="949"/>
      <c r="DB259" s="949"/>
      <c r="DC259" s="949"/>
      <c r="DD259" s="949"/>
      <c r="DE259" s="949"/>
      <c r="DF259" s="949"/>
      <c r="DG259" s="949"/>
      <c r="DH259" s="949"/>
      <c r="DI259" s="949"/>
      <c r="DJ259" s="949"/>
      <c r="DK259" s="949"/>
      <c r="DL259" s="949"/>
      <c r="DM259" s="949"/>
      <c r="DN259" s="949"/>
      <c r="DO259" s="949"/>
      <c r="DP259" s="949"/>
      <c r="DQ259" s="949"/>
      <c r="DR259" s="949"/>
    </row>
    <row r="260" spans="1:122" x14ac:dyDescent="0.25">
      <c r="A260" s="948"/>
      <c r="B260" s="948"/>
      <c r="C260" s="948"/>
      <c r="D260" s="948"/>
      <c r="E260" s="948"/>
      <c r="F260" s="948"/>
      <c r="G260" s="948"/>
      <c r="H260" s="948"/>
      <c r="I260" s="948"/>
      <c r="J260" s="948"/>
      <c r="K260" s="948"/>
      <c r="L260" s="948"/>
      <c r="M260" s="948"/>
      <c r="N260" s="948"/>
      <c r="O260" s="948"/>
      <c r="P260" s="948"/>
      <c r="Q260" s="948"/>
      <c r="R260" s="948"/>
      <c r="S260" s="948"/>
      <c r="T260" s="948"/>
      <c r="U260" s="948"/>
      <c r="V260" s="948"/>
      <c r="W260" s="948"/>
      <c r="X260" s="948"/>
      <c r="Y260" s="948"/>
      <c r="Z260" s="948"/>
      <c r="AA260" s="948"/>
      <c r="AB260" s="948"/>
      <c r="AC260" s="948"/>
      <c r="AD260" s="948"/>
      <c r="AE260" s="948"/>
      <c r="AF260" s="948"/>
      <c r="AG260" s="948"/>
      <c r="AH260" s="947"/>
      <c r="AI260" s="947"/>
      <c r="AJ260" s="947"/>
      <c r="AK260" s="947"/>
      <c r="AL260" s="949"/>
      <c r="AM260" s="949"/>
      <c r="AN260" s="949"/>
      <c r="AO260" s="949"/>
      <c r="AP260" s="949"/>
      <c r="AQ260" s="949"/>
      <c r="AR260" s="949"/>
      <c r="AS260" s="949"/>
      <c r="AT260" s="949"/>
      <c r="AU260" s="949"/>
      <c r="AV260" s="949"/>
      <c r="AW260" s="949"/>
      <c r="AX260" s="949"/>
      <c r="AY260" s="949"/>
      <c r="AZ260" s="949"/>
      <c r="BA260" s="949"/>
      <c r="BB260" s="949"/>
      <c r="BC260" s="949"/>
      <c r="BD260" s="949"/>
      <c r="BE260" s="949"/>
      <c r="BF260" s="949"/>
      <c r="BG260" s="949"/>
      <c r="BH260" s="949"/>
      <c r="BI260" s="949"/>
      <c r="BJ260" s="949"/>
      <c r="BK260" s="949"/>
      <c r="BL260" s="949"/>
      <c r="BM260" s="949"/>
      <c r="BN260" s="949"/>
      <c r="BO260" s="949"/>
      <c r="BP260" s="949"/>
      <c r="BQ260" s="949"/>
      <c r="BR260" s="949"/>
      <c r="BS260" s="949"/>
      <c r="BT260" s="949"/>
      <c r="BU260" s="949"/>
      <c r="BV260" s="949"/>
      <c r="BW260" s="949"/>
      <c r="BX260" s="949"/>
      <c r="BY260" s="949"/>
      <c r="BZ260" s="949"/>
      <c r="CA260" s="949"/>
      <c r="CB260" s="949"/>
      <c r="CC260" s="949"/>
      <c r="CD260" s="949"/>
      <c r="CE260" s="949"/>
      <c r="CF260" s="949"/>
      <c r="CG260" s="949"/>
      <c r="CH260" s="949"/>
      <c r="CI260" s="949"/>
      <c r="CJ260" s="949"/>
      <c r="CK260" s="949"/>
      <c r="CL260" s="949"/>
      <c r="CM260" s="949"/>
      <c r="CN260" s="949"/>
      <c r="CO260" s="949"/>
      <c r="CP260" s="949"/>
      <c r="CQ260" s="949"/>
      <c r="CR260" s="949"/>
      <c r="CS260" s="949"/>
      <c r="CT260" s="949"/>
      <c r="CU260" s="949"/>
      <c r="CV260" s="949"/>
      <c r="CW260" s="949"/>
      <c r="CX260" s="949"/>
      <c r="CY260" s="949"/>
      <c r="CZ260" s="949"/>
      <c r="DA260" s="949"/>
      <c r="DB260" s="949"/>
      <c r="DC260" s="949"/>
      <c r="DD260" s="949"/>
      <c r="DE260" s="949"/>
      <c r="DF260" s="949"/>
      <c r="DG260" s="949"/>
      <c r="DH260" s="949"/>
      <c r="DI260" s="949"/>
      <c r="DJ260" s="949"/>
      <c r="DK260" s="949"/>
      <c r="DL260" s="949"/>
      <c r="DM260" s="949"/>
      <c r="DN260" s="949"/>
      <c r="DO260" s="949"/>
      <c r="DP260" s="949"/>
      <c r="DQ260" s="949"/>
      <c r="DR260" s="949"/>
    </row>
    <row r="261" spans="1:122" x14ac:dyDescent="0.25">
      <c r="A261" s="948"/>
      <c r="B261" s="948"/>
      <c r="C261" s="948"/>
      <c r="D261" s="948"/>
      <c r="E261" s="948"/>
      <c r="F261" s="948"/>
      <c r="G261" s="948"/>
      <c r="H261" s="948"/>
      <c r="I261" s="948"/>
      <c r="J261" s="948"/>
      <c r="K261" s="948"/>
      <c r="L261" s="948"/>
      <c r="M261" s="948"/>
      <c r="N261" s="948"/>
      <c r="O261" s="948"/>
      <c r="P261" s="948"/>
      <c r="Q261" s="948"/>
      <c r="R261" s="948"/>
      <c r="S261" s="948"/>
      <c r="T261" s="948"/>
      <c r="U261" s="948"/>
      <c r="V261" s="948"/>
      <c r="W261" s="948"/>
      <c r="X261" s="948"/>
      <c r="Y261" s="948"/>
      <c r="Z261" s="948"/>
      <c r="AA261" s="948"/>
      <c r="AB261" s="948"/>
      <c r="AC261" s="948"/>
      <c r="AD261" s="948"/>
      <c r="AE261" s="948"/>
      <c r="AF261" s="948"/>
      <c r="AG261" s="948"/>
      <c r="AH261" s="947"/>
      <c r="AI261" s="947"/>
      <c r="AJ261" s="947"/>
      <c r="AK261" s="947"/>
      <c r="AL261" s="949"/>
      <c r="AM261" s="949"/>
      <c r="AN261" s="949"/>
      <c r="AO261" s="949"/>
      <c r="AP261" s="949"/>
      <c r="AQ261" s="949"/>
      <c r="AR261" s="949"/>
      <c r="AS261" s="949"/>
      <c r="AT261" s="949"/>
      <c r="AU261" s="949"/>
      <c r="AV261" s="949"/>
      <c r="AW261" s="949"/>
      <c r="AX261" s="949"/>
      <c r="AY261" s="949"/>
      <c r="AZ261" s="949"/>
      <c r="BA261" s="949"/>
      <c r="BB261" s="949"/>
      <c r="BC261" s="949"/>
      <c r="BD261" s="949"/>
      <c r="BE261" s="949"/>
      <c r="BF261" s="949"/>
      <c r="BG261" s="949"/>
      <c r="BH261" s="949"/>
      <c r="BI261" s="949"/>
      <c r="BJ261" s="949"/>
      <c r="BK261" s="949"/>
      <c r="BL261" s="949"/>
      <c r="BM261" s="949"/>
      <c r="BN261" s="949"/>
      <c r="BO261" s="949"/>
      <c r="BP261" s="949"/>
      <c r="BQ261" s="949"/>
      <c r="BR261" s="949"/>
      <c r="BS261" s="949"/>
      <c r="BT261" s="949"/>
      <c r="BU261" s="949"/>
      <c r="BV261" s="949"/>
      <c r="BW261" s="949"/>
      <c r="BX261" s="949"/>
      <c r="BY261" s="949"/>
      <c r="BZ261" s="949"/>
      <c r="CA261" s="949"/>
      <c r="CB261" s="949"/>
      <c r="CC261" s="949"/>
      <c r="CD261" s="949"/>
      <c r="CE261" s="949"/>
      <c r="CF261" s="949"/>
      <c r="CG261" s="949"/>
      <c r="CH261" s="949"/>
      <c r="CI261" s="949"/>
      <c r="CJ261" s="949"/>
      <c r="CK261" s="949"/>
      <c r="CL261" s="949"/>
      <c r="CM261" s="949"/>
      <c r="CN261" s="949"/>
      <c r="CO261" s="949"/>
      <c r="CP261" s="949"/>
      <c r="CQ261" s="949"/>
      <c r="CR261" s="949"/>
      <c r="CS261" s="949"/>
      <c r="CT261" s="949"/>
      <c r="CU261" s="949"/>
      <c r="CV261" s="949"/>
      <c r="CW261" s="949"/>
      <c r="CX261" s="949"/>
      <c r="CY261" s="949"/>
      <c r="CZ261" s="949"/>
      <c r="DA261" s="949"/>
      <c r="DB261" s="949"/>
      <c r="DC261" s="949"/>
      <c r="DD261" s="949"/>
      <c r="DE261" s="949"/>
      <c r="DF261" s="949"/>
      <c r="DG261" s="949"/>
      <c r="DH261" s="949"/>
      <c r="DI261" s="949"/>
      <c r="DJ261" s="949"/>
      <c r="DK261" s="949"/>
      <c r="DL261" s="949"/>
      <c r="DM261" s="949"/>
      <c r="DN261" s="949"/>
      <c r="DO261" s="949"/>
      <c r="DP261" s="949"/>
      <c r="DQ261" s="949"/>
      <c r="DR261" s="949"/>
    </row>
    <row r="262" spans="1:122" x14ac:dyDescent="0.25">
      <c r="A262" s="948"/>
      <c r="B262" s="948"/>
      <c r="C262" s="948"/>
      <c r="D262" s="948"/>
      <c r="E262" s="948"/>
      <c r="F262" s="948"/>
      <c r="G262" s="948"/>
      <c r="H262" s="948"/>
      <c r="I262" s="948"/>
      <c r="J262" s="948"/>
      <c r="K262" s="948"/>
      <c r="L262" s="948"/>
      <c r="M262" s="948"/>
      <c r="N262" s="948"/>
      <c r="O262" s="948"/>
      <c r="P262" s="948"/>
      <c r="Q262" s="948"/>
      <c r="R262" s="948"/>
      <c r="S262" s="948"/>
      <c r="T262" s="948"/>
      <c r="U262" s="948"/>
      <c r="V262" s="948"/>
      <c r="W262" s="948"/>
      <c r="X262" s="948"/>
      <c r="Y262" s="948"/>
      <c r="Z262" s="948"/>
      <c r="AA262" s="948"/>
      <c r="AB262" s="948"/>
      <c r="AC262" s="948"/>
      <c r="AD262" s="948"/>
      <c r="AE262" s="948"/>
      <c r="AF262" s="948"/>
      <c r="AG262" s="948"/>
      <c r="AH262" s="947"/>
      <c r="AI262" s="947"/>
      <c r="AJ262" s="947"/>
      <c r="AK262" s="947"/>
      <c r="AL262" s="949"/>
      <c r="AM262" s="949"/>
      <c r="AN262" s="949"/>
      <c r="AO262" s="949"/>
      <c r="AP262" s="949"/>
      <c r="AQ262" s="949"/>
      <c r="AR262" s="949"/>
      <c r="AS262" s="949"/>
      <c r="AT262" s="949"/>
      <c r="AU262" s="949"/>
      <c r="AV262" s="949"/>
      <c r="AW262" s="949"/>
      <c r="AX262" s="949"/>
      <c r="AY262" s="949"/>
      <c r="AZ262" s="949"/>
      <c r="BA262" s="949"/>
      <c r="BB262" s="949"/>
      <c r="BC262" s="949"/>
      <c r="BD262" s="949"/>
      <c r="BE262" s="949"/>
      <c r="BF262" s="949"/>
      <c r="BG262" s="949"/>
      <c r="BH262" s="949"/>
      <c r="BI262" s="949"/>
      <c r="BJ262" s="949"/>
      <c r="BK262" s="949"/>
      <c r="BL262" s="949"/>
      <c r="BM262" s="949"/>
      <c r="BN262" s="949"/>
      <c r="BO262" s="949"/>
      <c r="BP262" s="949"/>
      <c r="BQ262" s="949"/>
      <c r="BR262" s="949"/>
      <c r="BS262" s="949"/>
      <c r="BT262" s="949"/>
      <c r="BU262" s="949"/>
      <c r="BV262" s="949"/>
      <c r="BW262" s="949"/>
      <c r="BX262" s="949"/>
      <c r="BY262" s="949"/>
      <c r="BZ262" s="949"/>
      <c r="CA262" s="949"/>
      <c r="CB262" s="949"/>
      <c r="CC262" s="949"/>
      <c r="CD262" s="949"/>
      <c r="CE262" s="949"/>
      <c r="CF262" s="949"/>
      <c r="CG262" s="949"/>
      <c r="CH262" s="949"/>
      <c r="CI262" s="949"/>
      <c r="CJ262" s="949"/>
      <c r="CK262" s="949"/>
      <c r="CL262" s="949"/>
      <c r="CM262" s="949"/>
      <c r="CN262" s="949"/>
      <c r="CO262" s="949"/>
      <c r="CP262" s="949"/>
      <c r="CQ262" s="949"/>
      <c r="CR262" s="949"/>
      <c r="CS262" s="949"/>
      <c r="CT262" s="949"/>
      <c r="CU262" s="949"/>
      <c r="CV262" s="949"/>
      <c r="CW262" s="949"/>
      <c r="CX262" s="949"/>
      <c r="CY262" s="949"/>
      <c r="CZ262" s="949"/>
      <c r="DA262" s="949"/>
      <c r="DB262" s="949"/>
      <c r="DC262" s="949"/>
      <c r="DD262" s="949"/>
      <c r="DE262" s="949"/>
      <c r="DF262" s="949"/>
      <c r="DG262" s="949"/>
      <c r="DH262" s="949"/>
      <c r="DI262" s="949"/>
      <c r="DJ262" s="949"/>
      <c r="DK262" s="949"/>
      <c r="DL262" s="949"/>
      <c r="DM262" s="949"/>
      <c r="DN262" s="949"/>
      <c r="DO262" s="949"/>
      <c r="DP262" s="949"/>
      <c r="DQ262" s="949"/>
      <c r="DR262" s="949"/>
    </row>
    <row r="263" spans="1:122" x14ac:dyDescent="0.25">
      <c r="A263" s="948"/>
      <c r="B263" s="948"/>
      <c r="C263" s="948"/>
      <c r="D263" s="948"/>
      <c r="E263" s="948"/>
      <c r="F263" s="948"/>
      <c r="G263" s="948"/>
      <c r="H263" s="948"/>
      <c r="I263" s="948"/>
      <c r="J263" s="948"/>
      <c r="K263" s="948"/>
      <c r="L263" s="948"/>
      <c r="M263" s="948"/>
      <c r="N263" s="948"/>
      <c r="O263" s="948"/>
      <c r="P263" s="948"/>
      <c r="Q263" s="948"/>
      <c r="R263" s="948"/>
      <c r="S263" s="948"/>
      <c r="T263" s="948"/>
      <c r="U263" s="948"/>
      <c r="V263" s="948"/>
      <c r="W263" s="948"/>
      <c r="X263" s="948"/>
      <c r="Y263" s="948"/>
      <c r="Z263" s="948"/>
      <c r="AA263" s="948"/>
      <c r="AB263" s="948"/>
      <c r="AC263" s="948"/>
      <c r="AD263" s="948"/>
      <c r="AE263" s="948"/>
      <c r="AF263" s="948"/>
      <c r="AG263" s="948"/>
      <c r="AH263" s="947"/>
      <c r="AI263" s="947"/>
      <c r="AJ263" s="947"/>
      <c r="AK263" s="947"/>
      <c r="AL263" s="949"/>
      <c r="AM263" s="949"/>
      <c r="AN263" s="949"/>
      <c r="AO263" s="949"/>
      <c r="AP263" s="949"/>
      <c r="AQ263" s="949"/>
      <c r="AR263" s="949"/>
      <c r="AS263" s="949"/>
      <c r="AT263" s="949"/>
      <c r="AU263" s="949"/>
      <c r="AV263" s="949"/>
      <c r="AW263" s="949"/>
      <c r="AX263" s="949"/>
      <c r="AY263" s="949"/>
      <c r="AZ263" s="949"/>
      <c r="BA263" s="949"/>
      <c r="BB263" s="949"/>
      <c r="BC263" s="949"/>
      <c r="BD263" s="949"/>
      <c r="BE263" s="949"/>
      <c r="BF263" s="949"/>
      <c r="BG263" s="949"/>
      <c r="BH263" s="949"/>
      <c r="BI263" s="949"/>
      <c r="BJ263" s="949"/>
      <c r="BK263" s="949"/>
      <c r="BL263" s="949"/>
      <c r="BM263" s="949"/>
      <c r="BN263" s="949"/>
      <c r="BO263" s="949"/>
      <c r="BP263" s="949"/>
      <c r="BQ263" s="949"/>
      <c r="BR263" s="949"/>
      <c r="BS263" s="949"/>
      <c r="BT263" s="949"/>
      <c r="BU263" s="949"/>
      <c r="BV263" s="949"/>
      <c r="BW263" s="949"/>
      <c r="BX263" s="949"/>
      <c r="BY263" s="949"/>
      <c r="BZ263" s="949"/>
      <c r="CA263" s="949"/>
      <c r="CB263" s="949"/>
      <c r="CC263" s="949"/>
      <c r="CD263" s="949"/>
      <c r="CE263" s="949"/>
      <c r="CF263" s="949"/>
      <c r="CG263" s="949"/>
      <c r="CH263" s="949"/>
      <c r="CI263" s="949"/>
      <c r="CJ263" s="949"/>
      <c r="CK263" s="949"/>
      <c r="CL263" s="949"/>
      <c r="CM263" s="949"/>
      <c r="CN263" s="949"/>
      <c r="CO263" s="949"/>
      <c r="CP263" s="949"/>
      <c r="CQ263" s="949"/>
      <c r="CR263" s="949"/>
      <c r="CS263" s="949"/>
      <c r="CT263" s="949"/>
      <c r="CU263" s="949"/>
      <c r="CV263" s="949"/>
      <c r="CW263" s="949"/>
      <c r="CX263" s="949"/>
      <c r="CY263" s="949"/>
      <c r="CZ263" s="949"/>
      <c r="DA263" s="949"/>
      <c r="DB263" s="949"/>
      <c r="DC263" s="949"/>
      <c r="DD263" s="949"/>
      <c r="DE263" s="949"/>
      <c r="DF263" s="949"/>
      <c r="DG263" s="949"/>
      <c r="DH263" s="949"/>
      <c r="DI263" s="949"/>
      <c r="DJ263" s="949"/>
      <c r="DK263" s="949"/>
      <c r="DL263" s="949"/>
      <c r="DM263" s="949"/>
      <c r="DN263" s="949"/>
      <c r="DO263" s="949"/>
      <c r="DP263" s="949"/>
      <c r="DQ263" s="949"/>
      <c r="DR263" s="949"/>
    </row>
    <row r="264" spans="1:122" x14ac:dyDescent="0.25">
      <c r="A264" s="948"/>
      <c r="B264" s="948"/>
      <c r="C264" s="948"/>
      <c r="D264" s="948"/>
      <c r="E264" s="948"/>
      <c r="F264" s="948"/>
      <c r="G264" s="948"/>
      <c r="H264" s="948"/>
      <c r="I264" s="948"/>
      <c r="J264" s="948"/>
      <c r="K264" s="948"/>
      <c r="L264" s="948"/>
      <c r="M264" s="948"/>
      <c r="N264" s="948"/>
      <c r="O264" s="948"/>
      <c r="P264" s="948"/>
      <c r="Q264" s="948"/>
      <c r="R264" s="948"/>
      <c r="S264" s="948"/>
      <c r="T264" s="948"/>
      <c r="U264" s="948"/>
      <c r="V264" s="948"/>
      <c r="W264" s="948"/>
      <c r="X264" s="948"/>
      <c r="Y264" s="948"/>
      <c r="Z264" s="948"/>
      <c r="AA264" s="948"/>
      <c r="AB264" s="948"/>
      <c r="AC264" s="948"/>
      <c r="AD264" s="948"/>
      <c r="AE264" s="948"/>
      <c r="AF264" s="948"/>
      <c r="AG264" s="948"/>
      <c r="AH264" s="947"/>
      <c r="AI264" s="947"/>
      <c r="AJ264" s="947"/>
      <c r="AK264" s="947"/>
      <c r="AL264" s="949"/>
      <c r="AM264" s="949"/>
      <c r="AN264" s="949"/>
      <c r="AO264" s="949"/>
      <c r="AP264" s="949"/>
      <c r="AQ264" s="949"/>
      <c r="AR264" s="949"/>
      <c r="AS264" s="949"/>
      <c r="AT264" s="949"/>
      <c r="AU264" s="949"/>
      <c r="AV264" s="949"/>
      <c r="AW264" s="949"/>
      <c r="AX264" s="949"/>
      <c r="AY264" s="949"/>
      <c r="AZ264" s="949"/>
      <c r="BA264" s="949"/>
      <c r="BB264" s="949"/>
      <c r="BC264" s="949"/>
      <c r="BD264" s="949"/>
      <c r="BE264" s="949"/>
      <c r="BF264" s="949"/>
      <c r="BG264" s="949"/>
      <c r="BH264" s="949"/>
      <c r="BI264" s="949"/>
      <c r="BJ264" s="949"/>
      <c r="BK264" s="949"/>
      <c r="BL264" s="949"/>
      <c r="BM264" s="949"/>
      <c r="BN264" s="949"/>
      <c r="BO264" s="949"/>
      <c r="BP264" s="949"/>
      <c r="BQ264" s="949"/>
      <c r="BR264" s="949"/>
      <c r="BS264" s="949"/>
      <c r="BT264" s="949"/>
      <c r="BU264" s="949"/>
      <c r="BV264" s="949"/>
      <c r="BW264" s="949"/>
      <c r="BX264" s="949"/>
      <c r="BY264" s="949"/>
      <c r="BZ264" s="949"/>
      <c r="CA264" s="949"/>
      <c r="CB264" s="949"/>
      <c r="CC264" s="949"/>
      <c r="CD264" s="949"/>
      <c r="CE264" s="949"/>
      <c r="CF264" s="949"/>
      <c r="CG264" s="949"/>
      <c r="CH264" s="949"/>
      <c r="CI264" s="949"/>
      <c r="CJ264" s="949"/>
      <c r="CK264" s="949"/>
      <c r="CL264" s="949"/>
      <c r="CM264" s="949"/>
      <c r="CN264" s="949"/>
      <c r="CO264" s="949"/>
      <c r="CP264" s="949"/>
      <c r="CQ264" s="949"/>
      <c r="CR264" s="949"/>
      <c r="CS264" s="949"/>
      <c r="CT264" s="949"/>
      <c r="CU264" s="949"/>
      <c r="CV264" s="949"/>
      <c r="CW264" s="949"/>
      <c r="CX264" s="949"/>
      <c r="CY264" s="949"/>
      <c r="CZ264" s="949"/>
      <c r="DA264" s="949"/>
      <c r="DB264" s="949"/>
      <c r="DC264" s="949"/>
      <c r="DD264" s="949"/>
      <c r="DE264" s="949"/>
      <c r="DF264" s="949"/>
      <c r="DG264" s="949"/>
      <c r="DH264" s="949"/>
      <c r="DI264" s="949"/>
      <c r="DJ264" s="949"/>
      <c r="DK264" s="949"/>
      <c r="DL264" s="949"/>
      <c r="DM264" s="949"/>
      <c r="DN264" s="949"/>
      <c r="DO264" s="949"/>
      <c r="DP264" s="949"/>
      <c r="DQ264" s="949"/>
      <c r="DR264" s="949"/>
    </row>
    <row r="265" spans="1:122" x14ac:dyDescent="0.25">
      <c r="A265" s="948"/>
      <c r="B265" s="948"/>
      <c r="C265" s="948"/>
      <c r="D265" s="948"/>
      <c r="E265" s="948"/>
      <c r="F265" s="948"/>
      <c r="G265" s="948"/>
      <c r="H265" s="948"/>
      <c r="I265" s="948"/>
      <c r="J265" s="948"/>
      <c r="K265" s="948"/>
      <c r="L265" s="948"/>
      <c r="M265" s="948"/>
      <c r="N265" s="948"/>
      <c r="O265" s="948"/>
      <c r="P265" s="948"/>
      <c r="Q265" s="948"/>
      <c r="R265" s="948"/>
      <c r="S265" s="948"/>
      <c r="T265" s="948"/>
      <c r="U265" s="948"/>
      <c r="V265" s="948"/>
      <c r="W265" s="948"/>
      <c r="X265" s="948"/>
      <c r="Y265" s="948"/>
      <c r="Z265" s="948"/>
      <c r="AA265" s="948"/>
      <c r="AB265" s="948"/>
      <c r="AC265" s="948"/>
      <c r="AD265" s="948"/>
      <c r="AE265" s="948"/>
      <c r="AF265" s="948"/>
      <c r="AG265" s="948"/>
      <c r="AH265" s="947"/>
      <c r="AI265" s="947"/>
      <c r="AJ265" s="947"/>
      <c r="AK265" s="947"/>
      <c r="AL265" s="949"/>
      <c r="AM265" s="949"/>
      <c r="AN265" s="949"/>
      <c r="AO265" s="949"/>
      <c r="AP265" s="949"/>
      <c r="AQ265" s="949"/>
      <c r="AR265" s="949"/>
      <c r="AS265" s="949"/>
      <c r="AT265" s="949"/>
      <c r="AU265" s="949"/>
      <c r="AV265" s="949"/>
      <c r="AW265" s="949"/>
      <c r="AX265" s="949"/>
      <c r="AY265" s="949"/>
      <c r="AZ265" s="949"/>
      <c r="BA265" s="949"/>
      <c r="BB265" s="949"/>
      <c r="BC265" s="949"/>
      <c r="BD265" s="949"/>
      <c r="BE265" s="949"/>
      <c r="BF265" s="949"/>
      <c r="BG265" s="949"/>
      <c r="BH265" s="949"/>
      <c r="BI265" s="949"/>
      <c r="BJ265" s="949"/>
      <c r="BK265" s="949"/>
      <c r="BL265" s="949"/>
      <c r="BM265" s="949"/>
      <c r="BN265" s="949"/>
      <c r="BO265" s="949"/>
      <c r="BP265" s="949"/>
      <c r="BQ265" s="949"/>
      <c r="BR265" s="949"/>
      <c r="BS265" s="949"/>
      <c r="BT265" s="949"/>
      <c r="BU265" s="949"/>
      <c r="BV265" s="949"/>
      <c r="BW265" s="949"/>
      <c r="BX265" s="949"/>
      <c r="BY265" s="949"/>
      <c r="BZ265" s="949"/>
      <c r="CA265" s="949"/>
      <c r="CB265" s="949"/>
      <c r="CC265" s="949"/>
      <c r="CD265" s="949"/>
      <c r="CE265" s="949"/>
      <c r="CF265" s="949"/>
      <c r="CG265" s="949"/>
      <c r="CH265" s="949"/>
      <c r="CI265" s="949"/>
      <c r="CJ265" s="949"/>
      <c r="CK265" s="949"/>
      <c r="CL265" s="949"/>
      <c r="CM265" s="949"/>
      <c r="CN265" s="949"/>
      <c r="CO265" s="949"/>
      <c r="CP265" s="949"/>
      <c r="CQ265" s="949"/>
      <c r="CR265" s="949"/>
      <c r="CS265" s="949"/>
      <c r="CT265" s="949"/>
      <c r="CU265" s="949"/>
      <c r="CV265" s="949"/>
      <c r="CW265" s="949"/>
      <c r="CX265" s="949"/>
      <c r="CY265" s="949"/>
      <c r="CZ265" s="949"/>
      <c r="DA265" s="949"/>
      <c r="DB265" s="949"/>
      <c r="DC265" s="949"/>
      <c r="DD265" s="949"/>
      <c r="DE265" s="949"/>
      <c r="DF265" s="949"/>
      <c r="DG265" s="949"/>
      <c r="DH265" s="949"/>
      <c r="DI265" s="949"/>
      <c r="DJ265" s="949"/>
      <c r="DK265" s="949"/>
      <c r="DL265" s="949"/>
      <c r="DM265" s="949"/>
      <c r="DN265" s="949"/>
      <c r="DO265" s="949"/>
      <c r="DP265" s="949"/>
      <c r="DQ265" s="949"/>
      <c r="DR265" s="949"/>
    </row>
    <row r="266" spans="1:122" x14ac:dyDescent="0.25">
      <c r="A266" s="948"/>
      <c r="B266" s="948"/>
      <c r="C266" s="948"/>
      <c r="D266" s="948"/>
      <c r="E266" s="948"/>
      <c r="F266" s="948"/>
      <c r="G266" s="948"/>
      <c r="H266" s="948"/>
      <c r="I266" s="948"/>
      <c r="J266" s="948"/>
      <c r="K266" s="948"/>
      <c r="L266" s="948"/>
      <c r="M266" s="948"/>
      <c r="N266" s="948"/>
      <c r="O266" s="948"/>
      <c r="P266" s="948"/>
      <c r="Q266" s="948"/>
      <c r="R266" s="948"/>
      <c r="S266" s="948"/>
      <c r="T266" s="948"/>
      <c r="U266" s="948"/>
      <c r="V266" s="948"/>
      <c r="W266" s="948"/>
      <c r="X266" s="948"/>
      <c r="Y266" s="948"/>
      <c r="Z266" s="948"/>
      <c r="AA266" s="948"/>
      <c r="AB266" s="948"/>
      <c r="AC266" s="948"/>
      <c r="AD266" s="948"/>
      <c r="AE266" s="948"/>
      <c r="AF266" s="948"/>
      <c r="AG266" s="948"/>
      <c r="AH266" s="947"/>
      <c r="AI266" s="947"/>
      <c r="AJ266" s="947"/>
      <c r="AK266" s="947"/>
      <c r="AL266" s="949"/>
      <c r="AM266" s="949"/>
      <c r="AN266" s="949"/>
      <c r="AO266" s="949"/>
      <c r="AP266" s="949"/>
      <c r="AQ266" s="949"/>
      <c r="AR266" s="949"/>
      <c r="AS266" s="949"/>
      <c r="AT266" s="949"/>
      <c r="AU266" s="949"/>
      <c r="AV266" s="949"/>
      <c r="AW266" s="949"/>
      <c r="AX266" s="949"/>
      <c r="AY266" s="949"/>
      <c r="AZ266" s="949"/>
      <c r="BA266" s="949"/>
      <c r="BB266" s="949"/>
      <c r="BC266" s="949"/>
      <c r="BD266" s="949"/>
      <c r="BE266" s="949"/>
      <c r="BF266" s="949"/>
      <c r="BG266" s="949"/>
      <c r="BH266" s="949"/>
      <c r="BI266" s="949"/>
      <c r="BJ266" s="949"/>
      <c r="BK266" s="949"/>
      <c r="BL266" s="949"/>
      <c r="BM266" s="949"/>
      <c r="BN266" s="949"/>
      <c r="BO266" s="949"/>
      <c r="BP266" s="949"/>
      <c r="BQ266" s="949"/>
      <c r="BR266" s="949"/>
      <c r="BS266" s="949"/>
      <c r="BT266" s="949"/>
      <c r="BU266" s="949"/>
      <c r="BV266" s="949"/>
      <c r="BW266" s="949"/>
      <c r="BX266" s="949"/>
      <c r="BY266" s="949"/>
      <c r="BZ266" s="949"/>
      <c r="CA266" s="949"/>
      <c r="CB266" s="949"/>
      <c r="CC266" s="949"/>
      <c r="CD266" s="949"/>
      <c r="CE266" s="949"/>
      <c r="CF266" s="949"/>
      <c r="CG266" s="949"/>
      <c r="CH266" s="949"/>
      <c r="CI266" s="949"/>
      <c r="CJ266" s="949"/>
      <c r="CK266" s="949"/>
      <c r="CL266" s="949"/>
      <c r="CM266" s="949"/>
      <c r="CN266" s="949"/>
      <c r="CO266" s="949"/>
      <c r="CP266" s="949"/>
      <c r="CQ266" s="949"/>
      <c r="CR266" s="949"/>
      <c r="CS266" s="949"/>
      <c r="CT266" s="949"/>
      <c r="CU266" s="949"/>
      <c r="CV266" s="949"/>
      <c r="CW266" s="949"/>
      <c r="CX266" s="949"/>
      <c r="CY266" s="949"/>
      <c r="CZ266" s="949"/>
      <c r="DA266" s="949"/>
      <c r="DB266" s="949"/>
      <c r="DC266" s="949"/>
      <c r="DD266" s="949"/>
      <c r="DE266" s="949"/>
      <c r="DF266" s="949"/>
      <c r="DG266" s="949"/>
      <c r="DH266" s="949"/>
      <c r="DI266" s="949"/>
      <c r="DJ266" s="949"/>
      <c r="DK266" s="949"/>
      <c r="DL266" s="949"/>
      <c r="DM266" s="949"/>
      <c r="DN266" s="949"/>
      <c r="DO266" s="949"/>
      <c r="DP266" s="949"/>
      <c r="DQ266" s="949"/>
      <c r="DR266" s="949"/>
    </row>
    <row r="267" spans="1:122" x14ac:dyDescent="0.25">
      <c r="A267" s="948"/>
      <c r="B267" s="948"/>
      <c r="C267" s="948"/>
      <c r="D267" s="948"/>
      <c r="E267" s="948"/>
      <c r="F267" s="948"/>
      <c r="G267" s="948"/>
      <c r="H267" s="948"/>
      <c r="I267" s="948"/>
      <c r="J267" s="948"/>
      <c r="K267" s="948"/>
      <c r="L267" s="948"/>
      <c r="M267" s="948"/>
      <c r="N267" s="948"/>
      <c r="O267" s="948"/>
      <c r="P267" s="948"/>
      <c r="Q267" s="948"/>
      <c r="R267" s="948"/>
      <c r="S267" s="948"/>
      <c r="T267" s="948"/>
      <c r="U267" s="948"/>
      <c r="V267" s="948"/>
      <c r="W267" s="948"/>
      <c r="X267" s="948"/>
      <c r="Y267" s="948"/>
      <c r="Z267" s="948"/>
      <c r="AA267" s="948"/>
      <c r="AB267" s="948"/>
      <c r="AC267" s="948"/>
      <c r="AD267" s="948"/>
      <c r="AE267" s="948"/>
      <c r="AF267" s="948"/>
      <c r="AG267" s="948"/>
      <c r="AH267" s="947"/>
      <c r="AI267" s="947"/>
      <c r="AJ267" s="947"/>
      <c r="AK267" s="947"/>
      <c r="AL267" s="949"/>
      <c r="AM267" s="949"/>
      <c r="AN267" s="949"/>
      <c r="AO267" s="949"/>
      <c r="AP267" s="949"/>
      <c r="AQ267" s="949"/>
      <c r="AR267" s="949"/>
      <c r="AS267" s="949"/>
      <c r="AT267" s="949"/>
      <c r="AU267" s="949"/>
      <c r="AV267" s="949"/>
      <c r="AW267" s="949"/>
      <c r="AX267" s="949"/>
      <c r="AY267" s="949"/>
      <c r="AZ267" s="949"/>
      <c r="BA267" s="949"/>
      <c r="BB267" s="949"/>
      <c r="BC267" s="949"/>
      <c r="BD267" s="949"/>
      <c r="BE267" s="949"/>
      <c r="BF267" s="949"/>
      <c r="BG267" s="949"/>
      <c r="BH267" s="949"/>
      <c r="BI267" s="949"/>
      <c r="BJ267" s="949"/>
      <c r="BK267" s="949"/>
      <c r="BL267" s="949"/>
      <c r="BM267" s="949"/>
      <c r="BN267" s="949"/>
      <c r="BO267" s="949"/>
      <c r="BP267" s="949"/>
      <c r="BQ267" s="949"/>
      <c r="BR267" s="949"/>
      <c r="BS267" s="949"/>
      <c r="BT267" s="949"/>
      <c r="BU267" s="949"/>
      <c r="BV267" s="949"/>
      <c r="BW267" s="949"/>
      <c r="BX267" s="949"/>
      <c r="BY267" s="949"/>
      <c r="BZ267" s="949"/>
      <c r="CA267" s="949"/>
      <c r="CB267" s="949"/>
      <c r="CC267" s="949"/>
      <c r="CD267" s="949"/>
      <c r="CE267" s="949"/>
      <c r="CF267" s="949"/>
      <c r="CG267" s="949"/>
      <c r="CH267" s="949"/>
      <c r="CI267" s="949"/>
      <c r="CJ267" s="949"/>
      <c r="CK267" s="949"/>
      <c r="CL267" s="949"/>
      <c r="CM267" s="949"/>
      <c r="CN267" s="949"/>
      <c r="CO267" s="949"/>
      <c r="CP267" s="949"/>
      <c r="CQ267" s="949"/>
      <c r="CR267" s="949"/>
      <c r="CS267" s="949"/>
      <c r="CT267" s="949"/>
      <c r="CU267" s="949"/>
      <c r="CV267" s="949"/>
      <c r="CW267" s="949"/>
      <c r="CX267" s="949"/>
      <c r="CY267" s="949"/>
      <c r="CZ267" s="949"/>
      <c r="DA267" s="949"/>
      <c r="DB267" s="949"/>
      <c r="DC267" s="949"/>
      <c r="DD267" s="949"/>
      <c r="DE267" s="949"/>
      <c r="DF267" s="949"/>
      <c r="DG267" s="949"/>
      <c r="DH267" s="949"/>
      <c r="DI267" s="949"/>
      <c r="DJ267" s="949"/>
      <c r="DK267" s="949"/>
      <c r="DL267" s="949"/>
      <c r="DM267" s="949"/>
      <c r="DN267" s="949"/>
      <c r="DO267" s="949"/>
      <c r="DP267" s="949"/>
      <c r="DQ267" s="949"/>
      <c r="DR267" s="949"/>
    </row>
    <row r="268" spans="1:122" x14ac:dyDescent="0.25">
      <c r="A268" s="948"/>
      <c r="B268" s="948"/>
      <c r="C268" s="948"/>
      <c r="D268" s="948"/>
      <c r="E268" s="948"/>
      <c r="F268" s="948"/>
      <c r="G268" s="948"/>
      <c r="H268" s="948"/>
      <c r="I268" s="948"/>
      <c r="J268" s="948"/>
      <c r="K268" s="948"/>
      <c r="L268" s="948"/>
      <c r="M268" s="948"/>
      <c r="N268" s="948"/>
      <c r="O268" s="948"/>
      <c r="P268" s="948"/>
      <c r="Q268" s="948"/>
      <c r="R268" s="948"/>
      <c r="S268" s="948"/>
      <c r="T268" s="948"/>
      <c r="U268" s="948"/>
      <c r="V268" s="948"/>
      <c r="W268" s="948"/>
      <c r="X268" s="948"/>
      <c r="Y268" s="948"/>
      <c r="Z268" s="948"/>
      <c r="AA268" s="948"/>
      <c r="AB268" s="948"/>
      <c r="AC268" s="948"/>
      <c r="AD268" s="948"/>
      <c r="AE268" s="948"/>
      <c r="AF268" s="948"/>
      <c r="AG268" s="948"/>
      <c r="AH268" s="947"/>
      <c r="AI268" s="947"/>
      <c r="AJ268" s="947"/>
      <c r="AK268" s="947"/>
      <c r="AL268" s="949"/>
      <c r="AM268" s="949"/>
      <c r="AN268" s="949"/>
      <c r="AO268" s="949"/>
      <c r="AP268" s="949"/>
      <c r="AQ268" s="949"/>
      <c r="AR268" s="949"/>
      <c r="AS268" s="949"/>
      <c r="AT268" s="949"/>
      <c r="AU268" s="949"/>
      <c r="AV268" s="949"/>
      <c r="AW268" s="949"/>
      <c r="AX268" s="949"/>
      <c r="AY268" s="949"/>
      <c r="AZ268" s="949"/>
      <c r="BA268" s="949"/>
      <c r="BB268" s="949"/>
      <c r="BC268" s="949"/>
      <c r="BD268" s="949"/>
      <c r="BE268" s="949"/>
      <c r="BF268" s="949"/>
      <c r="BG268" s="949"/>
      <c r="BH268" s="949"/>
      <c r="BI268" s="949"/>
      <c r="BJ268" s="949"/>
      <c r="BK268" s="949"/>
      <c r="BL268" s="949"/>
      <c r="BM268" s="949"/>
      <c r="BN268" s="949"/>
      <c r="BO268" s="949"/>
      <c r="BP268" s="949"/>
      <c r="BQ268" s="949"/>
      <c r="BR268" s="949"/>
      <c r="BS268" s="949"/>
      <c r="BT268" s="949"/>
      <c r="BU268" s="949"/>
      <c r="BV268" s="949"/>
      <c r="BW268" s="949"/>
      <c r="BX268" s="949"/>
      <c r="BY268" s="949"/>
      <c r="BZ268" s="949"/>
      <c r="CA268" s="949"/>
      <c r="CB268" s="949"/>
      <c r="CC268" s="949"/>
      <c r="CD268" s="949"/>
      <c r="CE268" s="949"/>
      <c r="CF268" s="949"/>
      <c r="CG268" s="949"/>
      <c r="CH268" s="949"/>
      <c r="CI268" s="949"/>
      <c r="CJ268" s="949"/>
      <c r="CK268" s="949"/>
      <c r="CL268" s="949"/>
      <c r="CM268" s="949"/>
      <c r="CN268" s="949"/>
      <c r="CO268" s="949"/>
      <c r="CP268" s="949"/>
      <c r="CQ268" s="949"/>
      <c r="CR268" s="949"/>
      <c r="CS268" s="949"/>
      <c r="CT268" s="949"/>
      <c r="CU268" s="949"/>
      <c r="CV268" s="949"/>
      <c r="CW268" s="949"/>
      <c r="CX268" s="949"/>
      <c r="CY268" s="949"/>
      <c r="CZ268" s="949"/>
      <c r="DA268" s="949"/>
      <c r="DB268" s="949"/>
      <c r="DC268" s="949"/>
      <c r="DD268" s="949"/>
      <c r="DE268" s="949"/>
      <c r="DF268" s="949"/>
      <c r="DG268" s="949"/>
      <c r="DH268" s="949"/>
      <c r="DI268" s="949"/>
      <c r="DJ268" s="949"/>
      <c r="DK268" s="949"/>
      <c r="DL268" s="949"/>
      <c r="DM268" s="949"/>
      <c r="DN268" s="949"/>
      <c r="DO268" s="949"/>
      <c r="DP268" s="949"/>
      <c r="DQ268" s="949"/>
      <c r="DR268" s="949"/>
    </row>
    <row r="269" spans="1:122" x14ac:dyDescent="0.25">
      <c r="A269" s="948"/>
      <c r="B269" s="948"/>
      <c r="C269" s="948"/>
      <c r="D269" s="948"/>
      <c r="E269" s="948"/>
      <c r="F269" s="948"/>
      <c r="G269" s="948"/>
      <c r="H269" s="948"/>
      <c r="I269" s="948"/>
      <c r="J269" s="948"/>
      <c r="K269" s="948"/>
      <c r="L269" s="948"/>
      <c r="M269" s="948"/>
      <c r="N269" s="948"/>
      <c r="O269" s="948"/>
      <c r="P269" s="948"/>
      <c r="Q269" s="948"/>
      <c r="R269" s="948"/>
      <c r="S269" s="948"/>
      <c r="T269" s="948"/>
      <c r="U269" s="948"/>
      <c r="V269" s="948"/>
      <c r="W269" s="948"/>
      <c r="X269" s="948"/>
      <c r="Y269" s="948"/>
      <c r="Z269" s="948"/>
      <c r="AA269" s="948"/>
      <c r="AB269" s="948"/>
      <c r="AC269" s="948"/>
      <c r="AD269" s="948"/>
      <c r="AE269" s="948"/>
      <c r="AF269" s="948"/>
      <c r="AG269" s="948"/>
      <c r="AH269" s="947"/>
      <c r="AI269" s="947"/>
      <c r="AJ269" s="947"/>
      <c r="AK269" s="947"/>
      <c r="AL269" s="949"/>
      <c r="AM269" s="949"/>
      <c r="AN269" s="949"/>
      <c r="AO269" s="949"/>
      <c r="AP269" s="949"/>
      <c r="AQ269" s="949"/>
      <c r="AR269" s="949"/>
      <c r="AS269" s="949"/>
      <c r="AT269" s="949"/>
      <c r="AU269" s="949"/>
      <c r="AV269" s="949"/>
      <c r="AW269" s="949"/>
      <c r="AX269" s="949"/>
      <c r="AY269" s="949"/>
      <c r="AZ269" s="949"/>
      <c r="BA269" s="949"/>
      <c r="BB269" s="949"/>
      <c r="BC269" s="949"/>
      <c r="BD269" s="949"/>
      <c r="BE269" s="949"/>
      <c r="BF269" s="949"/>
      <c r="BG269" s="949"/>
      <c r="BH269" s="949"/>
      <c r="BI269" s="949"/>
      <c r="BJ269" s="949"/>
      <c r="BK269" s="949"/>
      <c r="BL269" s="949"/>
      <c r="BM269" s="949"/>
      <c r="BN269" s="949"/>
      <c r="BO269" s="949"/>
      <c r="BP269" s="949"/>
      <c r="BQ269" s="949"/>
      <c r="BR269" s="949"/>
      <c r="BS269" s="949"/>
      <c r="BT269" s="949"/>
      <c r="BU269" s="949"/>
      <c r="BV269" s="949"/>
      <c r="BW269" s="949"/>
      <c r="BX269" s="949"/>
      <c r="BY269" s="949"/>
      <c r="BZ269" s="949"/>
      <c r="CA269" s="949"/>
      <c r="CB269" s="949"/>
      <c r="CC269" s="949"/>
      <c r="CD269" s="949"/>
      <c r="CE269" s="949"/>
      <c r="CF269" s="949"/>
      <c r="CG269" s="949"/>
      <c r="CH269" s="949"/>
      <c r="CI269" s="949"/>
      <c r="CJ269" s="949"/>
      <c r="CK269" s="949"/>
      <c r="CL269" s="949"/>
      <c r="CM269" s="949"/>
      <c r="CN269" s="949"/>
      <c r="CO269" s="949"/>
      <c r="CP269" s="949"/>
      <c r="CQ269" s="949"/>
      <c r="CR269" s="949"/>
      <c r="CS269" s="949"/>
      <c r="CT269" s="949"/>
      <c r="CU269" s="949"/>
      <c r="CV269" s="949"/>
      <c r="CW269" s="949"/>
      <c r="CX269" s="949"/>
      <c r="CY269" s="949"/>
      <c r="CZ269" s="949"/>
      <c r="DA269" s="949"/>
      <c r="DB269" s="949"/>
      <c r="DC269" s="949"/>
      <c r="DD269" s="949"/>
      <c r="DE269" s="949"/>
      <c r="DF269" s="949"/>
      <c r="DG269" s="949"/>
      <c r="DH269" s="949"/>
      <c r="DI269" s="949"/>
      <c r="DJ269" s="949"/>
      <c r="DK269" s="949"/>
      <c r="DL269" s="949"/>
      <c r="DM269" s="949"/>
      <c r="DN269" s="949"/>
      <c r="DO269" s="949"/>
      <c r="DP269" s="949"/>
      <c r="DQ269" s="949"/>
      <c r="DR269" s="949"/>
    </row>
    <row r="270" spans="1:122" x14ac:dyDescent="0.25">
      <c r="A270" s="948"/>
      <c r="B270" s="948"/>
      <c r="C270" s="948"/>
      <c r="D270" s="948"/>
      <c r="E270" s="948"/>
      <c r="F270" s="948"/>
      <c r="G270" s="948"/>
      <c r="H270" s="948"/>
      <c r="I270" s="948"/>
      <c r="J270" s="948"/>
      <c r="K270" s="948"/>
      <c r="L270" s="948"/>
      <c r="M270" s="948"/>
      <c r="N270" s="948"/>
      <c r="O270" s="948"/>
      <c r="P270" s="948"/>
      <c r="Q270" s="948"/>
      <c r="R270" s="948"/>
      <c r="S270" s="948"/>
      <c r="T270" s="948"/>
      <c r="U270" s="948"/>
      <c r="V270" s="948"/>
      <c r="W270" s="948"/>
      <c r="X270" s="948"/>
      <c r="Y270" s="948"/>
      <c r="Z270" s="948"/>
      <c r="AA270" s="948"/>
      <c r="AB270" s="948"/>
      <c r="AC270" s="948"/>
      <c r="AD270" s="948"/>
      <c r="AE270" s="948"/>
      <c r="AF270" s="948"/>
      <c r="AG270" s="948"/>
      <c r="AH270" s="947"/>
      <c r="AI270" s="947"/>
      <c r="AJ270" s="947"/>
      <c r="AK270" s="947"/>
      <c r="AL270" s="949"/>
      <c r="AM270" s="949"/>
      <c r="AN270" s="949"/>
      <c r="AO270" s="949"/>
      <c r="AP270" s="949"/>
      <c r="AQ270" s="949"/>
      <c r="AR270" s="949"/>
      <c r="AS270" s="949"/>
      <c r="AT270" s="949"/>
      <c r="AU270" s="949"/>
      <c r="AV270" s="949"/>
      <c r="AW270" s="949"/>
      <c r="AX270" s="949"/>
      <c r="AY270" s="949"/>
      <c r="AZ270" s="949"/>
      <c r="BA270" s="949"/>
      <c r="BB270" s="949"/>
      <c r="BC270" s="949"/>
      <c r="BD270" s="949"/>
      <c r="BE270" s="949"/>
      <c r="BF270" s="949"/>
      <c r="BG270" s="949"/>
      <c r="BH270" s="949"/>
      <c r="BI270" s="949"/>
      <c r="BJ270" s="949"/>
      <c r="BK270" s="949"/>
      <c r="BL270" s="949"/>
      <c r="BM270" s="949"/>
      <c r="BN270" s="949"/>
      <c r="BO270" s="949"/>
      <c r="BP270" s="949"/>
      <c r="BQ270" s="949"/>
      <c r="BR270" s="949"/>
      <c r="BS270" s="949"/>
      <c r="BT270" s="949"/>
      <c r="BU270" s="949"/>
      <c r="BV270" s="949"/>
      <c r="BW270" s="949"/>
      <c r="BX270" s="949"/>
      <c r="BY270" s="949"/>
      <c r="BZ270" s="949"/>
      <c r="CA270" s="949"/>
      <c r="CB270" s="949"/>
      <c r="CC270" s="949"/>
      <c r="CD270" s="949"/>
      <c r="CE270" s="949"/>
      <c r="CF270" s="949"/>
      <c r="CG270" s="949"/>
      <c r="CH270" s="949"/>
      <c r="CI270" s="949"/>
      <c r="CJ270" s="949"/>
      <c r="CK270" s="949"/>
      <c r="CL270" s="949"/>
      <c r="CM270" s="949"/>
      <c r="CN270" s="949"/>
      <c r="CO270" s="949"/>
      <c r="CP270" s="949"/>
      <c r="CQ270" s="949"/>
      <c r="CR270" s="949"/>
      <c r="CS270" s="949"/>
      <c r="CT270" s="949"/>
      <c r="CU270" s="949"/>
      <c r="CV270" s="949"/>
      <c r="CW270" s="949"/>
      <c r="CX270" s="949"/>
      <c r="CY270" s="949"/>
      <c r="CZ270" s="949"/>
      <c r="DA270" s="949"/>
      <c r="DB270" s="949"/>
      <c r="DC270" s="949"/>
      <c r="DD270" s="949"/>
      <c r="DE270" s="949"/>
      <c r="DF270" s="949"/>
      <c r="DG270" s="949"/>
      <c r="DH270" s="949"/>
      <c r="DI270" s="949"/>
      <c r="DJ270" s="949"/>
      <c r="DK270" s="949"/>
      <c r="DL270" s="949"/>
      <c r="DM270" s="949"/>
      <c r="DN270" s="949"/>
      <c r="DO270" s="949"/>
      <c r="DP270" s="949"/>
      <c r="DQ270" s="949"/>
      <c r="DR270" s="949"/>
    </row>
    <row r="271" spans="1:122" x14ac:dyDescent="0.25">
      <c r="A271" s="948"/>
      <c r="B271" s="948"/>
      <c r="C271" s="948"/>
      <c r="D271" s="948"/>
      <c r="E271" s="948"/>
      <c r="F271" s="948"/>
      <c r="G271" s="948"/>
      <c r="H271" s="948"/>
      <c r="I271" s="948"/>
      <c r="J271" s="948"/>
      <c r="K271" s="948"/>
      <c r="L271" s="948"/>
      <c r="M271" s="948"/>
      <c r="N271" s="948"/>
      <c r="O271" s="948"/>
      <c r="P271" s="948"/>
      <c r="Q271" s="948"/>
      <c r="R271" s="948"/>
      <c r="S271" s="948"/>
      <c r="T271" s="948"/>
      <c r="U271" s="948"/>
      <c r="V271" s="948"/>
      <c r="W271" s="948"/>
      <c r="X271" s="948"/>
      <c r="Y271" s="948"/>
      <c r="Z271" s="948"/>
      <c r="AA271" s="948"/>
      <c r="AB271" s="948"/>
      <c r="AC271" s="948"/>
      <c r="AD271" s="948"/>
      <c r="AE271" s="948"/>
      <c r="AF271" s="948"/>
      <c r="AG271" s="948"/>
      <c r="AH271" s="947"/>
      <c r="AI271" s="947"/>
      <c r="AJ271" s="947"/>
      <c r="AK271" s="947"/>
      <c r="AL271" s="949"/>
      <c r="AM271" s="949"/>
      <c r="AN271" s="949"/>
      <c r="AO271" s="949"/>
      <c r="AP271" s="949"/>
      <c r="AQ271" s="949"/>
      <c r="AR271" s="949"/>
      <c r="AS271" s="949"/>
      <c r="AT271" s="949"/>
      <c r="AU271" s="949"/>
      <c r="AV271" s="949"/>
      <c r="AW271" s="949"/>
      <c r="AX271" s="949"/>
      <c r="AY271" s="949"/>
      <c r="AZ271" s="949"/>
      <c r="BA271" s="949"/>
      <c r="BB271" s="949"/>
      <c r="BC271" s="949"/>
      <c r="BD271" s="949"/>
      <c r="BE271" s="949"/>
      <c r="BF271" s="949"/>
      <c r="BG271" s="949"/>
      <c r="BH271" s="949"/>
      <c r="BI271" s="949"/>
      <c r="BJ271" s="949"/>
      <c r="BK271" s="949"/>
      <c r="BL271" s="949"/>
      <c r="BM271" s="949"/>
      <c r="BN271" s="949"/>
      <c r="BO271" s="949"/>
      <c r="BP271" s="949"/>
      <c r="BQ271" s="949"/>
      <c r="BR271" s="949"/>
      <c r="BS271" s="949"/>
      <c r="BT271" s="949"/>
      <c r="BU271" s="949"/>
      <c r="BV271" s="949"/>
      <c r="BW271" s="949"/>
      <c r="BX271" s="949"/>
      <c r="BY271" s="949"/>
      <c r="BZ271" s="949"/>
      <c r="CA271" s="949"/>
      <c r="CB271" s="949"/>
      <c r="CC271" s="949"/>
      <c r="CD271" s="949"/>
      <c r="CE271" s="949"/>
      <c r="CF271" s="949"/>
      <c r="CG271" s="949"/>
      <c r="CH271" s="949"/>
      <c r="CI271" s="949"/>
      <c r="CJ271" s="949"/>
      <c r="CK271" s="949"/>
      <c r="CL271" s="949"/>
      <c r="CM271" s="949"/>
      <c r="CN271" s="949"/>
      <c r="CO271" s="949"/>
      <c r="CP271" s="949"/>
      <c r="CQ271" s="949"/>
      <c r="CR271" s="949"/>
      <c r="CS271" s="949"/>
      <c r="CT271" s="949"/>
      <c r="CU271" s="949"/>
      <c r="CV271" s="949"/>
      <c r="CW271" s="949"/>
      <c r="CX271" s="949"/>
      <c r="CY271" s="949"/>
      <c r="CZ271" s="949"/>
      <c r="DA271" s="949"/>
      <c r="DB271" s="949"/>
      <c r="DC271" s="949"/>
      <c r="DD271" s="949"/>
      <c r="DE271" s="949"/>
      <c r="DF271" s="949"/>
      <c r="DG271" s="949"/>
      <c r="DH271" s="949"/>
      <c r="DI271" s="949"/>
      <c r="DJ271" s="949"/>
      <c r="DK271" s="949"/>
      <c r="DL271" s="949"/>
      <c r="DM271" s="949"/>
      <c r="DN271" s="949"/>
      <c r="DO271" s="949"/>
      <c r="DP271" s="949"/>
      <c r="DQ271" s="949"/>
      <c r="DR271" s="949"/>
    </row>
    <row r="272" spans="1:122" x14ac:dyDescent="0.25">
      <c r="A272" s="948"/>
      <c r="B272" s="948"/>
      <c r="C272" s="948"/>
      <c r="D272" s="948"/>
      <c r="E272" s="948"/>
      <c r="F272" s="948"/>
      <c r="G272" s="948"/>
      <c r="H272" s="948"/>
      <c r="I272" s="948"/>
      <c r="J272" s="948"/>
      <c r="K272" s="948"/>
      <c r="L272" s="948"/>
      <c r="M272" s="948"/>
      <c r="N272" s="948"/>
      <c r="O272" s="948"/>
      <c r="P272" s="948"/>
      <c r="Q272" s="948"/>
      <c r="R272" s="948"/>
      <c r="S272" s="948"/>
      <c r="T272" s="948"/>
      <c r="U272" s="948"/>
      <c r="V272" s="948"/>
      <c r="W272" s="948"/>
      <c r="X272" s="948"/>
      <c r="Y272" s="948"/>
      <c r="Z272" s="948"/>
      <c r="AA272" s="948"/>
      <c r="AB272" s="948"/>
      <c r="AC272" s="948"/>
      <c r="AD272" s="948"/>
      <c r="AE272" s="948"/>
      <c r="AF272" s="948"/>
      <c r="AG272" s="948"/>
      <c r="AH272" s="947"/>
      <c r="AI272" s="947"/>
      <c r="AJ272" s="947"/>
      <c r="AK272" s="947"/>
      <c r="AL272" s="949"/>
      <c r="AM272" s="949"/>
      <c r="AN272" s="949"/>
      <c r="AO272" s="949"/>
      <c r="AP272" s="949"/>
      <c r="AQ272" s="949"/>
      <c r="AR272" s="949"/>
      <c r="AS272" s="949"/>
      <c r="AT272" s="949"/>
      <c r="AU272" s="949"/>
      <c r="AV272" s="949"/>
      <c r="AW272" s="949"/>
      <c r="AX272" s="949"/>
      <c r="AY272" s="949"/>
      <c r="AZ272" s="949"/>
      <c r="BA272" s="949"/>
      <c r="BB272" s="949"/>
      <c r="BC272" s="949"/>
      <c r="BD272" s="949"/>
      <c r="BE272" s="949"/>
      <c r="BF272" s="949"/>
      <c r="BG272" s="949"/>
      <c r="BH272" s="949"/>
      <c r="BI272" s="949"/>
      <c r="BJ272" s="949"/>
      <c r="BK272" s="949"/>
      <c r="BL272" s="949"/>
      <c r="BM272" s="949"/>
      <c r="BN272" s="949"/>
      <c r="BO272" s="949"/>
      <c r="BP272" s="949"/>
      <c r="BQ272" s="949"/>
      <c r="BR272" s="949"/>
      <c r="BS272" s="949"/>
      <c r="BT272" s="949"/>
      <c r="BU272" s="949"/>
      <c r="BV272" s="949"/>
      <c r="BW272" s="949"/>
      <c r="BX272" s="949"/>
      <c r="BY272" s="949"/>
      <c r="BZ272" s="949"/>
      <c r="CA272" s="949"/>
      <c r="CB272" s="949"/>
      <c r="CC272" s="949"/>
      <c r="CD272" s="949"/>
      <c r="CE272" s="949"/>
      <c r="CF272" s="949"/>
      <c r="CG272" s="949"/>
      <c r="CH272" s="949"/>
      <c r="CI272" s="949"/>
      <c r="CJ272" s="949"/>
      <c r="CK272" s="949"/>
      <c r="CL272" s="949"/>
      <c r="CM272" s="949"/>
      <c r="CN272" s="949"/>
      <c r="CO272" s="949"/>
      <c r="CP272" s="949"/>
      <c r="CQ272" s="949"/>
      <c r="CR272" s="949"/>
      <c r="CS272" s="949"/>
      <c r="CT272" s="949"/>
      <c r="CU272" s="949"/>
      <c r="CV272" s="949"/>
      <c r="CW272" s="949"/>
      <c r="CX272" s="949"/>
      <c r="CY272" s="949"/>
      <c r="CZ272" s="949"/>
      <c r="DA272" s="949"/>
      <c r="DB272" s="949"/>
      <c r="DC272" s="949"/>
      <c r="DD272" s="949"/>
      <c r="DE272" s="949"/>
      <c r="DF272" s="949"/>
      <c r="DG272" s="949"/>
      <c r="DH272" s="949"/>
      <c r="DI272" s="949"/>
      <c r="DJ272" s="949"/>
      <c r="DK272" s="949"/>
      <c r="DL272" s="949"/>
      <c r="DM272" s="949"/>
      <c r="DN272" s="949"/>
      <c r="DO272" s="949"/>
      <c r="DP272" s="949"/>
      <c r="DQ272" s="949"/>
      <c r="DR272" s="949"/>
    </row>
    <row r="273" spans="1:122" x14ac:dyDescent="0.25">
      <c r="A273" s="948"/>
      <c r="B273" s="948"/>
      <c r="C273" s="948"/>
      <c r="D273" s="948"/>
      <c r="E273" s="948"/>
      <c r="F273" s="948"/>
      <c r="G273" s="948"/>
      <c r="H273" s="948"/>
      <c r="I273" s="948"/>
      <c r="J273" s="948"/>
      <c r="K273" s="948"/>
      <c r="L273" s="948"/>
      <c r="M273" s="948"/>
      <c r="N273" s="948"/>
      <c r="O273" s="948"/>
      <c r="P273" s="948"/>
      <c r="Q273" s="948"/>
      <c r="R273" s="948"/>
      <c r="S273" s="948"/>
      <c r="T273" s="948"/>
      <c r="U273" s="948"/>
      <c r="V273" s="948"/>
      <c r="W273" s="948"/>
      <c r="X273" s="948"/>
      <c r="Y273" s="948"/>
      <c r="Z273" s="948"/>
      <c r="AA273" s="948"/>
      <c r="AB273" s="948"/>
      <c r="AC273" s="948"/>
      <c r="AD273" s="948"/>
      <c r="AE273" s="948"/>
      <c r="AF273" s="948"/>
      <c r="AG273" s="948"/>
      <c r="AH273" s="947"/>
      <c r="AI273" s="947"/>
      <c r="AJ273" s="947"/>
      <c r="AK273" s="947"/>
      <c r="AL273" s="949"/>
      <c r="AM273" s="949"/>
      <c r="AN273" s="949"/>
      <c r="AO273" s="949"/>
      <c r="AP273" s="949"/>
      <c r="AQ273" s="949"/>
      <c r="AR273" s="949"/>
      <c r="AS273" s="949"/>
      <c r="AT273" s="949"/>
      <c r="AU273" s="949"/>
      <c r="AV273" s="949"/>
      <c r="AW273" s="949"/>
      <c r="AX273" s="949"/>
      <c r="AY273" s="949"/>
      <c r="AZ273" s="949"/>
      <c r="BA273" s="949"/>
      <c r="BB273" s="949"/>
      <c r="BC273" s="949"/>
      <c r="BD273" s="949"/>
      <c r="BE273" s="949"/>
      <c r="BF273" s="949"/>
      <c r="BG273" s="949"/>
      <c r="BH273" s="949"/>
      <c r="BI273" s="949"/>
      <c r="BJ273" s="949"/>
      <c r="BK273" s="949"/>
      <c r="BL273" s="949"/>
      <c r="BM273" s="949"/>
      <c r="BN273" s="949"/>
      <c r="BO273" s="949"/>
      <c r="BP273" s="949"/>
      <c r="BQ273" s="949"/>
      <c r="BR273" s="949"/>
      <c r="BS273" s="949"/>
      <c r="BT273" s="949"/>
      <c r="BU273" s="949"/>
      <c r="BV273" s="949"/>
      <c r="BW273" s="949"/>
      <c r="BX273" s="949"/>
      <c r="BY273" s="949"/>
      <c r="BZ273" s="949"/>
      <c r="CA273" s="949"/>
      <c r="CB273" s="949"/>
      <c r="CC273" s="949"/>
      <c r="CD273" s="949"/>
      <c r="CE273" s="949"/>
      <c r="CF273" s="949"/>
      <c r="CG273" s="949"/>
      <c r="CH273" s="949"/>
      <c r="CI273" s="949"/>
      <c r="CJ273" s="949"/>
      <c r="CK273" s="949"/>
      <c r="CL273" s="949"/>
      <c r="CM273" s="949"/>
      <c r="CN273" s="949"/>
      <c r="CO273" s="949"/>
      <c r="CP273" s="949"/>
      <c r="CQ273" s="949"/>
      <c r="CR273" s="949"/>
      <c r="CS273" s="949"/>
      <c r="CT273" s="949"/>
      <c r="CU273" s="949"/>
      <c r="CV273" s="949"/>
      <c r="CW273" s="949"/>
      <c r="CX273" s="949"/>
      <c r="CY273" s="949"/>
      <c r="CZ273" s="949"/>
      <c r="DA273" s="949"/>
      <c r="DB273" s="949"/>
      <c r="DC273" s="949"/>
      <c r="DD273" s="949"/>
      <c r="DE273" s="949"/>
      <c r="DF273" s="949"/>
      <c r="DG273" s="949"/>
      <c r="DH273" s="949"/>
      <c r="DI273" s="949"/>
      <c r="DJ273" s="949"/>
      <c r="DK273" s="949"/>
      <c r="DL273" s="949"/>
      <c r="DM273" s="949"/>
      <c r="DN273" s="949"/>
      <c r="DO273" s="949"/>
      <c r="DP273" s="949"/>
      <c r="DQ273" s="949"/>
      <c r="DR273" s="949"/>
    </row>
    <row r="274" spans="1:122" x14ac:dyDescent="0.25">
      <c r="A274" s="948"/>
      <c r="B274" s="948"/>
      <c r="C274" s="948"/>
      <c r="D274" s="948"/>
      <c r="E274" s="948"/>
      <c r="F274" s="948"/>
      <c r="G274" s="948"/>
      <c r="H274" s="948"/>
      <c r="I274" s="948"/>
      <c r="J274" s="948"/>
      <c r="K274" s="948"/>
      <c r="L274" s="948"/>
      <c r="M274" s="948"/>
      <c r="N274" s="948"/>
      <c r="O274" s="948"/>
      <c r="P274" s="948"/>
      <c r="Q274" s="948"/>
      <c r="R274" s="948"/>
      <c r="S274" s="948"/>
      <c r="T274" s="948"/>
      <c r="U274" s="948"/>
      <c r="V274" s="948"/>
      <c r="W274" s="948"/>
      <c r="X274" s="948"/>
      <c r="Y274" s="948"/>
      <c r="Z274" s="948"/>
      <c r="AA274" s="948"/>
      <c r="AB274" s="948"/>
      <c r="AC274" s="948"/>
      <c r="AD274" s="948"/>
      <c r="AE274" s="948"/>
      <c r="AF274" s="948"/>
      <c r="AG274" s="948"/>
      <c r="AH274" s="947"/>
      <c r="AI274" s="947"/>
      <c r="AJ274" s="947"/>
      <c r="AK274" s="947"/>
      <c r="AL274" s="949"/>
      <c r="AM274" s="949"/>
      <c r="AN274" s="949"/>
      <c r="AO274" s="949"/>
      <c r="AP274" s="949"/>
      <c r="AQ274" s="949"/>
      <c r="AR274" s="949"/>
      <c r="AS274" s="949"/>
      <c r="AT274" s="949"/>
      <c r="AU274" s="949"/>
      <c r="AV274" s="949"/>
      <c r="AW274" s="949"/>
      <c r="AX274" s="949"/>
      <c r="AY274" s="949"/>
      <c r="AZ274" s="949"/>
      <c r="BA274" s="949"/>
      <c r="BB274" s="949"/>
      <c r="BC274" s="949"/>
      <c r="BD274" s="949"/>
      <c r="BE274" s="949"/>
      <c r="BF274" s="949"/>
      <c r="BG274" s="949"/>
      <c r="BH274" s="949"/>
      <c r="BI274" s="949"/>
      <c r="BJ274" s="949"/>
      <c r="BK274" s="949"/>
      <c r="BL274" s="949"/>
      <c r="BM274" s="949"/>
      <c r="BN274" s="949"/>
      <c r="BO274" s="949"/>
      <c r="BP274" s="949"/>
      <c r="BQ274" s="949"/>
      <c r="BR274" s="949"/>
      <c r="BS274" s="949"/>
      <c r="BT274" s="949"/>
      <c r="BU274" s="949"/>
      <c r="BV274" s="949"/>
      <c r="BW274" s="949"/>
      <c r="BX274" s="949"/>
      <c r="BY274" s="949"/>
      <c r="BZ274" s="949"/>
      <c r="CA274" s="949"/>
      <c r="CB274" s="949"/>
      <c r="CC274" s="949"/>
      <c r="CD274" s="949"/>
      <c r="CE274" s="949"/>
      <c r="CF274" s="949"/>
      <c r="CG274" s="949"/>
      <c r="CH274" s="949"/>
      <c r="CI274" s="949"/>
      <c r="CJ274" s="949"/>
      <c r="CK274" s="949"/>
      <c r="CL274" s="949"/>
      <c r="CM274" s="949"/>
      <c r="CN274" s="949"/>
      <c r="CO274" s="949"/>
      <c r="CP274" s="949"/>
      <c r="CQ274" s="949"/>
      <c r="CR274" s="949"/>
      <c r="CS274" s="949"/>
      <c r="CT274" s="949"/>
      <c r="CU274" s="949"/>
      <c r="CV274" s="949"/>
      <c r="CW274" s="949"/>
      <c r="CX274" s="949"/>
      <c r="CY274" s="949"/>
      <c r="CZ274" s="949"/>
      <c r="DA274" s="949"/>
      <c r="DB274" s="949"/>
      <c r="DC274" s="949"/>
      <c r="DD274" s="949"/>
      <c r="DE274" s="949"/>
      <c r="DF274" s="949"/>
      <c r="DG274" s="949"/>
      <c r="DH274" s="949"/>
      <c r="DI274" s="949"/>
      <c r="DJ274" s="949"/>
      <c r="DK274" s="949"/>
      <c r="DL274" s="949"/>
      <c r="DM274" s="949"/>
      <c r="DN274" s="949"/>
      <c r="DO274" s="949"/>
      <c r="DP274" s="949"/>
      <c r="DQ274" s="949"/>
      <c r="DR274" s="949"/>
    </row>
    <row r="275" spans="1:122" x14ac:dyDescent="0.25">
      <c r="A275" s="948"/>
      <c r="B275" s="948"/>
      <c r="C275" s="948"/>
      <c r="D275" s="948"/>
      <c r="E275" s="948"/>
      <c r="F275" s="948"/>
      <c r="G275" s="948"/>
      <c r="H275" s="948"/>
      <c r="I275" s="948"/>
      <c r="J275" s="948"/>
      <c r="K275" s="948"/>
      <c r="L275" s="948"/>
      <c r="M275" s="948"/>
      <c r="N275" s="948"/>
      <c r="O275" s="948"/>
      <c r="P275" s="948"/>
      <c r="Q275" s="948"/>
      <c r="R275" s="948"/>
      <c r="S275" s="948"/>
      <c r="T275" s="948"/>
      <c r="U275" s="948"/>
      <c r="V275" s="948"/>
      <c r="W275" s="948"/>
      <c r="X275" s="948"/>
      <c r="Y275" s="948"/>
      <c r="Z275" s="948"/>
      <c r="AA275" s="948"/>
      <c r="AB275" s="948"/>
      <c r="AC275" s="948"/>
      <c r="AD275" s="948"/>
      <c r="AE275" s="948"/>
      <c r="AF275" s="948"/>
      <c r="AG275" s="948"/>
      <c r="AH275" s="947"/>
      <c r="AI275" s="947"/>
      <c r="AJ275" s="947"/>
      <c r="AK275" s="947"/>
      <c r="AL275" s="949"/>
      <c r="AM275" s="949"/>
      <c r="AN275" s="949"/>
      <c r="AO275" s="949"/>
      <c r="AP275" s="949"/>
      <c r="AQ275" s="949"/>
      <c r="AR275" s="949"/>
      <c r="AS275" s="949"/>
      <c r="AT275" s="949"/>
      <c r="AU275" s="949"/>
      <c r="AV275" s="949"/>
      <c r="AW275" s="949"/>
      <c r="AX275" s="949"/>
      <c r="AY275" s="949"/>
      <c r="AZ275" s="949"/>
      <c r="BA275" s="949"/>
      <c r="BB275" s="949"/>
      <c r="BC275" s="949"/>
      <c r="BD275" s="949"/>
      <c r="BE275" s="949"/>
      <c r="BF275" s="949"/>
      <c r="BG275" s="949"/>
      <c r="BH275" s="949"/>
      <c r="BI275" s="949"/>
      <c r="BJ275" s="949"/>
      <c r="BK275" s="949"/>
      <c r="BL275" s="949"/>
      <c r="BM275" s="949"/>
      <c r="BN275" s="949"/>
      <c r="BO275" s="949"/>
      <c r="BP275" s="949"/>
      <c r="BQ275" s="949"/>
      <c r="BR275" s="949"/>
      <c r="BS275" s="949"/>
      <c r="BT275" s="949"/>
      <c r="BU275" s="949"/>
      <c r="BV275" s="949"/>
      <c r="BW275" s="949"/>
      <c r="BX275" s="949"/>
      <c r="BY275" s="949"/>
      <c r="BZ275" s="949"/>
      <c r="CA275" s="949"/>
      <c r="CB275" s="949"/>
      <c r="CC275" s="949"/>
      <c r="CD275" s="949"/>
      <c r="CE275" s="949"/>
      <c r="CF275" s="949"/>
      <c r="CG275" s="949"/>
      <c r="CH275" s="949"/>
      <c r="CI275" s="949"/>
      <c r="CJ275" s="949"/>
      <c r="CK275" s="949"/>
      <c r="CL275" s="949"/>
      <c r="CM275" s="949"/>
      <c r="CN275" s="949"/>
      <c r="CO275" s="949"/>
      <c r="CP275" s="949"/>
      <c r="CQ275" s="949"/>
      <c r="CR275" s="949"/>
      <c r="CS275" s="949"/>
      <c r="CT275" s="949"/>
      <c r="CU275" s="949"/>
      <c r="CV275" s="949"/>
      <c r="CW275" s="949"/>
      <c r="CX275" s="949"/>
      <c r="CY275" s="949"/>
      <c r="CZ275" s="949"/>
      <c r="DA275" s="949"/>
      <c r="DB275" s="949"/>
      <c r="DC275" s="949"/>
      <c r="DD275" s="949"/>
      <c r="DE275" s="949"/>
      <c r="DF275" s="949"/>
      <c r="DG275" s="949"/>
      <c r="DH275" s="949"/>
      <c r="DI275" s="949"/>
      <c r="DJ275" s="949"/>
      <c r="DK275" s="949"/>
      <c r="DL275" s="949"/>
      <c r="DM275" s="949"/>
      <c r="DN275" s="949"/>
      <c r="DO275" s="949"/>
      <c r="DP275" s="949"/>
      <c r="DQ275" s="949"/>
      <c r="DR275" s="949"/>
    </row>
    <row r="276" spans="1:122" x14ac:dyDescent="0.25">
      <c r="A276" s="948"/>
      <c r="B276" s="948"/>
      <c r="C276" s="948"/>
      <c r="D276" s="948"/>
      <c r="E276" s="948"/>
      <c r="F276" s="948"/>
      <c r="G276" s="948"/>
      <c r="H276" s="948"/>
      <c r="I276" s="948"/>
      <c r="J276" s="948"/>
      <c r="K276" s="948"/>
      <c r="L276" s="948"/>
      <c r="M276" s="948"/>
      <c r="N276" s="948"/>
      <c r="O276" s="948"/>
      <c r="P276" s="948"/>
      <c r="Q276" s="948"/>
      <c r="R276" s="948"/>
      <c r="S276" s="948"/>
      <c r="T276" s="948"/>
      <c r="U276" s="948"/>
      <c r="V276" s="948"/>
      <c r="W276" s="948"/>
      <c r="X276" s="948"/>
      <c r="Y276" s="948"/>
      <c r="Z276" s="948"/>
      <c r="AA276" s="948"/>
      <c r="AB276" s="948"/>
      <c r="AC276" s="948"/>
      <c r="AD276" s="948"/>
      <c r="AE276" s="948"/>
      <c r="AF276" s="948"/>
      <c r="AG276" s="948"/>
      <c r="AH276" s="947"/>
      <c r="AI276" s="947"/>
      <c r="AJ276" s="947"/>
      <c r="AK276" s="947"/>
      <c r="AL276" s="949"/>
      <c r="AM276" s="949"/>
      <c r="AN276" s="949"/>
      <c r="AO276" s="949"/>
      <c r="AP276" s="949"/>
      <c r="AQ276" s="949"/>
      <c r="AR276" s="949"/>
      <c r="AS276" s="949"/>
      <c r="AT276" s="949"/>
      <c r="AU276" s="949"/>
      <c r="AV276" s="949"/>
      <c r="AW276" s="949"/>
      <c r="AX276" s="949"/>
      <c r="AY276" s="949"/>
      <c r="AZ276" s="949"/>
      <c r="BA276" s="949"/>
      <c r="BB276" s="949"/>
      <c r="BC276" s="949"/>
      <c r="BD276" s="949"/>
      <c r="BE276" s="949"/>
      <c r="BF276" s="949"/>
      <c r="BG276" s="949"/>
      <c r="BH276" s="949"/>
      <c r="BI276" s="949"/>
      <c r="BJ276" s="949"/>
      <c r="BK276" s="949"/>
      <c r="BL276" s="949"/>
      <c r="BM276" s="949"/>
      <c r="BN276" s="949"/>
      <c r="BO276" s="949"/>
      <c r="BP276" s="949"/>
      <c r="BQ276" s="949"/>
      <c r="BR276" s="949"/>
      <c r="BS276" s="949"/>
      <c r="BT276" s="949"/>
      <c r="BU276" s="949"/>
      <c r="BV276" s="949"/>
      <c r="BW276" s="949"/>
      <c r="BX276" s="949"/>
      <c r="BY276" s="949"/>
      <c r="BZ276" s="949"/>
      <c r="CA276" s="949"/>
      <c r="CB276" s="949"/>
      <c r="CC276" s="949"/>
      <c r="CD276" s="949"/>
      <c r="CE276" s="949"/>
      <c r="CF276" s="949"/>
      <c r="CG276" s="949"/>
      <c r="CH276" s="949"/>
      <c r="CI276" s="949"/>
      <c r="CJ276" s="949"/>
      <c r="CK276" s="949"/>
      <c r="CL276" s="949"/>
      <c r="CM276" s="949"/>
      <c r="CN276" s="949"/>
      <c r="CO276" s="949"/>
      <c r="CP276" s="949"/>
      <c r="CQ276" s="949"/>
      <c r="CR276" s="949"/>
      <c r="CS276" s="949"/>
      <c r="CT276" s="949"/>
      <c r="CU276" s="949"/>
      <c r="CV276" s="949"/>
      <c r="CW276" s="949"/>
      <c r="CX276" s="949"/>
      <c r="CY276" s="949"/>
      <c r="CZ276" s="949"/>
      <c r="DA276" s="949"/>
      <c r="DB276" s="949"/>
      <c r="DC276" s="949"/>
      <c r="DD276" s="949"/>
      <c r="DE276" s="949"/>
      <c r="DF276" s="949"/>
      <c r="DG276" s="949"/>
      <c r="DH276" s="949"/>
      <c r="DI276" s="949"/>
      <c r="DJ276" s="949"/>
      <c r="DK276" s="949"/>
      <c r="DL276" s="949"/>
      <c r="DM276" s="949"/>
      <c r="DN276" s="949"/>
      <c r="DO276" s="949"/>
      <c r="DP276" s="949"/>
      <c r="DQ276" s="949"/>
      <c r="DR276" s="949"/>
    </row>
    <row r="277" spans="1:122" x14ac:dyDescent="0.25">
      <c r="A277" s="948"/>
      <c r="B277" s="948"/>
      <c r="C277" s="948"/>
      <c r="D277" s="948"/>
      <c r="E277" s="948"/>
      <c r="F277" s="948"/>
      <c r="G277" s="948"/>
      <c r="H277" s="948"/>
      <c r="I277" s="948"/>
      <c r="J277" s="948"/>
      <c r="K277" s="948"/>
      <c r="L277" s="948"/>
      <c r="M277" s="948"/>
      <c r="N277" s="948"/>
      <c r="O277" s="948"/>
      <c r="P277" s="948"/>
      <c r="Q277" s="948"/>
      <c r="R277" s="948"/>
      <c r="S277" s="948"/>
      <c r="T277" s="948"/>
      <c r="U277" s="948"/>
      <c r="V277" s="948"/>
      <c r="W277" s="948"/>
      <c r="X277" s="948"/>
      <c r="Y277" s="948"/>
      <c r="Z277" s="948"/>
      <c r="AA277" s="948"/>
      <c r="AB277" s="948"/>
      <c r="AC277" s="948"/>
      <c r="AD277" s="948"/>
      <c r="AE277" s="948"/>
      <c r="AF277" s="948"/>
      <c r="AG277" s="948"/>
      <c r="AH277" s="947"/>
      <c r="AI277" s="947"/>
      <c r="AJ277" s="947"/>
      <c r="AK277" s="947"/>
      <c r="AL277" s="949"/>
      <c r="AM277" s="949"/>
      <c r="AN277" s="949"/>
      <c r="AO277" s="949"/>
      <c r="AP277" s="949"/>
      <c r="AQ277" s="949"/>
      <c r="AR277" s="949"/>
      <c r="AS277" s="949"/>
      <c r="AT277" s="949"/>
      <c r="AU277" s="949"/>
      <c r="AV277" s="949"/>
      <c r="AW277" s="949"/>
      <c r="AX277" s="949"/>
      <c r="AY277" s="949"/>
      <c r="AZ277" s="949"/>
      <c r="BA277" s="949"/>
      <c r="BB277" s="949"/>
      <c r="BC277" s="949"/>
      <c r="BD277" s="949"/>
      <c r="BE277" s="949"/>
      <c r="BF277" s="949"/>
      <c r="BG277" s="949"/>
      <c r="BH277" s="949"/>
      <c r="BI277" s="949"/>
      <c r="BJ277" s="949"/>
      <c r="BK277" s="949"/>
      <c r="BL277" s="949"/>
      <c r="BM277" s="949"/>
      <c r="BN277" s="949"/>
      <c r="BO277" s="949"/>
      <c r="BP277" s="949"/>
      <c r="BQ277" s="949"/>
      <c r="BR277" s="949"/>
      <c r="BS277" s="949"/>
      <c r="BT277" s="949"/>
      <c r="BU277" s="949"/>
      <c r="BV277" s="949"/>
      <c r="BW277" s="949"/>
      <c r="BX277" s="949"/>
      <c r="BY277" s="949"/>
      <c r="BZ277" s="949"/>
      <c r="CA277" s="949"/>
      <c r="CB277" s="949"/>
      <c r="CC277" s="949"/>
      <c r="CD277" s="949"/>
      <c r="CE277" s="949"/>
      <c r="CF277" s="949"/>
      <c r="CG277" s="949"/>
      <c r="CH277" s="949"/>
      <c r="CI277" s="949"/>
      <c r="CJ277" s="949"/>
      <c r="CK277" s="949"/>
      <c r="CL277" s="949"/>
      <c r="CM277" s="949"/>
      <c r="CN277" s="949"/>
      <c r="CO277" s="949"/>
      <c r="CP277" s="949"/>
      <c r="CQ277" s="949"/>
      <c r="CR277" s="949"/>
      <c r="CS277" s="949"/>
      <c r="CT277" s="949"/>
      <c r="CU277" s="949"/>
      <c r="CV277" s="949"/>
      <c r="CW277" s="949"/>
      <c r="CX277" s="949"/>
      <c r="CY277" s="949"/>
      <c r="CZ277" s="949"/>
      <c r="DA277" s="949"/>
      <c r="DB277" s="949"/>
      <c r="DC277" s="949"/>
      <c r="DD277" s="949"/>
      <c r="DE277" s="949"/>
      <c r="DF277" s="949"/>
      <c r="DG277" s="949"/>
      <c r="DH277" s="949"/>
      <c r="DI277" s="949"/>
      <c r="DJ277" s="949"/>
      <c r="DK277" s="949"/>
      <c r="DL277" s="949"/>
      <c r="DM277" s="949"/>
      <c r="DN277" s="949"/>
      <c r="DO277" s="949"/>
      <c r="DP277" s="949"/>
      <c r="DQ277" s="949"/>
      <c r="DR277" s="949"/>
    </row>
    <row r="278" spans="1:122" x14ac:dyDescent="0.25">
      <c r="A278" s="948"/>
      <c r="B278" s="948"/>
      <c r="C278" s="948"/>
      <c r="D278" s="948"/>
      <c r="E278" s="948"/>
      <c r="F278" s="948"/>
      <c r="G278" s="948"/>
      <c r="H278" s="948"/>
      <c r="I278" s="948"/>
      <c r="J278" s="948"/>
      <c r="K278" s="948"/>
      <c r="L278" s="948"/>
      <c r="M278" s="948"/>
      <c r="N278" s="948"/>
      <c r="O278" s="948"/>
      <c r="P278" s="948"/>
      <c r="Q278" s="948"/>
      <c r="R278" s="948"/>
      <c r="S278" s="948"/>
      <c r="T278" s="948"/>
      <c r="U278" s="948"/>
      <c r="V278" s="948"/>
      <c r="W278" s="948"/>
      <c r="X278" s="948"/>
      <c r="Y278" s="948"/>
      <c r="Z278" s="948"/>
      <c r="AA278" s="948"/>
      <c r="AB278" s="948"/>
      <c r="AC278" s="948"/>
      <c r="AD278" s="948"/>
      <c r="AE278" s="948"/>
      <c r="AF278" s="948"/>
      <c r="AG278" s="948"/>
      <c r="AH278" s="947"/>
      <c r="AI278" s="947"/>
      <c r="AJ278" s="947"/>
      <c r="AK278" s="947"/>
      <c r="AL278" s="949"/>
      <c r="AM278" s="949"/>
      <c r="AN278" s="949"/>
      <c r="AO278" s="949"/>
      <c r="AP278" s="949"/>
      <c r="AQ278" s="949"/>
      <c r="AR278" s="949"/>
      <c r="AS278" s="949"/>
      <c r="AT278" s="949"/>
      <c r="AU278" s="949"/>
      <c r="AV278" s="949"/>
      <c r="AW278" s="949"/>
      <c r="AX278" s="949"/>
      <c r="AY278" s="949"/>
      <c r="AZ278" s="949"/>
      <c r="BA278" s="949"/>
      <c r="BB278" s="949"/>
      <c r="BC278" s="949"/>
      <c r="BD278" s="949"/>
      <c r="BE278" s="949"/>
      <c r="BF278" s="949"/>
      <c r="BG278" s="949"/>
      <c r="BH278" s="949"/>
      <c r="BI278" s="949"/>
      <c r="BJ278" s="949"/>
      <c r="BK278" s="949"/>
      <c r="BL278" s="949"/>
      <c r="BM278" s="949"/>
      <c r="BN278" s="949"/>
      <c r="BO278" s="949"/>
      <c r="BP278" s="949"/>
      <c r="BQ278" s="949"/>
      <c r="BR278" s="949"/>
      <c r="BS278" s="949"/>
      <c r="BT278" s="949"/>
      <c r="BU278" s="949"/>
      <c r="BV278" s="949"/>
      <c r="BW278" s="949"/>
      <c r="BX278" s="949"/>
      <c r="BY278" s="949"/>
      <c r="BZ278" s="949"/>
      <c r="CA278" s="949"/>
      <c r="CB278" s="949"/>
      <c r="CC278" s="949"/>
      <c r="CD278" s="949"/>
      <c r="CE278" s="949"/>
      <c r="CF278" s="949"/>
      <c r="CG278" s="949"/>
      <c r="CH278" s="949"/>
      <c r="CI278" s="949"/>
      <c r="CJ278" s="949"/>
      <c r="CK278" s="949"/>
      <c r="CL278" s="949"/>
      <c r="CM278" s="949"/>
      <c r="CN278" s="949"/>
      <c r="CO278" s="949"/>
      <c r="CP278" s="949"/>
      <c r="CQ278" s="949"/>
      <c r="CR278" s="949"/>
      <c r="CS278" s="949"/>
      <c r="CT278" s="949"/>
      <c r="CU278" s="949"/>
      <c r="CV278" s="949"/>
      <c r="CW278" s="949"/>
      <c r="CX278" s="949"/>
      <c r="CY278" s="949"/>
      <c r="CZ278" s="949"/>
      <c r="DA278" s="949"/>
      <c r="DB278" s="949"/>
      <c r="DC278" s="949"/>
      <c r="DD278" s="949"/>
      <c r="DE278" s="949"/>
      <c r="DF278" s="949"/>
      <c r="DG278" s="949"/>
      <c r="DH278" s="949"/>
      <c r="DI278" s="949"/>
      <c r="DJ278" s="949"/>
      <c r="DK278" s="949"/>
      <c r="DL278" s="949"/>
      <c r="DM278" s="949"/>
      <c r="DN278" s="949"/>
      <c r="DO278" s="949"/>
      <c r="DP278" s="949"/>
      <c r="DQ278" s="949"/>
      <c r="DR278" s="949"/>
    </row>
    <row r="279" spans="1:122" x14ac:dyDescent="0.25">
      <c r="A279" s="948"/>
      <c r="B279" s="948"/>
      <c r="C279" s="948"/>
      <c r="D279" s="948"/>
      <c r="E279" s="948"/>
      <c r="F279" s="948"/>
      <c r="G279" s="948"/>
      <c r="H279" s="948"/>
      <c r="I279" s="948"/>
      <c r="J279" s="948"/>
      <c r="K279" s="948"/>
      <c r="L279" s="948"/>
      <c r="M279" s="948"/>
      <c r="N279" s="948"/>
      <c r="O279" s="948"/>
      <c r="P279" s="948"/>
      <c r="Q279" s="948"/>
      <c r="R279" s="948"/>
      <c r="S279" s="948"/>
      <c r="T279" s="948"/>
      <c r="U279" s="948"/>
      <c r="V279" s="948"/>
      <c r="W279" s="948"/>
      <c r="X279" s="948"/>
      <c r="Y279" s="948"/>
      <c r="Z279" s="948"/>
      <c r="AA279" s="948"/>
      <c r="AB279" s="948"/>
      <c r="AC279" s="948"/>
      <c r="AD279" s="948"/>
      <c r="AE279" s="948"/>
      <c r="AF279" s="948"/>
      <c r="AG279" s="948"/>
      <c r="AH279" s="947"/>
      <c r="AI279" s="947"/>
      <c r="AJ279" s="947"/>
      <c r="AK279" s="947"/>
      <c r="AL279" s="949"/>
      <c r="AM279" s="949"/>
      <c r="AN279" s="949"/>
      <c r="AO279" s="949"/>
      <c r="AP279" s="949"/>
      <c r="AQ279" s="949"/>
      <c r="AR279" s="949"/>
      <c r="AS279" s="949"/>
      <c r="AT279" s="949"/>
      <c r="AU279" s="949"/>
      <c r="AV279" s="949"/>
      <c r="AW279" s="949"/>
      <c r="AX279" s="949"/>
      <c r="AY279" s="949"/>
      <c r="AZ279" s="949"/>
      <c r="BA279" s="949"/>
      <c r="BB279" s="949"/>
      <c r="BC279" s="949"/>
      <c r="BD279" s="949"/>
      <c r="BE279" s="949"/>
      <c r="BF279" s="949"/>
      <c r="BG279" s="949"/>
      <c r="BH279" s="949"/>
      <c r="BI279" s="949"/>
      <c r="BJ279" s="949"/>
      <c r="BK279" s="949"/>
      <c r="BL279" s="949"/>
      <c r="BM279" s="949"/>
      <c r="BN279" s="949"/>
      <c r="BO279" s="949"/>
      <c r="BP279" s="949"/>
      <c r="BQ279" s="949"/>
      <c r="BR279" s="949"/>
      <c r="BS279" s="949"/>
      <c r="BT279" s="949"/>
      <c r="BU279" s="949"/>
      <c r="BV279" s="949"/>
      <c r="BW279" s="949"/>
      <c r="BX279" s="949"/>
      <c r="BY279" s="949"/>
      <c r="BZ279" s="949"/>
      <c r="CA279" s="949"/>
      <c r="CB279" s="949"/>
      <c r="CC279" s="949"/>
      <c r="CD279" s="949"/>
      <c r="CE279" s="949"/>
      <c r="CF279" s="949"/>
      <c r="CG279" s="949"/>
      <c r="CH279" s="949"/>
      <c r="CI279" s="949"/>
      <c r="CJ279" s="949"/>
      <c r="CK279" s="949"/>
      <c r="CL279" s="949"/>
      <c r="CM279" s="949"/>
      <c r="CN279" s="949"/>
      <c r="CO279" s="949"/>
      <c r="CP279" s="949"/>
      <c r="CQ279" s="949"/>
      <c r="CR279" s="949"/>
      <c r="CS279" s="949"/>
      <c r="CT279" s="949"/>
      <c r="CU279" s="949"/>
      <c r="CV279" s="949"/>
      <c r="CW279" s="949"/>
      <c r="CX279" s="949"/>
      <c r="CY279" s="949"/>
      <c r="CZ279" s="949"/>
      <c r="DA279" s="949"/>
      <c r="DB279" s="949"/>
      <c r="DC279" s="949"/>
      <c r="DD279" s="949"/>
      <c r="DE279" s="949"/>
      <c r="DF279" s="949"/>
      <c r="DG279" s="949"/>
      <c r="DH279" s="949"/>
      <c r="DI279" s="949"/>
      <c r="DJ279" s="949"/>
      <c r="DK279" s="949"/>
      <c r="DL279" s="949"/>
      <c r="DM279" s="949"/>
      <c r="DN279" s="949"/>
      <c r="DO279" s="949"/>
      <c r="DP279" s="949"/>
      <c r="DQ279" s="949"/>
      <c r="DR279" s="949"/>
    </row>
    <row r="280" spans="1:122" x14ac:dyDescent="0.25">
      <c r="A280" s="948"/>
      <c r="B280" s="948"/>
      <c r="C280" s="948"/>
      <c r="D280" s="948"/>
      <c r="E280" s="948"/>
      <c r="F280" s="948"/>
      <c r="G280" s="948"/>
      <c r="H280" s="948"/>
      <c r="I280" s="948"/>
      <c r="J280" s="948"/>
      <c r="K280" s="948"/>
      <c r="L280" s="948"/>
      <c r="M280" s="948"/>
      <c r="N280" s="948"/>
      <c r="O280" s="948"/>
      <c r="P280" s="948"/>
      <c r="Q280" s="948"/>
      <c r="R280" s="948"/>
      <c r="S280" s="948"/>
      <c r="T280" s="948"/>
      <c r="U280" s="948"/>
      <c r="V280" s="948"/>
      <c r="W280" s="948"/>
      <c r="X280" s="948"/>
      <c r="Y280" s="948"/>
      <c r="Z280" s="948"/>
      <c r="AA280" s="948"/>
      <c r="AB280" s="948"/>
      <c r="AC280" s="948"/>
      <c r="AD280" s="948"/>
      <c r="AE280" s="948"/>
      <c r="AF280" s="948"/>
      <c r="AG280" s="948"/>
      <c r="AH280" s="947"/>
      <c r="AI280" s="947"/>
      <c r="AJ280" s="947"/>
      <c r="AK280" s="947"/>
      <c r="AL280" s="949"/>
      <c r="AM280" s="949"/>
      <c r="AN280" s="949"/>
      <c r="AO280" s="949"/>
      <c r="AP280" s="949"/>
      <c r="AQ280" s="949"/>
      <c r="AR280" s="949"/>
      <c r="AS280" s="949"/>
      <c r="AT280" s="949"/>
      <c r="AU280" s="949"/>
      <c r="AV280" s="949"/>
      <c r="AW280" s="949"/>
      <c r="AX280" s="949"/>
      <c r="AY280" s="949"/>
      <c r="AZ280" s="949"/>
      <c r="BA280" s="949"/>
      <c r="BB280" s="949"/>
      <c r="BC280" s="949"/>
      <c r="BD280" s="949"/>
      <c r="BE280" s="949"/>
      <c r="BF280" s="949"/>
      <c r="BG280" s="949"/>
      <c r="BH280" s="949"/>
      <c r="BI280" s="949"/>
      <c r="BJ280" s="949"/>
      <c r="BK280" s="949"/>
      <c r="BL280" s="949"/>
      <c r="BM280" s="949"/>
      <c r="BN280" s="949"/>
      <c r="BO280" s="949"/>
      <c r="BP280" s="949"/>
      <c r="BQ280" s="949"/>
      <c r="BR280" s="949"/>
      <c r="BS280" s="949"/>
      <c r="BT280" s="949"/>
      <c r="BU280" s="949"/>
      <c r="BV280" s="949"/>
      <c r="BW280" s="949"/>
      <c r="BX280" s="949"/>
      <c r="BY280" s="949"/>
      <c r="BZ280" s="949"/>
      <c r="CA280" s="949"/>
      <c r="CB280" s="949"/>
      <c r="CC280" s="949"/>
      <c r="CD280" s="949"/>
      <c r="CE280" s="949"/>
      <c r="CF280" s="949"/>
      <c r="CG280" s="949"/>
      <c r="CH280" s="949"/>
      <c r="CI280" s="949"/>
      <c r="CJ280" s="949"/>
      <c r="CK280" s="949"/>
      <c r="CL280" s="949"/>
      <c r="CM280" s="949"/>
      <c r="CN280" s="949"/>
      <c r="CO280" s="949"/>
      <c r="CP280" s="949"/>
      <c r="CQ280" s="949"/>
      <c r="CR280" s="949"/>
      <c r="CS280" s="949"/>
      <c r="CT280" s="949"/>
      <c r="CU280" s="949"/>
      <c r="CV280" s="949"/>
      <c r="CW280" s="949"/>
      <c r="CX280" s="949"/>
      <c r="CY280" s="949"/>
      <c r="CZ280" s="949"/>
      <c r="DA280" s="949"/>
      <c r="DB280" s="949"/>
      <c r="DC280" s="949"/>
      <c r="DD280" s="949"/>
      <c r="DE280" s="949"/>
      <c r="DF280" s="949"/>
      <c r="DG280" s="949"/>
      <c r="DH280" s="949"/>
      <c r="DI280" s="949"/>
      <c r="DJ280" s="949"/>
      <c r="DK280" s="949"/>
      <c r="DL280" s="949"/>
      <c r="DM280" s="949"/>
      <c r="DN280" s="949"/>
      <c r="DO280" s="949"/>
      <c r="DP280" s="949"/>
      <c r="DQ280" s="949"/>
      <c r="DR280" s="949"/>
    </row>
    <row r="281" spans="1:122" x14ac:dyDescent="0.25">
      <c r="A281" s="948"/>
      <c r="B281" s="948"/>
      <c r="C281" s="948"/>
      <c r="D281" s="948"/>
      <c r="E281" s="948"/>
      <c r="F281" s="948"/>
      <c r="G281" s="948"/>
      <c r="H281" s="948"/>
      <c r="I281" s="948"/>
      <c r="J281" s="948"/>
      <c r="K281" s="948"/>
      <c r="L281" s="948"/>
      <c r="M281" s="948"/>
      <c r="N281" s="948"/>
      <c r="O281" s="948"/>
      <c r="P281" s="948"/>
      <c r="Q281" s="948"/>
      <c r="R281" s="948"/>
      <c r="S281" s="948"/>
      <c r="T281" s="948"/>
      <c r="U281" s="948"/>
      <c r="V281" s="948"/>
      <c r="W281" s="948"/>
      <c r="X281" s="948"/>
      <c r="Y281" s="948"/>
      <c r="Z281" s="948"/>
      <c r="AA281" s="948"/>
      <c r="AB281" s="948"/>
      <c r="AC281" s="948"/>
      <c r="AD281" s="948"/>
      <c r="AE281" s="948"/>
      <c r="AF281" s="948"/>
      <c r="AG281" s="948"/>
      <c r="AH281" s="947"/>
      <c r="AI281" s="947"/>
      <c r="AJ281" s="947"/>
      <c r="AK281" s="947"/>
      <c r="AL281" s="949"/>
      <c r="AM281" s="949"/>
      <c r="AN281" s="949"/>
      <c r="AO281" s="949"/>
      <c r="AP281" s="949"/>
      <c r="AQ281" s="949"/>
      <c r="AR281" s="949"/>
      <c r="AS281" s="949"/>
      <c r="AT281" s="949"/>
      <c r="AU281" s="949"/>
      <c r="AV281" s="949"/>
      <c r="AW281" s="949"/>
      <c r="AX281" s="949"/>
      <c r="AY281" s="949"/>
      <c r="AZ281" s="949"/>
      <c r="BA281" s="949"/>
      <c r="BB281" s="949"/>
      <c r="BC281" s="949"/>
      <c r="BD281" s="949"/>
      <c r="BE281" s="949"/>
      <c r="BF281" s="949"/>
      <c r="BG281" s="949"/>
      <c r="BH281" s="949"/>
      <c r="BI281" s="949"/>
      <c r="BJ281" s="949"/>
      <c r="BK281" s="949"/>
      <c r="BL281" s="949"/>
      <c r="BM281" s="949"/>
      <c r="BN281" s="949"/>
      <c r="BO281" s="949"/>
      <c r="BP281" s="949"/>
      <c r="BQ281" s="949"/>
      <c r="BR281" s="949"/>
      <c r="BS281" s="949"/>
      <c r="BT281" s="949"/>
      <c r="BU281" s="949"/>
      <c r="BV281" s="949"/>
      <c r="BW281" s="949"/>
      <c r="BX281" s="949"/>
      <c r="BY281" s="949"/>
      <c r="BZ281" s="949"/>
      <c r="CA281" s="949"/>
      <c r="CB281" s="949"/>
      <c r="CC281" s="949"/>
      <c r="CD281" s="949"/>
      <c r="CE281" s="949"/>
      <c r="CF281" s="949"/>
      <c r="CG281" s="949"/>
      <c r="CH281" s="949"/>
      <c r="CI281" s="949"/>
      <c r="CJ281" s="949"/>
      <c r="CK281" s="949"/>
      <c r="CL281" s="949"/>
      <c r="CM281" s="949"/>
      <c r="CN281" s="949"/>
      <c r="CO281" s="949"/>
      <c r="CP281" s="949"/>
      <c r="CQ281" s="949"/>
      <c r="CR281" s="949"/>
      <c r="CS281" s="949"/>
      <c r="CT281" s="949"/>
      <c r="CU281" s="949"/>
      <c r="CV281" s="949"/>
      <c r="CW281" s="949"/>
      <c r="CX281" s="949"/>
      <c r="CY281" s="949"/>
      <c r="CZ281" s="949"/>
      <c r="DA281" s="949"/>
      <c r="DB281" s="949"/>
      <c r="DC281" s="949"/>
      <c r="DD281" s="949"/>
      <c r="DE281" s="949"/>
      <c r="DF281" s="949"/>
      <c r="DG281" s="949"/>
      <c r="DH281" s="949"/>
      <c r="DI281" s="949"/>
      <c r="DJ281" s="949"/>
      <c r="DK281" s="949"/>
      <c r="DL281" s="949"/>
      <c r="DM281" s="949"/>
      <c r="DN281" s="949"/>
      <c r="DO281" s="949"/>
      <c r="DP281" s="949"/>
      <c r="DQ281" s="949"/>
      <c r="DR281" s="949"/>
    </row>
    <row r="282" spans="1:122" x14ac:dyDescent="0.25">
      <c r="A282" s="948"/>
      <c r="B282" s="948"/>
      <c r="C282" s="948"/>
      <c r="D282" s="948"/>
      <c r="E282" s="948"/>
      <c r="F282" s="948"/>
      <c r="G282" s="948"/>
      <c r="H282" s="948"/>
      <c r="I282" s="948"/>
      <c r="J282" s="948"/>
      <c r="K282" s="948"/>
      <c r="L282" s="948"/>
      <c r="M282" s="948"/>
      <c r="N282" s="948"/>
      <c r="O282" s="948"/>
      <c r="P282" s="948"/>
      <c r="Q282" s="948"/>
      <c r="R282" s="948"/>
      <c r="S282" s="948"/>
      <c r="T282" s="948"/>
      <c r="U282" s="948"/>
      <c r="V282" s="948"/>
      <c r="W282" s="948"/>
      <c r="X282" s="948"/>
      <c r="Y282" s="948"/>
      <c r="Z282" s="948"/>
      <c r="AA282" s="948"/>
      <c r="AB282" s="948"/>
      <c r="AC282" s="948"/>
      <c r="AD282" s="948"/>
      <c r="AE282" s="948"/>
      <c r="AF282" s="948"/>
      <c r="AG282" s="948"/>
      <c r="AH282" s="947"/>
      <c r="AI282" s="947"/>
      <c r="AJ282" s="947"/>
      <c r="AK282" s="947"/>
      <c r="AL282" s="949"/>
      <c r="AM282" s="949"/>
      <c r="AN282" s="949"/>
      <c r="AO282" s="949"/>
      <c r="AP282" s="949"/>
      <c r="AQ282" s="949"/>
      <c r="AR282" s="949"/>
      <c r="AS282" s="949"/>
      <c r="AT282" s="949"/>
      <c r="AU282" s="949"/>
      <c r="AV282" s="949"/>
      <c r="AW282" s="949"/>
      <c r="AX282" s="949"/>
      <c r="AY282" s="949"/>
      <c r="AZ282" s="949"/>
      <c r="BA282" s="949"/>
      <c r="BB282" s="949"/>
      <c r="BC282" s="949"/>
      <c r="BD282" s="949"/>
      <c r="BE282" s="949"/>
      <c r="BF282" s="949"/>
      <c r="BG282" s="949"/>
      <c r="BH282" s="949"/>
      <c r="BI282" s="949"/>
      <c r="BJ282" s="949"/>
      <c r="BK282" s="949"/>
      <c r="BL282" s="949"/>
      <c r="BM282" s="949"/>
      <c r="BN282" s="949"/>
      <c r="BO282" s="949"/>
      <c r="BP282" s="949"/>
      <c r="BQ282" s="949"/>
      <c r="BR282" s="949"/>
      <c r="BS282" s="949"/>
      <c r="BT282" s="949"/>
      <c r="BU282" s="949"/>
      <c r="BV282" s="949"/>
      <c r="BW282" s="949"/>
      <c r="BX282" s="949"/>
      <c r="BY282" s="949"/>
      <c r="BZ282" s="949"/>
      <c r="CA282" s="949"/>
      <c r="CB282" s="949"/>
      <c r="CC282" s="949"/>
      <c r="CD282" s="949"/>
      <c r="CE282" s="949"/>
      <c r="CF282" s="949"/>
      <c r="CG282" s="949"/>
      <c r="CH282" s="949"/>
      <c r="CI282" s="949"/>
      <c r="CJ282" s="949"/>
      <c r="CK282" s="949"/>
      <c r="CL282" s="949"/>
      <c r="CM282" s="949"/>
      <c r="CN282" s="949"/>
      <c r="CO282" s="949"/>
      <c r="CP282" s="949"/>
      <c r="CQ282" s="949"/>
      <c r="CR282" s="949"/>
      <c r="CS282" s="949"/>
      <c r="CT282" s="949"/>
      <c r="CU282" s="949"/>
      <c r="CV282" s="949"/>
      <c r="CW282" s="949"/>
      <c r="CX282" s="949"/>
      <c r="CY282" s="949"/>
      <c r="CZ282" s="949"/>
      <c r="DA282" s="949"/>
      <c r="DB282" s="949"/>
      <c r="DC282" s="949"/>
      <c r="DD282" s="949"/>
      <c r="DE282" s="949"/>
      <c r="DF282" s="949"/>
      <c r="DG282" s="949"/>
      <c r="DH282" s="949"/>
      <c r="DI282" s="949"/>
      <c r="DJ282" s="949"/>
      <c r="DK282" s="949"/>
      <c r="DL282" s="949"/>
      <c r="DM282" s="949"/>
      <c r="DN282" s="949"/>
      <c r="DO282" s="949"/>
      <c r="DP282" s="949"/>
      <c r="DQ282" s="949"/>
      <c r="DR282" s="949"/>
    </row>
    <row r="283" spans="1:122" x14ac:dyDescent="0.25">
      <c r="A283" s="948"/>
      <c r="B283" s="948"/>
      <c r="C283" s="948"/>
      <c r="D283" s="948"/>
      <c r="E283" s="948"/>
      <c r="F283" s="948"/>
      <c r="G283" s="948"/>
      <c r="H283" s="948"/>
      <c r="I283" s="948"/>
      <c r="J283" s="948"/>
      <c r="K283" s="948"/>
      <c r="L283" s="948"/>
      <c r="M283" s="948"/>
      <c r="N283" s="948"/>
      <c r="O283" s="948"/>
      <c r="P283" s="948"/>
      <c r="Q283" s="948"/>
      <c r="R283" s="948"/>
      <c r="S283" s="948"/>
      <c r="T283" s="948"/>
      <c r="U283" s="948"/>
      <c r="V283" s="948"/>
      <c r="W283" s="948"/>
      <c r="X283" s="948"/>
      <c r="Y283" s="948"/>
      <c r="Z283" s="948"/>
      <c r="AA283" s="948"/>
      <c r="AB283" s="948"/>
      <c r="AC283" s="948"/>
      <c r="AD283" s="948"/>
      <c r="AE283" s="948"/>
      <c r="AF283" s="948"/>
      <c r="AG283" s="948"/>
      <c r="AH283" s="947"/>
      <c r="AI283" s="947"/>
      <c r="AJ283" s="947"/>
      <c r="AK283" s="947"/>
      <c r="AL283" s="949"/>
      <c r="AM283" s="949"/>
      <c r="AN283" s="949"/>
      <c r="AO283" s="949"/>
      <c r="AP283" s="949"/>
      <c r="AQ283" s="949"/>
      <c r="AR283" s="949"/>
      <c r="AS283" s="949"/>
      <c r="AT283" s="949"/>
      <c r="AU283" s="949"/>
      <c r="AV283" s="949"/>
      <c r="AW283" s="949"/>
      <c r="AX283" s="949"/>
      <c r="AY283" s="949"/>
      <c r="AZ283" s="949"/>
      <c r="BA283" s="949"/>
      <c r="BB283" s="949"/>
      <c r="BC283" s="949"/>
      <c r="BD283" s="949"/>
      <c r="BE283" s="949"/>
      <c r="BF283" s="949"/>
      <c r="BG283" s="949"/>
      <c r="BH283" s="949"/>
      <c r="BI283" s="949"/>
      <c r="BJ283" s="949"/>
      <c r="BK283" s="949"/>
      <c r="BL283" s="949"/>
      <c r="BM283" s="949"/>
      <c r="BN283" s="949"/>
      <c r="BO283" s="949"/>
      <c r="BP283" s="949"/>
      <c r="BQ283" s="949"/>
      <c r="BR283" s="949"/>
      <c r="BS283" s="949"/>
      <c r="BT283" s="949"/>
      <c r="BU283" s="949"/>
      <c r="BV283" s="949"/>
      <c r="BW283" s="949"/>
      <c r="BX283" s="949"/>
      <c r="BY283" s="949"/>
      <c r="BZ283" s="949"/>
      <c r="CA283" s="949"/>
      <c r="CB283" s="949"/>
      <c r="CC283" s="949"/>
      <c r="CD283" s="949"/>
      <c r="CE283" s="949"/>
      <c r="CF283" s="949"/>
      <c r="CG283" s="949"/>
      <c r="CH283" s="949"/>
      <c r="CI283" s="949"/>
      <c r="CJ283" s="949"/>
      <c r="CK283" s="949"/>
      <c r="CL283" s="949"/>
      <c r="CM283" s="949"/>
      <c r="CN283" s="949"/>
      <c r="CO283" s="949"/>
      <c r="CP283" s="949"/>
      <c r="CQ283" s="949"/>
      <c r="CR283" s="949"/>
      <c r="CS283" s="949"/>
      <c r="CT283" s="949"/>
      <c r="CU283" s="949"/>
      <c r="CV283" s="949"/>
      <c r="CW283" s="949"/>
      <c r="CX283" s="949"/>
      <c r="CY283" s="949"/>
      <c r="CZ283" s="949"/>
      <c r="DA283" s="949"/>
      <c r="DB283" s="949"/>
      <c r="DC283" s="949"/>
      <c r="DD283" s="949"/>
      <c r="DE283" s="949"/>
      <c r="DF283" s="949"/>
      <c r="DG283" s="949"/>
      <c r="DH283" s="949"/>
      <c r="DI283" s="949"/>
      <c r="DJ283" s="949"/>
      <c r="DK283" s="949"/>
      <c r="DL283" s="949"/>
      <c r="DM283" s="949"/>
      <c r="DN283" s="949"/>
      <c r="DO283" s="949"/>
      <c r="DP283" s="949"/>
      <c r="DQ283" s="949"/>
      <c r="DR283" s="949"/>
    </row>
    <row r="284" spans="1:122" x14ac:dyDescent="0.25">
      <c r="A284" s="948"/>
      <c r="B284" s="948"/>
      <c r="C284" s="948"/>
      <c r="D284" s="948"/>
      <c r="E284" s="948"/>
      <c r="F284" s="948"/>
      <c r="G284" s="948"/>
      <c r="H284" s="948"/>
      <c r="I284" s="948"/>
      <c r="J284" s="948"/>
      <c r="K284" s="948"/>
      <c r="L284" s="948"/>
      <c r="M284" s="948"/>
      <c r="N284" s="948"/>
      <c r="O284" s="948"/>
      <c r="P284" s="948"/>
      <c r="Q284" s="948"/>
      <c r="R284" s="948"/>
      <c r="S284" s="948"/>
      <c r="T284" s="948"/>
      <c r="U284" s="948"/>
      <c r="V284" s="948"/>
      <c r="W284" s="948"/>
      <c r="X284" s="948"/>
      <c r="Y284" s="948"/>
      <c r="Z284" s="948"/>
      <c r="AA284" s="948"/>
      <c r="AB284" s="948"/>
      <c r="AC284" s="948"/>
      <c r="AD284" s="948"/>
      <c r="AE284" s="948"/>
      <c r="AF284" s="948"/>
      <c r="AG284" s="948"/>
      <c r="AH284" s="947"/>
      <c r="AI284" s="947"/>
      <c r="AJ284" s="947"/>
      <c r="AK284" s="947"/>
      <c r="AL284" s="949"/>
      <c r="AM284" s="949"/>
      <c r="AN284" s="949"/>
      <c r="AO284" s="949"/>
      <c r="AP284" s="949"/>
      <c r="AQ284" s="949"/>
      <c r="AR284" s="949"/>
      <c r="AS284" s="949"/>
      <c r="AT284" s="949"/>
      <c r="AU284" s="949"/>
      <c r="AV284" s="949"/>
      <c r="AW284" s="949"/>
      <c r="AX284" s="949"/>
      <c r="AY284" s="949"/>
      <c r="AZ284" s="949"/>
      <c r="BA284" s="949"/>
      <c r="BB284" s="949"/>
      <c r="BC284" s="949"/>
      <c r="BD284" s="949"/>
      <c r="BE284" s="949"/>
      <c r="BF284" s="949"/>
      <c r="BG284" s="949"/>
      <c r="BH284" s="949"/>
      <c r="BI284" s="949"/>
      <c r="BJ284" s="949"/>
      <c r="BK284" s="949"/>
      <c r="BL284" s="949"/>
      <c r="BM284" s="949"/>
      <c r="BN284" s="949"/>
      <c r="BO284" s="949"/>
      <c r="BP284" s="949"/>
      <c r="BQ284" s="949"/>
      <c r="BR284" s="949"/>
      <c r="BS284" s="949"/>
      <c r="BT284" s="949"/>
      <c r="BU284" s="949"/>
      <c r="BV284" s="949"/>
      <c r="BW284" s="949"/>
      <c r="BX284" s="949"/>
      <c r="BY284" s="949"/>
      <c r="BZ284" s="949"/>
      <c r="CA284" s="949"/>
      <c r="CB284" s="949"/>
      <c r="CC284" s="949"/>
      <c r="CD284" s="949"/>
      <c r="CE284" s="949"/>
      <c r="CF284" s="949"/>
      <c r="CG284" s="949"/>
      <c r="CH284" s="949"/>
      <c r="CI284" s="949"/>
      <c r="CJ284" s="949"/>
      <c r="CK284" s="949"/>
      <c r="CL284" s="949"/>
      <c r="CM284" s="949"/>
      <c r="CN284" s="949"/>
      <c r="CO284" s="949"/>
      <c r="CP284" s="949"/>
      <c r="CQ284" s="949"/>
      <c r="CR284" s="949"/>
      <c r="CS284" s="949"/>
      <c r="CT284" s="949"/>
      <c r="CU284" s="949"/>
      <c r="CV284" s="949"/>
      <c r="CW284" s="949"/>
      <c r="CX284" s="949"/>
      <c r="CY284" s="949"/>
      <c r="CZ284" s="949"/>
      <c r="DA284" s="949"/>
      <c r="DB284" s="949"/>
      <c r="DC284" s="949"/>
      <c r="DD284" s="949"/>
      <c r="DE284" s="949"/>
      <c r="DF284" s="949"/>
      <c r="DG284" s="949"/>
      <c r="DH284" s="949"/>
      <c r="DI284" s="949"/>
      <c r="DJ284" s="949"/>
      <c r="DK284" s="949"/>
      <c r="DL284" s="949"/>
      <c r="DM284" s="949"/>
      <c r="DN284" s="949"/>
      <c r="DO284" s="949"/>
      <c r="DP284" s="949"/>
      <c r="DQ284" s="949"/>
      <c r="DR284" s="949"/>
    </row>
    <row r="285" spans="1:122" x14ac:dyDescent="0.25">
      <c r="A285" s="948"/>
      <c r="B285" s="948"/>
      <c r="C285" s="948"/>
      <c r="D285" s="948"/>
      <c r="E285" s="948"/>
      <c r="F285" s="948"/>
      <c r="G285" s="948"/>
      <c r="H285" s="948"/>
      <c r="I285" s="948"/>
      <c r="J285" s="948"/>
      <c r="K285" s="948"/>
      <c r="L285" s="948"/>
      <c r="M285" s="948"/>
      <c r="N285" s="948"/>
      <c r="O285" s="948"/>
      <c r="P285" s="948"/>
      <c r="Q285" s="948"/>
      <c r="R285" s="948"/>
      <c r="S285" s="948"/>
      <c r="T285" s="948"/>
      <c r="U285" s="948"/>
      <c r="V285" s="948"/>
      <c r="W285" s="948"/>
      <c r="X285" s="948"/>
      <c r="Y285" s="948"/>
      <c r="Z285" s="948"/>
      <c r="AA285" s="948"/>
      <c r="AB285" s="948"/>
      <c r="AC285" s="948"/>
      <c r="AD285" s="948"/>
      <c r="AE285" s="948"/>
      <c r="AF285" s="948"/>
      <c r="AG285" s="948"/>
      <c r="AH285" s="947"/>
      <c r="AI285" s="947"/>
      <c r="AJ285" s="947"/>
      <c r="AK285" s="947"/>
      <c r="AL285" s="949"/>
      <c r="AM285" s="949"/>
      <c r="AN285" s="949"/>
      <c r="AO285" s="949"/>
      <c r="AP285" s="949"/>
      <c r="AQ285" s="949"/>
      <c r="AR285" s="949"/>
      <c r="AS285" s="949"/>
      <c r="AT285" s="949"/>
      <c r="AU285" s="949"/>
      <c r="AV285" s="949"/>
      <c r="AW285" s="949"/>
      <c r="AX285" s="949"/>
      <c r="AY285" s="949"/>
      <c r="AZ285" s="949"/>
      <c r="BA285" s="949"/>
      <c r="BB285" s="949"/>
      <c r="BC285" s="949"/>
      <c r="BD285" s="949"/>
      <c r="BE285" s="949"/>
      <c r="BF285" s="949"/>
      <c r="BG285" s="949"/>
      <c r="BH285" s="949"/>
      <c r="BI285" s="949"/>
      <c r="BJ285" s="949"/>
      <c r="BK285" s="949"/>
      <c r="BL285" s="949"/>
      <c r="BM285" s="949"/>
      <c r="BN285" s="949"/>
      <c r="BO285" s="949"/>
      <c r="BP285" s="949"/>
      <c r="BQ285" s="949"/>
      <c r="BR285" s="949"/>
      <c r="BS285" s="949"/>
      <c r="BT285" s="949"/>
      <c r="BU285" s="949"/>
      <c r="BV285" s="949"/>
      <c r="BW285" s="949"/>
      <c r="BX285" s="949"/>
      <c r="BY285" s="949"/>
      <c r="BZ285" s="949"/>
      <c r="CA285" s="949"/>
      <c r="CB285" s="949"/>
      <c r="CC285" s="949"/>
      <c r="CD285" s="949"/>
      <c r="CE285" s="949"/>
      <c r="CF285" s="949"/>
      <c r="CG285" s="949"/>
      <c r="CH285" s="949"/>
      <c r="CI285" s="949"/>
      <c r="CJ285" s="949"/>
      <c r="CK285" s="949"/>
      <c r="CL285" s="949"/>
      <c r="CM285" s="949"/>
      <c r="CN285" s="949"/>
      <c r="CO285" s="949"/>
      <c r="CP285" s="949"/>
      <c r="CQ285" s="949"/>
      <c r="CR285" s="949"/>
      <c r="CS285" s="949"/>
      <c r="CT285" s="949"/>
      <c r="CU285" s="949"/>
      <c r="CV285" s="949"/>
      <c r="CW285" s="949"/>
      <c r="CX285" s="949"/>
      <c r="CY285" s="949"/>
      <c r="CZ285" s="949"/>
      <c r="DA285" s="949"/>
      <c r="DB285" s="949"/>
      <c r="DC285" s="949"/>
      <c r="DD285" s="949"/>
      <c r="DE285" s="949"/>
      <c r="DF285" s="949"/>
      <c r="DG285" s="949"/>
      <c r="DH285" s="949"/>
      <c r="DI285" s="949"/>
      <c r="DJ285" s="949"/>
      <c r="DK285" s="949"/>
      <c r="DL285" s="949"/>
      <c r="DM285" s="949"/>
      <c r="DN285" s="949"/>
      <c r="DO285" s="949"/>
      <c r="DP285" s="949"/>
      <c r="DQ285" s="949"/>
      <c r="DR285" s="949"/>
    </row>
    <row r="286" spans="1:122" x14ac:dyDescent="0.25">
      <c r="A286" s="948"/>
      <c r="B286" s="948"/>
      <c r="C286" s="948"/>
      <c r="D286" s="948"/>
      <c r="E286" s="948"/>
      <c r="F286" s="948"/>
      <c r="G286" s="948"/>
      <c r="H286" s="948"/>
      <c r="I286" s="948"/>
      <c r="J286" s="948"/>
      <c r="K286" s="948"/>
      <c r="L286" s="948"/>
      <c r="M286" s="948"/>
      <c r="N286" s="948"/>
      <c r="O286" s="948"/>
      <c r="P286" s="948"/>
      <c r="Q286" s="948"/>
      <c r="R286" s="948"/>
      <c r="S286" s="948"/>
      <c r="T286" s="948"/>
      <c r="U286" s="948"/>
      <c r="V286" s="948"/>
      <c r="W286" s="948"/>
      <c r="X286" s="948"/>
      <c r="Y286" s="948"/>
      <c r="Z286" s="948"/>
      <c r="AA286" s="948"/>
      <c r="AB286" s="948"/>
      <c r="AC286" s="948"/>
      <c r="AD286" s="948"/>
      <c r="AE286" s="948"/>
      <c r="AF286" s="948"/>
      <c r="AG286" s="948"/>
      <c r="AH286" s="947"/>
      <c r="AI286" s="947"/>
      <c r="AJ286" s="947"/>
      <c r="AK286" s="947"/>
      <c r="AL286" s="949"/>
      <c r="AM286" s="949"/>
      <c r="AN286" s="949"/>
      <c r="AO286" s="949"/>
      <c r="AP286" s="949"/>
      <c r="AQ286" s="949"/>
      <c r="AR286" s="949"/>
      <c r="AS286" s="949"/>
      <c r="AT286" s="949"/>
      <c r="AU286" s="949"/>
      <c r="AV286" s="949"/>
      <c r="AW286" s="949"/>
      <c r="AX286" s="949"/>
      <c r="AY286" s="949"/>
      <c r="AZ286" s="949"/>
      <c r="BA286" s="949"/>
      <c r="BB286" s="949"/>
      <c r="BC286" s="949"/>
      <c r="BD286" s="949"/>
      <c r="BE286" s="949"/>
      <c r="BF286" s="949"/>
      <c r="BG286" s="949"/>
      <c r="BH286" s="949"/>
      <c r="BI286" s="949"/>
      <c r="BJ286" s="949"/>
      <c r="BK286" s="949"/>
      <c r="BL286" s="949"/>
      <c r="BM286" s="949"/>
      <c r="BN286" s="949"/>
      <c r="BO286" s="949"/>
      <c r="BP286" s="949"/>
      <c r="BQ286" s="949"/>
      <c r="BR286" s="949"/>
      <c r="BS286" s="949"/>
      <c r="BT286" s="949"/>
      <c r="BU286" s="949"/>
      <c r="BV286" s="949"/>
      <c r="BW286" s="949"/>
      <c r="BX286" s="949"/>
      <c r="BY286" s="949"/>
      <c r="BZ286" s="949"/>
      <c r="CA286" s="949"/>
      <c r="CB286" s="949"/>
      <c r="CC286" s="949"/>
      <c r="CD286" s="949"/>
      <c r="CE286" s="949"/>
      <c r="CF286" s="949"/>
      <c r="CG286" s="949"/>
      <c r="CH286" s="949"/>
      <c r="CI286" s="949"/>
      <c r="CJ286" s="949"/>
      <c r="CK286" s="949"/>
      <c r="CL286" s="949"/>
      <c r="CM286" s="949"/>
      <c r="CN286" s="949"/>
      <c r="CO286" s="949"/>
      <c r="CP286" s="949"/>
      <c r="CQ286" s="949"/>
      <c r="CR286" s="949"/>
      <c r="CS286" s="949"/>
      <c r="CT286" s="949"/>
      <c r="CU286" s="949"/>
      <c r="CV286" s="949"/>
      <c r="CW286" s="949"/>
      <c r="CX286" s="949"/>
      <c r="CY286" s="949"/>
      <c r="CZ286" s="949"/>
      <c r="DA286" s="949"/>
      <c r="DB286" s="949"/>
      <c r="DC286" s="949"/>
      <c r="DD286" s="949"/>
      <c r="DE286" s="949"/>
      <c r="DF286" s="949"/>
      <c r="DG286" s="949"/>
      <c r="DH286" s="949"/>
      <c r="DI286" s="949"/>
      <c r="DJ286" s="949"/>
      <c r="DK286" s="949"/>
      <c r="DL286" s="949"/>
      <c r="DM286" s="949"/>
      <c r="DN286" s="949"/>
      <c r="DO286" s="949"/>
      <c r="DP286" s="949"/>
      <c r="DQ286" s="949"/>
      <c r="DR286" s="949"/>
    </row>
    <row r="287" spans="1:122" x14ac:dyDescent="0.25">
      <c r="A287" s="948"/>
      <c r="B287" s="948"/>
      <c r="C287" s="948"/>
      <c r="D287" s="948"/>
      <c r="E287" s="948"/>
      <c r="F287" s="948"/>
      <c r="G287" s="948"/>
      <c r="H287" s="948"/>
      <c r="I287" s="948"/>
      <c r="J287" s="948"/>
      <c r="K287" s="948"/>
      <c r="L287" s="948"/>
      <c r="M287" s="948"/>
      <c r="N287" s="948"/>
      <c r="O287" s="948"/>
      <c r="P287" s="948"/>
      <c r="Q287" s="948"/>
      <c r="R287" s="948"/>
      <c r="S287" s="948"/>
      <c r="T287" s="948"/>
      <c r="U287" s="948"/>
      <c r="V287" s="948"/>
      <c r="W287" s="948"/>
      <c r="X287" s="948"/>
      <c r="Y287" s="948"/>
      <c r="Z287" s="948"/>
      <c r="AA287" s="948"/>
      <c r="AB287" s="948"/>
      <c r="AC287" s="948"/>
      <c r="AD287" s="948"/>
      <c r="AE287" s="948"/>
      <c r="AF287" s="948"/>
      <c r="AG287" s="948"/>
      <c r="AH287" s="947"/>
      <c r="AI287" s="947"/>
      <c r="AJ287" s="947"/>
      <c r="AK287" s="947"/>
      <c r="AL287" s="949"/>
      <c r="AM287" s="949"/>
      <c r="AN287" s="949"/>
      <c r="AO287" s="949"/>
      <c r="AP287" s="949"/>
      <c r="AQ287" s="949"/>
      <c r="AR287" s="949"/>
      <c r="AS287" s="949"/>
      <c r="AT287" s="949"/>
      <c r="AU287" s="949"/>
      <c r="AV287" s="949"/>
      <c r="AW287" s="949"/>
      <c r="AX287" s="949"/>
      <c r="AY287" s="949"/>
      <c r="AZ287" s="949"/>
      <c r="BA287" s="949"/>
      <c r="BB287" s="949"/>
      <c r="BC287" s="949"/>
      <c r="BD287" s="949"/>
      <c r="BE287" s="949"/>
      <c r="BF287" s="949"/>
      <c r="BG287" s="949"/>
      <c r="BH287" s="949"/>
      <c r="BI287" s="949"/>
      <c r="BJ287" s="949"/>
      <c r="BK287" s="949"/>
      <c r="BL287" s="949"/>
      <c r="BM287" s="949"/>
      <c r="BN287" s="949"/>
      <c r="BO287" s="949"/>
      <c r="BP287" s="949"/>
      <c r="BQ287" s="949"/>
      <c r="BR287" s="949"/>
      <c r="BS287" s="949"/>
      <c r="BT287" s="949"/>
      <c r="BU287" s="949"/>
      <c r="BV287" s="949"/>
      <c r="BW287" s="949"/>
      <c r="BX287" s="949"/>
      <c r="BY287" s="949"/>
      <c r="BZ287" s="949"/>
      <c r="CA287" s="949"/>
      <c r="CB287" s="949"/>
      <c r="CC287" s="949"/>
      <c r="CD287" s="949"/>
      <c r="CE287" s="949"/>
      <c r="CF287" s="949"/>
      <c r="CG287" s="949"/>
      <c r="CH287" s="949"/>
      <c r="CI287" s="949"/>
      <c r="CJ287" s="949"/>
      <c r="CK287" s="949"/>
      <c r="CL287" s="949"/>
      <c r="CM287" s="949"/>
      <c r="CN287" s="949"/>
      <c r="CO287" s="949"/>
      <c r="CP287" s="949"/>
      <c r="CQ287" s="949"/>
      <c r="CR287" s="949"/>
      <c r="CS287" s="949"/>
      <c r="CT287" s="949"/>
      <c r="CU287" s="949"/>
      <c r="CV287" s="949"/>
      <c r="CW287" s="949"/>
      <c r="CX287" s="949"/>
      <c r="CY287" s="949"/>
      <c r="CZ287" s="949"/>
      <c r="DA287" s="949"/>
      <c r="DB287" s="949"/>
      <c r="DC287" s="949"/>
      <c r="DD287" s="949"/>
      <c r="DE287" s="949"/>
      <c r="DF287" s="949"/>
      <c r="DG287" s="949"/>
      <c r="DH287" s="949"/>
      <c r="DI287" s="949"/>
      <c r="DJ287" s="949"/>
      <c r="DK287" s="949"/>
      <c r="DL287" s="949"/>
      <c r="DM287" s="949"/>
      <c r="DN287" s="949"/>
      <c r="DO287" s="949"/>
      <c r="DP287" s="949"/>
      <c r="DQ287" s="949"/>
      <c r="DR287" s="949"/>
    </row>
    <row r="288" spans="1:122" x14ac:dyDescent="0.25">
      <c r="A288" s="948"/>
      <c r="B288" s="948"/>
      <c r="C288" s="948"/>
      <c r="D288" s="948"/>
      <c r="E288" s="948"/>
      <c r="F288" s="948"/>
      <c r="G288" s="948"/>
      <c r="H288" s="948"/>
      <c r="I288" s="948"/>
      <c r="J288" s="948"/>
      <c r="K288" s="948"/>
      <c r="L288" s="948"/>
      <c r="M288" s="948"/>
      <c r="N288" s="948"/>
      <c r="O288" s="948"/>
      <c r="P288" s="948"/>
      <c r="Q288" s="948"/>
      <c r="R288" s="948"/>
      <c r="S288" s="948"/>
      <c r="T288" s="948"/>
      <c r="U288" s="948"/>
      <c r="V288" s="948"/>
      <c r="W288" s="948"/>
      <c r="X288" s="948"/>
      <c r="Y288" s="948"/>
      <c r="Z288" s="948"/>
      <c r="AA288" s="948"/>
      <c r="AB288" s="948"/>
      <c r="AC288" s="948"/>
      <c r="AD288" s="948"/>
      <c r="AE288" s="948"/>
      <c r="AF288" s="948"/>
      <c r="AG288" s="948"/>
      <c r="AH288" s="947"/>
      <c r="AI288" s="947"/>
      <c r="AJ288" s="947"/>
      <c r="AK288" s="947"/>
      <c r="AL288" s="949"/>
      <c r="AM288" s="949"/>
      <c r="AN288" s="949"/>
      <c r="AO288" s="949"/>
      <c r="AP288" s="949"/>
      <c r="AQ288" s="949"/>
      <c r="AR288" s="949"/>
      <c r="AS288" s="949"/>
      <c r="AT288" s="949"/>
      <c r="AU288" s="949"/>
      <c r="AV288" s="949"/>
      <c r="AW288" s="949"/>
      <c r="AX288" s="949"/>
      <c r="AY288" s="949"/>
      <c r="AZ288" s="949"/>
      <c r="BA288" s="949"/>
      <c r="BB288" s="949"/>
      <c r="BC288" s="949"/>
      <c r="BD288" s="949"/>
      <c r="BE288" s="949"/>
      <c r="BF288" s="949"/>
      <c r="BG288" s="949"/>
      <c r="BH288" s="949"/>
      <c r="BI288" s="949"/>
      <c r="BJ288" s="949"/>
      <c r="BK288" s="949"/>
      <c r="BL288" s="949"/>
      <c r="BM288" s="949"/>
      <c r="BN288" s="949"/>
      <c r="BO288" s="949"/>
      <c r="BP288" s="949"/>
      <c r="BQ288" s="949"/>
      <c r="BR288" s="949"/>
      <c r="BS288" s="949"/>
      <c r="BT288" s="949"/>
      <c r="BU288" s="949"/>
      <c r="BV288" s="949"/>
      <c r="BW288" s="949"/>
      <c r="BX288" s="949"/>
      <c r="BY288" s="949"/>
      <c r="BZ288" s="949"/>
      <c r="CA288" s="949"/>
      <c r="CB288" s="949"/>
      <c r="CC288" s="949"/>
      <c r="CD288" s="949"/>
      <c r="CE288" s="949"/>
      <c r="CF288" s="949"/>
      <c r="CG288" s="949"/>
      <c r="CH288" s="949"/>
      <c r="CI288" s="949"/>
      <c r="CJ288" s="949"/>
      <c r="CK288" s="949"/>
      <c r="CL288" s="949"/>
      <c r="CM288" s="949"/>
      <c r="CN288" s="949"/>
      <c r="CO288" s="949"/>
      <c r="CP288" s="949"/>
      <c r="CQ288" s="949"/>
      <c r="CR288" s="949"/>
      <c r="CS288" s="949"/>
      <c r="CT288" s="949"/>
      <c r="CU288" s="949"/>
      <c r="CV288" s="949"/>
      <c r="CW288" s="949"/>
      <c r="CX288" s="949"/>
      <c r="CY288" s="949"/>
      <c r="CZ288" s="949"/>
      <c r="DA288" s="949"/>
      <c r="DB288" s="949"/>
      <c r="DC288" s="949"/>
      <c r="DD288" s="949"/>
      <c r="DE288" s="949"/>
      <c r="DF288" s="949"/>
      <c r="DG288" s="949"/>
      <c r="DH288" s="949"/>
      <c r="DI288" s="949"/>
      <c r="DJ288" s="949"/>
      <c r="DK288" s="949"/>
      <c r="DL288" s="949"/>
      <c r="DM288" s="949"/>
      <c r="DN288" s="949"/>
      <c r="DO288" s="949"/>
      <c r="DP288" s="949"/>
      <c r="DQ288" s="949"/>
      <c r="DR288" s="949"/>
    </row>
    <row r="289" spans="1:122" x14ac:dyDescent="0.25">
      <c r="A289" s="948"/>
      <c r="B289" s="948"/>
      <c r="C289" s="948"/>
      <c r="D289" s="948"/>
      <c r="E289" s="948"/>
      <c r="F289" s="948"/>
      <c r="G289" s="948"/>
      <c r="H289" s="948"/>
      <c r="I289" s="948"/>
      <c r="J289" s="948"/>
      <c r="K289" s="948"/>
      <c r="L289" s="948"/>
      <c r="M289" s="948"/>
      <c r="N289" s="948"/>
      <c r="O289" s="948"/>
      <c r="P289" s="948"/>
      <c r="Q289" s="948"/>
      <c r="R289" s="948"/>
      <c r="S289" s="948"/>
      <c r="T289" s="948"/>
      <c r="U289" s="948"/>
      <c r="V289" s="948"/>
      <c r="W289" s="948"/>
      <c r="X289" s="948"/>
      <c r="Y289" s="948"/>
      <c r="Z289" s="948"/>
      <c r="AA289" s="948"/>
      <c r="AB289" s="948"/>
      <c r="AC289" s="948"/>
      <c r="AD289" s="948"/>
      <c r="AE289" s="948"/>
      <c r="AF289" s="948"/>
      <c r="AG289" s="948"/>
      <c r="AH289" s="947"/>
      <c r="AI289" s="947"/>
      <c r="AJ289" s="947"/>
      <c r="AK289" s="947"/>
      <c r="AL289" s="949"/>
      <c r="AM289" s="949"/>
      <c r="AN289" s="949"/>
      <c r="AO289" s="949"/>
      <c r="AP289" s="949"/>
      <c r="AQ289" s="949"/>
      <c r="AR289" s="949"/>
      <c r="AS289" s="949"/>
      <c r="AT289" s="949"/>
      <c r="AU289" s="949"/>
      <c r="AV289" s="949"/>
      <c r="AW289" s="949"/>
      <c r="AX289" s="949"/>
      <c r="AY289" s="949"/>
      <c r="AZ289" s="949"/>
      <c r="BA289" s="949"/>
      <c r="BB289" s="949"/>
      <c r="BC289" s="949"/>
      <c r="BD289" s="949"/>
      <c r="BE289" s="949"/>
      <c r="BF289" s="949"/>
      <c r="BG289" s="949"/>
      <c r="BH289" s="949"/>
      <c r="BI289" s="949"/>
      <c r="BJ289" s="949"/>
      <c r="BK289" s="949"/>
      <c r="BL289" s="949"/>
      <c r="BM289" s="949"/>
      <c r="BN289" s="949"/>
      <c r="BO289" s="949"/>
      <c r="BP289" s="949"/>
      <c r="BQ289" s="949"/>
      <c r="BR289" s="949"/>
      <c r="BS289" s="949"/>
      <c r="BT289" s="949"/>
      <c r="BU289" s="949"/>
      <c r="BV289" s="949"/>
      <c r="BW289" s="949"/>
      <c r="BX289" s="949"/>
      <c r="BY289" s="949"/>
      <c r="BZ289" s="949"/>
      <c r="CA289" s="949"/>
      <c r="CB289" s="949"/>
      <c r="CC289" s="949"/>
      <c r="CD289" s="949"/>
      <c r="CE289" s="949"/>
      <c r="CF289" s="949"/>
      <c r="CG289" s="949"/>
      <c r="CH289" s="949"/>
      <c r="CI289" s="949"/>
      <c r="CJ289" s="949"/>
      <c r="CK289" s="949"/>
      <c r="CL289" s="949"/>
      <c r="CM289" s="949"/>
      <c r="CN289" s="949"/>
      <c r="CO289" s="949"/>
      <c r="CP289" s="949"/>
      <c r="CQ289" s="949"/>
      <c r="CR289" s="949"/>
      <c r="CS289" s="949"/>
      <c r="CT289" s="949"/>
      <c r="CU289" s="949"/>
      <c r="CV289" s="949"/>
      <c r="CW289" s="949"/>
      <c r="CX289" s="949"/>
      <c r="CY289" s="949"/>
      <c r="CZ289" s="949"/>
      <c r="DA289" s="949"/>
      <c r="DB289" s="949"/>
      <c r="DC289" s="949"/>
      <c r="DD289" s="949"/>
      <c r="DE289" s="949"/>
      <c r="DF289" s="949"/>
      <c r="DG289" s="949"/>
      <c r="DH289" s="949"/>
      <c r="DI289" s="949"/>
      <c r="DJ289" s="949"/>
      <c r="DK289" s="949"/>
      <c r="DL289" s="949"/>
      <c r="DM289" s="949"/>
      <c r="DN289" s="949"/>
      <c r="DO289" s="949"/>
      <c r="DP289" s="949"/>
      <c r="DQ289" s="949"/>
      <c r="DR289" s="949"/>
    </row>
    <row r="290" spans="1:122" x14ac:dyDescent="0.25">
      <c r="A290" s="948"/>
      <c r="B290" s="948"/>
      <c r="C290" s="948"/>
      <c r="D290" s="948"/>
      <c r="E290" s="948"/>
      <c r="F290" s="948"/>
      <c r="G290" s="948"/>
      <c r="H290" s="948"/>
      <c r="I290" s="948"/>
      <c r="J290" s="948"/>
      <c r="K290" s="948"/>
      <c r="L290" s="948"/>
      <c r="M290" s="948"/>
      <c r="N290" s="948"/>
      <c r="O290" s="948"/>
      <c r="P290" s="948"/>
      <c r="Q290" s="948"/>
      <c r="R290" s="948"/>
      <c r="S290" s="948"/>
      <c r="T290" s="948"/>
      <c r="U290" s="948"/>
      <c r="V290" s="948"/>
      <c r="W290" s="948"/>
      <c r="X290" s="948"/>
      <c r="Y290" s="948"/>
      <c r="Z290" s="948"/>
      <c r="AA290" s="948"/>
      <c r="AB290" s="948"/>
      <c r="AC290" s="948"/>
      <c r="AD290" s="948"/>
      <c r="AE290" s="948"/>
      <c r="AF290" s="948"/>
      <c r="AG290" s="948"/>
      <c r="AH290" s="947"/>
      <c r="AI290" s="947"/>
      <c r="AJ290" s="947"/>
      <c r="AK290" s="947"/>
      <c r="AL290" s="949"/>
      <c r="AM290" s="949"/>
      <c r="AN290" s="949"/>
      <c r="AO290" s="949"/>
      <c r="AP290" s="949"/>
      <c r="AQ290" s="949"/>
      <c r="AR290" s="949"/>
      <c r="AS290" s="949"/>
      <c r="AT290" s="949"/>
      <c r="AU290" s="949"/>
      <c r="AV290" s="949"/>
      <c r="AW290" s="949"/>
      <c r="AX290" s="949"/>
      <c r="AY290" s="949"/>
      <c r="AZ290" s="949"/>
      <c r="BA290" s="949"/>
      <c r="BB290" s="949"/>
      <c r="BC290" s="949"/>
      <c r="BD290" s="949"/>
      <c r="BE290" s="949"/>
      <c r="BF290" s="949"/>
      <c r="BG290" s="949"/>
      <c r="BH290" s="949"/>
      <c r="BI290" s="949"/>
      <c r="BJ290" s="949"/>
      <c r="BK290" s="949"/>
      <c r="BL290" s="949"/>
      <c r="BM290" s="949"/>
      <c r="BN290" s="949"/>
      <c r="BO290" s="949"/>
      <c r="BP290" s="949"/>
      <c r="BQ290" s="949"/>
      <c r="BR290" s="949"/>
      <c r="BS290" s="949"/>
      <c r="BT290" s="949"/>
      <c r="BU290" s="949"/>
      <c r="BV290" s="949"/>
      <c r="BW290" s="949"/>
      <c r="BX290" s="949"/>
      <c r="BY290" s="949"/>
      <c r="BZ290" s="949"/>
      <c r="CA290" s="949"/>
      <c r="CB290" s="949"/>
      <c r="CC290" s="949"/>
      <c r="CD290" s="949"/>
      <c r="CE290" s="949"/>
      <c r="CF290" s="949"/>
      <c r="CG290" s="949"/>
      <c r="CH290" s="949"/>
      <c r="CI290" s="949"/>
      <c r="CJ290" s="949"/>
      <c r="CK290" s="949"/>
      <c r="CL290" s="949"/>
      <c r="CM290" s="949"/>
      <c r="CN290" s="949"/>
      <c r="CO290" s="949"/>
      <c r="CP290" s="949"/>
      <c r="CQ290" s="949"/>
      <c r="CR290" s="949"/>
      <c r="CS290" s="949"/>
      <c r="CT290" s="949"/>
      <c r="CU290" s="949"/>
      <c r="CV290" s="949"/>
      <c r="CW290" s="949"/>
      <c r="CX290" s="949"/>
      <c r="CY290" s="949"/>
      <c r="CZ290" s="949"/>
      <c r="DA290" s="949"/>
      <c r="DB290" s="949"/>
      <c r="DC290" s="949"/>
      <c r="DD290" s="949"/>
      <c r="DE290" s="949"/>
      <c r="DF290" s="949"/>
      <c r="DG290" s="949"/>
      <c r="DH290" s="949"/>
      <c r="DI290" s="949"/>
      <c r="DJ290" s="949"/>
      <c r="DK290" s="949"/>
      <c r="DL290" s="949"/>
      <c r="DM290" s="949"/>
      <c r="DN290" s="949"/>
      <c r="DO290" s="949"/>
      <c r="DP290" s="949"/>
      <c r="DQ290" s="949"/>
      <c r="DR290" s="949"/>
    </row>
    <row r="291" spans="1:122" x14ac:dyDescent="0.25">
      <c r="A291" s="948"/>
      <c r="B291" s="948"/>
      <c r="C291" s="948"/>
      <c r="D291" s="948"/>
      <c r="E291" s="948"/>
      <c r="F291" s="948"/>
      <c r="G291" s="948"/>
      <c r="H291" s="948"/>
      <c r="I291" s="948"/>
      <c r="J291" s="948"/>
      <c r="K291" s="948"/>
      <c r="L291" s="948"/>
      <c r="M291" s="948"/>
      <c r="N291" s="948"/>
      <c r="O291" s="948"/>
      <c r="P291" s="948"/>
      <c r="Q291" s="948"/>
      <c r="R291" s="948"/>
      <c r="S291" s="948"/>
      <c r="T291" s="948"/>
      <c r="U291" s="948"/>
      <c r="V291" s="948"/>
      <c r="W291" s="948"/>
      <c r="X291" s="948"/>
      <c r="Y291" s="948"/>
      <c r="Z291" s="948"/>
      <c r="AA291" s="948"/>
      <c r="AB291" s="948"/>
      <c r="AC291" s="948"/>
      <c r="AD291" s="948"/>
      <c r="AE291" s="948"/>
      <c r="AF291" s="948"/>
      <c r="AG291" s="948"/>
      <c r="AH291" s="947"/>
      <c r="AI291" s="947"/>
      <c r="AJ291" s="947"/>
      <c r="AK291" s="947"/>
      <c r="AL291" s="949"/>
      <c r="AM291" s="949"/>
      <c r="AN291" s="949"/>
      <c r="AO291" s="949"/>
      <c r="AP291" s="949"/>
      <c r="AQ291" s="949"/>
      <c r="AR291" s="949"/>
      <c r="AS291" s="949"/>
      <c r="AT291" s="949"/>
      <c r="AU291" s="949"/>
      <c r="AV291" s="949"/>
      <c r="AW291" s="949"/>
      <c r="AX291" s="949"/>
      <c r="AY291" s="949"/>
      <c r="AZ291" s="949"/>
      <c r="BA291" s="949"/>
      <c r="BB291" s="949"/>
      <c r="BC291" s="949"/>
      <c r="BD291" s="949"/>
      <c r="BE291" s="949"/>
      <c r="BF291" s="949"/>
      <c r="BG291" s="949"/>
      <c r="BH291" s="949"/>
      <c r="BI291" s="949"/>
      <c r="BJ291" s="949"/>
      <c r="BK291" s="949"/>
      <c r="BL291" s="949"/>
      <c r="BM291" s="949"/>
      <c r="BN291" s="949"/>
      <c r="BO291" s="949"/>
      <c r="BP291" s="949"/>
      <c r="BQ291" s="949"/>
      <c r="BR291" s="949"/>
      <c r="BS291" s="949"/>
      <c r="BT291" s="949"/>
      <c r="BU291" s="949"/>
      <c r="BV291" s="949"/>
      <c r="BW291" s="949"/>
      <c r="BX291" s="949"/>
      <c r="BY291" s="949"/>
      <c r="BZ291" s="949"/>
      <c r="CA291" s="949"/>
      <c r="CB291" s="949"/>
      <c r="CC291" s="949"/>
      <c r="CD291" s="949"/>
      <c r="CE291" s="949"/>
      <c r="CF291" s="949"/>
      <c r="CG291" s="949"/>
      <c r="CH291" s="949"/>
      <c r="CI291" s="949"/>
      <c r="CJ291" s="949"/>
      <c r="CK291" s="949"/>
      <c r="CL291" s="949"/>
      <c r="CM291" s="949"/>
      <c r="CN291" s="949"/>
      <c r="CO291" s="949"/>
      <c r="CP291" s="949"/>
      <c r="CQ291" s="949"/>
      <c r="CR291" s="949"/>
      <c r="CS291" s="949"/>
      <c r="CT291" s="949"/>
      <c r="CU291" s="949"/>
      <c r="CV291" s="949"/>
      <c r="CW291" s="949"/>
      <c r="CX291" s="949"/>
      <c r="CY291" s="949"/>
      <c r="CZ291" s="949"/>
      <c r="DA291" s="949"/>
      <c r="DB291" s="949"/>
      <c r="DC291" s="949"/>
      <c r="DD291" s="949"/>
      <c r="DE291" s="949"/>
      <c r="DF291" s="949"/>
      <c r="DG291" s="949"/>
      <c r="DH291" s="949"/>
      <c r="DI291" s="949"/>
      <c r="DJ291" s="949"/>
      <c r="DK291" s="949"/>
      <c r="DL291" s="949"/>
      <c r="DM291" s="949"/>
      <c r="DN291" s="949"/>
      <c r="DO291" s="949"/>
      <c r="DP291" s="949"/>
      <c r="DQ291" s="949"/>
      <c r="DR291" s="949"/>
    </row>
    <row r="292" spans="1:122" x14ac:dyDescent="0.25">
      <c r="A292" s="948"/>
      <c r="B292" s="948"/>
      <c r="C292" s="948"/>
      <c r="D292" s="948"/>
      <c r="E292" s="948"/>
      <c r="F292" s="948"/>
      <c r="G292" s="948"/>
      <c r="H292" s="948"/>
      <c r="I292" s="948"/>
      <c r="J292" s="948"/>
      <c r="K292" s="948"/>
      <c r="L292" s="948"/>
      <c r="M292" s="948"/>
      <c r="N292" s="948"/>
      <c r="O292" s="948"/>
      <c r="P292" s="948"/>
      <c r="Q292" s="948"/>
      <c r="R292" s="948"/>
      <c r="S292" s="948"/>
      <c r="T292" s="948"/>
      <c r="U292" s="948"/>
      <c r="V292" s="948"/>
      <c r="W292" s="948"/>
      <c r="X292" s="948"/>
      <c r="Y292" s="948"/>
      <c r="Z292" s="948"/>
      <c r="AA292" s="948"/>
      <c r="AB292" s="948"/>
      <c r="AC292" s="948"/>
      <c r="AD292" s="948"/>
      <c r="AE292" s="948"/>
      <c r="AF292" s="948"/>
      <c r="AG292" s="948"/>
      <c r="AH292" s="947"/>
      <c r="AI292" s="947"/>
      <c r="AJ292" s="947"/>
      <c r="AK292" s="947"/>
      <c r="AL292" s="949"/>
      <c r="AM292" s="949"/>
      <c r="AN292" s="949"/>
      <c r="AO292" s="949"/>
      <c r="AP292" s="949"/>
      <c r="AQ292" s="949"/>
      <c r="AR292" s="949"/>
      <c r="AS292" s="949"/>
      <c r="AT292" s="949"/>
      <c r="AU292" s="949"/>
      <c r="AV292" s="949"/>
      <c r="AW292" s="949"/>
      <c r="AX292" s="949"/>
      <c r="AY292" s="949"/>
      <c r="AZ292" s="949"/>
      <c r="BA292" s="949"/>
      <c r="BB292" s="949"/>
      <c r="BC292" s="949"/>
      <c r="BD292" s="949"/>
      <c r="BE292" s="949"/>
      <c r="BF292" s="949"/>
      <c r="BG292" s="949"/>
      <c r="BH292" s="949"/>
      <c r="BI292" s="949"/>
      <c r="BJ292" s="949"/>
      <c r="BK292" s="949"/>
      <c r="BL292" s="949"/>
      <c r="BM292" s="949"/>
      <c r="BN292" s="949"/>
      <c r="BO292" s="949"/>
      <c r="BP292" s="949"/>
      <c r="BQ292" s="949"/>
      <c r="BR292" s="949"/>
      <c r="BS292" s="949"/>
      <c r="BT292" s="949"/>
      <c r="BU292" s="949"/>
      <c r="BV292" s="949"/>
      <c r="BW292" s="949"/>
      <c r="BX292" s="949"/>
      <c r="BY292" s="949"/>
      <c r="BZ292" s="949"/>
      <c r="CA292" s="949"/>
      <c r="CB292" s="949"/>
      <c r="CC292" s="949"/>
      <c r="CD292" s="949"/>
      <c r="CE292" s="949"/>
      <c r="CF292" s="949"/>
      <c r="CG292" s="949"/>
      <c r="CH292" s="949"/>
      <c r="CI292" s="949"/>
      <c r="CJ292" s="949"/>
      <c r="CK292" s="949"/>
      <c r="CL292" s="949"/>
      <c r="CM292" s="949"/>
      <c r="CN292" s="949"/>
      <c r="CO292" s="949"/>
      <c r="CP292" s="949"/>
      <c r="CQ292" s="949"/>
      <c r="CR292" s="949"/>
      <c r="CS292" s="949"/>
      <c r="CT292" s="949"/>
      <c r="CU292" s="949"/>
      <c r="CV292" s="949"/>
      <c r="CW292" s="949"/>
      <c r="CX292" s="949"/>
      <c r="CY292" s="949"/>
      <c r="CZ292" s="949"/>
      <c r="DA292" s="949"/>
      <c r="DB292" s="949"/>
      <c r="DC292" s="949"/>
      <c r="DD292" s="949"/>
      <c r="DE292" s="949"/>
      <c r="DF292" s="949"/>
      <c r="DG292" s="949"/>
      <c r="DH292" s="949"/>
      <c r="DI292" s="949"/>
      <c r="DJ292" s="949"/>
      <c r="DK292" s="949"/>
      <c r="DL292" s="949"/>
      <c r="DM292" s="949"/>
      <c r="DN292" s="949"/>
      <c r="DO292" s="949"/>
      <c r="DP292" s="949"/>
      <c r="DQ292" s="949"/>
      <c r="DR292" s="949"/>
    </row>
    <row r="293" spans="1:122" x14ac:dyDescent="0.25">
      <c r="A293" s="948"/>
      <c r="B293" s="948"/>
      <c r="C293" s="948"/>
      <c r="D293" s="948"/>
      <c r="E293" s="948"/>
      <c r="F293" s="948"/>
      <c r="G293" s="948"/>
      <c r="H293" s="948"/>
      <c r="I293" s="948"/>
      <c r="J293" s="948"/>
      <c r="K293" s="948"/>
      <c r="L293" s="948"/>
      <c r="M293" s="948"/>
      <c r="N293" s="948"/>
      <c r="O293" s="948"/>
      <c r="P293" s="948"/>
      <c r="Q293" s="948"/>
      <c r="R293" s="948"/>
      <c r="S293" s="948"/>
      <c r="T293" s="948"/>
      <c r="U293" s="948"/>
      <c r="V293" s="948"/>
      <c r="W293" s="948"/>
      <c r="X293" s="948"/>
      <c r="Y293" s="948"/>
      <c r="Z293" s="948"/>
      <c r="AA293" s="948"/>
      <c r="AB293" s="948"/>
      <c r="AC293" s="948"/>
      <c r="AD293" s="948"/>
      <c r="AE293" s="948"/>
      <c r="AF293" s="948"/>
      <c r="AG293" s="948"/>
      <c r="AH293" s="947"/>
      <c r="AI293" s="947"/>
      <c r="AJ293" s="947"/>
      <c r="AK293" s="947"/>
      <c r="AL293" s="949"/>
      <c r="AM293" s="949"/>
      <c r="AN293" s="949"/>
      <c r="AO293" s="949"/>
      <c r="AP293" s="949"/>
      <c r="AQ293" s="949"/>
      <c r="AR293" s="949"/>
      <c r="AS293" s="949"/>
      <c r="AT293" s="949"/>
      <c r="AU293" s="949"/>
      <c r="AV293" s="949"/>
      <c r="AW293" s="949"/>
      <c r="AX293" s="949"/>
      <c r="AY293" s="949"/>
      <c r="AZ293" s="949"/>
      <c r="BA293" s="949"/>
      <c r="BB293" s="949"/>
      <c r="BC293" s="949"/>
      <c r="BD293" s="949"/>
      <c r="BE293" s="949"/>
      <c r="BF293" s="949"/>
      <c r="BG293" s="949"/>
      <c r="BH293" s="949"/>
      <c r="BI293" s="949"/>
      <c r="BJ293" s="949"/>
      <c r="BK293" s="949"/>
      <c r="BL293" s="949"/>
      <c r="BM293" s="949"/>
      <c r="BN293" s="949"/>
      <c r="BO293" s="949"/>
      <c r="BP293" s="949"/>
      <c r="BQ293" s="949"/>
      <c r="BR293" s="949"/>
      <c r="BS293" s="949"/>
      <c r="BT293" s="949"/>
      <c r="BU293" s="949"/>
      <c r="BV293" s="949"/>
      <c r="BW293" s="949"/>
      <c r="BX293" s="949"/>
      <c r="BY293" s="949"/>
      <c r="BZ293" s="949"/>
      <c r="CA293" s="949"/>
      <c r="CB293" s="949"/>
      <c r="CC293" s="949"/>
      <c r="CD293" s="949"/>
      <c r="CE293" s="949"/>
      <c r="CF293" s="949"/>
      <c r="CG293" s="949"/>
      <c r="CH293" s="949"/>
      <c r="CI293" s="949"/>
      <c r="CJ293" s="949"/>
      <c r="CK293" s="949"/>
      <c r="CL293" s="949"/>
      <c r="CM293" s="949"/>
      <c r="CN293" s="949"/>
      <c r="CO293" s="949"/>
      <c r="CP293" s="949"/>
      <c r="CQ293" s="949"/>
      <c r="CR293" s="949"/>
      <c r="CS293" s="949"/>
      <c r="CT293" s="949"/>
      <c r="CU293" s="949"/>
      <c r="CV293" s="949"/>
      <c r="CW293" s="949"/>
      <c r="CX293" s="949"/>
      <c r="CY293" s="949"/>
      <c r="CZ293" s="949"/>
      <c r="DA293" s="949"/>
      <c r="DB293" s="949"/>
      <c r="DC293" s="949"/>
      <c r="DD293" s="949"/>
      <c r="DE293" s="949"/>
      <c r="DF293" s="949"/>
      <c r="DG293" s="949"/>
      <c r="DH293" s="949"/>
      <c r="DI293" s="949"/>
      <c r="DJ293" s="949"/>
      <c r="DK293" s="949"/>
      <c r="DL293" s="949"/>
      <c r="DM293" s="949"/>
      <c r="DN293" s="949"/>
      <c r="DO293" s="949"/>
      <c r="DP293" s="949"/>
      <c r="DQ293" s="949"/>
      <c r="DR293" s="949"/>
    </row>
    <row r="294" spans="1:122" x14ac:dyDescent="0.25">
      <c r="A294" s="948"/>
      <c r="B294" s="948"/>
      <c r="C294" s="948"/>
      <c r="D294" s="948"/>
      <c r="E294" s="948"/>
      <c r="F294" s="948"/>
      <c r="G294" s="948"/>
      <c r="H294" s="948"/>
      <c r="I294" s="948"/>
      <c r="J294" s="948"/>
      <c r="K294" s="948"/>
      <c r="L294" s="948"/>
      <c r="M294" s="948"/>
      <c r="N294" s="948"/>
      <c r="O294" s="948"/>
      <c r="P294" s="948"/>
      <c r="Q294" s="948"/>
      <c r="R294" s="948"/>
      <c r="S294" s="948"/>
      <c r="T294" s="948"/>
      <c r="U294" s="948"/>
      <c r="V294" s="948"/>
      <c r="W294" s="948"/>
      <c r="X294" s="948"/>
      <c r="Y294" s="948"/>
      <c r="Z294" s="948"/>
      <c r="AA294" s="948"/>
      <c r="AB294" s="948"/>
      <c r="AC294" s="948"/>
      <c r="AD294" s="948"/>
      <c r="AE294" s="948"/>
      <c r="AF294" s="948"/>
      <c r="AG294" s="948"/>
      <c r="AH294" s="947"/>
      <c r="AI294" s="947"/>
      <c r="AJ294" s="947"/>
      <c r="AK294" s="947"/>
      <c r="AL294" s="949"/>
      <c r="AM294" s="949"/>
      <c r="AN294" s="949"/>
      <c r="AO294" s="949"/>
      <c r="AP294" s="949"/>
      <c r="AQ294" s="949"/>
      <c r="AR294" s="949"/>
      <c r="AS294" s="949"/>
      <c r="AT294" s="949"/>
      <c r="AU294" s="949"/>
      <c r="AV294" s="949"/>
      <c r="AW294" s="949"/>
      <c r="AX294" s="949"/>
      <c r="AY294" s="949"/>
      <c r="AZ294" s="949"/>
      <c r="BA294" s="949"/>
      <c r="BB294" s="949"/>
      <c r="BC294" s="949"/>
      <c r="BD294" s="949"/>
      <c r="BE294" s="949"/>
      <c r="BF294" s="949"/>
      <c r="BG294" s="949"/>
      <c r="BH294" s="949"/>
      <c r="BI294" s="949"/>
      <c r="BJ294" s="949"/>
      <c r="BK294" s="949"/>
      <c r="BL294" s="949"/>
      <c r="BM294" s="949"/>
      <c r="BN294" s="949"/>
      <c r="BO294" s="949"/>
      <c r="BP294" s="949"/>
      <c r="BQ294" s="949"/>
      <c r="BR294" s="949"/>
      <c r="BS294" s="949"/>
      <c r="BT294" s="949"/>
      <c r="BU294" s="949"/>
      <c r="BV294" s="949"/>
      <c r="BW294" s="949"/>
      <c r="BX294" s="949"/>
      <c r="BY294" s="949"/>
      <c r="BZ294" s="949"/>
      <c r="CA294" s="949"/>
      <c r="CB294" s="949"/>
      <c r="CC294" s="949"/>
      <c r="CD294" s="949"/>
      <c r="CE294" s="949"/>
      <c r="CF294" s="949"/>
      <c r="CG294" s="949"/>
      <c r="CH294" s="949"/>
      <c r="CI294" s="949"/>
      <c r="CJ294" s="949"/>
      <c r="CK294" s="949"/>
      <c r="CL294" s="949"/>
      <c r="CM294" s="949"/>
      <c r="CN294" s="949"/>
      <c r="CO294" s="949"/>
      <c r="CP294" s="949"/>
      <c r="CQ294" s="949"/>
      <c r="CR294" s="949"/>
      <c r="CS294" s="949"/>
      <c r="CT294" s="949"/>
      <c r="CU294" s="949"/>
      <c r="CV294" s="949"/>
      <c r="CW294" s="949"/>
      <c r="CX294" s="949"/>
      <c r="CY294" s="949"/>
      <c r="CZ294" s="949"/>
      <c r="DA294" s="949"/>
      <c r="DB294" s="949"/>
      <c r="DC294" s="949"/>
      <c r="DD294" s="949"/>
      <c r="DE294" s="949"/>
      <c r="DF294" s="949"/>
      <c r="DG294" s="949"/>
      <c r="DH294" s="949"/>
      <c r="DI294" s="949"/>
      <c r="DJ294" s="949"/>
      <c r="DK294" s="949"/>
      <c r="DL294" s="949"/>
      <c r="DM294" s="949"/>
      <c r="DN294" s="949"/>
      <c r="DO294" s="949"/>
      <c r="DP294" s="949"/>
      <c r="DQ294" s="949"/>
      <c r="DR294" s="949"/>
    </row>
    <row r="295" spans="1:122" x14ac:dyDescent="0.25">
      <c r="A295" s="948"/>
      <c r="B295" s="948"/>
      <c r="C295" s="948"/>
      <c r="D295" s="948"/>
      <c r="E295" s="948"/>
      <c r="F295" s="948"/>
      <c r="G295" s="948"/>
      <c r="H295" s="948"/>
      <c r="I295" s="948"/>
      <c r="J295" s="948"/>
      <c r="K295" s="948"/>
      <c r="L295" s="948"/>
      <c r="M295" s="948"/>
      <c r="N295" s="948"/>
      <c r="O295" s="948"/>
      <c r="P295" s="948"/>
      <c r="Q295" s="948"/>
      <c r="R295" s="948"/>
      <c r="S295" s="948"/>
      <c r="T295" s="948"/>
      <c r="U295" s="948"/>
      <c r="V295" s="948"/>
      <c r="W295" s="948"/>
      <c r="X295" s="948"/>
      <c r="Y295" s="948"/>
      <c r="Z295" s="948"/>
      <c r="AA295" s="948"/>
      <c r="AB295" s="948"/>
      <c r="AC295" s="948"/>
      <c r="AD295" s="948"/>
      <c r="AE295" s="948"/>
      <c r="AF295" s="948"/>
      <c r="AG295" s="948"/>
      <c r="AH295" s="947"/>
      <c r="AI295" s="947"/>
      <c r="AJ295" s="947"/>
      <c r="AK295" s="947"/>
      <c r="AL295" s="949"/>
      <c r="AM295" s="949"/>
      <c r="AN295" s="949"/>
      <c r="AO295" s="949"/>
      <c r="AP295" s="949"/>
      <c r="AQ295" s="949"/>
      <c r="AR295" s="949"/>
      <c r="AS295" s="949"/>
      <c r="AT295" s="949"/>
      <c r="AU295" s="949"/>
      <c r="AV295" s="949"/>
      <c r="AW295" s="949"/>
      <c r="AX295" s="949"/>
      <c r="AY295" s="949"/>
      <c r="AZ295" s="949"/>
      <c r="BA295" s="949"/>
      <c r="BB295" s="949"/>
      <c r="BC295" s="949"/>
      <c r="BD295" s="949"/>
      <c r="BE295" s="949"/>
      <c r="BF295" s="949"/>
      <c r="BG295" s="949"/>
      <c r="BH295" s="949"/>
      <c r="BI295" s="949"/>
      <c r="BJ295" s="949"/>
      <c r="BK295" s="949"/>
      <c r="BL295" s="949"/>
      <c r="BM295" s="949"/>
      <c r="BN295" s="949"/>
      <c r="BO295" s="949"/>
      <c r="BP295" s="949"/>
      <c r="BQ295" s="949"/>
      <c r="BR295" s="949"/>
      <c r="BS295" s="949"/>
      <c r="BT295" s="949"/>
      <c r="BU295" s="949"/>
      <c r="BV295" s="949"/>
      <c r="BW295" s="949"/>
      <c r="BX295" s="949"/>
      <c r="BY295" s="949"/>
      <c r="BZ295" s="949"/>
      <c r="CA295" s="949"/>
      <c r="CB295" s="949"/>
      <c r="CC295" s="949"/>
      <c r="CD295" s="949"/>
      <c r="CE295" s="949"/>
      <c r="CF295" s="949"/>
      <c r="CG295" s="949"/>
      <c r="CH295" s="949"/>
      <c r="CI295" s="949"/>
      <c r="CJ295" s="949"/>
      <c r="CK295" s="949"/>
      <c r="CL295" s="949"/>
      <c r="CM295" s="949"/>
      <c r="CN295" s="949"/>
      <c r="CO295" s="949"/>
      <c r="CP295" s="949"/>
      <c r="CQ295" s="949"/>
      <c r="CR295" s="949"/>
      <c r="CS295" s="949"/>
      <c r="CT295" s="949"/>
      <c r="CU295" s="949"/>
      <c r="CV295" s="949"/>
      <c r="CW295" s="949"/>
      <c r="CX295" s="949"/>
      <c r="CY295" s="949"/>
      <c r="CZ295" s="949"/>
      <c r="DA295" s="949"/>
      <c r="DB295" s="949"/>
      <c r="DC295" s="949"/>
      <c r="DD295" s="949"/>
      <c r="DE295" s="949"/>
      <c r="DF295" s="949"/>
      <c r="DG295" s="949"/>
      <c r="DH295" s="949"/>
      <c r="DI295" s="949"/>
      <c r="DJ295" s="949"/>
      <c r="DK295" s="949"/>
      <c r="DL295" s="949"/>
      <c r="DM295" s="949"/>
      <c r="DN295" s="949"/>
      <c r="DO295" s="949"/>
      <c r="DP295" s="949"/>
      <c r="DQ295" s="949"/>
      <c r="DR295" s="949"/>
    </row>
    <row r="296" spans="1:122" x14ac:dyDescent="0.25">
      <c r="A296" s="948"/>
      <c r="B296" s="948"/>
      <c r="C296" s="948"/>
      <c r="D296" s="948"/>
      <c r="E296" s="948"/>
      <c r="F296" s="948"/>
      <c r="G296" s="948"/>
      <c r="H296" s="948"/>
      <c r="I296" s="948"/>
      <c r="J296" s="948"/>
      <c r="K296" s="948"/>
      <c r="L296" s="948"/>
      <c r="M296" s="948"/>
      <c r="N296" s="948"/>
      <c r="O296" s="948"/>
      <c r="P296" s="948"/>
      <c r="Q296" s="948"/>
      <c r="R296" s="948"/>
      <c r="S296" s="948"/>
      <c r="T296" s="948"/>
      <c r="U296" s="948"/>
      <c r="V296" s="948"/>
      <c r="W296" s="948"/>
      <c r="X296" s="948"/>
      <c r="Y296" s="948"/>
      <c r="Z296" s="948"/>
      <c r="AA296" s="948"/>
      <c r="AB296" s="948"/>
      <c r="AC296" s="948"/>
      <c r="AD296" s="948"/>
      <c r="AE296" s="948"/>
      <c r="AF296" s="948"/>
      <c r="AG296" s="948"/>
      <c r="AH296" s="947"/>
      <c r="AI296" s="947"/>
      <c r="AJ296" s="947"/>
      <c r="AK296" s="947"/>
      <c r="AL296" s="949"/>
      <c r="AM296" s="949"/>
      <c r="AN296" s="949"/>
      <c r="AO296" s="949"/>
      <c r="AP296" s="949"/>
      <c r="AQ296" s="949"/>
      <c r="AR296" s="949"/>
      <c r="AS296" s="949"/>
      <c r="AT296" s="949"/>
      <c r="AU296" s="949"/>
      <c r="AV296" s="949"/>
      <c r="AW296" s="949"/>
      <c r="AX296" s="949"/>
      <c r="AY296" s="949"/>
      <c r="AZ296" s="949"/>
      <c r="BA296" s="949"/>
      <c r="BB296" s="949"/>
      <c r="BC296" s="949"/>
      <c r="BD296" s="949"/>
      <c r="BE296" s="949"/>
      <c r="BF296" s="949"/>
      <c r="BG296" s="949"/>
      <c r="BH296" s="949"/>
      <c r="BI296" s="949"/>
      <c r="BJ296" s="949"/>
      <c r="BK296" s="949"/>
      <c r="BL296" s="949"/>
      <c r="BM296" s="949"/>
      <c r="BN296" s="949"/>
      <c r="BO296" s="949"/>
      <c r="BP296" s="949"/>
      <c r="BQ296" s="949"/>
      <c r="BR296" s="949"/>
      <c r="BS296" s="949"/>
      <c r="BT296" s="949"/>
      <c r="BU296" s="949"/>
      <c r="BV296" s="949"/>
      <c r="BW296" s="949"/>
      <c r="BX296" s="949"/>
      <c r="BY296" s="949"/>
      <c r="BZ296" s="949"/>
      <c r="CA296" s="949"/>
      <c r="CB296" s="949"/>
      <c r="CC296" s="949"/>
      <c r="CD296" s="949"/>
      <c r="CE296" s="949"/>
      <c r="CF296" s="949"/>
      <c r="CG296" s="949"/>
      <c r="CH296" s="949"/>
      <c r="CI296" s="949"/>
      <c r="CJ296" s="949"/>
      <c r="CK296" s="949"/>
      <c r="CL296" s="949"/>
      <c r="CM296" s="949"/>
      <c r="CN296" s="949"/>
      <c r="CO296" s="949"/>
      <c r="CP296" s="949"/>
      <c r="CQ296" s="949"/>
      <c r="CR296" s="949"/>
      <c r="CS296" s="949"/>
      <c r="CT296" s="949"/>
      <c r="CU296" s="949"/>
      <c r="CV296" s="949"/>
      <c r="CW296" s="949"/>
      <c r="CX296" s="949"/>
      <c r="CY296" s="949"/>
      <c r="CZ296" s="949"/>
      <c r="DA296" s="949"/>
      <c r="DB296" s="949"/>
      <c r="DC296" s="949"/>
      <c r="DD296" s="949"/>
      <c r="DE296" s="949"/>
      <c r="DF296" s="949"/>
      <c r="DG296" s="949"/>
      <c r="DH296" s="949"/>
      <c r="DI296" s="949"/>
      <c r="DJ296" s="949"/>
      <c r="DK296" s="949"/>
      <c r="DL296" s="949"/>
      <c r="DM296" s="949"/>
      <c r="DN296" s="949"/>
      <c r="DO296" s="949"/>
      <c r="DP296" s="949"/>
      <c r="DQ296" s="949"/>
      <c r="DR296" s="949"/>
    </row>
    <row r="297" spans="1:122" x14ac:dyDescent="0.25">
      <c r="A297" s="948"/>
      <c r="B297" s="948"/>
      <c r="C297" s="948"/>
      <c r="D297" s="948"/>
      <c r="E297" s="948"/>
      <c r="F297" s="948"/>
      <c r="G297" s="948"/>
      <c r="H297" s="948"/>
      <c r="I297" s="948"/>
      <c r="J297" s="948"/>
      <c r="K297" s="948"/>
      <c r="L297" s="948"/>
      <c r="M297" s="948"/>
      <c r="N297" s="948"/>
      <c r="O297" s="948"/>
      <c r="P297" s="948"/>
      <c r="Q297" s="948"/>
      <c r="R297" s="948"/>
      <c r="S297" s="948"/>
      <c r="T297" s="948"/>
      <c r="U297" s="948"/>
      <c r="V297" s="948"/>
      <c r="W297" s="948"/>
      <c r="X297" s="948"/>
      <c r="Y297" s="948"/>
      <c r="Z297" s="948"/>
      <c r="AA297" s="948"/>
      <c r="AB297" s="948"/>
      <c r="AC297" s="948"/>
      <c r="AD297" s="948"/>
      <c r="AE297" s="948"/>
      <c r="AF297" s="948"/>
      <c r="AG297" s="948"/>
      <c r="AH297" s="947"/>
      <c r="AI297" s="947"/>
      <c r="AJ297" s="947"/>
      <c r="AK297" s="947"/>
      <c r="AL297" s="949"/>
      <c r="AM297" s="949"/>
      <c r="AN297" s="949"/>
      <c r="AO297" s="949"/>
      <c r="AP297" s="949"/>
      <c r="AQ297" s="949"/>
      <c r="AR297" s="949"/>
      <c r="AS297" s="949"/>
      <c r="AT297" s="949"/>
      <c r="AU297" s="949"/>
      <c r="AV297" s="949"/>
      <c r="AW297" s="949"/>
      <c r="AX297" s="949"/>
      <c r="AY297" s="949"/>
      <c r="AZ297" s="949"/>
      <c r="BA297" s="949"/>
      <c r="BB297" s="949"/>
      <c r="BC297" s="949"/>
      <c r="BD297" s="949"/>
      <c r="BE297" s="949"/>
      <c r="BF297" s="949"/>
      <c r="BG297" s="949"/>
      <c r="BH297" s="949"/>
      <c r="BI297" s="949"/>
      <c r="BJ297" s="949"/>
      <c r="BK297" s="949"/>
      <c r="BL297" s="949"/>
      <c r="BM297" s="949"/>
      <c r="BN297" s="949"/>
      <c r="BO297" s="949"/>
      <c r="BP297" s="949"/>
      <c r="BQ297" s="949"/>
      <c r="BR297" s="949"/>
      <c r="BS297" s="949"/>
      <c r="BT297" s="949"/>
      <c r="BU297" s="949"/>
      <c r="BV297" s="949"/>
      <c r="BW297" s="949"/>
      <c r="BX297" s="949"/>
      <c r="BY297" s="949"/>
      <c r="BZ297" s="949"/>
      <c r="CA297" s="949"/>
      <c r="CB297" s="949"/>
      <c r="CC297" s="949"/>
      <c r="CD297" s="949"/>
      <c r="CE297" s="949"/>
      <c r="CF297" s="949"/>
      <c r="CG297" s="949"/>
      <c r="CH297" s="949"/>
      <c r="CI297" s="949"/>
      <c r="CJ297" s="949"/>
      <c r="CK297" s="949"/>
      <c r="CL297" s="949"/>
      <c r="CM297" s="949"/>
      <c r="CN297" s="949"/>
      <c r="CO297" s="949"/>
      <c r="CP297" s="949"/>
      <c r="CQ297" s="949"/>
      <c r="CR297" s="949"/>
      <c r="CS297" s="949"/>
      <c r="CT297" s="949"/>
      <c r="CU297" s="949"/>
      <c r="CV297" s="949"/>
      <c r="CW297" s="949"/>
      <c r="CX297" s="949"/>
      <c r="CY297" s="949"/>
      <c r="CZ297" s="949"/>
      <c r="DA297" s="949"/>
      <c r="DB297" s="949"/>
      <c r="DC297" s="949"/>
      <c r="DD297" s="949"/>
      <c r="DE297" s="949"/>
      <c r="DF297" s="949"/>
      <c r="DG297" s="949"/>
      <c r="DH297" s="949"/>
      <c r="DI297" s="949"/>
      <c r="DJ297" s="949"/>
      <c r="DK297" s="949"/>
      <c r="DL297" s="949"/>
      <c r="DM297" s="949"/>
      <c r="DN297" s="949"/>
      <c r="DO297" s="949"/>
      <c r="DP297" s="949"/>
      <c r="DQ297" s="949"/>
      <c r="DR297" s="949"/>
    </row>
    <row r="298" spans="1:122" x14ac:dyDescent="0.25">
      <c r="A298" s="948"/>
      <c r="B298" s="948"/>
      <c r="C298" s="948"/>
      <c r="D298" s="948"/>
      <c r="E298" s="948"/>
      <c r="F298" s="948"/>
      <c r="G298" s="948"/>
      <c r="H298" s="948"/>
      <c r="I298" s="948"/>
      <c r="J298" s="948"/>
      <c r="K298" s="948"/>
      <c r="L298" s="948"/>
      <c r="M298" s="948"/>
      <c r="N298" s="948"/>
      <c r="O298" s="948"/>
      <c r="P298" s="948"/>
      <c r="Q298" s="948"/>
      <c r="R298" s="948"/>
      <c r="S298" s="948"/>
      <c r="T298" s="948"/>
      <c r="U298" s="948"/>
      <c r="V298" s="948"/>
      <c r="W298" s="948"/>
      <c r="X298" s="948"/>
      <c r="Y298" s="948"/>
      <c r="Z298" s="948"/>
      <c r="AA298" s="948"/>
      <c r="AB298" s="948"/>
      <c r="AC298" s="948"/>
      <c r="AD298" s="948"/>
      <c r="AE298" s="948"/>
      <c r="AF298" s="948"/>
      <c r="AG298" s="948"/>
      <c r="AH298" s="947"/>
      <c r="AI298" s="947"/>
      <c r="AJ298" s="947"/>
      <c r="AK298" s="947"/>
      <c r="AL298" s="949"/>
      <c r="AM298" s="949"/>
      <c r="AN298" s="949"/>
      <c r="AO298" s="949"/>
      <c r="AP298" s="949"/>
      <c r="AQ298" s="949"/>
      <c r="AR298" s="949"/>
      <c r="AS298" s="949"/>
      <c r="AT298" s="949"/>
      <c r="AU298" s="949"/>
      <c r="AV298" s="949"/>
      <c r="AW298" s="949"/>
      <c r="AX298" s="949"/>
      <c r="AY298" s="949"/>
      <c r="AZ298" s="949"/>
      <c r="BA298" s="949"/>
      <c r="BB298" s="949"/>
      <c r="BC298" s="949"/>
      <c r="BD298" s="949"/>
      <c r="BE298" s="949"/>
      <c r="BF298" s="949"/>
      <c r="BG298" s="949"/>
      <c r="BH298" s="949"/>
      <c r="BI298" s="949"/>
      <c r="BJ298" s="949"/>
      <c r="BK298" s="949"/>
      <c r="BL298" s="949"/>
      <c r="BM298" s="949"/>
      <c r="BN298" s="949"/>
      <c r="BO298" s="949"/>
      <c r="BP298" s="949"/>
      <c r="BQ298" s="949"/>
      <c r="BR298" s="949"/>
      <c r="BS298" s="949"/>
      <c r="BT298" s="949"/>
      <c r="BU298" s="949"/>
      <c r="BV298" s="949"/>
      <c r="BW298" s="949"/>
      <c r="BX298" s="949"/>
      <c r="BY298" s="949"/>
      <c r="BZ298" s="949"/>
      <c r="CA298" s="949"/>
      <c r="CB298" s="949"/>
      <c r="CC298" s="949"/>
      <c r="CD298" s="949"/>
      <c r="CE298" s="949"/>
      <c r="CF298" s="949"/>
      <c r="CG298" s="949"/>
      <c r="CH298" s="949"/>
      <c r="CI298" s="949"/>
      <c r="CJ298" s="949"/>
      <c r="CK298" s="949"/>
      <c r="CL298" s="949"/>
      <c r="CM298" s="949"/>
      <c r="CN298" s="949"/>
      <c r="CO298" s="949"/>
      <c r="CP298" s="949"/>
      <c r="CQ298" s="949"/>
      <c r="CR298" s="949"/>
      <c r="CS298" s="949"/>
      <c r="CT298" s="949"/>
      <c r="CU298" s="949"/>
      <c r="CV298" s="949"/>
      <c r="CW298" s="949"/>
      <c r="CX298" s="949"/>
      <c r="CY298" s="949"/>
      <c r="CZ298" s="949"/>
      <c r="DA298" s="949"/>
      <c r="DB298" s="949"/>
      <c r="DC298" s="949"/>
      <c r="DD298" s="949"/>
      <c r="DE298" s="949"/>
      <c r="DF298" s="949"/>
      <c r="DG298" s="949"/>
      <c r="DH298" s="949"/>
      <c r="DI298" s="949"/>
      <c r="DJ298" s="949"/>
      <c r="DK298" s="949"/>
      <c r="DL298" s="949"/>
      <c r="DM298" s="949"/>
      <c r="DN298" s="949"/>
      <c r="DO298" s="949"/>
      <c r="DP298" s="949"/>
      <c r="DQ298" s="949"/>
      <c r="DR298" s="949"/>
    </row>
    <row r="299" spans="1:122" x14ac:dyDescent="0.25">
      <c r="A299" s="948"/>
      <c r="B299" s="948"/>
      <c r="C299" s="948"/>
      <c r="D299" s="948"/>
      <c r="E299" s="948"/>
      <c r="F299" s="948"/>
      <c r="G299" s="948"/>
      <c r="H299" s="948"/>
      <c r="I299" s="948"/>
      <c r="J299" s="948"/>
      <c r="K299" s="948"/>
      <c r="L299" s="948"/>
      <c r="M299" s="948"/>
      <c r="N299" s="948"/>
      <c r="O299" s="948"/>
      <c r="P299" s="948"/>
      <c r="Q299" s="948"/>
      <c r="R299" s="948"/>
      <c r="S299" s="948"/>
      <c r="T299" s="948"/>
      <c r="U299" s="948"/>
      <c r="V299" s="948"/>
      <c r="W299" s="948"/>
      <c r="X299" s="948"/>
      <c r="Y299" s="948"/>
      <c r="Z299" s="948"/>
      <c r="AA299" s="948"/>
      <c r="AB299" s="948"/>
      <c r="AC299" s="948"/>
      <c r="AD299" s="948"/>
      <c r="AE299" s="948"/>
      <c r="AF299" s="948"/>
      <c r="AG299" s="948"/>
      <c r="AH299" s="947"/>
      <c r="AI299" s="947"/>
      <c r="AJ299" s="947"/>
      <c r="AK299" s="947"/>
      <c r="AL299" s="949"/>
      <c r="AM299" s="949"/>
      <c r="AN299" s="949"/>
      <c r="AO299" s="949"/>
      <c r="AP299" s="949"/>
      <c r="AQ299" s="949"/>
      <c r="AR299" s="949"/>
      <c r="AS299" s="949"/>
      <c r="AT299" s="949"/>
      <c r="AU299" s="949"/>
      <c r="AV299" s="949"/>
      <c r="AW299" s="949"/>
      <c r="AX299" s="949"/>
      <c r="AY299" s="949"/>
      <c r="AZ299" s="949"/>
      <c r="BA299" s="949"/>
      <c r="BB299" s="949"/>
      <c r="BC299" s="949"/>
      <c r="BD299" s="949"/>
      <c r="BE299" s="949"/>
      <c r="BF299" s="949"/>
      <c r="BG299" s="949"/>
      <c r="BH299" s="949"/>
      <c r="BI299" s="949"/>
      <c r="BJ299" s="949"/>
      <c r="BK299" s="949"/>
      <c r="BL299" s="949"/>
      <c r="BM299" s="949"/>
      <c r="BN299" s="949"/>
      <c r="BO299" s="949"/>
      <c r="BP299" s="949"/>
      <c r="BQ299" s="949"/>
      <c r="BR299" s="949"/>
      <c r="BS299" s="949"/>
      <c r="BT299" s="949"/>
      <c r="BU299" s="949"/>
      <c r="BV299" s="949"/>
      <c r="BW299" s="949"/>
      <c r="BX299" s="949"/>
      <c r="BY299" s="949"/>
      <c r="BZ299" s="949"/>
      <c r="CA299" s="949"/>
      <c r="CB299" s="949"/>
      <c r="CC299" s="949"/>
      <c r="CD299" s="949"/>
      <c r="CE299" s="949"/>
      <c r="CF299" s="949"/>
      <c r="CG299" s="949"/>
      <c r="CH299" s="949"/>
      <c r="CI299" s="949"/>
      <c r="CJ299" s="949"/>
      <c r="CK299" s="949"/>
      <c r="CL299" s="949"/>
      <c r="CM299" s="949"/>
      <c r="CN299" s="949"/>
      <c r="CO299" s="949"/>
      <c r="CP299" s="949"/>
      <c r="CQ299" s="949"/>
      <c r="CR299" s="949"/>
      <c r="CS299" s="949"/>
      <c r="CT299" s="949"/>
      <c r="CU299" s="949"/>
      <c r="CV299" s="949"/>
      <c r="CW299" s="949"/>
      <c r="CX299" s="949"/>
      <c r="CY299" s="949"/>
      <c r="CZ299" s="949"/>
      <c r="DA299" s="949"/>
      <c r="DB299" s="949"/>
      <c r="DC299" s="949"/>
      <c r="DD299" s="949"/>
      <c r="DE299" s="949"/>
      <c r="DF299" s="949"/>
      <c r="DG299" s="949"/>
      <c r="DH299" s="949"/>
      <c r="DI299" s="949"/>
      <c r="DJ299" s="949"/>
      <c r="DK299" s="949"/>
      <c r="DL299" s="949"/>
      <c r="DM299" s="949"/>
      <c r="DN299" s="949"/>
      <c r="DO299" s="949"/>
      <c r="DP299" s="949"/>
      <c r="DQ299" s="949"/>
      <c r="DR299" s="949"/>
    </row>
    <row r="300" spans="1:122" x14ac:dyDescent="0.25">
      <c r="A300" s="948"/>
      <c r="B300" s="948"/>
      <c r="C300" s="948"/>
      <c r="D300" s="948"/>
      <c r="E300" s="948"/>
      <c r="F300" s="948"/>
      <c r="G300" s="948"/>
      <c r="H300" s="948"/>
      <c r="I300" s="948"/>
      <c r="J300" s="948"/>
      <c r="K300" s="948"/>
      <c r="L300" s="948"/>
      <c r="M300" s="948"/>
      <c r="N300" s="948"/>
      <c r="O300" s="948"/>
      <c r="P300" s="948"/>
      <c r="Q300" s="948"/>
      <c r="R300" s="948"/>
      <c r="S300" s="948"/>
      <c r="T300" s="948"/>
      <c r="U300" s="948"/>
      <c r="V300" s="948"/>
      <c r="W300" s="948"/>
      <c r="X300" s="948"/>
      <c r="Y300" s="948"/>
      <c r="Z300" s="948"/>
      <c r="AA300" s="948"/>
      <c r="AB300" s="948"/>
      <c r="AC300" s="948"/>
      <c r="AD300" s="948"/>
      <c r="AE300" s="948"/>
      <c r="AF300" s="948"/>
      <c r="AG300" s="948"/>
      <c r="AH300" s="947"/>
      <c r="AI300" s="947"/>
      <c r="AJ300" s="947"/>
      <c r="AK300" s="947"/>
      <c r="AL300" s="949"/>
      <c r="AM300" s="949"/>
      <c r="AN300" s="949"/>
      <c r="AO300" s="949"/>
      <c r="AP300" s="949"/>
      <c r="AQ300" s="949"/>
      <c r="AR300" s="949"/>
      <c r="AS300" s="949"/>
      <c r="AT300" s="949"/>
      <c r="AU300" s="949"/>
      <c r="AV300" s="949"/>
      <c r="AW300" s="949"/>
      <c r="AX300" s="949"/>
      <c r="AY300" s="949"/>
      <c r="AZ300" s="949"/>
      <c r="BA300" s="949"/>
      <c r="BB300" s="949"/>
      <c r="BC300" s="949"/>
      <c r="BD300" s="949"/>
      <c r="BE300" s="949"/>
      <c r="BF300" s="949"/>
      <c r="BG300" s="949"/>
      <c r="BH300" s="949"/>
      <c r="BI300" s="949"/>
      <c r="BJ300" s="949"/>
      <c r="BK300" s="949"/>
      <c r="BL300" s="949"/>
      <c r="BM300" s="949"/>
      <c r="BN300" s="949"/>
      <c r="BO300" s="949"/>
      <c r="BP300" s="949"/>
      <c r="BQ300" s="949"/>
      <c r="BR300" s="949"/>
      <c r="BS300" s="949"/>
      <c r="BT300" s="949"/>
      <c r="BU300" s="949"/>
      <c r="BV300" s="949"/>
      <c r="BW300" s="949"/>
      <c r="BX300" s="949"/>
      <c r="BY300" s="949"/>
      <c r="BZ300" s="949"/>
      <c r="CA300" s="949"/>
      <c r="CB300" s="949"/>
      <c r="CC300" s="949"/>
      <c r="CD300" s="949"/>
      <c r="CE300" s="949"/>
      <c r="CF300" s="949"/>
      <c r="CG300" s="949"/>
      <c r="CH300" s="949"/>
      <c r="CI300" s="949"/>
      <c r="CJ300" s="949"/>
      <c r="CK300" s="949"/>
      <c r="CL300" s="949"/>
      <c r="CM300" s="949"/>
      <c r="CN300" s="949"/>
      <c r="CO300" s="949"/>
      <c r="CP300" s="949"/>
      <c r="CQ300" s="949"/>
      <c r="CR300" s="949"/>
      <c r="CS300" s="949"/>
      <c r="CT300" s="949"/>
      <c r="CU300" s="949"/>
      <c r="CV300" s="949"/>
      <c r="CW300" s="949"/>
      <c r="CX300" s="949"/>
      <c r="CY300" s="949"/>
      <c r="CZ300" s="949"/>
      <c r="DA300" s="949"/>
      <c r="DB300" s="949"/>
      <c r="DC300" s="949"/>
      <c r="DD300" s="949"/>
      <c r="DE300" s="949"/>
      <c r="DF300" s="949"/>
      <c r="DG300" s="949"/>
      <c r="DH300" s="949"/>
      <c r="DI300" s="949"/>
      <c r="DJ300" s="949"/>
      <c r="DK300" s="949"/>
      <c r="DL300" s="949"/>
      <c r="DM300" s="949"/>
      <c r="DN300" s="949"/>
      <c r="DO300" s="949"/>
      <c r="DP300" s="949"/>
      <c r="DQ300" s="949"/>
      <c r="DR300" s="949"/>
    </row>
    <row r="301" spans="1:122" x14ac:dyDescent="0.25">
      <c r="A301" s="948"/>
      <c r="B301" s="948"/>
      <c r="C301" s="948"/>
      <c r="D301" s="948"/>
      <c r="E301" s="948"/>
      <c r="F301" s="948"/>
      <c r="G301" s="948"/>
      <c r="H301" s="948"/>
      <c r="I301" s="948"/>
      <c r="J301" s="948"/>
      <c r="K301" s="948"/>
      <c r="L301" s="948"/>
      <c r="M301" s="948"/>
      <c r="N301" s="948"/>
      <c r="O301" s="948"/>
      <c r="P301" s="948"/>
      <c r="Q301" s="948"/>
      <c r="R301" s="948"/>
      <c r="S301" s="948"/>
      <c r="T301" s="948"/>
      <c r="U301" s="948"/>
      <c r="V301" s="948"/>
      <c r="W301" s="948"/>
      <c r="X301" s="948"/>
      <c r="Y301" s="948"/>
      <c r="Z301" s="948"/>
      <c r="AA301" s="948"/>
      <c r="AB301" s="948"/>
      <c r="AC301" s="948"/>
      <c r="AD301" s="948"/>
      <c r="AE301" s="948"/>
      <c r="AF301" s="948"/>
      <c r="AG301" s="948"/>
      <c r="AH301" s="947"/>
      <c r="AI301" s="947"/>
      <c r="AJ301" s="947"/>
      <c r="AK301" s="947"/>
      <c r="AL301" s="949"/>
      <c r="AM301" s="949"/>
      <c r="AN301" s="949"/>
      <c r="AO301" s="949"/>
      <c r="AP301" s="949"/>
      <c r="AQ301" s="949"/>
      <c r="AR301" s="949"/>
      <c r="AS301" s="949"/>
      <c r="AT301" s="949"/>
      <c r="AU301" s="949"/>
      <c r="AV301" s="949"/>
      <c r="AW301" s="949"/>
      <c r="AX301" s="949"/>
      <c r="AY301" s="949"/>
      <c r="AZ301" s="949"/>
      <c r="BA301" s="949"/>
      <c r="BB301" s="949"/>
      <c r="BC301" s="949"/>
      <c r="BD301" s="949"/>
      <c r="BE301" s="949"/>
      <c r="BF301" s="949"/>
      <c r="BG301" s="949"/>
      <c r="BH301" s="949"/>
      <c r="BI301" s="949"/>
      <c r="BJ301" s="949"/>
      <c r="BK301" s="949"/>
      <c r="BL301" s="949"/>
      <c r="BM301" s="949"/>
      <c r="BN301" s="949"/>
      <c r="BO301" s="949"/>
      <c r="BP301" s="949"/>
      <c r="BQ301" s="949"/>
      <c r="BR301" s="949"/>
      <c r="BS301" s="949"/>
      <c r="BT301" s="949"/>
      <c r="BU301" s="949"/>
      <c r="BV301" s="949"/>
      <c r="BW301" s="949"/>
      <c r="BX301" s="949"/>
      <c r="BY301" s="949"/>
      <c r="BZ301" s="949"/>
      <c r="CA301" s="949"/>
      <c r="CB301" s="949"/>
      <c r="CC301" s="949"/>
      <c r="CD301" s="949"/>
      <c r="CE301" s="949"/>
      <c r="CF301" s="949"/>
      <c r="CG301" s="949"/>
      <c r="CH301" s="949"/>
      <c r="CI301" s="949"/>
      <c r="CJ301" s="949"/>
      <c r="CK301" s="949"/>
      <c r="CL301" s="949"/>
      <c r="CM301" s="949"/>
      <c r="CN301" s="949"/>
      <c r="CO301" s="949"/>
      <c r="CP301" s="949"/>
      <c r="CQ301" s="949"/>
      <c r="CR301" s="949"/>
      <c r="CS301" s="949"/>
      <c r="CT301" s="949"/>
      <c r="CU301" s="949"/>
      <c r="CV301" s="949"/>
      <c r="CW301" s="949"/>
      <c r="CX301" s="949"/>
      <c r="CY301" s="949"/>
      <c r="CZ301" s="949"/>
      <c r="DA301" s="949"/>
      <c r="DB301" s="949"/>
      <c r="DC301" s="949"/>
      <c r="DD301" s="949"/>
      <c r="DE301" s="949"/>
      <c r="DF301" s="949"/>
      <c r="DG301" s="949"/>
      <c r="DH301" s="949"/>
      <c r="DI301" s="949"/>
      <c r="DJ301" s="949"/>
      <c r="DK301" s="949"/>
      <c r="DL301" s="949"/>
      <c r="DM301" s="949"/>
      <c r="DN301" s="949"/>
      <c r="DO301" s="949"/>
      <c r="DP301" s="949"/>
      <c r="DQ301" s="949"/>
      <c r="DR301" s="949"/>
    </row>
    <row r="302" spans="1:122" x14ac:dyDescent="0.25">
      <c r="A302" s="948"/>
      <c r="B302" s="948"/>
      <c r="C302" s="948"/>
      <c r="D302" s="948"/>
      <c r="E302" s="948"/>
      <c r="F302" s="948"/>
      <c r="G302" s="948"/>
      <c r="H302" s="948"/>
      <c r="I302" s="948"/>
      <c r="J302" s="948"/>
      <c r="K302" s="948"/>
      <c r="L302" s="948"/>
      <c r="M302" s="948"/>
      <c r="N302" s="948"/>
      <c r="O302" s="948"/>
      <c r="P302" s="948"/>
      <c r="Q302" s="948"/>
      <c r="R302" s="948"/>
      <c r="S302" s="948"/>
      <c r="T302" s="948"/>
      <c r="U302" s="948"/>
      <c r="V302" s="948"/>
      <c r="W302" s="948"/>
      <c r="X302" s="948"/>
      <c r="Y302" s="948"/>
      <c r="Z302" s="948"/>
      <c r="AA302" s="948"/>
      <c r="AB302" s="948"/>
      <c r="AC302" s="948"/>
      <c r="AD302" s="948"/>
      <c r="AE302" s="948"/>
      <c r="AF302" s="948"/>
      <c r="AG302" s="948"/>
      <c r="AH302" s="947"/>
      <c r="AI302" s="947"/>
      <c r="AJ302" s="947"/>
      <c r="AK302" s="947"/>
      <c r="AL302" s="949"/>
      <c r="AM302" s="949"/>
      <c r="AN302" s="949"/>
      <c r="AO302" s="949"/>
      <c r="AP302" s="949"/>
      <c r="AQ302" s="949"/>
      <c r="AR302" s="949"/>
      <c r="AS302" s="949"/>
      <c r="AT302" s="949"/>
      <c r="AU302" s="949"/>
      <c r="AV302" s="949"/>
      <c r="AW302" s="949"/>
      <c r="AX302" s="949"/>
      <c r="AY302" s="949"/>
      <c r="AZ302" s="949"/>
      <c r="BA302" s="949"/>
      <c r="BB302" s="949"/>
      <c r="BC302" s="949"/>
      <c r="BD302" s="949"/>
      <c r="BE302" s="949"/>
      <c r="BF302" s="949"/>
      <c r="BG302" s="949"/>
      <c r="BH302" s="949"/>
      <c r="BI302" s="949"/>
      <c r="BJ302" s="949"/>
      <c r="BK302" s="949"/>
      <c r="BL302" s="949"/>
      <c r="BM302" s="949"/>
      <c r="BN302" s="949"/>
      <c r="BO302" s="949"/>
      <c r="BP302" s="949"/>
      <c r="BQ302" s="949"/>
      <c r="BR302" s="949"/>
      <c r="BS302" s="949"/>
      <c r="BT302" s="949"/>
      <c r="BU302" s="949"/>
      <c r="BV302" s="949"/>
      <c r="BW302" s="949"/>
      <c r="BX302" s="949"/>
      <c r="BY302" s="949"/>
      <c r="BZ302" s="949"/>
      <c r="CA302" s="949"/>
      <c r="CB302" s="949"/>
      <c r="CC302" s="949"/>
      <c r="CD302" s="949"/>
      <c r="CE302" s="949"/>
      <c r="CF302" s="949"/>
      <c r="CG302" s="949"/>
      <c r="CH302" s="949"/>
      <c r="CI302" s="949"/>
      <c r="CJ302" s="949"/>
      <c r="CK302" s="949"/>
      <c r="CL302" s="949"/>
      <c r="CM302" s="949"/>
      <c r="CN302" s="949"/>
      <c r="CO302" s="949"/>
      <c r="CP302" s="949"/>
      <c r="CQ302" s="949"/>
      <c r="CR302" s="949"/>
      <c r="CS302" s="949"/>
      <c r="CT302" s="949"/>
      <c r="CU302" s="949"/>
      <c r="CV302" s="949"/>
      <c r="CW302" s="949"/>
      <c r="CX302" s="949"/>
      <c r="CY302" s="949"/>
      <c r="CZ302" s="949"/>
      <c r="DA302" s="949"/>
      <c r="DB302" s="949"/>
      <c r="DC302" s="949"/>
      <c r="DD302" s="949"/>
      <c r="DE302" s="949"/>
      <c r="DF302" s="949"/>
      <c r="DG302" s="949"/>
      <c r="DH302" s="949"/>
      <c r="DI302" s="949"/>
      <c r="DJ302" s="949"/>
      <c r="DK302" s="949"/>
      <c r="DL302" s="949"/>
      <c r="DM302" s="949"/>
      <c r="DN302" s="949"/>
      <c r="DO302" s="949"/>
      <c r="DP302" s="949"/>
      <c r="DQ302" s="949"/>
      <c r="DR302" s="949"/>
    </row>
    <row r="303" spans="1:122" x14ac:dyDescent="0.25">
      <c r="A303" s="948"/>
      <c r="B303" s="948"/>
      <c r="C303" s="948"/>
      <c r="D303" s="948"/>
      <c r="E303" s="948"/>
      <c r="F303" s="948"/>
      <c r="G303" s="948"/>
      <c r="H303" s="948"/>
      <c r="I303" s="948"/>
      <c r="J303" s="948"/>
      <c r="K303" s="948"/>
      <c r="L303" s="948"/>
      <c r="M303" s="948"/>
      <c r="N303" s="948"/>
      <c r="O303" s="948"/>
      <c r="P303" s="948"/>
      <c r="Q303" s="948"/>
      <c r="R303" s="948"/>
      <c r="S303" s="948"/>
      <c r="T303" s="948"/>
      <c r="U303" s="948"/>
      <c r="V303" s="948"/>
      <c r="W303" s="948"/>
      <c r="X303" s="948"/>
      <c r="Y303" s="948"/>
      <c r="Z303" s="948"/>
      <c r="AA303" s="948"/>
      <c r="AB303" s="948"/>
      <c r="AC303" s="948"/>
      <c r="AD303" s="948"/>
      <c r="AE303" s="948"/>
      <c r="AF303" s="948"/>
      <c r="AG303" s="948"/>
      <c r="AH303" s="947"/>
      <c r="AI303" s="947"/>
      <c r="AJ303" s="947"/>
      <c r="AK303" s="947"/>
      <c r="AL303" s="949"/>
      <c r="AM303" s="949"/>
      <c r="AN303" s="949"/>
      <c r="AO303" s="949"/>
      <c r="AP303" s="949"/>
      <c r="AQ303" s="949"/>
      <c r="AR303" s="949"/>
      <c r="AS303" s="949"/>
      <c r="AT303" s="949"/>
      <c r="AU303" s="949"/>
      <c r="AV303" s="949"/>
      <c r="AW303" s="949"/>
      <c r="AX303" s="949"/>
      <c r="AY303" s="949"/>
      <c r="AZ303" s="949"/>
      <c r="BA303" s="949"/>
      <c r="BB303" s="949"/>
      <c r="BC303" s="949"/>
      <c r="BD303" s="949"/>
      <c r="BE303" s="949"/>
      <c r="BF303" s="949"/>
      <c r="BG303" s="949"/>
      <c r="BH303" s="949"/>
      <c r="BI303" s="949"/>
      <c r="BJ303" s="949"/>
      <c r="BK303" s="949"/>
      <c r="BL303" s="949"/>
      <c r="BM303" s="949"/>
      <c r="BN303" s="949"/>
      <c r="BO303" s="949"/>
      <c r="BP303" s="949"/>
      <c r="BQ303" s="949"/>
      <c r="BR303" s="949"/>
      <c r="BS303" s="949"/>
      <c r="BT303" s="949"/>
      <c r="BU303" s="949"/>
      <c r="BV303" s="949"/>
      <c r="BW303" s="949"/>
      <c r="BX303" s="949"/>
      <c r="BY303" s="949"/>
      <c r="BZ303" s="949"/>
      <c r="CA303" s="949"/>
      <c r="CB303" s="949"/>
      <c r="CC303" s="949"/>
      <c r="CD303" s="949"/>
      <c r="CE303" s="949"/>
      <c r="CF303" s="949"/>
      <c r="CG303" s="949"/>
      <c r="CH303" s="949"/>
      <c r="CI303" s="949"/>
      <c r="CJ303" s="949"/>
      <c r="CK303" s="949"/>
      <c r="CL303" s="949"/>
      <c r="CM303" s="949"/>
      <c r="CN303" s="949"/>
      <c r="CO303" s="949"/>
      <c r="CP303" s="949"/>
      <c r="CQ303" s="949"/>
      <c r="CR303" s="949"/>
      <c r="CS303" s="949"/>
      <c r="CT303" s="949"/>
      <c r="CU303" s="949"/>
      <c r="CV303" s="949"/>
      <c r="CW303" s="949"/>
      <c r="CX303" s="949"/>
      <c r="CY303" s="949"/>
      <c r="CZ303" s="949"/>
      <c r="DA303" s="949"/>
      <c r="DB303" s="949"/>
      <c r="DC303" s="949"/>
      <c r="DD303" s="949"/>
      <c r="DE303" s="949"/>
      <c r="DF303" s="949"/>
      <c r="DG303" s="949"/>
      <c r="DH303" s="949"/>
      <c r="DI303" s="949"/>
      <c r="DJ303" s="949"/>
      <c r="DK303" s="949"/>
      <c r="DL303" s="949"/>
      <c r="DM303" s="949"/>
      <c r="DN303" s="949"/>
      <c r="DO303" s="949"/>
      <c r="DP303" s="949"/>
      <c r="DQ303" s="949"/>
      <c r="DR303" s="949"/>
    </row>
    <row r="304" spans="1:122" x14ac:dyDescent="0.25">
      <c r="C304" s="949"/>
      <c r="D304" s="949"/>
      <c r="E304" s="949"/>
      <c r="F304" s="949"/>
      <c r="G304" s="949"/>
      <c r="H304" s="949"/>
      <c r="I304" s="949"/>
      <c r="J304" s="949"/>
      <c r="K304" s="949"/>
      <c r="L304" s="949"/>
      <c r="M304" s="949"/>
      <c r="N304" s="949"/>
      <c r="O304" s="949"/>
      <c r="P304" s="949"/>
      <c r="Q304" s="949"/>
      <c r="R304" s="949"/>
      <c r="S304" s="949"/>
      <c r="T304" s="949"/>
      <c r="U304" s="949"/>
      <c r="V304" s="949"/>
      <c r="W304" s="949"/>
      <c r="X304" s="949"/>
      <c r="Y304" s="949"/>
      <c r="Z304" s="949"/>
      <c r="AA304" s="949"/>
      <c r="AB304" s="949"/>
      <c r="AC304" s="949"/>
      <c r="AD304" s="949"/>
      <c r="AE304" s="949"/>
      <c r="AF304" s="949"/>
      <c r="AG304" s="949"/>
      <c r="AH304" s="947"/>
      <c r="AI304" s="947"/>
      <c r="AJ304" s="947"/>
      <c r="AK304" s="947"/>
      <c r="AL304" s="949"/>
      <c r="AM304" s="949"/>
      <c r="AN304" s="949"/>
      <c r="AO304" s="949"/>
      <c r="AP304" s="949"/>
      <c r="AQ304" s="949"/>
      <c r="AR304" s="949"/>
      <c r="AS304" s="949"/>
      <c r="AT304" s="949"/>
      <c r="AU304" s="949"/>
      <c r="AV304" s="949"/>
      <c r="AW304" s="949"/>
      <c r="AX304" s="949"/>
      <c r="AY304" s="949"/>
      <c r="AZ304" s="949"/>
      <c r="BA304" s="949"/>
      <c r="BB304" s="949"/>
      <c r="BC304" s="949"/>
      <c r="BD304" s="949"/>
      <c r="BE304" s="949"/>
      <c r="BF304" s="949"/>
      <c r="BG304" s="949"/>
      <c r="BH304" s="949"/>
      <c r="BI304" s="949"/>
      <c r="BJ304" s="949"/>
      <c r="BK304" s="949"/>
      <c r="BL304" s="949"/>
      <c r="BM304" s="949"/>
      <c r="BN304" s="949"/>
      <c r="BO304" s="949"/>
      <c r="BP304" s="949"/>
      <c r="BQ304" s="949"/>
      <c r="BR304" s="949"/>
      <c r="BS304" s="949"/>
      <c r="BT304" s="949"/>
      <c r="BU304" s="949"/>
      <c r="BV304" s="949"/>
      <c r="BW304" s="949"/>
      <c r="BX304" s="949"/>
      <c r="BY304" s="949"/>
      <c r="BZ304" s="949"/>
      <c r="CA304" s="949"/>
      <c r="CB304" s="949"/>
      <c r="CC304" s="949"/>
      <c r="CD304" s="949"/>
      <c r="CE304" s="949"/>
      <c r="CF304" s="949"/>
      <c r="CG304" s="949"/>
      <c r="CH304" s="949"/>
      <c r="CI304" s="949"/>
      <c r="CJ304" s="949"/>
      <c r="CK304" s="949"/>
      <c r="CL304" s="949"/>
      <c r="CM304" s="949"/>
      <c r="CN304" s="949"/>
      <c r="CO304" s="949"/>
      <c r="CP304" s="949"/>
      <c r="CQ304" s="949"/>
      <c r="CR304" s="949"/>
      <c r="CS304" s="949"/>
      <c r="CT304" s="949"/>
      <c r="CU304" s="949"/>
      <c r="CV304" s="949"/>
      <c r="CW304" s="949"/>
      <c r="CX304" s="949"/>
      <c r="CY304" s="949"/>
      <c r="CZ304" s="949"/>
      <c r="DA304" s="949"/>
      <c r="DB304" s="949"/>
      <c r="DC304" s="949"/>
      <c r="DD304" s="949"/>
      <c r="DE304" s="949"/>
      <c r="DF304" s="949"/>
      <c r="DG304" s="949"/>
      <c r="DH304" s="949"/>
      <c r="DI304" s="949"/>
      <c r="DJ304" s="949"/>
      <c r="DK304" s="949"/>
      <c r="DL304" s="949"/>
      <c r="DM304" s="949"/>
      <c r="DN304" s="949"/>
      <c r="DO304" s="949"/>
      <c r="DP304" s="949"/>
      <c r="DQ304" s="949"/>
      <c r="DR304" s="949"/>
    </row>
    <row r="305" spans="3:122" x14ac:dyDescent="0.25">
      <c r="C305" s="949"/>
      <c r="D305" s="949"/>
      <c r="E305" s="949"/>
      <c r="F305" s="949"/>
      <c r="G305" s="949"/>
      <c r="H305" s="949"/>
      <c r="I305" s="949"/>
      <c r="J305" s="949"/>
      <c r="K305" s="949"/>
      <c r="L305" s="949"/>
      <c r="M305" s="949"/>
      <c r="N305" s="949"/>
      <c r="O305" s="949"/>
      <c r="P305" s="949"/>
      <c r="Q305" s="949"/>
      <c r="R305" s="949"/>
      <c r="S305" s="949"/>
      <c r="T305" s="949"/>
      <c r="U305" s="949"/>
      <c r="V305" s="949"/>
      <c r="W305" s="949"/>
      <c r="X305" s="949"/>
      <c r="Y305" s="949"/>
      <c r="Z305" s="949"/>
      <c r="AA305" s="949"/>
      <c r="AB305" s="949"/>
      <c r="AC305" s="949"/>
      <c r="AD305" s="949"/>
      <c r="AE305" s="949"/>
      <c r="AF305" s="949"/>
      <c r="AG305" s="949"/>
      <c r="AH305" s="947"/>
      <c r="AI305" s="947"/>
      <c r="AJ305" s="947"/>
      <c r="AK305" s="947"/>
      <c r="AL305" s="949"/>
      <c r="AM305" s="949"/>
      <c r="AN305" s="949"/>
      <c r="AO305" s="949"/>
      <c r="AP305" s="949"/>
      <c r="AQ305" s="949"/>
      <c r="AR305" s="949"/>
      <c r="AS305" s="949"/>
      <c r="AT305" s="949"/>
      <c r="AU305" s="949"/>
      <c r="AV305" s="949"/>
      <c r="AW305" s="949"/>
      <c r="AX305" s="949"/>
      <c r="AY305" s="949"/>
      <c r="AZ305" s="949"/>
      <c r="BA305" s="949"/>
      <c r="BB305" s="949"/>
      <c r="BC305" s="949"/>
      <c r="BD305" s="949"/>
      <c r="BE305" s="949"/>
      <c r="BF305" s="949"/>
      <c r="BG305" s="949"/>
      <c r="BH305" s="949"/>
      <c r="BI305" s="949"/>
      <c r="BJ305" s="949"/>
      <c r="BK305" s="949"/>
      <c r="BL305" s="949"/>
      <c r="BM305" s="949"/>
      <c r="BN305" s="949"/>
      <c r="BO305" s="949"/>
      <c r="BP305" s="949"/>
      <c r="BQ305" s="949"/>
      <c r="BR305" s="949"/>
      <c r="BS305" s="949"/>
      <c r="BT305" s="949"/>
      <c r="BU305" s="949"/>
      <c r="BV305" s="949"/>
      <c r="BW305" s="949"/>
      <c r="BX305" s="949"/>
      <c r="BY305" s="949"/>
      <c r="BZ305" s="949"/>
      <c r="CA305" s="949"/>
      <c r="CB305" s="949"/>
      <c r="CC305" s="949"/>
      <c r="CD305" s="949"/>
      <c r="CE305" s="949"/>
      <c r="CF305" s="949"/>
      <c r="CG305" s="949"/>
      <c r="CH305" s="949"/>
      <c r="CI305" s="949"/>
      <c r="CJ305" s="949"/>
      <c r="CK305" s="949"/>
      <c r="CL305" s="949"/>
      <c r="CM305" s="949"/>
      <c r="CN305" s="949"/>
      <c r="CO305" s="949"/>
      <c r="CP305" s="949"/>
      <c r="CQ305" s="949"/>
      <c r="CR305" s="949"/>
      <c r="CS305" s="949"/>
      <c r="CT305" s="949"/>
      <c r="CU305" s="949"/>
      <c r="CV305" s="949"/>
      <c r="CW305" s="949"/>
      <c r="CX305" s="949"/>
      <c r="CY305" s="949"/>
      <c r="CZ305" s="949"/>
      <c r="DA305" s="949"/>
      <c r="DB305" s="949"/>
      <c r="DC305" s="949"/>
      <c r="DD305" s="949"/>
      <c r="DE305" s="949"/>
      <c r="DF305" s="949"/>
      <c r="DG305" s="949"/>
      <c r="DH305" s="949"/>
      <c r="DI305" s="949"/>
      <c r="DJ305" s="949"/>
      <c r="DK305" s="949"/>
      <c r="DL305" s="949"/>
      <c r="DM305" s="949"/>
      <c r="DN305" s="949"/>
      <c r="DO305" s="949"/>
      <c r="DP305" s="949"/>
      <c r="DQ305" s="949"/>
      <c r="DR305" s="949"/>
    </row>
    <row r="306" spans="3:122" x14ac:dyDescent="0.25">
      <c r="C306" s="949"/>
      <c r="D306" s="949"/>
      <c r="E306" s="949"/>
      <c r="F306" s="949"/>
      <c r="G306" s="949"/>
      <c r="H306" s="949"/>
      <c r="I306" s="949"/>
      <c r="J306" s="949"/>
      <c r="K306" s="949"/>
      <c r="L306" s="949"/>
      <c r="M306" s="949"/>
      <c r="N306" s="949"/>
      <c r="O306" s="949"/>
      <c r="P306" s="949"/>
      <c r="Q306" s="949"/>
      <c r="R306" s="949"/>
      <c r="S306" s="949"/>
      <c r="T306" s="949"/>
      <c r="U306" s="949"/>
      <c r="V306" s="949"/>
      <c r="W306" s="949"/>
      <c r="X306" s="949"/>
      <c r="Y306" s="949"/>
      <c r="Z306" s="949"/>
      <c r="AA306" s="949"/>
      <c r="AB306" s="949"/>
      <c r="AC306" s="949"/>
      <c r="AD306" s="949"/>
      <c r="AE306" s="949"/>
      <c r="AF306" s="949"/>
      <c r="AG306" s="949"/>
      <c r="AH306" s="947"/>
      <c r="AI306" s="947"/>
      <c r="AJ306" s="947"/>
      <c r="AK306" s="947"/>
      <c r="AL306" s="949"/>
      <c r="AM306" s="949"/>
      <c r="AN306" s="949"/>
      <c r="AO306" s="949"/>
      <c r="AP306" s="949"/>
      <c r="AQ306" s="949"/>
      <c r="AR306" s="949"/>
      <c r="AS306" s="949"/>
      <c r="AT306" s="949"/>
      <c r="AU306" s="949"/>
      <c r="AV306" s="949"/>
      <c r="AW306" s="949"/>
      <c r="AX306" s="949"/>
      <c r="AY306" s="949"/>
      <c r="AZ306" s="949"/>
      <c r="BA306" s="949"/>
      <c r="BB306" s="949"/>
      <c r="BC306" s="949"/>
      <c r="BD306" s="949"/>
      <c r="BE306" s="949"/>
      <c r="BF306" s="949"/>
      <c r="BG306" s="949"/>
      <c r="BH306" s="949"/>
      <c r="BI306" s="949"/>
      <c r="BJ306" s="949"/>
      <c r="BK306" s="949"/>
      <c r="BL306" s="949"/>
      <c r="BM306" s="949"/>
      <c r="BN306" s="949"/>
      <c r="BO306" s="949"/>
      <c r="BP306" s="949"/>
      <c r="BQ306" s="949"/>
      <c r="BR306" s="949"/>
      <c r="BS306" s="949"/>
      <c r="BT306" s="949"/>
      <c r="BU306" s="949"/>
      <c r="BV306" s="949"/>
      <c r="BW306" s="949"/>
      <c r="BX306" s="949"/>
      <c r="BY306" s="949"/>
      <c r="BZ306" s="949"/>
      <c r="CA306" s="949"/>
      <c r="CB306" s="949"/>
      <c r="CC306" s="949"/>
      <c r="CD306" s="949"/>
      <c r="CE306" s="949"/>
      <c r="CF306" s="949"/>
      <c r="CG306" s="949"/>
      <c r="CH306" s="949"/>
      <c r="CI306" s="949"/>
      <c r="CJ306" s="949"/>
      <c r="CK306" s="949"/>
      <c r="CL306" s="949"/>
      <c r="CM306" s="949"/>
      <c r="CN306" s="949"/>
      <c r="CO306" s="949"/>
      <c r="CP306" s="949"/>
      <c r="CQ306" s="949"/>
      <c r="CR306" s="949"/>
      <c r="CS306" s="949"/>
      <c r="CT306" s="949"/>
      <c r="CU306" s="949"/>
      <c r="CV306" s="949"/>
      <c r="CW306" s="949"/>
      <c r="CX306" s="949"/>
      <c r="CY306" s="949"/>
      <c r="CZ306" s="949"/>
      <c r="DA306" s="949"/>
      <c r="DB306" s="949"/>
      <c r="DC306" s="949"/>
      <c r="DD306" s="949"/>
      <c r="DE306" s="949"/>
      <c r="DF306" s="949"/>
      <c r="DG306" s="949"/>
      <c r="DH306" s="949"/>
      <c r="DI306" s="949"/>
      <c r="DJ306" s="949"/>
      <c r="DK306" s="949"/>
      <c r="DL306" s="949"/>
      <c r="DM306" s="949"/>
      <c r="DN306" s="949"/>
      <c r="DO306" s="949"/>
      <c r="DP306" s="949"/>
      <c r="DQ306" s="949"/>
      <c r="DR306" s="949"/>
    </row>
    <row r="307" spans="3:122" x14ac:dyDescent="0.25">
      <c r="C307" s="949"/>
      <c r="D307" s="949"/>
      <c r="E307" s="949"/>
      <c r="F307" s="949"/>
      <c r="G307" s="949"/>
      <c r="H307" s="949"/>
      <c r="I307" s="949"/>
      <c r="J307" s="949"/>
      <c r="K307" s="949"/>
      <c r="L307" s="949"/>
      <c r="M307" s="949"/>
      <c r="N307" s="949"/>
      <c r="O307" s="949"/>
      <c r="P307" s="949"/>
      <c r="Q307" s="949"/>
      <c r="R307" s="949"/>
      <c r="S307" s="949"/>
      <c r="T307" s="949"/>
      <c r="U307" s="949"/>
      <c r="V307" s="949"/>
      <c r="W307" s="949"/>
      <c r="X307" s="949"/>
      <c r="Y307" s="949"/>
      <c r="Z307" s="949"/>
      <c r="AA307" s="949"/>
      <c r="AB307" s="949"/>
      <c r="AC307" s="949"/>
      <c r="AD307" s="949"/>
      <c r="AE307" s="949"/>
      <c r="AF307" s="949"/>
      <c r="AG307" s="949"/>
      <c r="AH307" s="947"/>
      <c r="AI307" s="947"/>
      <c r="AJ307" s="947"/>
      <c r="AK307" s="947"/>
      <c r="AL307" s="949"/>
      <c r="AM307" s="949"/>
      <c r="AN307" s="949"/>
      <c r="AO307" s="949"/>
      <c r="AP307" s="949"/>
      <c r="AQ307" s="949"/>
      <c r="AR307" s="949"/>
      <c r="AS307" s="949"/>
      <c r="AT307" s="949"/>
      <c r="AU307" s="949"/>
      <c r="AV307" s="949"/>
      <c r="AW307" s="949"/>
      <c r="AX307" s="949"/>
      <c r="AY307" s="949"/>
      <c r="AZ307" s="949"/>
      <c r="BA307" s="949"/>
      <c r="BB307" s="949"/>
      <c r="BC307" s="949"/>
      <c r="BD307" s="949"/>
      <c r="BE307" s="949"/>
      <c r="BF307" s="949"/>
      <c r="BG307" s="949"/>
      <c r="BH307" s="949"/>
      <c r="BI307" s="949"/>
      <c r="BJ307" s="949"/>
      <c r="BK307" s="949"/>
      <c r="BL307" s="949"/>
      <c r="BM307" s="949"/>
      <c r="BN307" s="949"/>
      <c r="BO307" s="949"/>
      <c r="BP307" s="949"/>
      <c r="BQ307" s="949"/>
      <c r="BR307" s="949"/>
      <c r="BS307" s="949"/>
      <c r="BT307" s="949"/>
      <c r="BU307" s="949"/>
      <c r="BV307" s="949"/>
      <c r="BW307" s="949"/>
      <c r="BX307" s="949"/>
      <c r="BY307" s="949"/>
      <c r="BZ307" s="949"/>
      <c r="CA307" s="949"/>
      <c r="CB307" s="949"/>
      <c r="CC307" s="949"/>
      <c r="CD307" s="949"/>
      <c r="CE307" s="949"/>
      <c r="CF307" s="949"/>
      <c r="CG307" s="949"/>
      <c r="CH307" s="949"/>
      <c r="CI307" s="949"/>
      <c r="CJ307" s="949"/>
      <c r="CK307" s="949"/>
      <c r="CL307" s="949"/>
      <c r="CM307" s="949"/>
      <c r="CN307" s="949"/>
      <c r="CO307" s="949"/>
      <c r="CP307" s="949"/>
      <c r="CQ307" s="949"/>
      <c r="CR307" s="949"/>
      <c r="CS307" s="949"/>
      <c r="CT307" s="949"/>
      <c r="CU307" s="949"/>
      <c r="CV307" s="949"/>
      <c r="CW307" s="949"/>
      <c r="CX307" s="949"/>
      <c r="CY307" s="949"/>
      <c r="CZ307" s="949"/>
      <c r="DA307" s="949"/>
      <c r="DB307" s="949"/>
      <c r="DC307" s="949"/>
      <c r="DD307" s="949"/>
      <c r="DE307" s="949"/>
      <c r="DF307" s="949"/>
      <c r="DG307" s="949"/>
      <c r="DH307" s="949"/>
      <c r="DI307" s="949"/>
      <c r="DJ307" s="949"/>
      <c r="DK307" s="949"/>
      <c r="DL307" s="949"/>
      <c r="DM307" s="949"/>
      <c r="DN307" s="949"/>
      <c r="DO307" s="949"/>
      <c r="DP307" s="949"/>
      <c r="DQ307" s="949"/>
      <c r="DR307" s="949"/>
    </row>
    <row r="308" spans="3:122" x14ac:dyDescent="0.25">
      <c r="C308" s="949"/>
      <c r="D308" s="949"/>
      <c r="E308" s="949"/>
      <c r="F308" s="949"/>
      <c r="G308" s="949"/>
      <c r="H308" s="949"/>
      <c r="I308" s="949"/>
      <c r="J308" s="949"/>
      <c r="K308" s="949"/>
      <c r="L308" s="949"/>
      <c r="M308" s="949"/>
      <c r="N308" s="949"/>
      <c r="O308" s="949"/>
      <c r="P308" s="949"/>
      <c r="Q308" s="949"/>
      <c r="R308" s="949"/>
      <c r="S308" s="949"/>
      <c r="T308" s="949"/>
      <c r="U308" s="949"/>
      <c r="V308" s="949"/>
      <c r="W308" s="949"/>
      <c r="X308" s="949"/>
      <c r="Y308" s="949"/>
      <c r="Z308" s="949"/>
      <c r="AA308" s="949"/>
      <c r="AB308" s="949"/>
      <c r="AC308" s="949"/>
      <c r="AD308" s="949"/>
      <c r="AE308" s="949"/>
      <c r="AF308" s="949"/>
      <c r="AG308" s="949"/>
      <c r="AH308" s="947"/>
      <c r="AI308" s="947"/>
      <c r="AJ308" s="947"/>
      <c r="AK308" s="947"/>
      <c r="AL308" s="949"/>
      <c r="AM308" s="949"/>
      <c r="AN308" s="949"/>
      <c r="AO308" s="949"/>
      <c r="AP308" s="949"/>
      <c r="AQ308" s="949"/>
      <c r="AR308" s="949"/>
      <c r="AS308" s="949"/>
      <c r="AT308" s="949"/>
      <c r="AU308" s="949"/>
      <c r="AV308" s="949"/>
      <c r="AW308" s="949"/>
      <c r="AX308" s="949"/>
      <c r="AY308" s="949"/>
      <c r="AZ308" s="949"/>
      <c r="BA308" s="949"/>
      <c r="BB308" s="949"/>
      <c r="BC308" s="949"/>
      <c r="BD308" s="949"/>
      <c r="BE308" s="949"/>
      <c r="BF308" s="949"/>
      <c r="BG308" s="949"/>
      <c r="BH308" s="949"/>
      <c r="BI308" s="949"/>
      <c r="BJ308" s="949"/>
      <c r="BK308" s="949"/>
      <c r="BL308" s="949"/>
      <c r="BM308" s="949"/>
      <c r="BN308" s="949"/>
      <c r="BO308" s="949"/>
      <c r="BP308" s="949"/>
      <c r="BQ308" s="949"/>
      <c r="BR308" s="949"/>
      <c r="BS308" s="949"/>
      <c r="BT308" s="949"/>
      <c r="BU308" s="949"/>
      <c r="BV308" s="949"/>
      <c r="BW308" s="949"/>
      <c r="BX308" s="949"/>
      <c r="BY308" s="949"/>
      <c r="BZ308" s="949"/>
      <c r="CA308" s="949"/>
      <c r="CB308" s="949"/>
      <c r="CC308" s="949"/>
      <c r="CD308" s="949"/>
      <c r="CE308" s="949"/>
      <c r="CF308" s="949"/>
      <c r="CG308" s="949"/>
      <c r="CH308" s="949"/>
      <c r="CI308" s="949"/>
      <c r="CJ308" s="949"/>
      <c r="CK308" s="949"/>
      <c r="CL308" s="949"/>
      <c r="CM308" s="949"/>
      <c r="CN308" s="949"/>
      <c r="CO308" s="949"/>
      <c r="CP308" s="949"/>
      <c r="CQ308" s="949"/>
      <c r="CR308" s="949"/>
      <c r="CS308" s="949"/>
      <c r="CT308" s="949"/>
      <c r="CU308" s="949"/>
      <c r="CV308" s="949"/>
      <c r="CW308" s="949"/>
      <c r="CX308" s="949"/>
      <c r="CY308" s="949"/>
      <c r="CZ308" s="949"/>
      <c r="DA308" s="949"/>
      <c r="DB308" s="949"/>
      <c r="DC308" s="949"/>
      <c r="DD308" s="949"/>
      <c r="DE308" s="949"/>
      <c r="DF308" s="949"/>
      <c r="DG308" s="949"/>
      <c r="DH308" s="949"/>
      <c r="DI308" s="949"/>
      <c r="DJ308" s="949"/>
      <c r="DK308" s="949"/>
      <c r="DL308" s="949"/>
      <c r="DM308" s="949"/>
      <c r="DN308" s="949"/>
      <c r="DO308" s="949"/>
      <c r="DP308" s="949"/>
      <c r="DQ308" s="949"/>
      <c r="DR308" s="949"/>
    </row>
    <row r="309" spans="3:122" x14ac:dyDescent="0.25">
      <c r="C309" s="949"/>
      <c r="D309" s="949"/>
      <c r="E309" s="949"/>
      <c r="F309" s="949"/>
      <c r="G309" s="949"/>
      <c r="H309" s="949"/>
      <c r="I309" s="949"/>
      <c r="J309" s="949"/>
      <c r="K309" s="949"/>
      <c r="L309" s="949"/>
      <c r="M309" s="949"/>
      <c r="N309" s="949"/>
      <c r="O309" s="949"/>
      <c r="P309" s="949"/>
      <c r="Q309" s="949"/>
      <c r="R309" s="949"/>
      <c r="S309" s="949"/>
      <c r="T309" s="949"/>
      <c r="U309" s="949"/>
      <c r="V309" s="949"/>
      <c r="W309" s="949"/>
      <c r="X309" s="949"/>
      <c r="Y309" s="949"/>
      <c r="Z309" s="949"/>
      <c r="AA309" s="949"/>
      <c r="AB309" s="949"/>
      <c r="AC309" s="949"/>
      <c r="AD309" s="949"/>
      <c r="AE309" s="949"/>
      <c r="AF309" s="949"/>
      <c r="AG309" s="949"/>
      <c r="AH309" s="947"/>
      <c r="AI309" s="947"/>
      <c r="AJ309" s="947"/>
      <c r="AK309" s="947"/>
      <c r="AL309" s="949"/>
      <c r="AM309" s="949"/>
      <c r="AN309" s="949"/>
      <c r="AO309" s="949"/>
      <c r="AP309" s="949"/>
      <c r="AQ309" s="949"/>
      <c r="AR309" s="949"/>
      <c r="AS309" s="949"/>
      <c r="AT309" s="949"/>
      <c r="AU309" s="949"/>
      <c r="AV309" s="949"/>
      <c r="AW309" s="949"/>
      <c r="AX309" s="949"/>
      <c r="AY309" s="949"/>
      <c r="AZ309" s="949"/>
      <c r="BA309" s="949"/>
      <c r="BB309" s="949"/>
      <c r="BC309" s="949"/>
      <c r="BD309" s="949"/>
      <c r="BE309" s="949"/>
      <c r="BF309" s="949"/>
      <c r="BG309" s="949"/>
      <c r="BH309" s="949"/>
      <c r="BI309" s="949"/>
      <c r="BJ309" s="949"/>
      <c r="BK309" s="949"/>
      <c r="BL309" s="949"/>
      <c r="BM309" s="949"/>
      <c r="BN309" s="949"/>
      <c r="BO309" s="949"/>
      <c r="BP309" s="949"/>
      <c r="BQ309" s="949"/>
      <c r="BR309" s="949"/>
      <c r="BS309" s="949"/>
      <c r="BT309" s="949"/>
      <c r="BU309" s="949"/>
      <c r="BV309" s="949"/>
      <c r="BW309" s="949"/>
      <c r="BX309" s="949"/>
      <c r="BY309" s="949"/>
      <c r="BZ309" s="949"/>
      <c r="CA309" s="949"/>
      <c r="CB309" s="949"/>
      <c r="CC309" s="949"/>
      <c r="CD309" s="949"/>
      <c r="CE309" s="949"/>
      <c r="CF309" s="949"/>
      <c r="CG309" s="949"/>
      <c r="CH309" s="949"/>
      <c r="CI309" s="949"/>
      <c r="CJ309" s="949"/>
      <c r="CK309" s="949"/>
      <c r="CL309" s="949"/>
      <c r="CM309" s="949"/>
      <c r="CN309" s="949"/>
      <c r="CO309" s="949"/>
      <c r="CP309" s="949"/>
      <c r="CQ309" s="949"/>
      <c r="CR309" s="949"/>
      <c r="CS309" s="949"/>
      <c r="CT309" s="949"/>
      <c r="CU309" s="949"/>
      <c r="CV309" s="949"/>
      <c r="CW309" s="949"/>
      <c r="CX309" s="949"/>
      <c r="CY309" s="949"/>
      <c r="CZ309" s="949"/>
      <c r="DA309" s="949"/>
      <c r="DB309" s="949"/>
      <c r="DC309" s="949"/>
      <c r="DD309" s="949"/>
      <c r="DE309" s="949"/>
      <c r="DF309" s="949"/>
      <c r="DG309" s="949"/>
      <c r="DH309" s="949"/>
      <c r="DI309" s="949"/>
      <c r="DJ309" s="949"/>
      <c r="DK309" s="949"/>
      <c r="DL309" s="949"/>
      <c r="DM309" s="949"/>
      <c r="DN309" s="949"/>
      <c r="DO309" s="949"/>
      <c r="DP309" s="949"/>
      <c r="DQ309" s="949"/>
      <c r="DR309" s="949"/>
    </row>
    <row r="310" spans="3:122" x14ac:dyDescent="0.25">
      <c r="C310" s="949"/>
      <c r="D310" s="949"/>
      <c r="E310" s="949"/>
      <c r="F310" s="949"/>
      <c r="G310" s="949"/>
      <c r="H310" s="949"/>
      <c r="I310" s="949"/>
      <c r="J310" s="949"/>
      <c r="K310" s="949"/>
      <c r="L310" s="949"/>
      <c r="M310" s="949"/>
      <c r="N310" s="949"/>
      <c r="O310" s="949"/>
      <c r="P310" s="949"/>
      <c r="Q310" s="949"/>
      <c r="R310" s="949"/>
      <c r="S310" s="949"/>
      <c r="T310" s="949"/>
      <c r="U310" s="949"/>
      <c r="V310" s="949"/>
      <c r="W310" s="949"/>
      <c r="X310" s="949"/>
      <c r="Y310" s="949"/>
      <c r="Z310" s="949"/>
      <c r="AA310" s="949"/>
      <c r="AB310" s="949"/>
      <c r="AC310" s="949"/>
      <c r="AD310" s="949"/>
      <c r="AE310" s="949"/>
      <c r="AF310" s="949"/>
      <c r="AG310" s="949"/>
      <c r="AH310" s="947"/>
      <c r="AI310" s="947"/>
      <c r="AJ310" s="947"/>
      <c r="AK310" s="947"/>
      <c r="AL310" s="949"/>
      <c r="AM310" s="949"/>
      <c r="AN310" s="949"/>
      <c r="AO310" s="949"/>
      <c r="AP310" s="949"/>
      <c r="AQ310" s="949"/>
      <c r="AR310" s="949"/>
      <c r="AS310" s="949"/>
      <c r="AT310" s="949"/>
      <c r="AU310" s="949"/>
      <c r="AV310" s="949"/>
      <c r="AW310" s="949"/>
      <c r="AX310" s="949"/>
      <c r="AY310" s="949"/>
      <c r="AZ310" s="949"/>
      <c r="BA310" s="949"/>
      <c r="BB310" s="949"/>
      <c r="BC310" s="949"/>
      <c r="BD310" s="949"/>
      <c r="BE310" s="949"/>
      <c r="BF310" s="949"/>
      <c r="BG310" s="949"/>
      <c r="BH310" s="949"/>
      <c r="BI310" s="949"/>
      <c r="BJ310" s="949"/>
      <c r="BK310" s="949"/>
      <c r="BL310" s="949"/>
      <c r="BM310" s="949"/>
      <c r="BN310" s="949"/>
      <c r="BO310" s="949"/>
      <c r="BP310" s="949"/>
      <c r="BQ310" s="949"/>
      <c r="BR310" s="949"/>
      <c r="BS310" s="949"/>
      <c r="BT310" s="949"/>
      <c r="BU310" s="949"/>
      <c r="BV310" s="949"/>
      <c r="BW310" s="949"/>
      <c r="BX310" s="949"/>
      <c r="BY310" s="949"/>
      <c r="BZ310" s="949"/>
      <c r="CA310" s="949"/>
      <c r="CB310" s="949"/>
      <c r="CC310" s="949"/>
      <c r="CD310" s="949"/>
      <c r="CE310" s="949"/>
      <c r="CF310" s="949"/>
      <c r="CG310" s="949"/>
      <c r="CH310" s="949"/>
      <c r="CI310" s="949"/>
      <c r="CJ310" s="949"/>
      <c r="CK310" s="949"/>
      <c r="CL310" s="949"/>
      <c r="CM310" s="949"/>
      <c r="CN310" s="949"/>
      <c r="CO310" s="949"/>
      <c r="CP310" s="949"/>
      <c r="CQ310" s="949"/>
      <c r="CR310" s="949"/>
      <c r="CS310" s="949"/>
      <c r="CT310" s="949"/>
      <c r="CU310" s="949"/>
      <c r="CV310" s="949"/>
      <c r="CW310" s="949"/>
      <c r="CX310" s="949"/>
      <c r="CY310" s="949"/>
      <c r="CZ310" s="949"/>
      <c r="DA310" s="949"/>
      <c r="DB310" s="949"/>
      <c r="DC310" s="949"/>
      <c r="DD310" s="949"/>
      <c r="DE310" s="949"/>
      <c r="DF310" s="949"/>
      <c r="DG310" s="949"/>
      <c r="DH310" s="949"/>
      <c r="DI310" s="949"/>
      <c r="DJ310" s="949"/>
      <c r="DK310" s="949"/>
      <c r="DL310" s="949"/>
      <c r="DM310" s="949"/>
      <c r="DN310" s="949"/>
      <c r="DO310" s="949"/>
      <c r="DP310" s="949"/>
      <c r="DQ310" s="949"/>
      <c r="DR310" s="949"/>
    </row>
    <row r="311" spans="3:122" x14ac:dyDescent="0.25">
      <c r="C311" s="949"/>
      <c r="D311" s="949"/>
      <c r="E311" s="949"/>
      <c r="F311" s="949"/>
      <c r="G311" s="949"/>
      <c r="H311" s="949"/>
      <c r="I311" s="949"/>
      <c r="J311" s="949"/>
      <c r="K311" s="949"/>
      <c r="L311" s="949"/>
      <c r="M311" s="949"/>
      <c r="N311" s="949"/>
      <c r="O311" s="949"/>
      <c r="P311" s="949"/>
      <c r="Q311" s="949"/>
      <c r="R311" s="949"/>
      <c r="S311" s="949"/>
      <c r="T311" s="949"/>
      <c r="U311" s="949"/>
      <c r="V311" s="949"/>
      <c r="W311" s="949"/>
      <c r="X311" s="949"/>
      <c r="Y311" s="949"/>
      <c r="Z311" s="949"/>
      <c r="AA311" s="949"/>
      <c r="AB311" s="949"/>
      <c r="AC311" s="949"/>
      <c r="AD311" s="949"/>
      <c r="AE311" s="949"/>
      <c r="AF311" s="949"/>
      <c r="AG311" s="949"/>
      <c r="AH311" s="947"/>
      <c r="AI311" s="947"/>
      <c r="AJ311" s="947"/>
      <c r="AK311" s="947"/>
      <c r="AL311" s="949"/>
      <c r="AM311" s="949"/>
      <c r="AN311" s="949"/>
      <c r="AO311" s="949"/>
      <c r="AP311" s="949"/>
      <c r="AQ311" s="949"/>
      <c r="AR311" s="949"/>
      <c r="AS311" s="949"/>
      <c r="AT311" s="949"/>
      <c r="AU311" s="949"/>
      <c r="AV311" s="949"/>
      <c r="AW311" s="949"/>
      <c r="AX311" s="949"/>
      <c r="AY311" s="949"/>
      <c r="AZ311" s="949"/>
      <c r="BA311" s="949"/>
      <c r="BB311" s="949"/>
      <c r="BC311" s="949"/>
      <c r="BD311" s="949"/>
      <c r="BE311" s="949"/>
      <c r="BF311" s="949"/>
      <c r="BG311" s="949"/>
      <c r="BH311" s="949"/>
      <c r="BI311" s="949"/>
      <c r="BJ311" s="949"/>
      <c r="BK311" s="949"/>
      <c r="BL311" s="949"/>
      <c r="BM311" s="949"/>
      <c r="BN311" s="949"/>
      <c r="BO311" s="949"/>
      <c r="BP311" s="949"/>
      <c r="BQ311" s="949"/>
      <c r="BR311" s="949"/>
      <c r="BS311" s="949"/>
      <c r="BT311" s="949"/>
      <c r="BU311" s="949"/>
      <c r="BV311" s="949"/>
      <c r="BW311" s="949"/>
      <c r="BX311" s="949"/>
      <c r="BY311" s="949"/>
      <c r="BZ311" s="949"/>
      <c r="CA311" s="949"/>
      <c r="CB311" s="949"/>
      <c r="CC311" s="949"/>
      <c r="CD311" s="949"/>
      <c r="CE311" s="949"/>
      <c r="CF311" s="949"/>
      <c r="CG311" s="949"/>
      <c r="CH311" s="949"/>
      <c r="CI311" s="949"/>
      <c r="CJ311" s="949"/>
      <c r="CK311" s="949"/>
      <c r="CL311" s="949"/>
      <c r="CM311" s="949"/>
      <c r="CN311" s="949"/>
      <c r="CO311" s="949"/>
      <c r="CP311" s="949"/>
      <c r="CQ311" s="949"/>
      <c r="CR311" s="949"/>
      <c r="CS311" s="949"/>
      <c r="CT311" s="949"/>
      <c r="CU311" s="949"/>
      <c r="CV311" s="949"/>
      <c r="CW311" s="949"/>
      <c r="CX311" s="949"/>
      <c r="CY311" s="949"/>
      <c r="CZ311" s="949"/>
      <c r="DA311" s="949"/>
      <c r="DB311" s="949"/>
      <c r="DC311" s="949"/>
      <c r="DD311" s="949"/>
      <c r="DE311" s="949"/>
      <c r="DF311" s="949"/>
      <c r="DG311" s="949"/>
      <c r="DH311" s="949"/>
      <c r="DI311" s="949"/>
      <c r="DJ311" s="949"/>
      <c r="DK311" s="949"/>
      <c r="DL311" s="949"/>
      <c r="DM311" s="949"/>
      <c r="DN311" s="949"/>
      <c r="DO311" s="949"/>
      <c r="DP311" s="949"/>
      <c r="DQ311" s="949"/>
      <c r="DR311" s="949"/>
    </row>
    <row r="312" spans="3:122" x14ac:dyDescent="0.25">
      <c r="C312" s="949"/>
      <c r="D312" s="949"/>
      <c r="E312" s="949"/>
      <c r="F312" s="949"/>
      <c r="G312" s="949"/>
      <c r="H312" s="949"/>
      <c r="I312" s="949"/>
      <c r="J312" s="949"/>
      <c r="K312" s="949"/>
      <c r="L312" s="949"/>
      <c r="M312" s="949"/>
      <c r="N312" s="949"/>
      <c r="O312" s="949"/>
      <c r="P312" s="949"/>
      <c r="Q312" s="949"/>
      <c r="R312" s="949"/>
      <c r="S312" s="949"/>
      <c r="T312" s="949"/>
      <c r="U312" s="949"/>
      <c r="V312" s="949"/>
      <c r="W312" s="949"/>
      <c r="X312" s="949"/>
      <c r="Y312" s="949"/>
      <c r="Z312" s="949"/>
      <c r="AA312" s="949"/>
      <c r="AB312" s="949"/>
      <c r="AC312" s="949"/>
      <c r="AD312" s="949"/>
      <c r="AE312" s="949"/>
      <c r="AF312" s="949"/>
      <c r="AG312" s="949"/>
      <c r="AH312" s="947"/>
      <c r="AI312" s="947"/>
      <c r="AJ312" s="947"/>
      <c r="AK312" s="947"/>
      <c r="AL312" s="949"/>
      <c r="AM312" s="949"/>
      <c r="AN312" s="949"/>
      <c r="AO312" s="949"/>
      <c r="AP312" s="949"/>
      <c r="AQ312" s="949"/>
      <c r="AR312" s="949"/>
      <c r="AS312" s="949"/>
      <c r="AT312" s="949"/>
      <c r="AU312" s="949"/>
      <c r="AV312" s="949"/>
      <c r="AW312" s="949"/>
      <c r="AX312" s="949"/>
      <c r="AY312" s="949"/>
      <c r="AZ312" s="949"/>
      <c r="BA312" s="949"/>
      <c r="BB312" s="949"/>
      <c r="BC312" s="949"/>
      <c r="BD312" s="949"/>
      <c r="BE312" s="949"/>
      <c r="BF312" s="949"/>
      <c r="BG312" s="949"/>
      <c r="BH312" s="949"/>
      <c r="BI312" s="949"/>
      <c r="BJ312" s="949"/>
      <c r="BK312" s="949"/>
      <c r="BL312" s="949"/>
      <c r="BM312" s="949"/>
      <c r="BN312" s="949"/>
      <c r="BO312" s="949"/>
      <c r="BP312" s="949"/>
      <c r="BQ312" s="949"/>
      <c r="BR312" s="949"/>
      <c r="BS312" s="949"/>
      <c r="BT312" s="949"/>
      <c r="BU312" s="949"/>
      <c r="BV312" s="949"/>
      <c r="BW312" s="949"/>
      <c r="BX312" s="949"/>
      <c r="BY312" s="949"/>
      <c r="BZ312" s="949"/>
      <c r="CA312" s="949"/>
      <c r="CB312" s="949"/>
      <c r="CC312" s="949"/>
      <c r="CD312" s="949"/>
      <c r="CE312" s="949"/>
      <c r="CF312" s="949"/>
      <c r="CG312" s="949"/>
      <c r="CH312" s="949"/>
      <c r="CI312" s="949"/>
      <c r="CJ312" s="949"/>
      <c r="CK312" s="949"/>
      <c r="CL312" s="949"/>
      <c r="CM312" s="949"/>
      <c r="CN312" s="949"/>
      <c r="CO312" s="949"/>
      <c r="CP312" s="949"/>
      <c r="CQ312" s="949"/>
      <c r="CR312" s="949"/>
      <c r="CS312" s="949"/>
      <c r="CT312" s="949"/>
      <c r="CU312" s="949"/>
      <c r="CV312" s="949"/>
      <c r="CW312" s="949"/>
      <c r="CX312" s="949"/>
      <c r="CY312" s="949"/>
      <c r="CZ312" s="949"/>
      <c r="DA312" s="949"/>
      <c r="DB312" s="949"/>
      <c r="DC312" s="949"/>
      <c r="DD312" s="949"/>
      <c r="DE312" s="949"/>
      <c r="DF312" s="949"/>
      <c r="DG312" s="949"/>
      <c r="DH312" s="949"/>
      <c r="DI312" s="949"/>
      <c r="DJ312" s="949"/>
      <c r="DK312" s="949"/>
      <c r="DL312" s="949"/>
      <c r="DM312" s="949"/>
      <c r="DN312" s="949"/>
      <c r="DO312" s="949"/>
      <c r="DP312" s="949"/>
      <c r="DQ312" s="949"/>
      <c r="DR312" s="949"/>
    </row>
    <row r="313" spans="3:122" x14ac:dyDescent="0.25">
      <c r="C313" s="949"/>
      <c r="D313" s="949"/>
      <c r="E313" s="949"/>
      <c r="F313" s="949"/>
      <c r="G313" s="949"/>
      <c r="H313" s="949"/>
      <c r="I313" s="949"/>
      <c r="J313" s="949"/>
      <c r="K313" s="949"/>
      <c r="L313" s="949"/>
      <c r="M313" s="949"/>
      <c r="N313" s="949"/>
      <c r="O313" s="949"/>
      <c r="P313" s="949"/>
      <c r="Q313" s="949"/>
      <c r="R313" s="949"/>
      <c r="S313" s="949"/>
      <c r="T313" s="949"/>
      <c r="U313" s="949"/>
      <c r="V313" s="949"/>
      <c r="W313" s="949"/>
      <c r="X313" s="949"/>
      <c r="Y313" s="949"/>
      <c r="Z313" s="949"/>
      <c r="AA313" s="949"/>
      <c r="AB313" s="949"/>
      <c r="AC313" s="949"/>
      <c r="AD313" s="949"/>
      <c r="AE313" s="949"/>
      <c r="AF313" s="949"/>
      <c r="AG313" s="949"/>
      <c r="AH313" s="947"/>
      <c r="AI313" s="947"/>
      <c r="AJ313" s="947"/>
      <c r="AK313" s="947"/>
      <c r="AL313" s="949"/>
      <c r="AM313" s="949"/>
      <c r="AN313" s="949"/>
      <c r="AO313" s="949"/>
      <c r="AP313" s="949"/>
      <c r="AQ313" s="949"/>
      <c r="AR313" s="949"/>
      <c r="AS313" s="949"/>
      <c r="AT313" s="949"/>
      <c r="AU313" s="949"/>
      <c r="AV313" s="949"/>
      <c r="AW313" s="949"/>
      <c r="AX313" s="949"/>
      <c r="AY313" s="949"/>
      <c r="AZ313" s="949"/>
      <c r="BA313" s="949"/>
      <c r="BB313" s="949"/>
      <c r="BC313" s="949"/>
      <c r="BD313" s="949"/>
      <c r="BE313" s="949"/>
      <c r="BF313" s="949"/>
      <c r="BG313" s="949"/>
      <c r="BH313" s="949"/>
      <c r="BI313" s="949"/>
      <c r="BJ313" s="949"/>
      <c r="BK313" s="949"/>
      <c r="BL313" s="949"/>
      <c r="BM313" s="949"/>
      <c r="BN313" s="949"/>
      <c r="BO313" s="949"/>
      <c r="BP313" s="949"/>
      <c r="BQ313" s="949"/>
      <c r="BR313" s="949"/>
      <c r="BS313" s="949"/>
      <c r="BT313" s="949"/>
      <c r="BU313" s="949"/>
      <c r="BV313" s="949"/>
      <c r="BW313" s="949"/>
      <c r="BX313" s="949"/>
      <c r="BY313" s="949"/>
      <c r="BZ313" s="949"/>
      <c r="CA313" s="949"/>
      <c r="CB313" s="949"/>
      <c r="CC313" s="949"/>
      <c r="CD313" s="949"/>
      <c r="CE313" s="949"/>
      <c r="CF313" s="949"/>
      <c r="CG313" s="949"/>
      <c r="CH313" s="949"/>
      <c r="CI313" s="949"/>
      <c r="CJ313" s="949"/>
      <c r="CK313" s="949"/>
      <c r="CL313" s="949"/>
      <c r="CM313" s="949"/>
      <c r="CN313" s="949"/>
      <c r="CO313" s="949"/>
      <c r="CP313" s="949"/>
      <c r="CQ313" s="949"/>
      <c r="CR313" s="949"/>
      <c r="CS313" s="949"/>
      <c r="CT313" s="949"/>
      <c r="CU313" s="949"/>
      <c r="CV313" s="949"/>
      <c r="CW313" s="949"/>
      <c r="CX313" s="949"/>
      <c r="CY313" s="949"/>
      <c r="CZ313" s="949"/>
      <c r="DA313" s="949"/>
      <c r="DB313" s="949"/>
      <c r="DC313" s="949"/>
      <c r="DD313" s="949"/>
      <c r="DE313" s="949"/>
      <c r="DF313" s="949"/>
      <c r="DG313" s="949"/>
      <c r="DH313" s="949"/>
      <c r="DI313" s="949"/>
      <c r="DJ313" s="949"/>
      <c r="DK313" s="949"/>
      <c r="DL313" s="949"/>
      <c r="DM313" s="949"/>
      <c r="DN313" s="949"/>
      <c r="DO313" s="949"/>
      <c r="DP313" s="949"/>
      <c r="DQ313" s="949"/>
      <c r="DR313" s="949"/>
    </row>
    <row r="314" spans="3:122" x14ac:dyDescent="0.25">
      <c r="C314" s="949"/>
      <c r="D314" s="949"/>
      <c r="E314" s="949"/>
      <c r="F314" s="949"/>
      <c r="G314" s="949"/>
      <c r="H314" s="949"/>
      <c r="I314" s="949"/>
      <c r="J314" s="949"/>
      <c r="K314" s="949"/>
      <c r="L314" s="949"/>
      <c r="M314" s="949"/>
      <c r="N314" s="949"/>
      <c r="O314" s="949"/>
      <c r="P314" s="949"/>
      <c r="Q314" s="949"/>
      <c r="R314" s="949"/>
      <c r="S314" s="949"/>
      <c r="T314" s="949"/>
      <c r="U314" s="949"/>
      <c r="V314" s="949"/>
      <c r="W314" s="949"/>
      <c r="X314" s="949"/>
      <c r="Y314" s="949"/>
      <c r="Z314" s="949"/>
      <c r="AA314" s="949"/>
      <c r="AB314" s="949"/>
      <c r="AC314" s="949"/>
      <c r="AD314" s="949"/>
      <c r="AE314" s="949"/>
      <c r="AF314" s="949"/>
      <c r="AG314" s="949"/>
      <c r="AH314" s="947"/>
      <c r="AI314" s="947"/>
      <c r="AJ314" s="947"/>
      <c r="AK314" s="947"/>
      <c r="AL314" s="949"/>
      <c r="AM314" s="949"/>
      <c r="AN314" s="949"/>
      <c r="AO314" s="949"/>
      <c r="AP314" s="949"/>
      <c r="AQ314" s="949"/>
      <c r="AR314" s="949"/>
      <c r="AS314" s="949"/>
      <c r="AT314" s="949"/>
      <c r="AU314" s="949"/>
      <c r="AV314" s="949"/>
      <c r="AW314" s="949"/>
      <c r="AX314" s="949"/>
      <c r="AY314" s="949"/>
      <c r="AZ314" s="949"/>
      <c r="BA314" s="949"/>
      <c r="BB314" s="949"/>
      <c r="BC314" s="949"/>
      <c r="BD314" s="949"/>
      <c r="BE314" s="949"/>
      <c r="BF314" s="949"/>
      <c r="BG314" s="949"/>
      <c r="BH314" s="949"/>
      <c r="BI314" s="949"/>
      <c r="BJ314" s="949"/>
      <c r="BK314" s="949"/>
      <c r="BL314" s="949"/>
      <c r="BM314" s="949"/>
      <c r="BN314" s="949"/>
      <c r="BO314" s="949"/>
      <c r="BP314" s="949"/>
      <c r="BQ314" s="949"/>
      <c r="BR314" s="949"/>
      <c r="BS314" s="949"/>
      <c r="BT314" s="949"/>
      <c r="BU314" s="949"/>
      <c r="BV314" s="949"/>
      <c r="BW314" s="949"/>
      <c r="BX314" s="949"/>
      <c r="BY314" s="949"/>
      <c r="BZ314" s="949"/>
      <c r="CA314" s="949"/>
      <c r="CB314" s="949"/>
      <c r="CC314" s="949"/>
      <c r="CD314" s="949"/>
      <c r="CE314" s="949"/>
      <c r="CF314" s="949"/>
      <c r="CG314" s="949"/>
      <c r="CH314" s="949"/>
      <c r="CI314" s="949"/>
      <c r="CJ314" s="949"/>
      <c r="CK314" s="949"/>
      <c r="CL314" s="949"/>
      <c r="CM314" s="949"/>
      <c r="CN314" s="949"/>
      <c r="CO314" s="949"/>
      <c r="CP314" s="949"/>
      <c r="CQ314" s="949"/>
      <c r="CR314" s="949"/>
      <c r="CS314" s="949"/>
      <c r="CT314" s="949"/>
      <c r="CU314" s="949"/>
      <c r="CV314" s="949"/>
      <c r="CW314" s="949"/>
      <c r="CX314" s="949"/>
      <c r="CY314" s="949"/>
      <c r="CZ314" s="949"/>
      <c r="DA314" s="949"/>
      <c r="DB314" s="949"/>
      <c r="DC314" s="949"/>
      <c r="DD314" s="949"/>
      <c r="DE314" s="949"/>
      <c r="DF314" s="949"/>
      <c r="DG314" s="949"/>
      <c r="DH314" s="949"/>
      <c r="DI314" s="949"/>
      <c r="DJ314" s="949"/>
      <c r="DK314" s="949"/>
      <c r="DL314" s="949"/>
      <c r="DM314" s="949"/>
      <c r="DN314" s="949"/>
      <c r="DO314" s="949"/>
      <c r="DP314" s="949"/>
      <c r="DQ314" s="949"/>
      <c r="DR314" s="949"/>
    </row>
    <row r="315" spans="3:122" x14ac:dyDescent="0.25">
      <c r="C315" s="949"/>
      <c r="D315" s="949"/>
      <c r="E315" s="949"/>
      <c r="F315" s="949"/>
      <c r="G315" s="949"/>
      <c r="H315" s="949"/>
      <c r="I315" s="949"/>
      <c r="J315" s="949"/>
      <c r="K315" s="949"/>
      <c r="L315" s="949"/>
      <c r="M315" s="949"/>
      <c r="N315" s="949"/>
      <c r="O315" s="949"/>
      <c r="P315" s="949"/>
      <c r="Q315" s="949"/>
      <c r="R315" s="949"/>
      <c r="S315" s="949"/>
      <c r="T315" s="949"/>
      <c r="U315" s="949"/>
      <c r="V315" s="949"/>
      <c r="W315" s="949"/>
      <c r="X315" s="949"/>
      <c r="Y315" s="949"/>
      <c r="Z315" s="949"/>
      <c r="AA315" s="949"/>
      <c r="AB315" s="949"/>
      <c r="AC315" s="949"/>
      <c r="AD315" s="949"/>
      <c r="AE315" s="949"/>
      <c r="AF315" s="949"/>
      <c r="AG315" s="949"/>
      <c r="AH315" s="947"/>
      <c r="AI315" s="947"/>
      <c r="AJ315" s="947"/>
      <c r="AK315" s="947"/>
      <c r="AL315" s="949"/>
      <c r="AM315" s="949"/>
      <c r="AN315" s="949"/>
      <c r="AO315" s="949"/>
      <c r="AP315" s="949"/>
      <c r="AQ315" s="949"/>
      <c r="AR315" s="949"/>
      <c r="AS315" s="949"/>
      <c r="AT315" s="949"/>
      <c r="AU315" s="949"/>
      <c r="AV315" s="949"/>
      <c r="AW315" s="949"/>
      <c r="AX315" s="949"/>
      <c r="AY315" s="949"/>
      <c r="AZ315" s="949"/>
      <c r="BA315" s="949"/>
      <c r="BB315" s="949"/>
      <c r="BC315" s="949"/>
      <c r="BD315" s="949"/>
      <c r="BE315" s="949"/>
      <c r="BF315" s="949"/>
      <c r="BG315" s="949"/>
      <c r="BH315" s="949"/>
      <c r="BI315" s="949"/>
      <c r="BJ315" s="949"/>
      <c r="BK315" s="949"/>
      <c r="BL315" s="949"/>
      <c r="BM315" s="949"/>
      <c r="BN315" s="949"/>
      <c r="BO315" s="949"/>
      <c r="BP315" s="949"/>
      <c r="BQ315" s="949"/>
      <c r="BR315" s="949"/>
      <c r="BS315" s="949"/>
      <c r="BT315" s="949"/>
      <c r="BU315" s="949"/>
      <c r="BV315" s="949"/>
      <c r="BW315" s="949"/>
      <c r="BX315" s="949"/>
      <c r="BY315" s="949"/>
      <c r="BZ315" s="949"/>
      <c r="CA315" s="949"/>
      <c r="CB315" s="949"/>
      <c r="CC315" s="949"/>
      <c r="CD315" s="949"/>
      <c r="CE315" s="949"/>
      <c r="CF315" s="949"/>
      <c r="CG315" s="949"/>
      <c r="CH315" s="949"/>
      <c r="CI315" s="949"/>
      <c r="CJ315" s="949"/>
      <c r="CK315" s="949"/>
      <c r="CL315" s="949"/>
      <c r="CM315" s="949"/>
      <c r="CN315" s="949"/>
      <c r="CO315" s="949"/>
      <c r="CP315" s="949"/>
      <c r="CQ315" s="949"/>
      <c r="CR315" s="949"/>
      <c r="CS315" s="949"/>
      <c r="CT315" s="949"/>
      <c r="CU315" s="949"/>
      <c r="CV315" s="949"/>
      <c r="CW315" s="949"/>
      <c r="CX315" s="949"/>
      <c r="CY315" s="949"/>
      <c r="CZ315" s="949"/>
      <c r="DA315" s="949"/>
      <c r="DB315" s="949"/>
      <c r="DC315" s="949"/>
      <c r="DD315" s="949"/>
      <c r="DE315" s="949"/>
      <c r="DF315" s="949"/>
      <c r="DG315" s="949"/>
      <c r="DH315" s="949"/>
      <c r="DI315" s="949"/>
      <c r="DJ315" s="949"/>
      <c r="DK315" s="949"/>
      <c r="DL315" s="949"/>
      <c r="DM315" s="949"/>
      <c r="DN315" s="949"/>
      <c r="DO315" s="949"/>
      <c r="DP315" s="949"/>
      <c r="DQ315" s="949"/>
      <c r="DR315" s="949"/>
    </row>
    <row r="316" spans="3:122" x14ac:dyDescent="0.25">
      <c r="C316" s="949"/>
      <c r="D316" s="949"/>
      <c r="E316" s="949"/>
      <c r="F316" s="949"/>
      <c r="G316" s="949"/>
      <c r="H316" s="949"/>
      <c r="I316" s="949"/>
      <c r="J316" s="949"/>
      <c r="K316" s="949"/>
      <c r="L316" s="949"/>
      <c r="M316" s="949"/>
      <c r="N316" s="949"/>
      <c r="O316" s="949"/>
      <c r="P316" s="949"/>
      <c r="Q316" s="949"/>
      <c r="R316" s="949"/>
      <c r="S316" s="949"/>
      <c r="T316" s="949"/>
      <c r="U316" s="949"/>
      <c r="V316" s="949"/>
      <c r="W316" s="949"/>
      <c r="X316" s="949"/>
      <c r="Y316" s="949"/>
      <c r="Z316" s="949"/>
      <c r="AA316" s="949"/>
      <c r="AB316" s="949"/>
      <c r="AC316" s="949"/>
      <c r="AD316" s="949"/>
      <c r="AE316" s="949"/>
      <c r="AF316" s="949"/>
      <c r="AG316" s="949"/>
      <c r="AH316" s="947"/>
      <c r="AI316" s="947"/>
      <c r="AJ316" s="947"/>
      <c r="AK316" s="947"/>
      <c r="AL316" s="949"/>
      <c r="AM316" s="949"/>
      <c r="AN316" s="949"/>
      <c r="AO316" s="949"/>
      <c r="AP316" s="949"/>
      <c r="AQ316" s="949"/>
      <c r="AR316" s="949"/>
      <c r="AS316" s="949"/>
      <c r="AT316" s="949"/>
      <c r="AU316" s="949"/>
      <c r="AV316" s="949"/>
      <c r="AW316" s="949"/>
      <c r="AX316" s="949"/>
      <c r="AY316" s="949"/>
      <c r="AZ316" s="949"/>
      <c r="BA316" s="949"/>
      <c r="BB316" s="949"/>
      <c r="BC316" s="949"/>
      <c r="BD316" s="949"/>
      <c r="BE316" s="949"/>
      <c r="BF316" s="949"/>
      <c r="BG316" s="949"/>
      <c r="BH316" s="949"/>
      <c r="BI316" s="949"/>
      <c r="BJ316" s="949"/>
      <c r="BK316" s="949"/>
      <c r="BL316" s="949"/>
      <c r="BM316" s="949"/>
      <c r="BN316" s="949"/>
      <c r="BO316" s="949"/>
      <c r="BP316" s="949"/>
      <c r="BQ316" s="949"/>
      <c r="BR316" s="949"/>
      <c r="BS316" s="949"/>
      <c r="BT316" s="949"/>
      <c r="BU316" s="949"/>
      <c r="BV316" s="949"/>
      <c r="BW316" s="949"/>
      <c r="BX316" s="949"/>
      <c r="BY316" s="949"/>
      <c r="BZ316" s="949"/>
      <c r="CA316" s="949"/>
      <c r="CB316" s="949"/>
      <c r="CC316" s="949"/>
      <c r="CD316" s="949"/>
      <c r="CE316" s="949"/>
      <c r="CF316" s="949"/>
      <c r="CG316" s="949"/>
      <c r="CH316" s="949"/>
      <c r="CI316" s="949"/>
      <c r="CJ316" s="949"/>
      <c r="CK316" s="949"/>
      <c r="CL316" s="949"/>
      <c r="CM316" s="949"/>
      <c r="CN316" s="949"/>
      <c r="CO316" s="949"/>
      <c r="CP316" s="949"/>
      <c r="CQ316" s="949"/>
      <c r="CR316" s="949"/>
      <c r="CS316" s="949"/>
      <c r="CT316" s="949"/>
      <c r="CU316" s="949"/>
      <c r="CV316" s="949"/>
      <c r="CW316" s="949"/>
      <c r="CX316" s="949"/>
      <c r="CY316" s="949"/>
      <c r="CZ316" s="949"/>
      <c r="DA316" s="949"/>
      <c r="DB316" s="949"/>
      <c r="DC316" s="949"/>
      <c r="DD316" s="949"/>
      <c r="DE316" s="949"/>
      <c r="DF316" s="949"/>
      <c r="DG316" s="949"/>
      <c r="DH316" s="949"/>
      <c r="DI316" s="949"/>
      <c r="DJ316" s="949"/>
      <c r="DK316" s="949"/>
      <c r="DL316" s="949"/>
      <c r="DM316" s="949"/>
      <c r="DN316" s="949"/>
      <c r="DO316" s="949"/>
      <c r="DP316" s="949"/>
      <c r="DQ316" s="949"/>
      <c r="DR316" s="949"/>
    </row>
    <row r="317" spans="3:122" x14ac:dyDescent="0.25">
      <c r="C317" s="949"/>
      <c r="D317" s="949"/>
      <c r="E317" s="949"/>
      <c r="F317" s="949"/>
      <c r="G317" s="949"/>
      <c r="H317" s="949"/>
      <c r="I317" s="949"/>
      <c r="J317" s="949"/>
      <c r="K317" s="949"/>
      <c r="L317" s="949"/>
      <c r="M317" s="949"/>
      <c r="N317" s="949"/>
      <c r="O317" s="949"/>
      <c r="P317" s="949"/>
      <c r="Q317" s="949"/>
      <c r="R317" s="949"/>
      <c r="S317" s="949"/>
      <c r="T317" s="949"/>
      <c r="U317" s="949"/>
      <c r="V317" s="949"/>
      <c r="W317" s="949"/>
      <c r="X317" s="949"/>
      <c r="Y317" s="949"/>
      <c r="Z317" s="949"/>
      <c r="AA317" s="949"/>
      <c r="AB317" s="949"/>
      <c r="AC317" s="949"/>
      <c r="AD317" s="949"/>
      <c r="AE317" s="949"/>
      <c r="AF317" s="949"/>
      <c r="AG317" s="949"/>
      <c r="AH317" s="947"/>
      <c r="AI317" s="947"/>
      <c r="AJ317" s="947"/>
      <c r="AK317" s="947"/>
      <c r="AL317" s="949"/>
      <c r="AM317" s="949"/>
      <c r="AN317" s="949"/>
      <c r="AO317" s="949"/>
      <c r="AP317" s="949"/>
      <c r="AQ317" s="949"/>
      <c r="AR317" s="949"/>
      <c r="AS317" s="949"/>
      <c r="AT317" s="949"/>
      <c r="AU317" s="949"/>
      <c r="AV317" s="949"/>
      <c r="AW317" s="949"/>
      <c r="AX317" s="949"/>
      <c r="AY317" s="949"/>
      <c r="AZ317" s="949"/>
      <c r="BA317" s="949"/>
      <c r="BB317" s="949"/>
      <c r="BC317" s="949"/>
      <c r="BD317" s="949"/>
      <c r="BE317" s="949"/>
      <c r="BF317" s="949"/>
      <c r="BG317" s="949"/>
      <c r="BH317" s="949"/>
      <c r="BI317" s="949"/>
      <c r="BJ317" s="949"/>
      <c r="BK317" s="949"/>
      <c r="BL317" s="949"/>
      <c r="BM317" s="949"/>
      <c r="BN317" s="949"/>
      <c r="BO317" s="949"/>
      <c r="BP317" s="949"/>
      <c r="BQ317" s="949"/>
      <c r="BR317" s="949"/>
      <c r="BS317" s="949"/>
      <c r="BT317" s="949"/>
      <c r="BU317" s="949"/>
      <c r="BV317" s="949"/>
      <c r="BW317" s="949"/>
      <c r="BX317" s="949"/>
      <c r="BY317" s="949"/>
      <c r="BZ317" s="949"/>
      <c r="CA317" s="949"/>
      <c r="CB317" s="949"/>
      <c r="CC317" s="949"/>
      <c r="CD317" s="949"/>
      <c r="CE317" s="949"/>
      <c r="CF317" s="949"/>
      <c r="CG317" s="949"/>
      <c r="CH317" s="949"/>
      <c r="CI317" s="949"/>
      <c r="CJ317" s="949"/>
      <c r="CK317" s="949"/>
      <c r="CL317" s="949"/>
      <c r="CM317" s="949"/>
      <c r="CN317" s="949"/>
      <c r="CO317" s="949"/>
      <c r="CP317" s="949"/>
      <c r="CQ317" s="949"/>
      <c r="CR317" s="949"/>
      <c r="CS317" s="949"/>
      <c r="CT317" s="949"/>
      <c r="CU317" s="949"/>
      <c r="CV317" s="949"/>
      <c r="CW317" s="949"/>
      <c r="CX317" s="949"/>
      <c r="CY317" s="949"/>
      <c r="CZ317" s="949"/>
      <c r="DA317" s="949"/>
      <c r="DB317" s="949"/>
      <c r="DC317" s="949"/>
      <c r="DD317" s="949"/>
      <c r="DE317" s="949"/>
      <c r="DF317" s="949"/>
      <c r="DG317" s="949"/>
      <c r="DH317" s="949"/>
      <c r="DI317" s="949"/>
      <c r="DJ317" s="949"/>
      <c r="DK317" s="949"/>
      <c r="DL317" s="949"/>
      <c r="DM317" s="949"/>
      <c r="DN317" s="949"/>
      <c r="DO317" s="949"/>
      <c r="DP317" s="949"/>
      <c r="DQ317" s="949"/>
      <c r="DR317" s="949"/>
    </row>
    <row r="318" spans="3:122" x14ac:dyDescent="0.25">
      <c r="C318" s="949"/>
      <c r="D318" s="949"/>
      <c r="E318" s="949"/>
      <c r="F318" s="949"/>
      <c r="G318" s="949"/>
      <c r="H318" s="949"/>
      <c r="I318" s="949"/>
      <c r="J318" s="949"/>
      <c r="K318" s="949"/>
      <c r="L318" s="949"/>
      <c r="M318" s="949"/>
      <c r="N318" s="949"/>
      <c r="O318" s="949"/>
      <c r="P318" s="949"/>
      <c r="Q318" s="949"/>
      <c r="R318" s="949"/>
      <c r="S318" s="949"/>
      <c r="T318" s="949"/>
      <c r="U318" s="949"/>
      <c r="V318" s="949"/>
      <c r="W318" s="949"/>
      <c r="X318" s="949"/>
      <c r="Y318" s="949"/>
      <c r="Z318" s="949"/>
      <c r="AA318" s="949"/>
      <c r="AB318" s="949"/>
      <c r="AC318" s="949"/>
      <c r="AD318" s="949"/>
      <c r="AE318" s="949"/>
      <c r="AF318" s="949"/>
      <c r="AG318" s="949"/>
      <c r="AH318" s="947"/>
      <c r="AI318" s="947"/>
      <c r="AJ318" s="947"/>
      <c r="AK318" s="947"/>
      <c r="AL318" s="949"/>
      <c r="AM318" s="949"/>
      <c r="AN318" s="949"/>
      <c r="AO318" s="949"/>
      <c r="AP318" s="949"/>
      <c r="AQ318" s="949"/>
      <c r="AR318" s="949"/>
      <c r="AS318" s="949"/>
      <c r="AT318" s="949"/>
      <c r="AU318" s="949"/>
      <c r="AV318" s="949"/>
      <c r="AW318" s="949"/>
      <c r="AX318" s="949"/>
      <c r="AY318" s="949"/>
      <c r="AZ318" s="949"/>
      <c r="BA318" s="949"/>
      <c r="BB318" s="949"/>
      <c r="BC318" s="949"/>
      <c r="BD318" s="949"/>
      <c r="BE318" s="949"/>
      <c r="BF318" s="949"/>
      <c r="BG318" s="949"/>
      <c r="BH318" s="949"/>
      <c r="BI318" s="949"/>
      <c r="BJ318" s="949"/>
      <c r="BK318" s="949"/>
      <c r="BL318" s="949"/>
      <c r="BM318" s="949"/>
      <c r="BN318" s="949"/>
      <c r="BO318" s="949"/>
      <c r="BP318" s="949"/>
      <c r="BQ318" s="949"/>
      <c r="BR318" s="949"/>
      <c r="BS318" s="949"/>
      <c r="BT318" s="949"/>
      <c r="BU318" s="949"/>
      <c r="BV318" s="949"/>
      <c r="BW318" s="949"/>
      <c r="BX318" s="949"/>
      <c r="BY318" s="949"/>
      <c r="BZ318" s="949"/>
      <c r="CA318" s="949"/>
      <c r="CB318" s="949"/>
      <c r="CC318" s="949"/>
      <c r="CD318" s="949"/>
      <c r="CE318" s="949"/>
      <c r="CF318" s="949"/>
      <c r="CG318" s="949"/>
      <c r="CH318" s="949"/>
      <c r="CI318" s="949"/>
      <c r="CJ318" s="949"/>
      <c r="CK318" s="949"/>
      <c r="CL318" s="949"/>
      <c r="CM318" s="949"/>
      <c r="CN318" s="949"/>
      <c r="CO318" s="949"/>
      <c r="CP318" s="949"/>
      <c r="CQ318" s="949"/>
      <c r="CR318" s="949"/>
      <c r="CS318" s="949"/>
      <c r="CT318" s="949"/>
      <c r="CU318" s="949"/>
      <c r="CV318" s="949"/>
      <c r="CW318" s="949"/>
      <c r="CX318" s="949"/>
      <c r="CY318" s="949"/>
      <c r="CZ318" s="949"/>
      <c r="DA318" s="949"/>
      <c r="DB318" s="949"/>
      <c r="DC318" s="949"/>
      <c r="DD318" s="949"/>
      <c r="DE318" s="949"/>
      <c r="DF318" s="949"/>
      <c r="DG318" s="949"/>
      <c r="DH318" s="949"/>
      <c r="DI318" s="949"/>
      <c r="DJ318" s="949"/>
      <c r="DK318" s="949"/>
      <c r="DL318" s="949"/>
      <c r="DM318" s="949"/>
      <c r="DN318" s="949"/>
      <c r="DO318" s="949"/>
      <c r="DP318" s="949"/>
      <c r="DQ318" s="949"/>
      <c r="DR318" s="949"/>
    </row>
    <row r="319" spans="3:122" x14ac:dyDescent="0.25">
      <c r="C319" s="949"/>
      <c r="D319" s="949"/>
      <c r="E319" s="949"/>
      <c r="F319" s="949"/>
      <c r="G319" s="949"/>
      <c r="H319" s="949"/>
      <c r="I319" s="949"/>
      <c r="J319" s="949"/>
      <c r="K319" s="949"/>
      <c r="L319" s="949"/>
      <c r="M319" s="949"/>
      <c r="N319" s="949"/>
      <c r="O319" s="949"/>
      <c r="P319" s="949"/>
      <c r="Q319" s="949"/>
      <c r="R319" s="949"/>
      <c r="S319" s="949"/>
      <c r="T319" s="949"/>
      <c r="U319" s="949"/>
      <c r="V319" s="949"/>
      <c r="W319" s="949"/>
      <c r="X319" s="949"/>
      <c r="Y319" s="949"/>
      <c r="Z319" s="949"/>
      <c r="AA319" s="949"/>
      <c r="AB319" s="949"/>
      <c r="AC319" s="949"/>
      <c r="AD319" s="949"/>
      <c r="AE319" s="949"/>
      <c r="AF319" s="949"/>
      <c r="AG319" s="949"/>
      <c r="AH319" s="947"/>
      <c r="AI319" s="947"/>
      <c r="AJ319" s="947"/>
      <c r="AK319" s="947"/>
      <c r="AL319" s="949"/>
      <c r="AM319" s="949"/>
      <c r="AN319" s="949"/>
      <c r="AO319" s="949"/>
      <c r="AP319" s="949"/>
      <c r="AQ319" s="949"/>
      <c r="AR319" s="949"/>
      <c r="AS319" s="949"/>
      <c r="AT319" s="949"/>
      <c r="AU319" s="949"/>
      <c r="AV319" s="949"/>
      <c r="AW319" s="949"/>
      <c r="AX319" s="949"/>
      <c r="AY319" s="949"/>
      <c r="AZ319" s="949"/>
      <c r="BA319" s="949"/>
      <c r="BB319" s="949"/>
      <c r="BC319" s="949"/>
      <c r="BD319" s="949"/>
      <c r="BE319" s="949"/>
      <c r="BF319" s="949"/>
      <c r="BG319" s="949"/>
      <c r="BH319" s="949"/>
      <c r="BI319" s="949"/>
      <c r="BJ319" s="949"/>
      <c r="BK319" s="949"/>
      <c r="BL319" s="949"/>
      <c r="BM319" s="949"/>
      <c r="BN319" s="949"/>
      <c r="BO319" s="949"/>
      <c r="BP319" s="949"/>
      <c r="BQ319" s="949"/>
      <c r="BR319" s="949"/>
      <c r="BS319" s="949"/>
      <c r="BT319" s="949"/>
      <c r="BU319" s="949"/>
      <c r="BV319" s="949"/>
      <c r="BW319" s="949"/>
      <c r="BX319" s="949"/>
      <c r="BY319" s="949"/>
      <c r="BZ319" s="949"/>
      <c r="CA319" s="949"/>
      <c r="CB319" s="949"/>
      <c r="CC319" s="949"/>
      <c r="CD319" s="949"/>
      <c r="CE319" s="949"/>
      <c r="CF319" s="949"/>
      <c r="CG319" s="949"/>
      <c r="CH319" s="949"/>
      <c r="CI319" s="949"/>
      <c r="CJ319" s="949"/>
      <c r="CK319" s="949"/>
      <c r="CL319" s="949"/>
      <c r="CM319" s="949"/>
      <c r="CN319" s="949"/>
      <c r="CO319" s="949"/>
      <c r="CP319" s="949"/>
      <c r="CQ319" s="949"/>
      <c r="CR319" s="949"/>
      <c r="CS319" s="949"/>
      <c r="CT319" s="949"/>
      <c r="CU319" s="949"/>
      <c r="CV319" s="949"/>
      <c r="CW319" s="949"/>
      <c r="CX319" s="949"/>
      <c r="CY319" s="949"/>
      <c r="CZ319" s="949"/>
      <c r="DA319" s="949"/>
      <c r="DB319" s="949"/>
      <c r="DC319" s="949"/>
      <c r="DD319" s="949"/>
      <c r="DE319" s="949"/>
      <c r="DF319" s="949"/>
      <c r="DG319" s="949"/>
      <c r="DH319" s="949"/>
      <c r="DI319" s="949"/>
      <c r="DJ319" s="949"/>
      <c r="DK319" s="949"/>
      <c r="DL319" s="949"/>
      <c r="DM319" s="949"/>
      <c r="DN319" s="949"/>
      <c r="DO319" s="949"/>
      <c r="DP319" s="949"/>
      <c r="DQ319" s="949"/>
      <c r="DR319" s="949"/>
    </row>
    <row r="320" spans="3:122" x14ac:dyDescent="0.25">
      <c r="C320" s="949"/>
      <c r="D320" s="949"/>
      <c r="E320" s="949"/>
      <c r="F320" s="949"/>
      <c r="G320" s="949"/>
      <c r="H320" s="949"/>
      <c r="I320" s="949"/>
      <c r="J320" s="949"/>
      <c r="K320" s="949"/>
      <c r="L320" s="949"/>
      <c r="M320" s="949"/>
      <c r="N320" s="949"/>
      <c r="O320" s="949"/>
      <c r="P320" s="949"/>
      <c r="Q320" s="949"/>
      <c r="R320" s="949"/>
      <c r="S320" s="949"/>
      <c r="T320" s="949"/>
      <c r="U320" s="949"/>
      <c r="V320" s="949"/>
      <c r="W320" s="949"/>
      <c r="X320" s="949"/>
      <c r="Y320" s="949"/>
      <c r="Z320" s="949"/>
      <c r="AA320" s="949"/>
      <c r="AB320" s="949"/>
      <c r="AC320" s="949"/>
      <c r="AD320" s="949"/>
      <c r="AE320" s="949"/>
      <c r="AF320" s="949"/>
      <c r="AG320" s="949"/>
      <c r="AH320" s="947"/>
      <c r="AI320" s="947"/>
      <c r="AJ320" s="947"/>
      <c r="AK320" s="947"/>
      <c r="AL320" s="949"/>
      <c r="AM320" s="949"/>
      <c r="AN320" s="949"/>
      <c r="AO320" s="949"/>
      <c r="AP320" s="949"/>
      <c r="AQ320" s="949"/>
      <c r="AR320" s="949"/>
      <c r="AS320" s="949"/>
      <c r="AT320" s="949"/>
      <c r="AU320" s="949"/>
      <c r="AV320" s="949"/>
      <c r="AW320" s="949"/>
      <c r="AX320" s="949"/>
      <c r="AY320" s="949"/>
      <c r="AZ320" s="949"/>
      <c r="BA320" s="949"/>
      <c r="BB320" s="949"/>
      <c r="BC320" s="949"/>
      <c r="BD320" s="949"/>
      <c r="BE320" s="949"/>
      <c r="BF320" s="949"/>
      <c r="BG320" s="949"/>
      <c r="BH320" s="949"/>
      <c r="BI320" s="949"/>
      <c r="BJ320" s="949"/>
      <c r="BK320" s="949"/>
      <c r="BL320" s="949"/>
      <c r="BM320" s="949"/>
      <c r="BN320" s="949"/>
      <c r="BO320" s="949"/>
      <c r="BP320" s="949"/>
      <c r="BQ320" s="949"/>
      <c r="BR320" s="949"/>
      <c r="BS320" s="949"/>
      <c r="BT320" s="949"/>
      <c r="BU320" s="949"/>
      <c r="BV320" s="949"/>
      <c r="BW320" s="949"/>
      <c r="BX320" s="949"/>
      <c r="BY320" s="949"/>
      <c r="BZ320" s="949"/>
      <c r="CA320" s="949"/>
      <c r="CB320" s="949"/>
      <c r="CC320" s="949"/>
      <c r="CD320" s="949"/>
      <c r="CE320" s="949"/>
      <c r="CF320" s="949"/>
      <c r="CG320" s="949"/>
      <c r="CH320" s="949"/>
      <c r="CI320" s="949"/>
      <c r="CJ320" s="949"/>
      <c r="CK320" s="949"/>
      <c r="CL320" s="949"/>
      <c r="CM320" s="949"/>
      <c r="CN320" s="949"/>
      <c r="CO320" s="949"/>
      <c r="CP320" s="949"/>
      <c r="CQ320" s="949"/>
      <c r="CR320" s="949"/>
      <c r="CS320" s="949"/>
      <c r="CT320" s="949"/>
      <c r="CU320" s="949"/>
      <c r="CV320" s="949"/>
      <c r="CW320" s="949"/>
      <c r="CX320" s="949"/>
      <c r="CY320" s="949"/>
      <c r="CZ320" s="949"/>
      <c r="DA320" s="949"/>
      <c r="DB320" s="949"/>
      <c r="DC320" s="949"/>
      <c r="DD320" s="949"/>
      <c r="DE320" s="949"/>
      <c r="DF320" s="949"/>
      <c r="DG320" s="949"/>
      <c r="DH320" s="949"/>
      <c r="DI320" s="949"/>
      <c r="DJ320" s="949"/>
      <c r="DK320" s="949"/>
      <c r="DL320" s="949"/>
      <c r="DM320" s="949"/>
      <c r="DN320" s="949"/>
      <c r="DO320" s="949"/>
      <c r="DP320" s="949"/>
      <c r="DQ320" s="949"/>
      <c r="DR320" s="949"/>
    </row>
    <row r="321" spans="3:122" x14ac:dyDescent="0.25">
      <c r="C321" s="949"/>
      <c r="D321" s="949"/>
      <c r="E321" s="949"/>
      <c r="F321" s="949"/>
      <c r="G321" s="949"/>
      <c r="H321" s="949"/>
      <c r="I321" s="949"/>
      <c r="J321" s="949"/>
      <c r="K321" s="949"/>
      <c r="L321" s="949"/>
      <c r="M321" s="949"/>
      <c r="N321" s="949"/>
      <c r="O321" s="949"/>
      <c r="P321" s="949"/>
      <c r="Q321" s="949"/>
      <c r="R321" s="949"/>
      <c r="S321" s="949"/>
      <c r="T321" s="949"/>
      <c r="U321" s="949"/>
      <c r="V321" s="949"/>
      <c r="W321" s="949"/>
      <c r="X321" s="949"/>
      <c r="Y321" s="949"/>
      <c r="Z321" s="949"/>
      <c r="AA321" s="949"/>
      <c r="AB321" s="949"/>
      <c r="AC321" s="949"/>
      <c r="AD321" s="949"/>
      <c r="AE321" s="949"/>
      <c r="AF321" s="949"/>
      <c r="AG321" s="949"/>
      <c r="AH321" s="947"/>
      <c r="AI321" s="947"/>
      <c r="AJ321" s="947"/>
      <c r="AK321" s="947"/>
      <c r="AL321" s="949"/>
      <c r="AM321" s="949"/>
      <c r="AN321" s="949"/>
      <c r="AO321" s="949"/>
      <c r="AP321" s="949"/>
      <c r="AQ321" s="949"/>
      <c r="AR321" s="949"/>
      <c r="AS321" s="949"/>
      <c r="AT321" s="949"/>
      <c r="AU321" s="949"/>
      <c r="AV321" s="949"/>
      <c r="AW321" s="949"/>
      <c r="AX321" s="949"/>
      <c r="AY321" s="949"/>
      <c r="AZ321" s="949"/>
      <c r="BA321" s="949"/>
      <c r="BB321" s="949"/>
      <c r="BC321" s="949"/>
      <c r="BD321" s="949"/>
      <c r="BE321" s="949"/>
      <c r="BF321" s="949"/>
      <c r="BG321" s="949"/>
      <c r="BH321" s="949"/>
      <c r="BI321" s="949"/>
      <c r="BJ321" s="949"/>
      <c r="BK321" s="949"/>
      <c r="BL321" s="949"/>
      <c r="BM321" s="949"/>
      <c r="BN321" s="949"/>
      <c r="BO321" s="949"/>
      <c r="BP321" s="949"/>
      <c r="BQ321" s="949"/>
      <c r="BR321" s="949"/>
      <c r="BS321" s="949"/>
      <c r="BT321" s="949"/>
      <c r="BU321" s="949"/>
      <c r="BV321" s="949"/>
      <c r="BW321" s="949"/>
      <c r="BX321" s="949"/>
      <c r="BY321" s="949"/>
      <c r="BZ321" s="949"/>
      <c r="CA321" s="949"/>
      <c r="CB321" s="949"/>
      <c r="CC321" s="949"/>
      <c r="CD321" s="949"/>
      <c r="CE321" s="949"/>
      <c r="CF321" s="949"/>
      <c r="CG321" s="949"/>
      <c r="CH321" s="949"/>
      <c r="CI321" s="949"/>
      <c r="CJ321" s="949"/>
      <c r="CK321" s="949"/>
      <c r="CL321" s="949"/>
      <c r="CM321" s="949"/>
      <c r="CN321" s="949"/>
      <c r="CO321" s="949"/>
      <c r="CP321" s="949"/>
      <c r="CQ321" s="949"/>
      <c r="CR321" s="949"/>
      <c r="CS321" s="949"/>
      <c r="CT321" s="949"/>
      <c r="CU321" s="949"/>
      <c r="CV321" s="949"/>
      <c r="CW321" s="949"/>
      <c r="CX321" s="949"/>
      <c r="CY321" s="949"/>
      <c r="CZ321" s="949"/>
      <c r="DA321" s="949"/>
      <c r="DB321" s="949"/>
      <c r="DC321" s="949"/>
      <c r="DD321" s="949"/>
      <c r="DE321" s="949"/>
      <c r="DF321" s="949"/>
      <c r="DG321" s="949"/>
      <c r="DH321" s="949"/>
      <c r="DI321" s="949"/>
      <c r="DJ321" s="949"/>
      <c r="DK321" s="949"/>
      <c r="DL321" s="949"/>
      <c r="DM321" s="949"/>
      <c r="DN321" s="949"/>
      <c r="DO321" s="949"/>
      <c r="DP321" s="949"/>
      <c r="DQ321" s="949"/>
      <c r="DR321" s="949"/>
    </row>
    <row r="322" spans="3:122" x14ac:dyDescent="0.25">
      <c r="C322" s="949"/>
      <c r="D322" s="949"/>
      <c r="E322" s="949"/>
      <c r="F322" s="949"/>
      <c r="G322" s="949"/>
      <c r="H322" s="949"/>
      <c r="I322" s="949"/>
      <c r="J322" s="949"/>
      <c r="K322" s="949"/>
      <c r="L322" s="949"/>
      <c r="M322" s="949"/>
      <c r="N322" s="949"/>
      <c r="O322" s="949"/>
      <c r="P322" s="949"/>
      <c r="Q322" s="949"/>
      <c r="R322" s="949"/>
      <c r="S322" s="949"/>
      <c r="T322" s="949"/>
      <c r="U322" s="949"/>
      <c r="V322" s="949"/>
      <c r="W322" s="949"/>
      <c r="X322" s="949"/>
      <c r="Y322" s="949"/>
      <c r="Z322" s="949"/>
      <c r="AA322" s="949"/>
      <c r="AB322" s="949"/>
      <c r="AC322" s="949"/>
      <c r="AD322" s="949"/>
      <c r="AE322" s="949"/>
      <c r="AF322" s="949"/>
      <c r="AG322" s="949"/>
      <c r="AH322" s="947"/>
      <c r="AI322" s="947"/>
      <c r="AJ322" s="947"/>
      <c r="AK322" s="947"/>
      <c r="AL322" s="949"/>
      <c r="AM322" s="949"/>
      <c r="AN322" s="949"/>
      <c r="AO322" s="949"/>
      <c r="AP322" s="949"/>
      <c r="AQ322" s="949"/>
      <c r="AR322" s="949"/>
      <c r="AS322" s="949"/>
      <c r="AT322" s="949"/>
      <c r="AU322" s="949"/>
      <c r="AV322" s="949"/>
      <c r="AW322" s="949"/>
      <c r="AX322" s="949"/>
      <c r="AY322" s="949"/>
      <c r="AZ322" s="949"/>
      <c r="BA322" s="949"/>
      <c r="BB322" s="949"/>
      <c r="BC322" s="949"/>
      <c r="BD322" s="949"/>
      <c r="BE322" s="949"/>
      <c r="BF322" s="949"/>
      <c r="BG322" s="949"/>
      <c r="BH322" s="949"/>
      <c r="BI322" s="949"/>
      <c r="BJ322" s="949"/>
      <c r="BK322" s="949"/>
      <c r="BL322" s="949"/>
      <c r="BM322" s="949"/>
      <c r="BN322" s="949"/>
      <c r="BO322" s="949"/>
      <c r="BP322" s="949"/>
      <c r="BQ322" s="949"/>
      <c r="BR322" s="949"/>
      <c r="BS322" s="949"/>
      <c r="BT322" s="949"/>
      <c r="BU322" s="949"/>
      <c r="BV322" s="949"/>
      <c r="BW322" s="949"/>
      <c r="BX322" s="949"/>
      <c r="BY322" s="949"/>
      <c r="BZ322" s="949"/>
      <c r="CA322" s="949"/>
      <c r="CB322" s="949"/>
      <c r="CC322" s="949"/>
      <c r="CD322" s="949"/>
      <c r="CE322" s="949"/>
      <c r="CF322" s="949"/>
      <c r="CG322" s="949"/>
      <c r="CH322" s="949"/>
      <c r="CI322" s="949"/>
      <c r="CJ322" s="949"/>
      <c r="CK322" s="949"/>
      <c r="CL322" s="949"/>
      <c r="CM322" s="949"/>
      <c r="CN322" s="949"/>
      <c r="CO322" s="949"/>
      <c r="CP322" s="949"/>
      <c r="CQ322" s="949"/>
      <c r="CR322" s="949"/>
      <c r="CS322" s="949"/>
      <c r="CT322" s="949"/>
      <c r="CU322" s="949"/>
      <c r="CV322" s="949"/>
      <c r="CW322" s="949"/>
      <c r="CX322" s="949"/>
      <c r="CY322" s="949"/>
      <c r="CZ322" s="949"/>
      <c r="DA322" s="949"/>
      <c r="DB322" s="949"/>
      <c r="DC322" s="949"/>
      <c r="DD322" s="949"/>
      <c r="DE322" s="949"/>
      <c r="DF322" s="949"/>
      <c r="DG322" s="949"/>
      <c r="DH322" s="949"/>
      <c r="DI322" s="949"/>
      <c r="DJ322" s="949"/>
      <c r="DK322" s="949"/>
      <c r="DL322" s="949"/>
      <c r="DM322" s="949"/>
      <c r="DN322" s="949"/>
      <c r="DO322" s="949"/>
      <c r="DP322" s="949"/>
      <c r="DQ322" s="949"/>
      <c r="DR322" s="949"/>
    </row>
    <row r="323" spans="3:122" x14ac:dyDescent="0.25">
      <c r="C323" s="949"/>
      <c r="D323" s="949"/>
      <c r="E323" s="949"/>
      <c r="F323" s="949"/>
      <c r="G323" s="949"/>
      <c r="H323" s="949"/>
      <c r="I323" s="949"/>
      <c r="J323" s="949"/>
      <c r="K323" s="949"/>
      <c r="L323" s="949"/>
      <c r="M323" s="949"/>
      <c r="N323" s="949"/>
      <c r="O323" s="949"/>
      <c r="P323" s="949"/>
      <c r="Q323" s="949"/>
      <c r="R323" s="949"/>
      <c r="S323" s="949"/>
      <c r="T323" s="949"/>
      <c r="U323" s="949"/>
      <c r="V323" s="949"/>
      <c r="W323" s="949"/>
      <c r="X323" s="949"/>
      <c r="Y323" s="949"/>
      <c r="Z323" s="949"/>
      <c r="AA323" s="949"/>
      <c r="AB323" s="949"/>
      <c r="AC323" s="949"/>
      <c r="AD323" s="949"/>
      <c r="AE323" s="949"/>
      <c r="AF323" s="949"/>
      <c r="AG323" s="949"/>
      <c r="AH323" s="947"/>
      <c r="AI323" s="947"/>
      <c r="AJ323" s="947"/>
      <c r="AK323" s="947"/>
      <c r="AL323" s="949"/>
      <c r="AM323" s="949"/>
      <c r="AN323" s="949"/>
      <c r="AO323" s="949"/>
      <c r="AP323" s="949"/>
      <c r="AQ323" s="949"/>
      <c r="AR323" s="949"/>
      <c r="AS323" s="949"/>
      <c r="AT323" s="949"/>
      <c r="AU323" s="949"/>
      <c r="AV323" s="949"/>
      <c r="AW323" s="949"/>
      <c r="AX323" s="949"/>
      <c r="AY323" s="949"/>
      <c r="AZ323" s="949"/>
      <c r="BA323" s="949"/>
      <c r="BB323" s="949"/>
      <c r="BC323" s="949"/>
      <c r="BD323" s="949"/>
      <c r="BE323" s="949"/>
      <c r="BF323" s="949"/>
      <c r="BG323" s="949"/>
      <c r="BH323" s="949"/>
      <c r="BI323" s="949"/>
      <c r="BJ323" s="949"/>
      <c r="BK323" s="949"/>
      <c r="BL323" s="949"/>
      <c r="BM323" s="949"/>
      <c r="BN323" s="949"/>
      <c r="BO323" s="949"/>
      <c r="BP323" s="949"/>
      <c r="BQ323" s="949"/>
      <c r="BR323" s="949"/>
      <c r="BS323" s="949"/>
      <c r="BT323" s="949"/>
      <c r="BU323" s="949"/>
      <c r="BV323" s="949"/>
      <c r="BW323" s="949"/>
      <c r="BX323" s="949"/>
      <c r="BY323" s="949"/>
      <c r="BZ323" s="949"/>
      <c r="CA323" s="949"/>
      <c r="CB323" s="949"/>
      <c r="CC323" s="949"/>
      <c r="CD323" s="949"/>
      <c r="CE323" s="949"/>
      <c r="CF323" s="949"/>
      <c r="CG323" s="949"/>
      <c r="CH323" s="949"/>
      <c r="CI323" s="949"/>
      <c r="CJ323" s="949"/>
      <c r="CK323" s="949"/>
      <c r="CL323" s="949"/>
      <c r="CM323" s="949"/>
      <c r="CN323" s="949"/>
      <c r="CO323" s="949"/>
      <c r="CP323" s="949"/>
      <c r="CQ323" s="949"/>
      <c r="CR323" s="949"/>
      <c r="CS323" s="949"/>
      <c r="CT323" s="949"/>
      <c r="CU323" s="949"/>
      <c r="CV323" s="949"/>
      <c r="CW323" s="949"/>
      <c r="CX323" s="949"/>
      <c r="CY323" s="949"/>
      <c r="CZ323" s="949"/>
      <c r="DA323" s="949"/>
      <c r="DB323" s="949"/>
      <c r="DC323" s="949"/>
      <c r="DD323" s="949"/>
      <c r="DE323" s="949"/>
      <c r="DF323" s="949"/>
      <c r="DG323" s="949"/>
      <c r="DH323" s="949"/>
      <c r="DI323" s="949"/>
      <c r="DJ323" s="949"/>
      <c r="DK323" s="949"/>
      <c r="DL323" s="949"/>
      <c r="DM323" s="949"/>
      <c r="DN323" s="949"/>
      <c r="DO323" s="949"/>
      <c r="DP323" s="949"/>
      <c r="DQ323" s="949"/>
      <c r="DR323" s="949"/>
    </row>
    <row r="324" spans="3:122" x14ac:dyDescent="0.25">
      <c r="C324" s="949"/>
      <c r="D324" s="949"/>
      <c r="E324" s="949"/>
      <c r="F324" s="949"/>
      <c r="G324" s="949"/>
      <c r="H324" s="949"/>
      <c r="I324" s="949"/>
      <c r="J324" s="949"/>
      <c r="K324" s="949"/>
      <c r="L324" s="949"/>
      <c r="M324" s="949"/>
      <c r="N324" s="949"/>
      <c r="O324" s="949"/>
      <c r="P324" s="949"/>
      <c r="Q324" s="949"/>
      <c r="R324" s="949"/>
      <c r="S324" s="949"/>
      <c r="T324" s="949"/>
      <c r="U324" s="949"/>
      <c r="V324" s="949"/>
      <c r="W324" s="949"/>
      <c r="X324" s="949"/>
      <c r="Y324" s="949"/>
      <c r="Z324" s="949"/>
      <c r="AA324" s="949"/>
      <c r="AB324" s="949"/>
      <c r="AC324" s="949"/>
      <c r="AD324" s="949"/>
      <c r="AE324" s="949"/>
      <c r="AF324" s="949"/>
      <c r="AG324" s="949"/>
      <c r="AH324" s="947"/>
      <c r="AI324" s="947"/>
      <c r="AJ324" s="947"/>
      <c r="AK324" s="947"/>
      <c r="AL324" s="949"/>
      <c r="AM324" s="949"/>
      <c r="AN324" s="949"/>
      <c r="AO324" s="949"/>
      <c r="AP324" s="949"/>
      <c r="AQ324" s="949"/>
      <c r="AR324" s="949"/>
      <c r="AS324" s="949"/>
      <c r="AT324" s="949"/>
      <c r="AU324" s="949"/>
      <c r="AV324" s="949"/>
      <c r="AW324" s="949"/>
      <c r="AX324" s="949"/>
      <c r="AY324" s="949"/>
      <c r="AZ324" s="949"/>
      <c r="BA324" s="949"/>
      <c r="BB324" s="949"/>
      <c r="BC324" s="949"/>
      <c r="BD324" s="949"/>
      <c r="BE324" s="949"/>
      <c r="BF324" s="949"/>
      <c r="BG324" s="949"/>
      <c r="BH324" s="949"/>
      <c r="BI324" s="949"/>
      <c r="BJ324" s="949"/>
      <c r="BK324" s="949"/>
      <c r="BL324" s="949"/>
      <c r="BM324" s="949"/>
      <c r="BN324" s="949"/>
      <c r="BO324" s="949"/>
      <c r="BP324" s="949"/>
      <c r="BQ324" s="949"/>
      <c r="BR324" s="949"/>
      <c r="BS324" s="949"/>
      <c r="BT324" s="949"/>
      <c r="BU324" s="949"/>
      <c r="BV324" s="949"/>
      <c r="BW324" s="949"/>
      <c r="BX324" s="949"/>
      <c r="BY324" s="949"/>
      <c r="BZ324" s="949"/>
      <c r="CA324" s="949"/>
      <c r="CB324" s="949"/>
      <c r="CC324" s="949"/>
      <c r="CD324" s="949"/>
      <c r="CE324" s="949"/>
      <c r="CF324" s="949"/>
      <c r="CG324" s="949"/>
      <c r="CH324" s="949"/>
      <c r="CI324" s="949"/>
      <c r="CJ324" s="949"/>
      <c r="CK324" s="949"/>
      <c r="CL324" s="949"/>
      <c r="CM324" s="949"/>
      <c r="CN324" s="949"/>
      <c r="CO324" s="949"/>
      <c r="CP324" s="949"/>
      <c r="CQ324" s="949"/>
      <c r="CR324" s="949"/>
      <c r="CS324" s="949"/>
      <c r="CT324" s="949"/>
      <c r="CU324" s="949"/>
      <c r="CV324" s="949"/>
      <c r="CW324" s="949"/>
      <c r="CX324" s="949"/>
      <c r="CY324" s="949"/>
      <c r="CZ324" s="949"/>
      <c r="DA324" s="949"/>
      <c r="DB324" s="949"/>
      <c r="DC324" s="949"/>
      <c r="DD324" s="949"/>
      <c r="DE324" s="949"/>
      <c r="DF324" s="949"/>
      <c r="DG324" s="949"/>
      <c r="DH324" s="949"/>
      <c r="DI324" s="949"/>
      <c r="DJ324" s="949"/>
      <c r="DK324" s="949"/>
      <c r="DL324" s="949"/>
      <c r="DM324" s="949"/>
      <c r="DN324" s="949"/>
      <c r="DO324" s="949"/>
      <c r="DP324" s="949"/>
      <c r="DQ324" s="949"/>
      <c r="DR324" s="949"/>
    </row>
    <row r="325" spans="3:122" x14ac:dyDescent="0.25">
      <c r="C325" s="949"/>
      <c r="D325" s="949"/>
      <c r="E325" s="949"/>
      <c r="F325" s="949"/>
      <c r="G325" s="949"/>
      <c r="H325" s="949"/>
      <c r="I325" s="949"/>
      <c r="J325" s="949"/>
      <c r="K325" s="949"/>
      <c r="L325" s="949"/>
      <c r="M325" s="949"/>
      <c r="N325" s="949"/>
      <c r="O325" s="949"/>
      <c r="P325" s="949"/>
      <c r="Q325" s="949"/>
      <c r="R325" s="949"/>
      <c r="S325" s="949"/>
      <c r="T325" s="949"/>
      <c r="U325" s="949"/>
      <c r="V325" s="949"/>
      <c r="W325" s="949"/>
      <c r="X325" s="949"/>
      <c r="Y325" s="949"/>
      <c r="Z325" s="949"/>
      <c r="AA325" s="949"/>
      <c r="AB325" s="949"/>
      <c r="AC325" s="949"/>
      <c r="AD325" s="949"/>
      <c r="AE325" s="949"/>
      <c r="AF325" s="949"/>
      <c r="AG325" s="949"/>
      <c r="AH325" s="947"/>
      <c r="AI325" s="947"/>
      <c r="AJ325" s="947"/>
      <c r="AK325" s="947"/>
      <c r="AL325" s="949"/>
      <c r="AM325" s="949"/>
      <c r="AN325" s="949"/>
      <c r="AO325" s="949"/>
      <c r="AP325" s="949"/>
      <c r="AQ325" s="949"/>
      <c r="AR325" s="949"/>
      <c r="AS325" s="949"/>
      <c r="AT325" s="949"/>
      <c r="AU325" s="949"/>
      <c r="AV325" s="949"/>
      <c r="AW325" s="949"/>
      <c r="AX325" s="949"/>
      <c r="AY325" s="949"/>
      <c r="AZ325" s="949"/>
      <c r="BA325" s="949"/>
      <c r="BB325" s="949"/>
      <c r="BC325" s="949"/>
      <c r="BD325" s="949"/>
      <c r="BE325" s="949"/>
      <c r="BF325" s="949"/>
      <c r="BG325" s="949"/>
      <c r="BH325" s="949"/>
      <c r="BI325" s="949"/>
      <c r="BJ325" s="949"/>
      <c r="BK325" s="949"/>
      <c r="BL325" s="949"/>
      <c r="BM325" s="949"/>
      <c r="BN325" s="949"/>
      <c r="BO325" s="949"/>
      <c r="BP325" s="949"/>
      <c r="BQ325" s="949"/>
      <c r="BR325" s="949"/>
      <c r="BS325" s="949"/>
      <c r="BT325" s="949"/>
      <c r="BU325" s="949"/>
      <c r="BV325" s="949"/>
      <c r="BW325" s="949"/>
      <c r="BX325" s="949"/>
      <c r="BY325" s="949"/>
      <c r="BZ325" s="949"/>
      <c r="CA325" s="949"/>
      <c r="CB325" s="949"/>
      <c r="CC325" s="949"/>
      <c r="CD325" s="949"/>
      <c r="CE325" s="949"/>
      <c r="CF325" s="949"/>
      <c r="CG325" s="949"/>
      <c r="CH325" s="949"/>
      <c r="CI325" s="949"/>
      <c r="CJ325" s="949"/>
      <c r="CK325" s="949"/>
      <c r="CL325" s="949"/>
      <c r="CM325" s="949"/>
      <c r="CN325" s="949"/>
      <c r="CO325" s="949"/>
      <c r="CP325" s="949"/>
      <c r="CQ325" s="949"/>
      <c r="CR325" s="949"/>
      <c r="CS325" s="949"/>
      <c r="CT325" s="949"/>
      <c r="CU325" s="949"/>
      <c r="CV325" s="949"/>
      <c r="CW325" s="949"/>
      <c r="CX325" s="949"/>
      <c r="CY325" s="949"/>
      <c r="CZ325" s="949"/>
      <c r="DA325" s="949"/>
      <c r="DB325" s="949"/>
      <c r="DC325" s="949"/>
      <c r="DD325" s="949"/>
      <c r="DE325" s="949"/>
      <c r="DF325" s="949"/>
      <c r="DG325" s="949"/>
      <c r="DH325" s="949"/>
      <c r="DI325" s="949"/>
      <c r="DJ325" s="949"/>
      <c r="DK325" s="949"/>
      <c r="DL325" s="949"/>
      <c r="DM325" s="949"/>
      <c r="DN325" s="949"/>
      <c r="DO325" s="949"/>
      <c r="DP325" s="949"/>
      <c r="DQ325" s="949"/>
      <c r="DR325" s="949"/>
    </row>
    <row r="326" spans="3:122" x14ac:dyDescent="0.25">
      <c r="C326" s="949"/>
      <c r="D326" s="949"/>
      <c r="E326" s="949"/>
      <c r="F326" s="949"/>
      <c r="G326" s="949"/>
      <c r="H326" s="949"/>
      <c r="I326" s="949"/>
      <c r="J326" s="949"/>
      <c r="K326" s="949"/>
      <c r="L326" s="949"/>
      <c r="M326" s="949"/>
      <c r="N326" s="949"/>
      <c r="O326" s="949"/>
      <c r="P326" s="949"/>
      <c r="Q326" s="949"/>
      <c r="R326" s="949"/>
      <c r="S326" s="949"/>
      <c r="T326" s="949"/>
      <c r="U326" s="949"/>
      <c r="V326" s="949"/>
      <c r="W326" s="949"/>
      <c r="X326" s="949"/>
      <c r="Y326" s="949"/>
      <c r="Z326" s="949"/>
      <c r="AA326" s="949"/>
      <c r="AB326" s="949"/>
      <c r="AC326" s="949"/>
      <c r="AD326" s="949"/>
      <c r="AE326" s="949"/>
      <c r="AF326" s="949"/>
      <c r="AG326" s="949"/>
      <c r="AH326" s="947"/>
      <c r="AI326" s="947"/>
      <c r="AJ326" s="947"/>
      <c r="AK326" s="947"/>
      <c r="AL326" s="949"/>
      <c r="AM326" s="949"/>
      <c r="AN326" s="949"/>
      <c r="AO326" s="949"/>
      <c r="AP326" s="949"/>
      <c r="AQ326" s="949"/>
      <c r="AR326" s="949"/>
      <c r="AS326" s="949"/>
      <c r="AT326" s="949"/>
      <c r="AU326" s="949"/>
      <c r="AV326" s="949"/>
      <c r="AW326" s="949"/>
      <c r="AX326" s="949"/>
      <c r="AY326" s="949"/>
      <c r="AZ326" s="949"/>
      <c r="BA326" s="949"/>
      <c r="BB326" s="949"/>
      <c r="BC326" s="949"/>
      <c r="BD326" s="949"/>
      <c r="BE326" s="949"/>
      <c r="BF326" s="949"/>
      <c r="BG326" s="949"/>
      <c r="BH326" s="949"/>
      <c r="BI326" s="949"/>
      <c r="BJ326" s="949"/>
      <c r="BK326" s="949"/>
      <c r="BL326" s="949"/>
      <c r="BM326" s="949"/>
      <c r="BN326" s="949"/>
      <c r="BO326" s="949"/>
      <c r="BP326" s="949"/>
      <c r="BQ326" s="949"/>
      <c r="BR326" s="949"/>
      <c r="BS326" s="949"/>
      <c r="BT326" s="949"/>
      <c r="BU326" s="949"/>
      <c r="BV326" s="949"/>
      <c r="BW326" s="949"/>
      <c r="BX326" s="949"/>
      <c r="BY326" s="949"/>
      <c r="BZ326" s="949"/>
      <c r="CA326" s="949"/>
      <c r="CB326" s="949"/>
      <c r="CC326" s="949"/>
      <c r="CD326" s="949"/>
      <c r="CE326" s="949"/>
      <c r="CF326" s="949"/>
      <c r="CG326" s="949"/>
      <c r="CH326" s="949"/>
      <c r="CI326" s="949"/>
      <c r="CJ326" s="949"/>
      <c r="CK326" s="949"/>
      <c r="CL326" s="949"/>
      <c r="CM326" s="949"/>
      <c r="CN326" s="949"/>
      <c r="CO326" s="949"/>
      <c r="CP326" s="949"/>
      <c r="CQ326" s="949"/>
      <c r="CR326" s="949"/>
      <c r="CS326" s="949"/>
      <c r="CT326" s="949"/>
      <c r="CU326" s="949"/>
      <c r="CV326" s="949"/>
      <c r="CW326" s="949"/>
      <c r="CX326" s="949"/>
      <c r="CY326" s="949"/>
      <c r="CZ326" s="949"/>
      <c r="DA326" s="949"/>
      <c r="DB326" s="949"/>
      <c r="DC326" s="949"/>
      <c r="DD326" s="949"/>
      <c r="DE326" s="949"/>
      <c r="DF326" s="949"/>
      <c r="DG326" s="949"/>
      <c r="DH326" s="949"/>
      <c r="DI326" s="949"/>
      <c r="DJ326" s="949"/>
      <c r="DK326" s="949"/>
      <c r="DL326" s="949"/>
      <c r="DM326" s="949"/>
      <c r="DN326" s="949"/>
      <c r="DO326" s="949"/>
      <c r="DP326" s="949"/>
      <c r="DQ326" s="949"/>
      <c r="DR326" s="949"/>
    </row>
    <row r="327" spans="3:122" x14ac:dyDescent="0.25">
      <c r="C327" s="949"/>
      <c r="D327" s="949"/>
      <c r="E327" s="949"/>
      <c r="F327" s="949"/>
      <c r="G327" s="949"/>
      <c r="H327" s="949"/>
      <c r="I327" s="949"/>
      <c r="J327" s="949"/>
      <c r="K327" s="949"/>
      <c r="L327" s="949"/>
      <c r="M327" s="949"/>
      <c r="N327" s="949"/>
      <c r="O327" s="949"/>
      <c r="P327" s="949"/>
      <c r="Q327" s="949"/>
      <c r="R327" s="949"/>
      <c r="S327" s="949"/>
      <c r="T327" s="949"/>
      <c r="U327" s="949"/>
      <c r="V327" s="949"/>
      <c r="W327" s="949"/>
      <c r="X327" s="949"/>
      <c r="Y327" s="949"/>
      <c r="Z327" s="949"/>
      <c r="AA327" s="949"/>
      <c r="AB327" s="949"/>
      <c r="AC327" s="949"/>
      <c r="AD327" s="949"/>
      <c r="AE327" s="949"/>
      <c r="AF327" s="949"/>
      <c r="AG327" s="949"/>
      <c r="AH327" s="947"/>
      <c r="AI327" s="947"/>
      <c r="AJ327" s="947"/>
      <c r="AK327" s="947"/>
      <c r="AL327" s="949"/>
      <c r="AM327" s="949"/>
      <c r="AN327" s="949"/>
      <c r="AO327" s="949"/>
      <c r="AP327" s="949"/>
      <c r="AQ327" s="949"/>
      <c r="AR327" s="949"/>
      <c r="AS327" s="949"/>
      <c r="AT327" s="949"/>
      <c r="AU327" s="949"/>
      <c r="AV327" s="949"/>
      <c r="AW327" s="949"/>
      <c r="AX327" s="949"/>
      <c r="AY327" s="949"/>
      <c r="AZ327" s="949"/>
      <c r="BA327" s="949"/>
      <c r="BB327" s="949"/>
      <c r="BC327" s="949"/>
      <c r="BD327" s="949"/>
      <c r="BE327" s="949"/>
      <c r="BF327" s="949"/>
      <c r="BG327" s="949"/>
      <c r="BH327" s="949"/>
      <c r="BI327" s="949"/>
      <c r="BJ327" s="949"/>
      <c r="BK327" s="949"/>
      <c r="BL327" s="949"/>
      <c r="BM327" s="949"/>
      <c r="BN327" s="949"/>
      <c r="BO327" s="949"/>
      <c r="BP327" s="949"/>
      <c r="BQ327" s="949"/>
      <c r="BR327" s="949"/>
      <c r="BS327" s="949"/>
      <c r="BT327" s="949"/>
      <c r="BU327" s="949"/>
      <c r="BV327" s="949"/>
      <c r="BW327" s="949"/>
      <c r="BX327" s="949"/>
      <c r="BY327" s="949"/>
      <c r="BZ327" s="949"/>
      <c r="CA327" s="949"/>
      <c r="CB327" s="949"/>
      <c r="CC327" s="949"/>
      <c r="CD327" s="949"/>
      <c r="CE327" s="949"/>
      <c r="CF327" s="949"/>
      <c r="CG327" s="949"/>
      <c r="CH327" s="949"/>
      <c r="CI327" s="949"/>
      <c r="CJ327" s="949"/>
      <c r="CK327" s="949"/>
      <c r="CL327" s="949"/>
      <c r="CM327" s="949"/>
      <c r="CN327" s="949"/>
      <c r="CO327" s="949"/>
      <c r="CP327" s="949"/>
      <c r="CQ327" s="949"/>
      <c r="CR327" s="949"/>
      <c r="CS327" s="949"/>
      <c r="CT327" s="949"/>
      <c r="CU327" s="949"/>
      <c r="CV327" s="949"/>
      <c r="CW327" s="949"/>
      <c r="CX327" s="949"/>
      <c r="CY327" s="949"/>
      <c r="CZ327" s="949"/>
      <c r="DA327" s="949"/>
      <c r="DB327" s="949"/>
      <c r="DC327" s="949"/>
      <c r="DD327" s="949"/>
      <c r="DE327" s="949"/>
      <c r="DF327" s="949"/>
      <c r="DG327" s="949"/>
      <c r="DH327" s="949"/>
      <c r="DI327" s="949"/>
      <c r="DJ327" s="949"/>
      <c r="DK327" s="949"/>
      <c r="DL327" s="949"/>
      <c r="DM327" s="949"/>
      <c r="DN327" s="949"/>
      <c r="DO327" s="949"/>
      <c r="DP327" s="949"/>
      <c r="DQ327" s="949"/>
      <c r="DR327" s="949"/>
    </row>
    <row r="328" spans="3:122" x14ac:dyDescent="0.25">
      <c r="C328" s="949"/>
      <c r="D328" s="949"/>
      <c r="E328" s="949"/>
      <c r="F328" s="949"/>
      <c r="G328" s="949"/>
      <c r="H328" s="949"/>
      <c r="I328" s="949"/>
      <c r="J328" s="949"/>
      <c r="K328" s="949"/>
      <c r="L328" s="949"/>
      <c r="M328" s="949"/>
      <c r="N328" s="949"/>
      <c r="O328" s="949"/>
      <c r="P328" s="949"/>
      <c r="Q328" s="949"/>
      <c r="R328" s="949"/>
      <c r="S328" s="949"/>
      <c r="T328" s="949"/>
      <c r="U328" s="949"/>
      <c r="V328" s="949"/>
      <c r="W328" s="949"/>
      <c r="X328" s="949"/>
      <c r="Y328" s="949"/>
      <c r="Z328" s="949"/>
      <c r="AA328" s="949"/>
      <c r="AB328" s="949"/>
      <c r="AC328" s="949"/>
      <c r="AD328" s="949"/>
      <c r="AE328" s="949"/>
      <c r="AF328" s="949"/>
      <c r="AG328" s="949"/>
      <c r="AH328" s="947"/>
      <c r="AI328" s="947"/>
      <c r="AJ328" s="947"/>
      <c r="AK328" s="947"/>
      <c r="AL328" s="949"/>
      <c r="AM328" s="949"/>
      <c r="AN328" s="949"/>
      <c r="AO328" s="949"/>
      <c r="AP328" s="949"/>
      <c r="AQ328" s="949"/>
      <c r="AR328" s="949"/>
      <c r="AS328" s="949"/>
      <c r="AT328" s="949"/>
      <c r="AU328" s="949"/>
      <c r="AV328" s="949"/>
      <c r="AW328" s="949"/>
      <c r="AX328" s="949"/>
      <c r="AY328" s="949"/>
      <c r="AZ328" s="949"/>
      <c r="BA328" s="949"/>
      <c r="BB328" s="949"/>
      <c r="BC328" s="949"/>
      <c r="BD328" s="949"/>
      <c r="BE328" s="949"/>
      <c r="BF328" s="949"/>
      <c r="BG328" s="949"/>
      <c r="BH328" s="949"/>
      <c r="BI328" s="949"/>
      <c r="BJ328" s="949"/>
      <c r="BK328" s="949"/>
      <c r="BL328" s="949"/>
      <c r="BM328" s="949"/>
      <c r="BN328" s="949"/>
      <c r="BO328" s="949"/>
      <c r="BP328" s="949"/>
      <c r="BQ328" s="949"/>
      <c r="BR328" s="949"/>
      <c r="BS328" s="949"/>
      <c r="BT328" s="949"/>
      <c r="BU328" s="949"/>
      <c r="BV328" s="949"/>
      <c r="BW328" s="949"/>
      <c r="BX328" s="949"/>
      <c r="BY328" s="949"/>
      <c r="BZ328" s="949"/>
      <c r="CA328" s="949"/>
      <c r="CB328" s="949"/>
      <c r="CC328" s="949"/>
      <c r="CD328" s="949"/>
      <c r="CE328" s="949"/>
      <c r="CF328" s="949"/>
      <c r="CG328" s="949"/>
      <c r="CH328" s="949"/>
      <c r="CI328" s="949"/>
      <c r="CJ328" s="949"/>
      <c r="CK328" s="949"/>
      <c r="CL328" s="949"/>
      <c r="CM328" s="949"/>
      <c r="CN328" s="949"/>
      <c r="CO328" s="949"/>
      <c r="CP328" s="949"/>
      <c r="CQ328" s="949"/>
      <c r="CR328" s="949"/>
      <c r="CS328" s="949"/>
      <c r="CT328" s="949"/>
      <c r="CU328" s="949"/>
      <c r="CV328" s="949"/>
      <c r="CW328" s="949"/>
      <c r="CX328" s="949"/>
      <c r="CY328" s="949"/>
      <c r="CZ328" s="949"/>
      <c r="DA328" s="949"/>
      <c r="DB328" s="949"/>
      <c r="DC328" s="949"/>
      <c r="DD328" s="949"/>
      <c r="DE328" s="949"/>
      <c r="DF328" s="949"/>
      <c r="DG328" s="949"/>
      <c r="DH328" s="949"/>
      <c r="DI328" s="949"/>
      <c r="DJ328" s="949"/>
      <c r="DK328" s="949"/>
      <c r="DL328" s="949"/>
      <c r="DM328" s="949"/>
      <c r="DN328" s="949"/>
      <c r="DO328" s="949"/>
      <c r="DP328" s="949"/>
      <c r="DQ328" s="949"/>
      <c r="DR328" s="949"/>
    </row>
    <row r="329" spans="3:122" x14ac:dyDescent="0.25">
      <c r="C329" s="949"/>
      <c r="D329" s="949"/>
      <c r="E329" s="949"/>
      <c r="F329" s="949"/>
      <c r="G329" s="949"/>
      <c r="H329" s="949"/>
      <c r="I329" s="949"/>
      <c r="J329" s="949"/>
      <c r="K329" s="949"/>
      <c r="L329" s="949"/>
      <c r="M329" s="949"/>
      <c r="N329" s="949"/>
      <c r="O329" s="949"/>
      <c r="P329" s="949"/>
      <c r="Q329" s="949"/>
      <c r="R329" s="949"/>
      <c r="S329" s="949"/>
      <c r="T329" s="949"/>
      <c r="U329" s="949"/>
      <c r="V329" s="949"/>
      <c r="W329" s="949"/>
      <c r="X329" s="949"/>
      <c r="Y329" s="949"/>
      <c r="Z329" s="949"/>
      <c r="AA329" s="949"/>
      <c r="AB329" s="949"/>
      <c r="AC329" s="949"/>
      <c r="AD329" s="949"/>
      <c r="AE329" s="949"/>
      <c r="AF329" s="949"/>
      <c r="AG329" s="949"/>
      <c r="AH329" s="947"/>
      <c r="AI329" s="947"/>
      <c r="AJ329" s="947"/>
      <c r="AK329" s="947"/>
      <c r="AL329" s="949"/>
      <c r="AM329" s="949"/>
      <c r="AN329" s="949"/>
      <c r="AO329" s="949"/>
      <c r="AP329" s="949"/>
      <c r="AQ329" s="949"/>
      <c r="AR329" s="949"/>
      <c r="AS329" s="949"/>
      <c r="AT329" s="949"/>
      <c r="AU329" s="949"/>
      <c r="AV329" s="949"/>
      <c r="AW329" s="949"/>
      <c r="AX329" s="949"/>
      <c r="AY329" s="949"/>
      <c r="AZ329" s="949"/>
      <c r="BA329" s="949"/>
      <c r="BB329" s="949"/>
      <c r="BC329" s="949"/>
      <c r="BD329" s="949"/>
      <c r="BE329" s="949"/>
      <c r="BF329" s="949"/>
      <c r="BG329" s="949"/>
      <c r="BH329" s="949"/>
      <c r="BI329" s="949"/>
      <c r="BJ329" s="949"/>
      <c r="BK329" s="949"/>
      <c r="BL329" s="949"/>
      <c r="BM329" s="949"/>
      <c r="BN329" s="949"/>
      <c r="BO329" s="949"/>
      <c r="BP329" s="949"/>
      <c r="BQ329" s="949"/>
      <c r="BR329" s="949"/>
      <c r="BS329" s="949"/>
      <c r="BT329" s="949"/>
      <c r="BU329" s="949"/>
      <c r="BV329" s="949"/>
      <c r="BW329" s="949"/>
      <c r="BX329" s="949"/>
      <c r="BY329" s="949"/>
      <c r="BZ329" s="949"/>
      <c r="CA329" s="949"/>
      <c r="CB329" s="949"/>
      <c r="CC329" s="949"/>
      <c r="CD329" s="949"/>
      <c r="CE329" s="949"/>
      <c r="CF329" s="949"/>
      <c r="CG329" s="949"/>
      <c r="CH329" s="949"/>
      <c r="CI329" s="949"/>
      <c r="CJ329" s="949"/>
      <c r="CK329" s="949"/>
      <c r="CL329" s="949"/>
      <c r="CM329" s="949"/>
      <c r="CN329" s="949"/>
      <c r="CO329" s="949"/>
      <c r="CP329" s="949"/>
      <c r="CQ329" s="949"/>
      <c r="CR329" s="949"/>
      <c r="CS329" s="949"/>
      <c r="CT329" s="949"/>
      <c r="CU329" s="949"/>
      <c r="CV329" s="949"/>
      <c r="CW329" s="949"/>
      <c r="CX329" s="949"/>
      <c r="CY329" s="949"/>
      <c r="CZ329" s="949"/>
      <c r="DA329" s="949"/>
      <c r="DB329" s="949"/>
      <c r="DC329" s="949"/>
      <c r="DD329" s="949"/>
      <c r="DE329" s="949"/>
      <c r="DF329" s="949"/>
      <c r="DG329" s="949"/>
      <c r="DH329" s="949"/>
      <c r="DI329" s="949"/>
      <c r="DJ329" s="949"/>
      <c r="DK329" s="949"/>
      <c r="DL329" s="949"/>
      <c r="DM329" s="949"/>
      <c r="DN329" s="949"/>
      <c r="DO329" s="949"/>
      <c r="DP329" s="949"/>
      <c r="DQ329" s="949"/>
      <c r="DR329" s="949"/>
    </row>
    <row r="330" spans="3:122" x14ac:dyDescent="0.25">
      <c r="C330" s="949"/>
      <c r="D330" s="949"/>
      <c r="E330" s="949"/>
      <c r="F330" s="949"/>
      <c r="G330" s="949"/>
      <c r="H330" s="949"/>
      <c r="I330" s="949"/>
      <c r="J330" s="949"/>
      <c r="K330" s="949"/>
      <c r="L330" s="949"/>
      <c r="M330" s="949"/>
      <c r="N330" s="949"/>
      <c r="O330" s="949"/>
      <c r="P330" s="949"/>
      <c r="Q330" s="949"/>
      <c r="R330" s="949"/>
      <c r="S330" s="949"/>
      <c r="T330" s="949"/>
      <c r="U330" s="949"/>
      <c r="V330" s="949"/>
      <c r="W330" s="949"/>
      <c r="X330" s="949"/>
      <c r="Y330" s="949"/>
      <c r="Z330" s="949"/>
      <c r="AA330" s="949"/>
      <c r="AB330" s="949"/>
      <c r="AC330" s="949"/>
      <c r="AD330" s="949"/>
      <c r="AE330" s="949"/>
      <c r="AF330" s="949"/>
      <c r="AG330" s="949"/>
      <c r="AH330" s="947"/>
      <c r="AI330" s="947"/>
      <c r="AJ330" s="947"/>
      <c r="AK330" s="947"/>
      <c r="AL330" s="949"/>
      <c r="AM330" s="949"/>
      <c r="AN330" s="949"/>
      <c r="AO330" s="949"/>
      <c r="AP330" s="949"/>
      <c r="AQ330" s="949"/>
      <c r="AR330" s="949"/>
      <c r="AS330" s="949"/>
      <c r="AT330" s="949"/>
      <c r="AU330" s="949"/>
      <c r="AV330" s="949"/>
      <c r="AW330" s="949"/>
      <c r="AX330" s="949"/>
      <c r="AY330" s="949"/>
      <c r="AZ330" s="949"/>
      <c r="BA330" s="949"/>
      <c r="BB330" s="949"/>
      <c r="BC330" s="949"/>
      <c r="BD330" s="949"/>
      <c r="BE330" s="949"/>
      <c r="BF330" s="949"/>
      <c r="BG330" s="949"/>
      <c r="BH330" s="949"/>
      <c r="BI330" s="949"/>
      <c r="BJ330" s="949"/>
      <c r="BK330" s="949"/>
      <c r="BL330" s="949"/>
      <c r="BM330" s="949"/>
      <c r="BN330" s="949"/>
      <c r="BO330" s="949"/>
      <c r="BP330" s="949"/>
      <c r="BQ330" s="949"/>
      <c r="BR330" s="949"/>
      <c r="BS330" s="949"/>
      <c r="BT330" s="949"/>
      <c r="BU330" s="949"/>
      <c r="BV330" s="949"/>
      <c r="BW330" s="949"/>
      <c r="BX330" s="949"/>
      <c r="BY330" s="949"/>
      <c r="BZ330" s="949"/>
      <c r="CA330" s="949"/>
      <c r="CB330" s="949"/>
      <c r="CC330" s="949"/>
      <c r="CD330" s="949"/>
      <c r="CE330" s="949"/>
      <c r="CF330" s="949"/>
      <c r="CG330" s="949"/>
      <c r="CH330" s="949"/>
      <c r="CI330" s="949"/>
      <c r="CJ330" s="949"/>
      <c r="CK330" s="949"/>
      <c r="CL330" s="949"/>
      <c r="CM330" s="949"/>
      <c r="CN330" s="949"/>
      <c r="CO330" s="949"/>
      <c r="CP330" s="949"/>
      <c r="CQ330" s="949"/>
      <c r="CR330" s="949"/>
      <c r="CS330" s="949"/>
      <c r="CT330" s="949"/>
      <c r="CU330" s="949"/>
      <c r="CV330" s="949"/>
      <c r="CW330" s="949"/>
      <c r="CX330" s="949"/>
      <c r="CY330" s="949"/>
      <c r="CZ330" s="949"/>
      <c r="DA330" s="949"/>
      <c r="DB330" s="949"/>
      <c r="DC330" s="949"/>
      <c r="DD330" s="949"/>
      <c r="DE330" s="949"/>
      <c r="DF330" s="949"/>
      <c r="DG330" s="949"/>
      <c r="DH330" s="949"/>
      <c r="DI330" s="949"/>
      <c r="DJ330" s="949"/>
      <c r="DK330" s="949"/>
      <c r="DL330" s="949"/>
      <c r="DM330" s="949"/>
      <c r="DN330" s="949"/>
      <c r="DO330" s="949"/>
      <c r="DP330" s="949"/>
      <c r="DQ330" s="949"/>
      <c r="DR330" s="949"/>
    </row>
    <row r="331" spans="3:122" x14ac:dyDescent="0.25">
      <c r="C331" s="949"/>
      <c r="D331" s="949"/>
      <c r="E331" s="949"/>
      <c r="F331" s="949"/>
      <c r="G331" s="949"/>
      <c r="H331" s="949"/>
      <c r="I331" s="949"/>
      <c r="J331" s="949"/>
      <c r="K331" s="949"/>
      <c r="L331" s="949"/>
      <c r="M331" s="949"/>
      <c r="N331" s="949"/>
      <c r="O331" s="949"/>
      <c r="P331" s="949"/>
      <c r="Q331" s="949"/>
      <c r="R331" s="949"/>
      <c r="S331" s="949"/>
      <c r="T331" s="949"/>
      <c r="U331" s="949"/>
      <c r="V331" s="949"/>
      <c r="W331" s="949"/>
      <c r="X331" s="949"/>
      <c r="Y331" s="949"/>
      <c r="Z331" s="949"/>
      <c r="AA331" s="949"/>
      <c r="AB331" s="949"/>
      <c r="AC331" s="949"/>
      <c r="AD331" s="949"/>
      <c r="AE331" s="949"/>
      <c r="AF331" s="949"/>
      <c r="AG331" s="949"/>
      <c r="AH331" s="947"/>
      <c r="AI331" s="947"/>
      <c r="AJ331" s="947"/>
      <c r="AK331" s="947"/>
      <c r="AL331" s="949"/>
      <c r="AM331" s="949"/>
      <c r="AN331" s="949"/>
      <c r="AO331" s="949"/>
      <c r="AP331" s="949"/>
      <c r="AQ331" s="949"/>
      <c r="AR331" s="949"/>
      <c r="AS331" s="949"/>
      <c r="AT331" s="949"/>
      <c r="AU331" s="949"/>
      <c r="AV331" s="949"/>
      <c r="AW331" s="949"/>
      <c r="AX331" s="949"/>
      <c r="AY331" s="949"/>
      <c r="AZ331" s="949"/>
      <c r="BA331" s="949"/>
      <c r="BB331" s="949"/>
      <c r="BC331" s="949"/>
      <c r="BD331" s="949"/>
      <c r="BE331" s="949"/>
      <c r="BF331" s="949"/>
      <c r="BG331" s="949"/>
      <c r="BH331" s="949"/>
      <c r="BI331" s="949"/>
      <c r="BJ331" s="949"/>
      <c r="BK331" s="949"/>
      <c r="BL331" s="949"/>
      <c r="BM331" s="949"/>
      <c r="BN331" s="949"/>
      <c r="BO331" s="949"/>
      <c r="BP331" s="949"/>
      <c r="BQ331" s="949"/>
      <c r="BR331" s="949"/>
      <c r="BS331" s="949"/>
      <c r="BT331" s="949"/>
      <c r="BU331" s="949"/>
      <c r="BV331" s="949"/>
      <c r="BW331" s="949"/>
      <c r="BX331" s="949"/>
      <c r="BY331" s="949"/>
      <c r="BZ331" s="949"/>
      <c r="CA331" s="949"/>
      <c r="CB331" s="949"/>
      <c r="CC331" s="949"/>
      <c r="CD331" s="949"/>
      <c r="CE331" s="949"/>
      <c r="CF331" s="949"/>
      <c r="CG331" s="949"/>
      <c r="CH331" s="949"/>
      <c r="CI331" s="949"/>
      <c r="CJ331" s="949"/>
      <c r="CK331" s="949"/>
      <c r="CL331" s="949"/>
      <c r="CM331" s="949"/>
      <c r="CN331" s="949"/>
      <c r="CO331" s="949"/>
      <c r="CP331" s="949"/>
      <c r="CQ331" s="949"/>
      <c r="CR331" s="949"/>
      <c r="CS331" s="949"/>
      <c r="CT331" s="949"/>
      <c r="CU331" s="949"/>
      <c r="CV331" s="949"/>
      <c r="CW331" s="949"/>
      <c r="CX331" s="949"/>
      <c r="CY331" s="949"/>
      <c r="CZ331" s="949"/>
      <c r="DA331" s="949"/>
      <c r="DB331" s="949"/>
      <c r="DC331" s="949"/>
      <c r="DD331" s="949"/>
      <c r="DE331" s="949"/>
      <c r="DF331" s="949"/>
      <c r="DG331" s="949"/>
      <c r="DH331" s="949"/>
      <c r="DI331" s="949"/>
      <c r="DJ331" s="949"/>
      <c r="DK331" s="949"/>
      <c r="DL331" s="949"/>
      <c r="DM331" s="949"/>
      <c r="DN331" s="949"/>
      <c r="DO331" s="949"/>
      <c r="DP331" s="949"/>
      <c r="DQ331" s="949"/>
      <c r="DR331" s="949"/>
    </row>
    <row r="332" spans="3:122" x14ac:dyDescent="0.25">
      <c r="C332" s="949"/>
      <c r="D332" s="949"/>
      <c r="E332" s="949"/>
      <c r="F332" s="949"/>
      <c r="G332" s="949"/>
      <c r="H332" s="949"/>
      <c r="I332" s="949"/>
      <c r="J332" s="949"/>
      <c r="K332" s="949"/>
      <c r="L332" s="949"/>
      <c r="M332" s="949"/>
      <c r="N332" s="949"/>
      <c r="O332" s="949"/>
      <c r="P332" s="949"/>
      <c r="Q332" s="949"/>
      <c r="R332" s="949"/>
      <c r="S332" s="949"/>
      <c r="T332" s="949"/>
      <c r="U332" s="949"/>
      <c r="V332" s="949"/>
      <c r="W332" s="949"/>
      <c r="X332" s="949"/>
      <c r="Y332" s="949"/>
      <c r="Z332" s="949"/>
      <c r="AA332" s="949"/>
      <c r="AB332" s="949"/>
      <c r="AC332" s="949"/>
      <c r="AD332" s="949"/>
      <c r="AE332" s="949"/>
      <c r="AF332" s="949"/>
      <c r="AG332" s="949"/>
      <c r="AH332" s="947"/>
      <c r="AI332" s="947"/>
      <c r="AJ332" s="947"/>
      <c r="AK332" s="947"/>
      <c r="AL332" s="949"/>
      <c r="AM332" s="949"/>
      <c r="AN332" s="949"/>
      <c r="AO332" s="949"/>
      <c r="AP332" s="949"/>
      <c r="AQ332" s="949"/>
      <c r="AR332" s="949"/>
      <c r="AS332" s="949"/>
      <c r="AT332" s="949"/>
      <c r="AU332" s="949"/>
      <c r="AV332" s="949"/>
      <c r="AW332" s="949"/>
      <c r="AX332" s="949"/>
      <c r="AY332" s="949"/>
      <c r="AZ332" s="949"/>
      <c r="BA332" s="949"/>
      <c r="BB332" s="949"/>
      <c r="BC332" s="949"/>
      <c r="BD332" s="949"/>
      <c r="BE332" s="949"/>
      <c r="BF332" s="949"/>
      <c r="BG332" s="949"/>
      <c r="BH332" s="949"/>
      <c r="BI332" s="949"/>
      <c r="BJ332" s="949"/>
      <c r="BK332" s="949"/>
      <c r="BL332" s="949"/>
      <c r="BM332" s="949"/>
      <c r="BN332" s="949"/>
      <c r="BO332" s="949"/>
      <c r="BP332" s="949"/>
      <c r="BQ332" s="949"/>
      <c r="BR332" s="949"/>
      <c r="BS332" s="949"/>
      <c r="BT332" s="949"/>
      <c r="BU332" s="949"/>
      <c r="BV332" s="949"/>
      <c r="BW332" s="949"/>
      <c r="BX332" s="949"/>
      <c r="BY332" s="949"/>
      <c r="BZ332" s="949"/>
      <c r="CA332" s="949"/>
      <c r="CB332" s="949"/>
      <c r="CC332" s="949"/>
      <c r="CD332" s="949"/>
      <c r="CE332" s="949"/>
      <c r="CF332" s="949"/>
      <c r="CG332" s="949"/>
      <c r="CH332" s="949"/>
      <c r="CI332" s="949"/>
      <c r="CJ332" s="949"/>
      <c r="CK332" s="949"/>
      <c r="CL332" s="949"/>
      <c r="CM332" s="949"/>
      <c r="CN332" s="949"/>
      <c r="CO332" s="949"/>
      <c r="CP332" s="949"/>
      <c r="CQ332" s="949"/>
      <c r="CR332" s="949"/>
      <c r="CS332" s="949"/>
      <c r="CT332" s="949"/>
      <c r="CU332" s="949"/>
      <c r="CV332" s="949"/>
      <c r="CW332" s="949"/>
      <c r="CX332" s="949"/>
      <c r="CY332" s="949"/>
      <c r="CZ332" s="949"/>
      <c r="DA332" s="949"/>
      <c r="DB332" s="949"/>
      <c r="DC332" s="949"/>
      <c r="DD332" s="949"/>
      <c r="DE332" s="949"/>
      <c r="DF332" s="949"/>
      <c r="DG332" s="949"/>
      <c r="DH332" s="949"/>
      <c r="DI332" s="949"/>
      <c r="DJ332" s="949"/>
      <c r="DK332" s="949"/>
      <c r="DL332" s="949"/>
      <c r="DM332" s="949"/>
      <c r="DN332" s="949"/>
      <c r="DO332" s="949"/>
      <c r="DP332" s="949"/>
      <c r="DQ332" s="949"/>
      <c r="DR332" s="949"/>
    </row>
    <row r="333" spans="3:122" x14ac:dyDescent="0.25">
      <c r="C333" s="949"/>
      <c r="D333" s="949"/>
      <c r="E333" s="949"/>
      <c r="F333" s="949"/>
      <c r="G333" s="949"/>
      <c r="H333" s="949"/>
      <c r="I333" s="949"/>
      <c r="J333" s="949"/>
      <c r="K333" s="949"/>
      <c r="L333" s="949"/>
      <c r="M333" s="949"/>
      <c r="N333" s="949"/>
      <c r="O333" s="949"/>
      <c r="P333" s="949"/>
      <c r="Q333" s="949"/>
      <c r="R333" s="949"/>
      <c r="S333" s="949"/>
      <c r="T333" s="949"/>
      <c r="U333" s="949"/>
      <c r="V333" s="949"/>
      <c r="W333" s="949"/>
      <c r="X333" s="949"/>
      <c r="Y333" s="949"/>
      <c r="Z333" s="949"/>
      <c r="AA333" s="949"/>
      <c r="AB333" s="949"/>
      <c r="AC333" s="949"/>
      <c r="AD333" s="949"/>
      <c r="AE333" s="949"/>
      <c r="AF333" s="949"/>
      <c r="AG333" s="949"/>
      <c r="AH333" s="947"/>
      <c r="AI333" s="947"/>
      <c r="AJ333" s="947"/>
      <c r="AK333" s="947"/>
      <c r="AL333" s="949"/>
      <c r="AM333" s="949"/>
      <c r="AN333" s="949"/>
      <c r="AO333" s="949"/>
      <c r="AP333" s="949"/>
      <c r="AQ333" s="949"/>
      <c r="AR333" s="949"/>
      <c r="AS333" s="949"/>
      <c r="AT333" s="949"/>
      <c r="AU333" s="949"/>
      <c r="AV333" s="949"/>
      <c r="AW333" s="949"/>
      <c r="AX333" s="949"/>
      <c r="AY333" s="949"/>
      <c r="AZ333" s="949"/>
      <c r="BA333" s="949"/>
      <c r="BB333" s="949"/>
      <c r="BC333" s="949"/>
      <c r="BD333" s="949"/>
      <c r="BE333" s="949"/>
      <c r="BF333" s="949"/>
      <c r="BG333" s="949"/>
      <c r="BH333" s="949"/>
      <c r="BI333" s="949"/>
      <c r="BJ333" s="949"/>
      <c r="BK333" s="949"/>
      <c r="BL333" s="949"/>
      <c r="BM333" s="949"/>
      <c r="BN333" s="949"/>
      <c r="BO333" s="949"/>
      <c r="BP333" s="949"/>
      <c r="BQ333" s="949"/>
      <c r="BR333" s="949"/>
      <c r="BS333" s="949"/>
      <c r="BT333" s="949"/>
      <c r="BU333" s="949"/>
      <c r="BV333" s="949"/>
      <c r="BW333" s="949"/>
      <c r="BX333" s="949"/>
      <c r="BY333" s="949"/>
      <c r="BZ333" s="949"/>
      <c r="CA333" s="949"/>
      <c r="CB333" s="949"/>
      <c r="CC333" s="949"/>
      <c r="CD333" s="949"/>
      <c r="CE333" s="949"/>
      <c r="CF333" s="949"/>
      <c r="CG333" s="949"/>
      <c r="CH333" s="949"/>
      <c r="CI333" s="949"/>
      <c r="CJ333" s="949"/>
      <c r="CK333" s="949"/>
      <c r="CL333" s="949"/>
      <c r="CM333" s="949"/>
      <c r="CN333" s="949"/>
      <c r="CO333" s="949"/>
      <c r="CP333" s="949"/>
      <c r="CQ333" s="949"/>
      <c r="CR333" s="949"/>
      <c r="CS333" s="949"/>
      <c r="CT333" s="949"/>
      <c r="CU333" s="949"/>
      <c r="CV333" s="949"/>
      <c r="CW333" s="949"/>
      <c r="CX333" s="949"/>
      <c r="CY333" s="949"/>
      <c r="CZ333" s="949"/>
      <c r="DA333" s="949"/>
      <c r="DB333" s="949"/>
      <c r="DC333" s="949"/>
      <c r="DD333" s="949"/>
      <c r="DE333" s="949"/>
      <c r="DF333" s="949"/>
      <c r="DG333" s="949"/>
      <c r="DH333" s="949"/>
      <c r="DI333" s="949"/>
      <c r="DJ333" s="949"/>
      <c r="DK333" s="949"/>
      <c r="DL333" s="949"/>
      <c r="DM333" s="949"/>
      <c r="DN333" s="949"/>
      <c r="DO333" s="949"/>
      <c r="DP333" s="949"/>
      <c r="DQ333" s="949"/>
      <c r="DR333" s="949"/>
    </row>
    <row r="334" spans="3:122" x14ac:dyDescent="0.25">
      <c r="C334" s="949"/>
      <c r="D334" s="949"/>
      <c r="E334" s="949"/>
      <c r="F334" s="949"/>
      <c r="G334" s="949"/>
      <c r="H334" s="949"/>
      <c r="I334" s="949"/>
      <c r="J334" s="949"/>
      <c r="K334" s="949"/>
      <c r="L334" s="949"/>
      <c r="M334" s="949"/>
      <c r="N334" s="949"/>
      <c r="O334" s="949"/>
      <c r="P334" s="949"/>
      <c r="Q334" s="949"/>
      <c r="R334" s="949"/>
      <c r="S334" s="949"/>
      <c r="T334" s="949"/>
      <c r="U334" s="949"/>
      <c r="V334" s="949"/>
      <c r="W334" s="949"/>
      <c r="X334" s="949"/>
      <c r="Y334" s="949"/>
      <c r="Z334" s="949"/>
      <c r="AA334" s="949"/>
      <c r="AB334" s="949"/>
      <c r="AC334" s="949"/>
      <c r="AD334" s="949"/>
      <c r="AE334" s="949"/>
      <c r="AF334" s="949"/>
      <c r="AG334" s="949"/>
      <c r="AH334" s="947"/>
      <c r="AI334" s="947"/>
      <c r="AJ334" s="947"/>
      <c r="AK334" s="947"/>
      <c r="AL334" s="949"/>
      <c r="AM334" s="949"/>
      <c r="AN334" s="949"/>
      <c r="AO334" s="949"/>
      <c r="AP334" s="949"/>
      <c r="AQ334" s="949"/>
      <c r="AR334" s="949"/>
      <c r="AS334" s="949"/>
      <c r="AT334" s="949"/>
      <c r="AU334" s="949"/>
      <c r="AV334" s="949"/>
      <c r="AW334" s="949"/>
      <c r="AX334" s="949"/>
      <c r="AY334" s="949"/>
      <c r="AZ334" s="949"/>
      <c r="BA334" s="949"/>
      <c r="BB334" s="949"/>
      <c r="BC334" s="949"/>
      <c r="BD334" s="949"/>
      <c r="BE334" s="949"/>
      <c r="BF334" s="949"/>
      <c r="BG334" s="949"/>
      <c r="BH334" s="949"/>
      <c r="BI334" s="949"/>
      <c r="BJ334" s="949"/>
      <c r="BK334" s="949"/>
      <c r="BL334" s="949"/>
      <c r="BM334" s="949"/>
      <c r="BN334" s="949"/>
      <c r="BO334" s="949"/>
      <c r="BP334" s="949"/>
      <c r="BQ334" s="949"/>
      <c r="BR334" s="949"/>
      <c r="BS334" s="949"/>
      <c r="BT334" s="949"/>
      <c r="BU334" s="949"/>
      <c r="BV334" s="949"/>
      <c r="BW334" s="949"/>
      <c r="BX334" s="949"/>
      <c r="BY334" s="949"/>
      <c r="BZ334" s="949"/>
      <c r="CA334" s="949"/>
      <c r="CB334" s="949"/>
      <c r="CC334" s="949"/>
      <c r="CD334" s="949"/>
      <c r="CE334" s="949"/>
      <c r="CF334" s="949"/>
      <c r="CG334" s="949"/>
      <c r="CH334" s="949"/>
      <c r="CI334" s="949"/>
      <c r="CJ334" s="949"/>
      <c r="CK334" s="949"/>
      <c r="CL334" s="949"/>
      <c r="CM334" s="949"/>
      <c r="CN334" s="949"/>
      <c r="CO334" s="949"/>
      <c r="CP334" s="949"/>
      <c r="CQ334" s="949"/>
      <c r="CR334" s="949"/>
      <c r="CS334" s="949"/>
      <c r="CT334" s="949"/>
      <c r="CU334" s="949"/>
      <c r="CV334" s="949"/>
      <c r="CW334" s="949"/>
      <c r="CX334" s="949"/>
      <c r="CY334" s="949"/>
      <c r="CZ334" s="949"/>
      <c r="DA334" s="949"/>
      <c r="DB334" s="949"/>
      <c r="DC334" s="949"/>
      <c r="DD334" s="949"/>
      <c r="DE334" s="949"/>
      <c r="DF334" s="949"/>
      <c r="DG334" s="949"/>
      <c r="DH334" s="949"/>
      <c r="DI334" s="949"/>
      <c r="DJ334" s="949"/>
      <c r="DK334" s="949"/>
      <c r="DL334" s="949"/>
      <c r="DM334" s="949"/>
      <c r="DN334" s="949"/>
      <c r="DO334" s="949"/>
      <c r="DP334" s="949"/>
      <c r="DQ334" s="949"/>
      <c r="DR334" s="949"/>
    </row>
    <row r="335" spans="3:122" x14ac:dyDescent="0.25">
      <c r="C335" s="949"/>
      <c r="D335" s="949"/>
      <c r="E335" s="949"/>
      <c r="F335" s="949"/>
      <c r="G335" s="949"/>
      <c r="H335" s="949"/>
      <c r="I335" s="949"/>
      <c r="J335" s="949"/>
      <c r="K335" s="949"/>
      <c r="L335" s="949"/>
      <c r="M335" s="949"/>
      <c r="N335" s="949"/>
      <c r="O335" s="949"/>
      <c r="P335" s="949"/>
      <c r="Q335" s="949"/>
      <c r="R335" s="949"/>
      <c r="S335" s="949"/>
      <c r="T335" s="949"/>
      <c r="U335" s="949"/>
      <c r="V335" s="949"/>
      <c r="W335" s="949"/>
      <c r="X335" s="949"/>
      <c r="Y335" s="949"/>
      <c r="Z335" s="949"/>
      <c r="AA335" s="949"/>
      <c r="AB335" s="949"/>
      <c r="AC335" s="949"/>
      <c r="AD335" s="949"/>
      <c r="AE335" s="949"/>
      <c r="AF335" s="949"/>
      <c r="AG335" s="949"/>
      <c r="AH335" s="947"/>
      <c r="AI335" s="947"/>
      <c r="AJ335" s="947"/>
      <c r="AK335" s="947"/>
      <c r="AL335" s="949"/>
      <c r="AM335" s="949"/>
      <c r="AN335" s="949"/>
      <c r="AO335" s="949"/>
      <c r="AP335" s="949"/>
      <c r="AQ335" s="949"/>
      <c r="AR335" s="949"/>
      <c r="AS335" s="949"/>
      <c r="AT335" s="949"/>
      <c r="AU335" s="949"/>
      <c r="AV335" s="949"/>
      <c r="AW335" s="949"/>
      <c r="AX335" s="949"/>
      <c r="AY335" s="949"/>
      <c r="AZ335" s="949"/>
      <c r="BA335" s="949"/>
      <c r="BB335" s="949"/>
      <c r="BC335" s="949"/>
      <c r="BD335" s="949"/>
      <c r="BE335" s="949"/>
      <c r="BF335" s="949"/>
      <c r="BG335" s="949"/>
      <c r="BH335" s="949"/>
      <c r="BI335" s="949"/>
      <c r="BJ335" s="949"/>
      <c r="BK335" s="949"/>
      <c r="BL335" s="949"/>
      <c r="BM335" s="949"/>
      <c r="BN335" s="949"/>
      <c r="BO335" s="949"/>
      <c r="BP335" s="949"/>
      <c r="BQ335" s="949"/>
      <c r="BR335" s="949"/>
      <c r="BS335" s="949"/>
      <c r="BT335" s="949"/>
      <c r="BU335" s="949"/>
      <c r="BV335" s="949"/>
      <c r="BW335" s="949"/>
      <c r="BX335" s="949"/>
      <c r="BY335" s="949"/>
      <c r="BZ335" s="949"/>
      <c r="CA335" s="949"/>
      <c r="CB335" s="949"/>
      <c r="CC335" s="949"/>
      <c r="CD335" s="949"/>
      <c r="CE335" s="949"/>
      <c r="CF335" s="949"/>
      <c r="CG335" s="949"/>
      <c r="CH335" s="949"/>
      <c r="CI335" s="949"/>
      <c r="CJ335" s="949"/>
      <c r="CK335" s="949"/>
      <c r="CL335" s="949"/>
      <c r="CM335" s="949"/>
      <c r="CN335" s="949"/>
      <c r="CO335" s="949"/>
      <c r="CP335" s="949"/>
      <c r="CQ335" s="949"/>
      <c r="CR335" s="949"/>
      <c r="CS335" s="949"/>
      <c r="CT335" s="949"/>
      <c r="CU335" s="949"/>
      <c r="CV335" s="949"/>
      <c r="CW335" s="949"/>
      <c r="CX335" s="949"/>
      <c r="CY335" s="949"/>
      <c r="CZ335" s="949"/>
      <c r="DA335" s="949"/>
      <c r="DB335" s="949"/>
      <c r="DC335" s="949"/>
      <c r="DD335" s="949"/>
      <c r="DE335" s="949"/>
      <c r="DF335" s="949"/>
      <c r="DG335" s="949"/>
      <c r="DH335" s="949"/>
      <c r="DI335" s="949"/>
      <c r="DJ335" s="949"/>
      <c r="DK335" s="949"/>
      <c r="DL335" s="949"/>
      <c r="DM335" s="949"/>
      <c r="DN335" s="949"/>
      <c r="DO335" s="949"/>
      <c r="DP335" s="949"/>
      <c r="DQ335" s="949"/>
      <c r="DR335" s="949"/>
    </row>
    <row r="336" spans="3:122" x14ac:dyDescent="0.25">
      <c r="C336" s="949"/>
      <c r="D336" s="949"/>
      <c r="E336" s="949"/>
      <c r="F336" s="949"/>
      <c r="G336" s="949"/>
      <c r="H336" s="949"/>
      <c r="I336" s="949"/>
      <c r="J336" s="949"/>
      <c r="K336" s="949"/>
      <c r="L336" s="949"/>
      <c r="M336" s="949"/>
      <c r="N336" s="949"/>
      <c r="O336" s="949"/>
      <c r="P336" s="949"/>
      <c r="Q336" s="949"/>
      <c r="R336" s="949"/>
      <c r="S336" s="949"/>
      <c r="T336" s="949"/>
      <c r="U336" s="949"/>
      <c r="V336" s="949"/>
      <c r="W336" s="949"/>
      <c r="X336" s="949"/>
      <c r="Y336" s="949"/>
      <c r="Z336" s="949"/>
      <c r="AA336" s="949"/>
      <c r="AB336" s="949"/>
      <c r="AC336" s="949"/>
      <c r="AD336" s="949"/>
      <c r="AE336" s="949"/>
      <c r="AF336" s="949"/>
      <c r="AG336" s="949"/>
      <c r="AH336" s="947"/>
      <c r="AI336" s="947"/>
      <c r="AJ336" s="947"/>
      <c r="AK336" s="947"/>
      <c r="AL336" s="949"/>
      <c r="AM336" s="949"/>
      <c r="AN336" s="949"/>
      <c r="AO336" s="949"/>
      <c r="AP336" s="949"/>
      <c r="AQ336" s="949"/>
      <c r="AR336" s="949"/>
      <c r="AS336" s="949"/>
      <c r="AT336" s="949"/>
      <c r="AU336" s="949"/>
      <c r="AV336" s="949"/>
      <c r="AW336" s="949"/>
      <c r="AX336" s="949"/>
      <c r="AY336" s="949"/>
      <c r="AZ336" s="949"/>
      <c r="BA336" s="949"/>
      <c r="BB336" s="949"/>
      <c r="BC336" s="949"/>
      <c r="BD336" s="949"/>
      <c r="BE336" s="949"/>
      <c r="BF336" s="949"/>
      <c r="BG336" s="949"/>
      <c r="BH336" s="949"/>
      <c r="BI336" s="949"/>
      <c r="BJ336" s="949"/>
      <c r="BK336" s="949"/>
      <c r="BL336" s="949"/>
      <c r="BM336" s="949"/>
      <c r="BN336" s="949"/>
      <c r="BO336" s="949"/>
      <c r="BP336" s="949"/>
      <c r="BQ336" s="949"/>
      <c r="BR336" s="949"/>
      <c r="BS336" s="949"/>
      <c r="BT336" s="949"/>
      <c r="BU336" s="949"/>
      <c r="BV336" s="949"/>
      <c r="BW336" s="949"/>
      <c r="BX336" s="949"/>
      <c r="BY336" s="949"/>
      <c r="BZ336" s="949"/>
      <c r="CA336" s="949"/>
      <c r="CB336" s="949"/>
      <c r="CC336" s="949"/>
      <c r="CD336" s="949"/>
      <c r="CE336" s="949"/>
      <c r="CF336" s="949"/>
      <c r="CG336" s="949"/>
      <c r="CH336" s="949"/>
      <c r="CI336" s="949"/>
      <c r="CJ336" s="949"/>
      <c r="CK336" s="949"/>
      <c r="CL336" s="949"/>
      <c r="CM336" s="949"/>
      <c r="CN336" s="949"/>
      <c r="CO336" s="949"/>
      <c r="CP336" s="949"/>
      <c r="CQ336" s="949"/>
      <c r="CR336" s="949"/>
      <c r="CS336" s="949"/>
      <c r="CT336" s="949"/>
      <c r="CU336" s="949"/>
      <c r="CV336" s="949"/>
      <c r="CW336" s="949"/>
      <c r="CX336" s="949"/>
      <c r="CY336" s="949"/>
      <c r="CZ336" s="949"/>
      <c r="DA336" s="949"/>
      <c r="DB336" s="949"/>
      <c r="DC336" s="949"/>
      <c r="DD336" s="949"/>
      <c r="DE336" s="949"/>
      <c r="DF336" s="949"/>
      <c r="DG336" s="949"/>
      <c r="DH336" s="949"/>
      <c r="DI336" s="949"/>
      <c r="DJ336" s="949"/>
      <c r="DK336" s="949"/>
      <c r="DL336" s="949"/>
      <c r="DM336" s="949"/>
      <c r="DN336" s="949"/>
      <c r="DO336" s="949"/>
      <c r="DP336" s="949"/>
      <c r="DQ336" s="949"/>
      <c r="DR336" s="949"/>
    </row>
    <row r="337" spans="3:122" x14ac:dyDescent="0.25">
      <c r="C337" s="949"/>
      <c r="D337" s="949"/>
      <c r="E337" s="949"/>
      <c r="F337" s="949"/>
      <c r="G337" s="949"/>
      <c r="H337" s="949"/>
      <c r="I337" s="949"/>
      <c r="J337" s="949"/>
      <c r="K337" s="949"/>
      <c r="L337" s="949"/>
      <c r="M337" s="949"/>
      <c r="N337" s="949"/>
      <c r="O337" s="949"/>
      <c r="P337" s="949"/>
      <c r="Q337" s="949"/>
      <c r="R337" s="949"/>
      <c r="S337" s="949"/>
      <c r="T337" s="949"/>
      <c r="U337" s="949"/>
      <c r="V337" s="949"/>
      <c r="W337" s="949"/>
      <c r="X337" s="949"/>
      <c r="Y337" s="949"/>
      <c r="Z337" s="949"/>
      <c r="AA337" s="949"/>
      <c r="AB337" s="949"/>
      <c r="AC337" s="949"/>
      <c r="AD337" s="949"/>
      <c r="AE337" s="949"/>
      <c r="AF337" s="949"/>
      <c r="AG337" s="949"/>
      <c r="AH337" s="947"/>
      <c r="AI337" s="947"/>
      <c r="AJ337" s="947"/>
      <c r="AK337" s="947"/>
      <c r="AL337" s="949"/>
      <c r="AM337" s="949"/>
      <c r="AN337" s="949"/>
      <c r="AO337" s="949"/>
      <c r="AP337" s="949"/>
      <c r="AQ337" s="949"/>
      <c r="AR337" s="949"/>
      <c r="AS337" s="949"/>
      <c r="AT337" s="949"/>
      <c r="AU337" s="949"/>
      <c r="AV337" s="949"/>
      <c r="AW337" s="949"/>
      <c r="AX337" s="949"/>
      <c r="AY337" s="949"/>
      <c r="AZ337" s="949"/>
      <c r="BA337" s="949"/>
      <c r="BB337" s="949"/>
      <c r="BC337" s="949"/>
      <c r="BD337" s="949"/>
      <c r="BE337" s="949"/>
      <c r="BF337" s="949"/>
      <c r="BG337" s="949"/>
      <c r="BH337" s="949"/>
      <c r="BI337" s="949"/>
      <c r="BJ337" s="949"/>
      <c r="BK337" s="949"/>
      <c r="BL337" s="949"/>
      <c r="BM337" s="949"/>
      <c r="BN337" s="949"/>
      <c r="BO337" s="949"/>
      <c r="BP337" s="949"/>
      <c r="BQ337" s="949"/>
      <c r="BR337" s="949"/>
      <c r="BS337" s="949"/>
      <c r="BT337" s="949"/>
      <c r="BU337" s="949"/>
      <c r="BV337" s="949"/>
      <c r="BW337" s="949"/>
      <c r="BX337" s="949"/>
      <c r="BY337" s="949"/>
      <c r="BZ337" s="949"/>
      <c r="CA337" s="949"/>
      <c r="CB337" s="949"/>
      <c r="CC337" s="949"/>
      <c r="CD337" s="949"/>
      <c r="CE337" s="949"/>
      <c r="CF337" s="949"/>
      <c r="CG337" s="949"/>
      <c r="CH337" s="949"/>
      <c r="CI337" s="949"/>
      <c r="CJ337" s="949"/>
      <c r="CK337" s="949"/>
      <c r="CL337" s="949"/>
      <c r="CM337" s="949"/>
      <c r="CN337" s="949"/>
      <c r="CO337" s="949"/>
      <c r="CP337" s="949"/>
      <c r="CQ337" s="949"/>
      <c r="CR337" s="949"/>
      <c r="CS337" s="949"/>
      <c r="CT337" s="949"/>
      <c r="CU337" s="949"/>
      <c r="CV337" s="949"/>
      <c r="CW337" s="949"/>
      <c r="CX337" s="949"/>
      <c r="CY337" s="949"/>
      <c r="CZ337" s="949"/>
      <c r="DA337" s="949"/>
      <c r="DB337" s="949"/>
      <c r="DC337" s="949"/>
      <c r="DD337" s="949"/>
      <c r="DE337" s="949"/>
      <c r="DF337" s="949"/>
      <c r="DG337" s="949"/>
      <c r="DH337" s="949"/>
      <c r="DI337" s="949"/>
      <c r="DJ337" s="949"/>
      <c r="DK337" s="949"/>
      <c r="DL337" s="949"/>
      <c r="DM337" s="949"/>
      <c r="DN337" s="949"/>
      <c r="DO337" s="949"/>
      <c r="DP337" s="949"/>
      <c r="DQ337" s="949"/>
      <c r="DR337" s="949"/>
    </row>
    <row r="338" spans="3:122" x14ac:dyDescent="0.25">
      <c r="C338" s="949"/>
      <c r="D338" s="949"/>
      <c r="E338" s="949"/>
      <c r="F338" s="949"/>
      <c r="G338" s="949"/>
      <c r="H338" s="949"/>
      <c r="I338" s="949"/>
      <c r="J338" s="949"/>
      <c r="K338" s="949"/>
      <c r="L338" s="949"/>
      <c r="M338" s="949"/>
      <c r="N338" s="949"/>
      <c r="O338" s="949"/>
      <c r="P338" s="949"/>
      <c r="Q338" s="949"/>
      <c r="R338" s="949"/>
      <c r="S338" s="949"/>
      <c r="T338" s="949"/>
      <c r="U338" s="949"/>
      <c r="V338" s="949"/>
      <c r="W338" s="949"/>
      <c r="X338" s="949"/>
      <c r="Y338" s="949"/>
      <c r="Z338" s="949"/>
      <c r="AA338" s="949"/>
      <c r="AB338" s="949"/>
      <c r="AC338" s="949"/>
      <c r="AD338" s="949"/>
      <c r="AE338" s="949"/>
      <c r="AF338" s="949"/>
      <c r="AG338" s="949"/>
      <c r="AH338" s="947"/>
      <c r="AI338" s="947"/>
      <c r="AJ338" s="947"/>
      <c r="AK338" s="947"/>
      <c r="AL338" s="949"/>
      <c r="AM338" s="949"/>
      <c r="AN338" s="949"/>
      <c r="AO338" s="949"/>
      <c r="AP338" s="949"/>
      <c r="AQ338" s="949"/>
      <c r="AR338" s="949"/>
      <c r="AS338" s="949"/>
      <c r="AT338" s="949"/>
      <c r="AU338" s="949"/>
      <c r="AV338" s="949"/>
      <c r="AW338" s="949"/>
      <c r="AX338" s="949"/>
      <c r="AY338" s="949"/>
      <c r="AZ338" s="949"/>
      <c r="BA338" s="949"/>
      <c r="BB338" s="949"/>
      <c r="BC338" s="949"/>
      <c r="BD338" s="949"/>
      <c r="BE338" s="949"/>
      <c r="BF338" s="949"/>
      <c r="BG338" s="949"/>
      <c r="BH338" s="949"/>
      <c r="BI338" s="949"/>
      <c r="BJ338" s="949"/>
      <c r="BK338" s="949"/>
      <c r="BL338" s="949"/>
      <c r="BM338" s="949"/>
      <c r="BN338" s="949"/>
      <c r="BO338" s="949"/>
      <c r="BP338" s="949"/>
      <c r="BQ338" s="949"/>
      <c r="BR338" s="949"/>
      <c r="BS338" s="949"/>
      <c r="BT338" s="949"/>
      <c r="BU338" s="949"/>
      <c r="BV338" s="949"/>
      <c r="BW338" s="949"/>
      <c r="BX338" s="949"/>
      <c r="BY338" s="949"/>
      <c r="BZ338" s="949"/>
      <c r="CA338" s="949"/>
      <c r="CB338" s="949"/>
      <c r="CC338" s="949"/>
      <c r="CD338" s="949"/>
      <c r="CE338" s="949"/>
      <c r="CF338" s="949"/>
      <c r="CG338" s="949"/>
      <c r="CH338" s="949"/>
      <c r="CI338" s="949"/>
      <c r="CJ338" s="949"/>
      <c r="CK338" s="949"/>
      <c r="CL338" s="949"/>
      <c r="CM338" s="949"/>
      <c r="CN338" s="949"/>
      <c r="CO338" s="949"/>
      <c r="CP338" s="949"/>
      <c r="CQ338" s="949"/>
      <c r="CR338" s="949"/>
      <c r="CS338" s="949"/>
      <c r="CT338" s="949"/>
      <c r="CU338" s="949"/>
      <c r="CV338" s="949"/>
      <c r="CW338" s="949"/>
      <c r="CX338" s="949"/>
      <c r="CY338" s="949"/>
      <c r="CZ338" s="949"/>
      <c r="DA338" s="949"/>
      <c r="DB338" s="949"/>
      <c r="DC338" s="949"/>
      <c r="DD338" s="949"/>
      <c r="DE338" s="949"/>
      <c r="DF338" s="949"/>
      <c r="DG338" s="949"/>
      <c r="DH338" s="949"/>
      <c r="DI338" s="949"/>
      <c r="DJ338" s="949"/>
      <c r="DK338" s="949"/>
      <c r="DL338" s="949"/>
      <c r="DM338" s="949"/>
      <c r="DN338" s="949"/>
      <c r="DO338" s="949"/>
      <c r="DP338" s="949"/>
      <c r="DQ338" s="949"/>
      <c r="DR338" s="949"/>
    </row>
    <row r="339" spans="3:122" x14ac:dyDescent="0.25">
      <c r="C339" s="949"/>
      <c r="D339" s="949"/>
      <c r="E339" s="949"/>
      <c r="F339" s="949"/>
      <c r="G339" s="949"/>
      <c r="H339" s="949"/>
      <c r="I339" s="949"/>
      <c r="J339" s="949"/>
      <c r="K339" s="949"/>
      <c r="L339" s="949"/>
      <c r="M339" s="949"/>
      <c r="N339" s="949"/>
      <c r="O339" s="949"/>
      <c r="P339" s="949"/>
      <c r="Q339" s="949"/>
      <c r="R339" s="949"/>
      <c r="S339" s="949"/>
      <c r="T339" s="949"/>
      <c r="U339" s="949"/>
      <c r="V339" s="949"/>
      <c r="W339" s="949"/>
      <c r="X339" s="949"/>
      <c r="Y339" s="949"/>
      <c r="Z339" s="949"/>
      <c r="AA339" s="949"/>
      <c r="AB339" s="949"/>
      <c r="AC339" s="949"/>
      <c r="AD339" s="949"/>
      <c r="AE339" s="949"/>
      <c r="AF339" s="949"/>
      <c r="AG339" s="949"/>
      <c r="AH339" s="947"/>
      <c r="AI339" s="947"/>
      <c r="AJ339" s="947"/>
      <c r="AK339" s="947"/>
      <c r="AL339" s="949"/>
      <c r="AM339" s="949"/>
      <c r="AN339" s="949"/>
      <c r="AO339" s="949"/>
      <c r="AP339" s="949"/>
      <c r="AQ339" s="949"/>
      <c r="AR339" s="949"/>
      <c r="AS339" s="949"/>
      <c r="AT339" s="949"/>
      <c r="AU339" s="949"/>
      <c r="AV339" s="949"/>
      <c r="AW339" s="949"/>
      <c r="AX339" s="949"/>
      <c r="AY339" s="949"/>
      <c r="AZ339" s="949"/>
      <c r="BA339" s="949"/>
      <c r="BB339" s="949"/>
      <c r="BC339" s="949"/>
      <c r="BD339" s="949"/>
      <c r="BE339" s="949"/>
      <c r="BF339" s="949"/>
      <c r="BG339" s="949"/>
      <c r="BH339" s="949"/>
      <c r="BI339" s="949"/>
      <c r="BJ339" s="949"/>
      <c r="BK339" s="949"/>
      <c r="BL339" s="949"/>
      <c r="BM339" s="949"/>
      <c r="BN339" s="949"/>
      <c r="BO339" s="949"/>
      <c r="BP339" s="949"/>
      <c r="BQ339" s="949"/>
      <c r="BR339" s="949"/>
      <c r="BS339" s="949"/>
      <c r="BT339" s="949"/>
      <c r="BU339" s="949"/>
      <c r="BV339" s="949"/>
      <c r="BW339" s="949"/>
      <c r="BX339" s="949"/>
      <c r="BY339" s="949"/>
      <c r="BZ339" s="949"/>
      <c r="CA339" s="949"/>
      <c r="CB339" s="949"/>
      <c r="CC339" s="949"/>
      <c r="CD339" s="949"/>
      <c r="CE339" s="949"/>
      <c r="CF339" s="949"/>
      <c r="CG339" s="949"/>
      <c r="CH339" s="949"/>
      <c r="CI339" s="949"/>
      <c r="CJ339" s="949"/>
      <c r="CK339" s="949"/>
      <c r="CL339" s="949"/>
      <c r="CM339" s="949"/>
      <c r="CN339" s="949"/>
      <c r="CO339" s="949"/>
      <c r="CP339" s="949"/>
      <c r="CQ339" s="949"/>
      <c r="CR339" s="949"/>
      <c r="CS339" s="949"/>
      <c r="CT339" s="949"/>
      <c r="CU339" s="949"/>
      <c r="CV339" s="949"/>
      <c r="CW339" s="949"/>
      <c r="CX339" s="949"/>
      <c r="CY339" s="949"/>
      <c r="CZ339" s="949"/>
      <c r="DA339" s="949"/>
      <c r="DB339" s="949"/>
      <c r="DC339" s="949"/>
      <c r="DD339" s="949"/>
      <c r="DE339" s="949"/>
      <c r="DF339" s="949"/>
      <c r="DG339" s="949"/>
      <c r="DH339" s="949"/>
      <c r="DI339" s="949"/>
      <c r="DJ339" s="949"/>
      <c r="DK339" s="949"/>
      <c r="DL339" s="949"/>
      <c r="DM339" s="949"/>
      <c r="DN339" s="949"/>
      <c r="DO339" s="949"/>
      <c r="DP339" s="949"/>
      <c r="DQ339" s="949"/>
      <c r="DR339" s="949"/>
    </row>
    <row r="340" spans="3:122" x14ac:dyDescent="0.25">
      <c r="C340" s="949"/>
      <c r="D340" s="949"/>
      <c r="E340" s="949"/>
      <c r="F340" s="949"/>
      <c r="G340" s="949"/>
      <c r="H340" s="949"/>
      <c r="I340" s="949"/>
      <c r="J340" s="949"/>
      <c r="K340" s="949"/>
      <c r="L340" s="949"/>
      <c r="M340" s="949"/>
      <c r="N340" s="949"/>
      <c r="O340" s="949"/>
      <c r="P340" s="949"/>
      <c r="Q340" s="949"/>
      <c r="R340" s="949"/>
      <c r="S340" s="949"/>
      <c r="T340" s="949"/>
      <c r="U340" s="949"/>
      <c r="V340" s="949"/>
      <c r="W340" s="949"/>
      <c r="X340" s="949"/>
      <c r="Y340" s="949"/>
      <c r="Z340" s="949"/>
      <c r="AA340" s="949"/>
      <c r="AB340" s="949"/>
      <c r="AC340" s="949"/>
      <c r="AD340" s="949"/>
      <c r="AE340" s="949"/>
      <c r="AF340" s="949"/>
      <c r="AG340" s="949"/>
      <c r="AH340" s="947"/>
      <c r="AI340" s="947"/>
      <c r="AJ340" s="947"/>
      <c r="AK340" s="947"/>
      <c r="AL340" s="949"/>
      <c r="AM340" s="949"/>
      <c r="AN340" s="949"/>
      <c r="AO340" s="949"/>
      <c r="AP340" s="949"/>
      <c r="AQ340" s="949"/>
      <c r="AR340" s="949"/>
      <c r="AS340" s="949"/>
      <c r="AT340" s="949"/>
      <c r="AU340" s="949"/>
      <c r="AV340" s="949"/>
      <c r="AW340" s="949"/>
      <c r="AX340" s="949"/>
      <c r="AY340" s="949"/>
      <c r="AZ340" s="949"/>
      <c r="BA340" s="949"/>
      <c r="BB340" s="949"/>
      <c r="BC340" s="949"/>
      <c r="BD340" s="949"/>
      <c r="BE340" s="949"/>
      <c r="BF340" s="949"/>
      <c r="BG340" s="949"/>
      <c r="BH340" s="949"/>
      <c r="BI340" s="949"/>
      <c r="BJ340" s="949"/>
      <c r="BK340" s="949"/>
      <c r="BL340" s="949"/>
      <c r="BM340" s="949"/>
      <c r="BN340" s="949"/>
      <c r="BO340" s="949"/>
      <c r="BP340" s="949"/>
      <c r="BQ340" s="949"/>
      <c r="BR340" s="949"/>
      <c r="BS340" s="949"/>
      <c r="BT340" s="949"/>
      <c r="BU340" s="949"/>
      <c r="BV340" s="949"/>
      <c r="BW340" s="949"/>
      <c r="BX340" s="949"/>
      <c r="BY340" s="949"/>
      <c r="BZ340" s="949"/>
      <c r="CA340" s="949"/>
      <c r="CB340" s="949"/>
      <c r="CC340" s="949"/>
      <c r="CD340" s="949"/>
      <c r="CE340" s="949"/>
      <c r="CF340" s="949"/>
      <c r="CG340" s="949"/>
      <c r="CH340" s="949"/>
      <c r="CI340" s="949"/>
      <c r="CJ340" s="949"/>
      <c r="CK340" s="949"/>
      <c r="CL340" s="949"/>
      <c r="CM340" s="949"/>
      <c r="CN340" s="949"/>
      <c r="CO340" s="949"/>
      <c r="CP340" s="949"/>
      <c r="CQ340" s="949"/>
      <c r="CR340" s="949"/>
      <c r="CS340" s="949"/>
      <c r="CT340" s="949"/>
      <c r="CU340" s="949"/>
      <c r="CV340" s="949"/>
      <c r="CW340" s="949"/>
      <c r="CX340" s="949"/>
      <c r="CY340" s="949"/>
      <c r="CZ340" s="949"/>
      <c r="DA340" s="949"/>
      <c r="DB340" s="949"/>
      <c r="DC340" s="949"/>
      <c r="DD340" s="949"/>
      <c r="DE340" s="949"/>
      <c r="DF340" s="949"/>
      <c r="DG340" s="949"/>
      <c r="DH340" s="949"/>
      <c r="DI340" s="949"/>
      <c r="DJ340" s="949"/>
      <c r="DK340" s="949"/>
      <c r="DL340" s="949"/>
      <c r="DM340" s="949"/>
      <c r="DN340" s="949"/>
      <c r="DO340" s="949"/>
      <c r="DP340" s="949"/>
      <c r="DQ340" s="949"/>
      <c r="DR340" s="949"/>
    </row>
    <row r="341" spans="3:122" x14ac:dyDescent="0.25">
      <c r="C341" s="949"/>
      <c r="D341" s="949"/>
      <c r="E341" s="949"/>
      <c r="F341" s="949"/>
      <c r="G341" s="949"/>
      <c r="H341" s="949"/>
      <c r="I341" s="949"/>
      <c r="J341" s="949"/>
      <c r="K341" s="949"/>
      <c r="L341" s="949"/>
      <c r="M341" s="949"/>
      <c r="N341" s="949"/>
      <c r="O341" s="949"/>
      <c r="P341" s="949"/>
      <c r="Q341" s="949"/>
      <c r="R341" s="949"/>
      <c r="S341" s="949"/>
      <c r="T341" s="949"/>
      <c r="U341" s="949"/>
      <c r="V341" s="949"/>
      <c r="W341" s="949"/>
      <c r="X341" s="949"/>
      <c r="Y341" s="949"/>
      <c r="Z341" s="949"/>
      <c r="AA341" s="949"/>
      <c r="AB341" s="949"/>
      <c r="AC341" s="949"/>
      <c r="AD341" s="949"/>
      <c r="AE341" s="949"/>
      <c r="AF341" s="949"/>
      <c r="AG341" s="949"/>
      <c r="AH341" s="947"/>
      <c r="AI341" s="947"/>
      <c r="AJ341" s="947"/>
      <c r="AK341" s="947"/>
      <c r="AL341" s="949"/>
      <c r="AM341" s="949"/>
      <c r="AN341" s="949"/>
      <c r="AO341" s="949"/>
      <c r="AP341" s="949"/>
      <c r="AQ341" s="949"/>
      <c r="AR341" s="949"/>
      <c r="AS341" s="949"/>
      <c r="AT341" s="949"/>
      <c r="AU341" s="949"/>
      <c r="AV341" s="949"/>
      <c r="AW341" s="949"/>
      <c r="AX341" s="949"/>
      <c r="AY341" s="949"/>
      <c r="AZ341" s="949"/>
      <c r="BA341" s="949"/>
      <c r="BB341" s="949"/>
      <c r="BC341" s="949"/>
      <c r="BD341" s="949"/>
      <c r="BE341" s="949"/>
      <c r="BF341" s="949"/>
      <c r="BG341" s="949"/>
      <c r="BH341" s="949"/>
      <c r="BI341" s="949"/>
      <c r="BJ341" s="949"/>
      <c r="BK341" s="949"/>
      <c r="BL341" s="949"/>
      <c r="BM341" s="949"/>
      <c r="BN341" s="949"/>
      <c r="BO341" s="949"/>
      <c r="BP341" s="949"/>
      <c r="BQ341" s="949"/>
      <c r="BR341" s="949"/>
      <c r="BS341" s="949"/>
      <c r="BT341" s="949"/>
      <c r="BU341" s="949"/>
      <c r="BV341" s="949"/>
      <c r="BW341" s="949"/>
      <c r="BX341" s="949"/>
      <c r="BY341" s="949"/>
      <c r="BZ341" s="949"/>
      <c r="CA341" s="949"/>
      <c r="CB341" s="949"/>
      <c r="CC341" s="949"/>
      <c r="CD341" s="949"/>
      <c r="CE341" s="949"/>
      <c r="CF341" s="949"/>
      <c r="CG341" s="949"/>
      <c r="CH341" s="949"/>
      <c r="CI341" s="949"/>
      <c r="CJ341" s="949"/>
      <c r="CK341" s="949"/>
      <c r="CL341" s="949"/>
      <c r="CM341" s="949"/>
      <c r="CN341" s="949"/>
      <c r="CO341" s="949"/>
      <c r="CP341" s="949"/>
      <c r="CQ341" s="949"/>
      <c r="CR341" s="949"/>
      <c r="CS341" s="949"/>
      <c r="CT341" s="949"/>
      <c r="CU341" s="949"/>
      <c r="CV341" s="949"/>
      <c r="CW341" s="949"/>
      <c r="CX341" s="949"/>
      <c r="CY341" s="949"/>
      <c r="CZ341" s="949"/>
      <c r="DA341" s="949"/>
      <c r="DB341" s="949"/>
      <c r="DC341" s="949"/>
      <c r="DD341" s="949"/>
      <c r="DE341" s="949"/>
      <c r="DF341" s="949"/>
      <c r="DG341" s="949"/>
      <c r="DH341" s="949"/>
      <c r="DI341" s="949"/>
      <c r="DJ341" s="949"/>
      <c r="DK341" s="949"/>
      <c r="DL341" s="949"/>
      <c r="DM341" s="949"/>
      <c r="DN341" s="949"/>
      <c r="DO341" s="949"/>
      <c r="DP341" s="949"/>
      <c r="DQ341" s="949"/>
      <c r="DR341" s="949"/>
    </row>
    <row r="342" spans="3:122" x14ac:dyDescent="0.25">
      <c r="C342" s="949"/>
      <c r="D342" s="949"/>
      <c r="E342" s="949"/>
      <c r="F342" s="949"/>
      <c r="G342" s="949"/>
      <c r="H342" s="949"/>
      <c r="I342" s="949"/>
      <c r="J342" s="949"/>
      <c r="K342" s="949"/>
      <c r="L342" s="949"/>
      <c r="M342" s="949"/>
      <c r="N342" s="949"/>
      <c r="O342" s="949"/>
      <c r="P342" s="949"/>
      <c r="Q342" s="949"/>
      <c r="R342" s="949"/>
      <c r="S342" s="949"/>
      <c r="T342" s="949"/>
      <c r="U342" s="949"/>
      <c r="V342" s="949"/>
      <c r="W342" s="949"/>
      <c r="X342" s="949"/>
      <c r="Y342" s="949"/>
      <c r="Z342" s="949"/>
      <c r="AA342" s="949"/>
      <c r="AB342" s="949"/>
      <c r="AC342" s="949"/>
      <c r="AD342" s="949"/>
      <c r="AE342" s="949"/>
      <c r="AF342" s="949"/>
      <c r="AG342" s="949"/>
      <c r="AH342" s="947"/>
      <c r="AI342" s="947"/>
      <c r="AJ342" s="947"/>
      <c r="AK342" s="947"/>
      <c r="AL342" s="949"/>
      <c r="AM342" s="949"/>
      <c r="AN342" s="949"/>
      <c r="AO342" s="949"/>
      <c r="AP342" s="949"/>
      <c r="AQ342" s="949"/>
      <c r="AR342" s="949"/>
      <c r="AS342" s="949"/>
      <c r="AT342" s="949"/>
      <c r="AU342" s="949"/>
      <c r="AV342" s="949"/>
      <c r="AW342" s="949"/>
      <c r="AX342" s="949"/>
      <c r="AY342" s="949"/>
      <c r="AZ342" s="949"/>
      <c r="BA342" s="949"/>
      <c r="BB342" s="949"/>
      <c r="BC342" s="949"/>
      <c r="BD342" s="949"/>
      <c r="BE342" s="949"/>
      <c r="BF342" s="949"/>
      <c r="BG342" s="949"/>
      <c r="BH342" s="949"/>
      <c r="BI342" s="949"/>
      <c r="BJ342" s="949"/>
      <c r="BK342" s="949"/>
      <c r="BL342" s="949"/>
      <c r="BM342" s="949"/>
      <c r="BN342" s="949"/>
      <c r="BO342" s="949"/>
      <c r="BP342" s="949"/>
      <c r="BQ342" s="949"/>
      <c r="BR342" s="949"/>
      <c r="BS342" s="949"/>
      <c r="BT342" s="949"/>
      <c r="BU342" s="949"/>
      <c r="BV342" s="949"/>
      <c r="BW342" s="949"/>
      <c r="BX342" s="949"/>
      <c r="BY342" s="949"/>
      <c r="BZ342" s="949"/>
      <c r="CA342" s="949"/>
      <c r="CB342" s="949"/>
      <c r="CC342" s="949"/>
      <c r="CD342" s="949"/>
      <c r="CE342" s="949"/>
      <c r="CF342" s="949"/>
      <c r="CG342" s="949"/>
      <c r="CH342" s="949"/>
      <c r="CI342" s="949"/>
      <c r="CJ342" s="949"/>
      <c r="CK342" s="949"/>
      <c r="CL342" s="949"/>
      <c r="CM342" s="949"/>
      <c r="CN342" s="949"/>
      <c r="CO342" s="949"/>
      <c r="CP342" s="949"/>
      <c r="CQ342" s="949"/>
      <c r="CR342" s="949"/>
      <c r="CS342" s="949"/>
      <c r="CT342" s="949"/>
      <c r="CU342" s="949"/>
      <c r="CV342" s="949"/>
      <c r="CW342" s="949"/>
      <c r="CX342" s="949"/>
      <c r="CY342" s="949"/>
      <c r="CZ342" s="949"/>
      <c r="DA342" s="949"/>
      <c r="DB342" s="949"/>
      <c r="DC342" s="949"/>
      <c r="DD342" s="949"/>
      <c r="DE342" s="949"/>
      <c r="DF342" s="949"/>
      <c r="DG342" s="949"/>
      <c r="DH342" s="949"/>
      <c r="DI342" s="949"/>
      <c r="DJ342" s="949"/>
      <c r="DK342" s="949"/>
      <c r="DL342" s="949"/>
      <c r="DM342" s="949"/>
      <c r="DN342" s="949"/>
      <c r="DO342" s="949"/>
      <c r="DP342" s="949"/>
      <c r="DQ342" s="949"/>
      <c r="DR342" s="949"/>
    </row>
    <row r="343" spans="3:122" x14ac:dyDescent="0.25">
      <c r="C343" s="949"/>
      <c r="D343" s="949"/>
      <c r="E343" s="949"/>
      <c r="F343" s="949"/>
      <c r="G343" s="949"/>
      <c r="H343" s="949"/>
      <c r="I343" s="949"/>
      <c r="J343" s="949"/>
      <c r="K343" s="949"/>
      <c r="L343" s="949"/>
      <c r="M343" s="949"/>
      <c r="N343" s="949"/>
      <c r="O343" s="949"/>
      <c r="P343" s="949"/>
      <c r="Q343" s="949"/>
      <c r="R343" s="949"/>
      <c r="S343" s="949"/>
      <c r="T343" s="949"/>
      <c r="U343" s="949"/>
      <c r="V343" s="949"/>
      <c r="W343" s="949"/>
      <c r="X343" s="949"/>
      <c r="Y343" s="949"/>
      <c r="Z343" s="949"/>
      <c r="AA343" s="949"/>
      <c r="AB343" s="949"/>
      <c r="AC343" s="949"/>
      <c r="AD343" s="949"/>
      <c r="AE343" s="949"/>
      <c r="AF343" s="949"/>
      <c r="AG343" s="949"/>
      <c r="AH343" s="947"/>
      <c r="AI343" s="947"/>
      <c r="AJ343" s="947"/>
      <c r="AK343" s="947"/>
      <c r="AL343" s="949"/>
      <c r="AM343" s="949"/>
      <c r="AN343" s="949"/>
      <c r="AO343" s="949"/>
      <c r="AP343" s="949"/>
      <c r="AQ343" s="949"/>
      <c r="AR343" s="949"/>
      <c r="AS343" s="949"/>
      <c r="AT343" s="949"/>
      <c r="AU343" s="949"/>
      <c r="AV343" s="949"/>
      <c r="AW343" s="949"/>
      <c r="AX343" s="949"/>
      <c r="AY343" s="949"/>
      <c r="AZ343" s="949"/>
      <c r="BA343" s="949"/>
      <c r="BB343" s="949"/>
      <c r="BC343" s="949"/>
      <c r="BD343" s="949"/>
      <c r="BE343" s="949"/>
      <c r="BF343" s="949"/>
      <c r="BG343" s="949"/>
      <c r="BH343" s="949"/>
      <c r="BI343" s="949"/>
      <c r="BJ343" s="949"/>
      <c r="BK343" s="949"/>
      <c r="BL343" s="949"/>
      <c r="BM343" s="949"/>
      <c r="BN343" s="949"/>
      <c r="BO343" s="949"/>
      <c r="BP343" s="949"/>
      <c r="BQ343" s="949"/>
      <c r="BR343" s="949"/>
      <c r="BS343" s="949"/>
      <c r="BT343" s="949"/>
      <c r="BU343" s="949"/>
      <c r="BV343" s="949"/>
      <c r="BW343" s="949"/>
      <c r="BX343" s="949"/>
      <c r="BY343" s="949"/>
      <c r="BZ343" s="949"/>
      <c r="CA343" s="949"/>
      <c r="CB343" s="949"/>
      <c r="CC343" s="949"/>
      <c r="CD343" s="949"/>
      <c r="CE343" s="949"/>
      <c r="CF343" s="949"/>
      <c r="CG343" s="949"/>
      <c r="CH343" s="949"/>
      <c r="CI343" s="949"/>
      <c r="CJ343" s="949"/>
      <c r="CK343" s="949"/>
      <c r="CL343" s="949"/>
      <c r="CM343" s="949"/>
      <c r="CN343" s="949"/>
      <c r="CO343" s="949"/>
      <c r="CP343" s="949"/>
      <c r="CQ343" s="949"/>
      <c r="CR343" s="949"/>
      <c r="CS343" s="949"/>
      <c r="CT343" s="949"/>
      <c r="CU343" s="949"/>
      <c r="CV343" s="949"/>
      <c r="CW343" s="949"/>
      <c r="CX343" s="949"/>
      <c r="CY343" s="949"/>
      <c r="CZ343" s="949"/>
      <c r="DA343" s="949"/>
      <c r="DB343" s="949"/>
      <c r="DC343" s="949"/>
      <c r="DD343" s="949"/>
      <c r="DE343" s="949"/>
      <c r="DF343" s="949"/>
      <c r="DG343" s="949"/>
      <c r="DH343" s="949"/>
      <c r="DI343" s="949"/>
      <c r="DJ343" s="949"/>
      <c r="DK343" s="949"/>
      <c r="DL343" s="949"/>
      <c r="DM343" s="949"/>
      <c r="DN343" s="949"/>
      <c r="DO343" s="949"/>
      <c r="DP343" s="949"/>
      <c r="DQ343" s="949"/>
      <c r="DR343" s="949"/>
    </row>
    <row r="344" spans="3:122" x14ac:dyDescent="0.25">
      <c r="C344" s="949"/>
      <c r="D344" s="949"/>
      <c r="E344" s="949"/>
      <c r="F344" s="949"/>
      <c r="G344" s="949"/>
      <c r="H344" s="949"/>
      <c r="I344" s="949"/>
      <c r="J344" s="949"/>
      <c r="K344" s="949"/>
      <c r="L344" s="949"/>
      <c r="M344" s="949"/>
      <c r="N344" s="949"/>
      <c r="O344" s="949"/>
      <c r="P344" s="949"/>
      <c r="Q344" s="949"/>
      <c r="R344" s="949"/>
      <c r="S344" s="949"/>
      <c r="T344" s="949"/>
      <c r="U344" s="949"/>
      <c r="V344" s="949"/>
      <c r="W344" s="949"/>
      <c r="X344" s="949"/>
      <c r="Y344" s="949"/>
      <c r="Z344" s="949"/>
      <c r="AA344" s="949"/>
      <c r="AB344" s="949"/>
      <c r="AC344" s="949"/>
      <c r="AD344" s="949"/>
      <c r="AE344" s="949"/>
      <c r="AF344" s="949"/>
      <c r="AG344" s="949"/>
      <c r="AH344" s="947"/>
      <c r="AI344" s="947"/>
      <c r="AJ344" s="947"/>
      <c r="AK344" s="947"/>
      <c r="AL344" s="949"/>
      <c r="AM344" s="949"/>
      <c r="AN344" s="949"/>
      <c r="AO344" s="949"/>
      <c r="AP344" s="949"/>
      <c r="AQ344" s="949"/>
      <c r="AR344" s="949"/>
      <c r="AS344" s="949"/>
      <c r="AT344" s="949"/>
      <c r="AU344" s="949"/>
      <c r="AV344" s="949"/>
      <c r="AW344" s="949"/>
      <c r="AX344" s="949"/>
      <c r="AY344" s="949"/>
      <c r="AZ344" s="949"/>
      <c r="BA344" s="949"/>
      <c r="BB344" s="949"/>
      <c r="BC344" s="949"/>
      <c r="BD344" s="949"/>
      <c r="BE344" s="949"/>
      <c r="BF344" s="949"/>
      <c r="BG344" s="949"/>
      <c r="BH344" s="949"/>
      <c r="BI344" s="949"/>
      <c r="BJ344" s="949"/>
      <c r="BK344" s="949"/>
      <c r="BL344" s="949"/>
      <c r="BM344" s="949"/>
      <c r="BN344" s="949"/>
      <c r="BO344" s="949"/>
      <c r="BP344" s="949"/>
      <c r="BQ344" s="949"/>
      <c r="BR344" s="949"/>
      <c r="BS344" s="949"/>
      <c r="BT344" s="949"/>
      <c r="BU344" s="949"/>
      <c r="BV344" s="949"/>
      <c r="BW344" s="949"/>
      <c r="BX344" s="949"/>
      <c r="BY344" s="949"/>
      <c r="BZ344" s="949"/>
      <c r="CA344" s="949"/>
      <c r="CB344" s="949"/>
      <c r="CC344" s="949"/>
      <c r="CD344" s="949"/>
      <c r="CE344" s="949"/>
      <c r="CF344" s="949"/>
      <c r="CG344" s="949"/>
      <c r="CH344" s="949"/>
      <c r="CI344" s="949"/>
      <c r="CJ344" s="949"/>
      <c r="CK344" s="949"/>
      <c r="CL344" s="949"/>
      <c r="CM344" s="949"/>
      <c r="CN344" s="949"/>
      <c r="CO344" s="949"/>
      <c r="CP344" s="949"/>
      <c r="CQ344" s="949"/>
      <c r="CR344" s="949"/>
      <c r="CS344" s="949"/>
      <c r="CT344" s="949"/>
      <c r="CU344" s="949"/>
      <c r="CV344" s="949"/>
      <c r="CW344" s="949"/>
      <c r="CX344" s="949"/>
      <c r="CY344" s="949"/>
      <c r="CZ344" s="949"/>
      <c r="DA344" s="949"/>
      <c r="DB344" s="949"/>
      <c r="DC344" s="949"/>
      <c r="DD344" s="949"/>
      <c r="DE344" s="949"/>
      <c r="DF344" s="949"/>
      <c r="DG344" s="949"/>
      <c r="DH344" s="949"/>
      <c r="DI344" s="949"/>
      <c r="DJ344" s="949"/>
      <c r="DK344" s="949"/>
      <c r="DL344" s="949"/>
      <c r="DM344" s="949"/>
      <c r="DN344" s="949"/>
      <c r="DO344" s="949"/>
      <c r="DP344" s="949"/>
      <c r="DQ344" s="949"/>
      <c r="DR344" s="949"/>
    </row>
    <row r="345" spans="3:122" x14ac:dyDescent="0.25">
      <c r="C345" s="949"/>
      <c r="D345" s="949"/>
      <c r="E345" s="949"/>
      <c r="F345" s="949"/>
      <c r="G345" s="949"/>
      <c r="H345" s="949"/>
      <c r="I345" s="949"/>
      <c r="J345" s="949"/>
      <c r="K345" s="949"/>
      <c r="L345" s="949"/>
      <c r="M345" s="949"/>
      <c r="N345" s="949"/>
      <c r="O345" s="949"/>
      <c r="P345" s="949"/>
      <c r="Q345" s="949"/>
      <c r="R345" s="949"/>
      <c r="S345" s="949"/>
      <c r="T345" s="949"/>
      <c r="U345" s="949"/>
      <c r="V345" s="949"/>
      <c r="W345" s="949"/>
      <c r="X345" s="949"/>
      <c r="Y345" s="949"/>
      <c r="Z345" s="949"/>
      <c r="AA345" s="949"/>
      <c r="AB345" s="949"/>
      <c r="AC345" s="949"/>
      <c r="AD345" s="949"/>
      <c r="AE345" s="949"/>
      <c r="AF345" s="949"/>
      <c r="AG345" s="949"/>
      <c r="AH345" s="947"/>
      <c r="AI345" s="947"/>
      <c r="AJ345" s="947"/>
      <c r="AK345" s="947"/>
      <c r="AL345" s="949"/>
      <c r="AM345" s="949"/>
      <c r="AN345" s="949"/>
      <c r="AO345" s="949"/>
      <c r="AP345" s="949"/>
      <c r="AQ345" s="949"/>
      <c r="AR345" s="949"/>
      <c r="AS345" s="949"/>
      <c r="AT345" s="949"/>
      <c r="AU345" s="949"/>
      <c r="AV345" s="949"/>
      <c r="AW345" s="949"/>
      <c r="AX345" s="949"/>
      <c r="AY345" s="949"/>
      <c r="AZ345" s="949"/>
      <c r="BA345" s="949"/>
      <c r="BB345" s="949"/>
      <c r="BC345" s="949"/>
      <c r="BD345" s="949"/>
      <c r="BE345" s="949"/>
      <c r="BF345" s="949"/>
      <c r="BG345" s="949"/>
      <c r="BH345" s="949"/>
      <c r="BI345" s="949"/>
      <c r="BJ345" s="949"/>
      <c r="BK345" s="949"/>
      <c r="BL345" s="949"/>
      <c r="BM345" s="949"/>
      <c r="BN345" s="949"/>
      <c r="BO345" s="949"/>
      <c r="BP345" s="949"/>
      <c r="BQ345" s="949"/>
      <c r="BR345" s="949"/>
      <c r="BS345" s="949"/>
      <c r="BT345" s="949"/>
      <c r="BU345" s="949"/>
      <c r="BV345" s="949"/>
      <c r="BW345" s="949"/>
      <c r="BX345" s="949"/>
      <c r="BY345" s="949"/>
      <c r="BZ345" s="949"/>
      <c r="CA345" s="949"/>
      <c r="CB345" s="949"/>
      <c r="CC345" s="949"/>
      <c r="CD345" s="949"/>
      <c r="CE345" s="949"/>
      <c r="CF345" s="949"/>
      <c r="CG345" s="949"/>
      <c r="CH345" s="949"/>
      <c r="CI345" s="949"/>
      <c r="CJ345" s="949"/>
      <c r="CK345" s="949"/>
      <c r="CL345" s="949"/>
      <c r="CM345" s="949"/>
      <c r="CN345" s="949"/>
      <c r="CO345" s="949"/>
      <c r="CP345" s="949"/>
      <c r="CQ345" s="949"/>
      <c r="CR345" s="949"/>
      <c r="CS345" s="949"/>
      <c r="CT345" s="949"/>
      <c r="CU345" s="949"/>
      <c r="CV345" s="949"/>
      <c r="CW345" s="949"/>
      <c r="CX345" s="949"/>
      <c r="CY345" s="949"/>
      <c r="CZ345" s="949"/>
      <c r="DA345" s="949"/>
      <c r="DB345" s="949"/>
      <c r="DC345" s="949"/>
      <c r="DD345" s="949"/>
      <c r="DE345" s="949"/>
      <c r="DF345" s="949"/>
      <c r="DG345" s="949"/>
      <c r="DH345" s="949"/>
      <c r="DI345" s="949"/>
      <c r="DJ345" s="949"/>
      <c r="DK345" s="949"/>
      <c r="DL345" s="949"/>
      <c r="DM345" s="949"/>
      <c r="DN345" s="949"/>
      <c r="DO345" s="949"/>
      <c r="DP345" s="949"/>
      <c r="DQ345" s="949"/>
      <c r="DR345" s="949"/>
    </row>
    <row r="346" spans="3:122" x14ac:dyDescent="0.25">
      <c r="C346" s="949"/>
      <c r="D346" s="949"/>
      <c r="E346" s="949"/>
      <c r="F346" s="949"/>
      <c r="G346" s="949"/>
      <c r="H346" s="949"/>
      <c r="I346" s="949"/>
      <c r="J346" s="949"/>
      <c r="K346" s="949"/>
      <c r="L346" s="949"/>
      <c r="M346" s="949"/>
      <c r="N346" s="949"/>
      <c r="O346" s="949"/>
      <c r="P346" s="949"/>
      <c r="Q346" s="949"/>
      <c r="R346" s="949"/>
      <c r="S346" s="949"/>
      <c r="T346" s="949"/>
      <c r="U346" s="949"/>
      <c r="V346" s="949"/>
      <c r="W346" s="949"/>
      <c r="X346" s="949"/>
      <c r="Y346" s="949"/>
      <c r="Z346" s="949"/>
      <c r="AA346" s="949"/>
      <c r="AB346" s="949"/>
      <c r="AC346" s="949"/>
      <c r="AD346" s="949"/>
      <c r="AE346" s="949"/>
      <c r="AF346" s="949"/>
      <c r="AG346" s="949"/>
      <c r="AH346" s="947"/>
      <c r="AI346" s="947"/>
      <c r="AJ346" s="947"/>
      <c r="AK346" s="947"/>
      <c r="AL346" s="949"/>
      <c r="AM346" s="949"/>
      <c r="AN346" s="949"/>
      <c r="AO346" s="949"/>
      <c r="AP346" s="949"/>
      <c r="AQ346" s="949"/>
      <c r="AR346" s="949"/>
      <c r="AS346" s="949"/>
      <c r="AT346" s="949"/>
      <c r="AU346" s="949"/>
      <c r="AV346" s="949"/>
      <c r="AW346" s="949"/>
      <c r="AX346" s="949"/>
      <c r="AY346" s="949"/>
      <c r="AZ346" s="949"/>
      <c r="BA346" s="949"/>
      <c r="BB346" s="949"/>
      <c r="BC346" s="949"/>
      <c r="BD346" s="949"/>
      <c r="BE346" s="949"/>
      <c r="BF346" s="949"/>
      <c r="BG346" s="949"/>
      <c r="BH346" s="949"/>
      <c r="BI346" s="949"/>
      <c r="BJ346" s="949"/>
      <c r="BK346" s="949"/>
      <c r="BL346" s="949"/>
      <c r="BM346" s="949"/>
      <c r="BN346" s="949"/>
      <c r="BO346" s="949"/>
      <c r="BP346" s="949"/>
      <c r="BQ346" s="949"/>
      <c r="BR346" s="949"/>
      <c r="BS346" s="949"/>
      <c r="BT346" s="949"/>
      <c r="BU346" s="949"/>
      <c r="BV346" s="949"/>
      <c r="BW346" s="949"/>
      <c r="BX346" s="949"/>
      <c r="BY346" s="949"/>
      <c r="BZ346" s="949"/>
      <c r="CA346" s="949"/>
      <c r="CB346" s="949"/>
      <c r="CC346" s="949"/>
      <c r="CD346" s="949"/>
      <c r="CE346" s="949"/>
      <c r="CF346" s="949"/>
      <c r="CG346" s="949"/>
      <c r="CH346" s="949"/>
      <c r="CI346" s="949"/>
      <c r="CJ346" s="949"/>
      <c r="CK346" s="949"/>
      <c r="CL346" s="949"/>
      <c r="CM346" s="949"/>
      <c r="CN346" s="949"/>
      <c r="CO346" s="949"/>
      <c r="CP346" s="949"/>
      <c r="CQ346" s="949"/>
      <c r="CR346" s="949"/>
      <c r="CS346" s="949"/>
      <c r="CT346" s="949"/>
      <c r="CU346" s="949"/>
      <c r="CV346" s="949"/>
      <c r="CW346" s="949"/>
      <c r="CX346" s="949"/>
      <c r="CY346" s="949"/>
      <c r="CZ346" s="949"/>
      <c r="DA346" s="949"/>
      <c r="DB346" s="949"/>
      <c r="DC346" s="949"/>
      <c r="DD346" s="949"/>
      <c r="DE346" s="949"/>
      <c r="DF346" s="949"/>
      <c r="DG346" s="949"/>
      <c r="DH346" s="949"/>
      <c r="DI346" s="949"/>
      <c r="DJ346" s="949"/>
      <c r="DK346" s="949"/>
      <c r="DL346" s="949"/>
      <c r="DM346" s="949"/>
      <c r="DN346" s="949"/>
      <c r="DO346" s="949"/>
      <c r="DP346" s="949"/>
      <c r="DQ346" s="949"/>
      <c r="DR346" s="949"/>
    </row>
    <row r="347" spans="3:122" x14ac:dyDescent="0.25">
      <c r="C347" s="949"/>
      <c r="D347" s="949"/>
      <c r="E347" s="949"/>
      <c r="F347" s="949"/>
      <c r="G347" s="949"/>
      <c r="H347" s="949"/>
      <c r="I347" s="949"/>
      <c r="J347" s="949"/>
      <c r="K347" s="949"/>
      <c r="L347" s="949"/>
      <c r="M347" s="949"/>
      <c r="N347" s="949"/>
      <c r="O347" s="949"/>
      <c r="P347" s="949"/>
      <c r="Q347" s="949"/>
      <c r="R347" s="949"/>
      <c r="S347" s="949"/>
      <c r="T347" s="949"/>
      <c r="U347" s="949"/>
      <c r="V347" s="949"/>
      <c r="W347" s="949"/>
      <c r="X347" s="949"/>
      <c r="Y347" s="949"/>
      <c r="Z347" s="949"/>
      <c r="AA347" s="949"/>
      <c r="AB347" s="949"/>
      <c r="AC347" s="949"/>
      <c r="AD347" s="949"/>
      <c r="AE347" s="949"/>
      <c r="AF347" s="949"/>
      <c r="AG347" s="949"/>
      <c r="AH347" s="947"/>
      <c r="AI347" s="947"/>
      <c r="AJ347" s="947"/>
      <c r="AK347" s="947"/>
      <c r="AL347" s="949"/>
      <c r="AM347" s="949"/>
      <c r="AN347" s="949"/>
      <c r="AO347" s="949"/>
      <c r="AP347" s="949"/>
      <c r="AQ347" s="949"/>
      <c r="AR347" s="949"/>
      <c r="AS347" s="949"/>
      <c r="AT347" s="949"/>
      <c r="AU347" s="949"/>
      <c r="AV347" s="949"/>
      <c r="AW347" s="949"/>
      <c r="AX347" s="949"/>
      <c r="AY347" s="949"/>
      <c r="AZ347" s="949"/>
      <c r="BA347" s="949"/>
      <c r="BB347" s="949"/>
      <c r="BC347" s="949"/>
      <c r="BD347" s="949"/>
      <c r="BE347" s="949"/>
      <c r="BF347" s="949"/>
      <c r="BG347" s="949"/>
      <c r="BH347" s="949"/>
      <c r="BI347" s="949"/>
      <c r="BJ347" s="949"/>
      <c r="BK347" s="949"/>
      <c r="BL347" s="949"/>
      <c r="BM347" s="949"/>
      <c r="BN347" s="949"/>
      <c r="BO347" s="949"/>
      <c r="BP347" s="949"/>
      <c r="BQ347" s="949"/>
      <c r="BR347" s="949"/>
      <c r="BS347" s="949"/>
      <c r="BT347" s="949"/>
      <c r="BU347" s="949"/>
      <c r="BV347" s="949"/>
      <c r="BW347" s="949"/>
      <c r="BX347" s="949"/>
      <c r="BY347" s="949"/>
      <c r="BZ347" s="949"/>
      <c r="CA347" s="949"/>
      <c r="CB347" s="949"/>
      <c r="CC347" s="949"/>
      <c r="CD347" s="949"/>
      <c r="CE347" s="949"/>
      <c r="CF347" s="949"/>
      <c r="CG347" s="949"/>
      <c r="CH347" s="949"/>
      <c r="CI347" s="949"/>
      <c r="CJ347" s="949"/>
      <c r="CK347" s="949"/>
      <c r="CL347" s="949"/>
      <c r="CM347" s="949"/>
      <c r="CN347" s="949"/>
      <c r="CO347" s="949"/>
      <c r="CP347" s="949"/>
      <c r="CQ347" s="949"/>
      <c r="CR347" s="949"/>
      <c r="CS347" s="949"/>
      <c r="CT347" s="949"/>
      <c r="CU347" s="949"/>
      <c r="CV347" s="949"/>
      <c r="CW347" s="949"/>
      <c r="CX347" s="949"/>
      <c r="CY347" s="949"/>
      <c r="CZ347" s="949"/>
      <c r="DA347" s="949"/>
      <c r="DB347" s="949"/>
      <c r="DC347" s="949"/>
      <c r="DD347" s="949"/>
      <c r="DE347" s="949"/>
      <c r="DF347" s="949"/>
      <c r="DG347" s="949"/>
      <c r="DH347" s="949"/>
      <c r="DI347" s="949"/>
      <c r="DJ347" s="949"/>
      <c r="DK347" s="949"/>
      <c r="DL347" s="949"/>
      <c r="DM347" s="949"/>
      <c r="DN347" s="949"/>
      <c r="DO347" s="949"/>
      <c r="DP347" s="949"/>
      <c r="DQ347" s="949"/>
      <c r="DR347" s="949"/>
    </row>
    <row r="348" spans="3:122" x14ac:dyDescent="0.25">
      <c r="C348" s="949"/>
      <c r="D348" s="949"/>
      <c r="E348" s="949"/>
      <c r="F348" s="949"/>
      <c r="G348" s="949"/>
      <c r="H348" s="949"/>
      <c r="I348" s="949"/>
      <c r="J348" s="949"/>
      <c r="K348" s="949"/>
      <c r="L348" s="949"/>
      <c r="M348" s="949"/>
      <c r="N348" s="949"/>
      <c r="O348" s="949"/>
      <c r="P348" s="949"/>
      <c r="Q348" s="949"/>
      <c r="R348" s="949"/>
      <c r="S348" s="949"/>
      <c r="T348" s="949"/>
      <c r="U348" s="949"/>
      <c r="V348" s="949"/>
      <c r="W348" s="949"/>
      <c r="X348" s="949"/>
      <c r="Y348" s="949"/>
      <c r="Z348" s="949"/>
      <c r="AA348" s="949"/>
      <c r="AB348" s="949"/>
      <c r="AC348" s="949"/>
      <c r="AD348" s="949"/>
      <c r="AE348" s="949"/>
      <c r="AF348" s="949"/>
      <c r="AG348" s="949"/>
      <c r="AH348" s="947"/>
      <c r="AI348" s="947"/>
      <c r="AJ348" s="947"/>
      <c r="AK348" s="947"/>
      <c r="AL348" s="949"/>
      <c r="AM348" s="949"/>
      <c r="AN348" s="949"/>
      <c r="AO348" s="949"/>
      <c r="AP348" s="949"/>
      <c r="AQ348" s="949"/>
      <c r="AR348" s="949"/>
      <c r="AS348" s="949"/>
      <c r="AT348" s="949"/>
      <c r="AU348" s="949"/>
      <c r="AV348" s="949"/>
      <c r="AW348" s="949"/>
      <c r="AX348" s="949"/>
      <c r="AY348" s="949"/>
      <c r="AZ348" s="949"/>
      <c r="BA348" s="949"/>
      <c r="BB348" s="949"/>
      <c r="BC348" s="949"/>
      <c r="BD348" s="949"/>
      <c r="BE348" s="949"/>
      <c r="BF348" s="949"/>
      <c r="BG348" s="949"/>
      <c r="BH348" s="949"/>
      <c r="BI348" s="949"/>
      <c r="BJ348" s="949"/>
      <c r="BK348" s="949"/>
      <c r="BL348" s="949"/>
      <c r="BM348" s="949"/>
      <c r="BN348" s="949"/>
      <c r="BO348" s="949"/>
      <c r="BP348" s="949"/>
      <c r="BQ348" s="949"/>
      <c r="BR348" s="949"/>
      <c r="BS348" s="949"/>
      <c r="BT348" s="949"/>
      <c r="BU348" s="949"/>
      <c r="BV348" s="949"/>
      <c r="BW348" s="949"/>
      <c r="BX348" s="949"/>
      <c r="BY348" s="949"/>
      <c r="BZ348" s="949"/>
      <c r="CA348" s="949"/>
      <c r="CB348" s="949"/>
      <c r="CC348" s="949"/>
      <c r="CD348" s="949"/>
      <c r="CE348" s="949"/>
      <c r="CF348" s="949"/>
      <c r="CG348" s="949"/>
      <c r="CH348" s="949"/>
      <c r="CI348" s="949"/>
      <c r="CJ348" s="949"/>
      <c r="CK348" s="949"/>
      <c r="CL348" s="949"/>
      <c r="CM348" s="949"/>
      <c r="CN348" s="949"/>
      <c r="CO348" s="949"/>
      <c r="CP348" s="949"/>
      <c r="CQ348" s="949"/>
      <c r="CR348" s="949"/>
      <c r="CS348" s="949"/>
      <c r="CT348" s="949"/>
      <c r="CU348" s="949"/>
      <c r="CV348" s="949"/>
      <c r="CW348" s="949"/>
      <c r="CX348" s="949"/>
      <c r="CY348" s="949"/>
      <c r="CZ348" s="949"/>
      <c r="DA348" s="949"/>
      <c r="DB348" s="949"/>
      <c r="DC348" s="949"/>
      <c r="DD348" s="949"/>
      <c r="DE348" s="949"/>
      <c r="DF348" s="949"/>
      <c r="DG348" s="949"/>
      <c r="DH348" s="949"/>
      <c r="DI348" s="949"/>
      <c r="DJ348" s="949"/>
      <c r="DK348" s="949"/>
      <c r="DL348" s="949"/>
      <c r="DM348" s="949"/>
      <c r="DN348" s="949"/>
      <c r="DO348" s="949"/>
      <c r="DP348" s="949"/>
      <c r="DQ348" s="949"/>
      <c r="DR348" s="949"/>
    </row>
    <row r="349" spans="3:122" x14ac:dyDescent="0.25">
      <c r="C349" s="949"/>
      <c r="D349" s="949"/>
      <c r="E349" s="949"/>
      <c r="F349" s="949"/>
      <c r="G349" s="949"/>
      <c r="H349" s="949"/>
      <c r="I349" s="949"/>
      <c r="J349" s="949"/>
      <c r="K349" s="949"/>
      <c r="L349" s="949"/>
      <c r="M349" s="949"/>
      <c r="N349" s="949"/>
      <c r="O349" s="949"/>
      <c r="P349" s="949"/>
      <c r="Q349" s="949"/>
      <c r="R349" s="949"/>
      <c r="S349" s="949"/>
      <c r="T349" s="949"/>
      <c r="U349" s="949"/>
      <c r="V349" s="949"/>
      <c r="W349" s="949"/>
      <c r="X349" s="949"/>
      <c r="Y349" s="949"/>
      <c r="Z349" s="949"/>
      <c r="AA349" s="949"/>
      <c r="AB349" s="949"/>
      <c r="AC349" s="949"/>
      <c r="AD349" s="949"/>
      <c r="AE349" s="949"/>
      <c r="AF349" s="949"/>
      <c r="AG349" s="949"/>
      <c r="AH349" s="947"/>
      <c r="AI349" s="947"/>
      <c r="AJ349" s="947"/>
      <c r="AK349" s="947"/>
      <c r="AL349" s="949"/>
      <c r="AM349" s="949"/>
      <c r="AN349" s="949"/>
      <c r="AO349" s="949"/>
      <c r="AP349" s="949"/>
      <c r="AQ349" s="949"/>
      <c r="AR349" s="949"/>
      <c r="AS349" s="949"/>
      <c r="AT349" s="949"/>
      <c r="AU349" s="949"/>
      <c r="AV349" s="949"/>
      <c r="AW349" s="949"/>
      <c r="AX349" s="949"/>
      <c r="AY349" s="949"/>
      <c r="AZ349" s="949"/>
      <c r="BA349" s="949"/>
      <c r="BB349" s="949"/>
      <c r="BC349" s="949"/>
      <c r="BD349" s="949"/>
      <c r="BE349" s="949"/>
      <c r="BF349" s="949"/>
      <c r="BG349" s="949"/>
      <c r="BH349" s="949"/>
      <c r="BI349" s="949"/>
      <c r="BJ349" s="949"/>
      <c r="BK349" s="949"/>
      <c r="BL349" s="949"/>
      <c r="BM349" s="949"/>
      <c r="BN349" s="949"/>
      <c r="BO349" s="949"/>
      <c r="BP349" s="949"/>
      <c r="BQ349" s="949"/>
      <c r="BR349" s="949"/>
      <c r="BS349" s="949"/>
      <c r="BT349" s="949"/>
      <c r="BU349" s="949"/>
      <c r="BV349" s="949"/>
      <c r="BW349" s="949"/>
      <c r="BX349" s="949"/>
      <c r="BY349" s="949"/>
      <c r="BZ349" s="949"/>
      <c r="CA349" s="949"/>
      <c r="CB349" s="949"/>
      <c r="CC349" s="949"/>
      <c r="CD349" s="949"/>
      <c r="CE349" s="949"/>
      <c r="CF349" s="949"/>
      <c r="CG349" s="949"/>
      <c r="CH349" s="949"/>
      <c r="CI349" s="949"/>
      <c r="CJ349" s="949"/>
      <c r="CK349" s="949"/>
      <c r="CL349" s="949"/>
      <c r="CM349" s="949"/>
      <c r="CN349" s="949"/>
      <c r="CO349" s="949"/>
      <c r="CP349" s="949"/>
      <c r="CQ349" s="949"/>
      <c r="CR349" s="949"/>
      <c r="CS349" s="949"/>
      <c r="CT349" s="949"/>
      <c r="CU349" s="949"/>
      <c r="CV349" s="949"/>
      <c r="CW349" s="949"/>
      <c r="CX349" s="949"/>
      <c r="CY349" s="949"/>
      <c r="CZ349" s="949"/>
      <c r="DA349" s="949"/>
      <c r="DB349" s="949"/>
      <c r="DC349" s="949"/>
      <c r="DD349" s="949"/>
      <c r="DE349" s="949"/>
      <c r="DF349" s="949"/>
      <c r="DG349" s="949"/>
      <c r="DH349" s="949"/>
      <c r="DI349" s="949"/>
      <c r="DJ349" s="949"/>
      <c r="DK349" s="949"/>
      <c r="DL349" s="949"/>
      <c r="DM349" s="949"/>
      <c r="DN349" s="949"/>
      <c r="DO349" s="949"/>
      <c r="DP349" s="949"/>
      <c r="DQ349" s="949"/>
      <c r="DR349" s="949"/>
    </row>
    <row r="350" spans="3:122" x14ac:dyDescent="0.25">
      <c r="C350" s="949"/>
      <c r="D350" s="949"/>
      <c r="E350" s="949"/>
      <c r="F350" s="949"/>
      <c r="G350" s="949"/>
      <c r="H350" s="949"/>
      <c r="I350" s="949"/>
      <c r="J350" s="949"/>
      <c r="K350" s="949"/>
      <c r="L350" s="949"/>
      <c r="M350" s="949"/>
      <c r="N350" s="949"/>
      <c r="O350" s="949"/>
      <c r="P350" s="949"/>
      <c r="Q350" s="949"/>
      <c r="R350" s="949"/>
      <c r="S350" s="949"/>
      <c r="T350" s="949"/>
      <c r="U350" s="949"/>
      <c r="V350" s="949"/>
      <c r="W350" s="949"/>
      <c r="X350" s="949"/>
      <c r="Y350" s="949"/>
      <c r="Z350" s="949"/>
      <c r="AA350" s="949"/>
      <c r="AB350" s="949"/>
      <c r="AC350" s="949"/>
      <c r="AD350" s="949"/>
      <c r="AE350" s="949"/>
      <c r="AF350" s="949"/>
      <c r="AG350" s="949"/>
      <c r="AH350" s="947"/>
      <c r="AI350" s="947"/>
      <c r="AJ350" s="947"/>
      <c r="AK350" s="947"/>
      <c r="AL350" s="949"/>
      <c r="AM350" s="949"/>
      <c r="AN350" s="949"/>
      <c r="AO350" s="949"/>
      <c r="AP350" s="949"/>
      <c r="AQ350" s="949"/>
      <c r="AR350" s="949"/>
      <c r="AS350" s="949"/>
      <c r="AT350" s="949"/>
      <c r="AU350" s="949"/>
      <c r="AV350" s="949"/>
      <c r="AW350" s="949"/>
      <c r="AX350" s="949"/>
      <c r="AY350" s="949"/>
      <c r="AZ350" s="949"/>
      <c r="BA350" s="949"/>
      <c r="BB350" s="949"/>
      <c r="BC350" s="949"/>
      <c r="BD350" s="949"/>
      <c r="BE350" s="949"/>
      <c r="BF350" s="949"/>
      <c r="BG350" s="949"/>
      <c r="BH350" s="949"/>
      <c r="BI350" s="949"/>
      <c r="BJ350" s="949"/>
      <c r="BK350" s="949"/>
      <c r="BL350" s="949"/>
      <c r="BM350" s="949"/>
      <c r="BN350" s="949"/>
      <c r="BO350" s="949"/>
      <c r="BP350" s="949"/>
      <c r="BQ350" s="949"/>
      <c r="BR350" s="949"/>
      <c r="BS350" s="949"/>
      <c r="BT350" s="949"/>
      <c r="BU350" s="949"/>
      <c r="BV350" s="949"/>
      <c r="BW350" s="949"/>
      <c r="BX350" s="949"/>
      <c r="BY350" s="949"/>
      <c r="BZ350" s="949"/>
      <c r="CA350" s="949"/>
      <c r="CB350" s="949"/>
      <c r="CC350" s="949"/>
      <c r="CD350" s="949"/>
      <c r="CE350" s="949"/>
      <c r="CF350" s="949"/>
      <c r="CG350" s="949"/>
      <c r="CH350" s="949"/>
      <c r="CI350" s="949"/>
      <c r="CJ350" s="949"/>
      <c r="CK350" s="949"/>
      <c r="CL350" s="949"/>
      <c r="CM350" s="949"/>
      <c r="CN350" s="949"/>
      <c r="CO350" s="949"/>
      <c r="CP350" s="949"/>
      <c r="CQ350" s="949"/>
      <c r="CR350" s="949"/>
      <c r="CS350" s="949"/>
      <c r="CT350" s="949"/>
      <c r="CU350" s="949"/>
      <c r="CV350" s="949"/>
      <c r="CW350" s="949"/>
      <c r="CX350" s="949"/>
      <c r="CY350" s="949"/>
      <c r="CZ350" s="949"/>
      <c r="DA350" s="949"/>
      <c r="DB350" s="949"/>
      <c r="DC350" s="949"/>
      <c r="DD350" s="949"/>
      <c r="DE350" s="949"/>
      <c r="DF350" s="949"/>
      <c r="DG350" s="949"/>
      <c r="DH350" s="949"/>
      <c r="DI350" s="949"/>
      <c r="DJ350" s="949"/>
      <c r="DK350" s="949"/>
      <c r="DL350" s="949"/>
      <c r="DM350" s="949"/>
      <c r="DN350" s="949"/>
      <c r="DO350" s="949"/>
      <c r="DP350" s="949"/>
      <c r="DQ350" s="949"/>
      <c r="DR350" s="949"/>
    </row>
    <row r="351" spans="3:122" x14ac:dyDescent="0.25">
      <c r="C351" s="949"/>
      <c r="D351" s="949"/>
      <c r="E351" s="949"/>
      <c r="F351" s="949"/>
      <c r="G351" s="949"/>
      <c r="H351" s="949"/>
      <c r="I351" s="949"/>
      <c r="J351" s="949"/>
      <c r="K351" s="949"/>
      <c r="L351" s="949"/>
      <c r="M351" s="949"/>
      <c r="N351" s="949"/>
      <c r="O351" s="949"/>
      <c r="P351" s="949"/>
      <c r="Q351" s="949"/>
      <c r="R351" s="949"/>
      <c r="S351" s="949"/>
      <c r="T351" s="949"/>
      <c r="U351" s="949"/>
      <c r="V351" s="949"/>
      <c r="W351" s="949"/>
      <c r="X351" s="949"/>
      <c r="Y351" s="949"/>
      <c r="Z351" s="949"/>
      <c r="AA351" s="949"/>
      <c r="AB351" s="949"/>
      <c r="AC351" s="949"/>
      <c r="AD351" s="949"/>
      <c r="AE351" s="949"/>
      <c r="AF351" s="949"/>
      <c r="AG351" s="949"/>
      <c r="AH351" s="947"/>
      <c r="AI351" s="947"/>
      <c r="AJ351" s="947"/>
      <c r="AK351" s="947"/>
      <c r="AL351" s="949"/>
      <c r="AM351" s="949"/>
      <c r="AN351" s="949"/>
      <c r="AO351" s="949"/>
      <c r="AP351" s="949"/>
      <c r="AQ351" s="949"/>
      <c r="AR351" s="949"/>
      <c r="AS351" s="949"/>
      <c r="AT351" s="949"/>
      <c r="AU351" s="949"/>
      <c r="AV351" s="949"/>
      <c r="AW351" s="949"/>
      <c r="AX351" s="949"/>
      <c r="AY351" s="949"/>
      <c r="AZ351" s="949"/>
      <c r="BA351" s="949"/>
      <c r="BB351" s="949"/>
      <c r="BC351" s="949"/>
      <c r="BD351" s="949"/>
      <c r="BE351" s="949"/>
      <c r="BF351" s="949"/>
      <c r="BG351" s="949"/>
      <c r="BH351" s="949"/>
      <c r="BI351" s="949"/>
      <c r="BJ351" s="949"/>
      <c r="BK351" s="949"/>
      <c r="BL351" s="949"/>
      <c r="BM351" s="949"/>
      <c r="BN351" s="949"/>
      <c r="BO351" s="949"/>
      <c r="BP351" s="949"/>
      <c r="BQ351" s="949"/>
      <c r="BR351" s="949"/>
      <c r="BS351" s="949"/>
      <c r="BT351" s="949"/>
      <c r="BU351" s="949"/>
      <c r="BV351" s="949"/>
      <c r="BW351" s="949"/>
      <c r="BX351" s="949"/>
      <c r="BY351" s="949"/>
      <c r="BZ351" s="949"/>
      <c r="CA351" s="949"/>
      <c r="CB351" s="949"/>
      <c r="CC351" s="949"/>
      <c r="CD351" s="949"/>
      <c r="CE351" s="949"/>
      <c r="CF351" s="949"/>
      <c r="CG351" s="949"/>
      <c r="CH351" s="949"/>
      <c r="CI351" s="949"/>
      <c r="CJ351" s="949"/>
      <c r="CK351" s="949"/>
      <c r="CL351" s="949"/>
      <c r="CM351" s="949"/>
      <c r="CN351" s="949"/>
      <c r="CO351" s="949"/>
      <c r="CP351" s="949"/>
      <c r="CQ351" s="949"/>
      <c r="CR351" s="949"/>
      <c r="CS351" s="949"/>
      <c r="CT351" s="949"/>
      <c r="CU351" s="949"/>
      <c r="CV351" s="949"/>
      <c r="CW351" s="949"/>
      <c r="CX351" s="949"/>
      <c r="CY351" s="949"/>
      <c r="CZ351" s="949"/>
      <c r="DA351" s="949"/>
      <c r="DB351" s="949"/>
      <c r="DC351" s="949"/>
      <c r="DD351" s="949"/>
      <c r="DE351" s="949"/>
      <c r="DF351" s="949"/>
      <c r="DG351" s="949"/>
      <c r="DH351" s="949"/>
      <c r="DI351" s="949"/>
      <c r="DJ351" s="949"/>
      <c r="DK351" s="949"/>
      <c r="DL351" s="949"/>
      <c r="DM351" s="949"/>
      <c r="DN351" s="949"/>
      <c r="DO351" s="949"/>
      <c r="DP351" s="949"/>
      <c r="DQ351" s="949"/>
      <c r="DR351" s="949"/>
    </row>
    <row r="352" spans="3:122" x14ac:dyDescent="0.25">
      <c r="C352" s="949"/>
      <c r="D352" s="949"/>
      <c r="E352" s="949"/>
      <c r="F352" s="949"/>
      <c r="G352" s="949"/>
      <c r="H352" s="949"/>
      <c r="I352" s="949"/>
      <c r="J352" s="949"/>
      <c r="K352" s="949"/>
      <c r="L352" s="949"/>
      <c r="M352" s="949"/>
      <c r="N352" s="949"/>
      <c r="O352" s="949"/>
      <c r="P352" s="949"/>
      <c r="Q352" s="949"/>
      <c r="R352" s="949"/>
      <c r="S352" s="949"/>
      <c r="T352" s="949"/>
      <c r="U352" s="949"/>
      <c r="V352" s="949"/>
      <c r="W352" s="949"/>
      <c r="X352" s="949"/>
      <c r="Y352" s="949"/>
      <c r="Z352" s="949"/>
      <c r="AA352" s="949"/>
      <c r="AB352" s="949"/>
      <c r="AC352" s="949"/>
      <c r="AD352" s="949"/>
      <c r="AE352" s="949"/>
      <c r="AF352" s="949"/>
      <c r="AG352" s="949"/>
      <c r="AH352" s="947"/>
      <c r="AI352" s="947"/>
      <c r="AJ352" s="947"/>
      <c r="AK352" s="947"/>
      <c r="AL352" s="949"/>
      <c r="AM352" s="949"/>
      <c r="AN352" s="949"/>
      <c r="AO352" s="949"/>
      <c r="AP352" s="949"/>
      <c r="AQ352" s="949"/>
      <c r="AR352" s="949"/>
      <c r="AS352" s="949"/>
      <c r="AT352" s="949"/>
      <c r="AU352" s="949"/>
      <c r="AV352" s="949"/>
      <c r="AW352" s="949"/>
      <c r="AX352" s="949"/>
      <c r="AY352" s="949"/>
      <c r="AZ352" s="949"/>
      <c r="BA352" s="949"/>
      <c r="BB352" s="949"/>
      <c r="BC352" s="949"/>
      <c r="BD352" s="949"/>
      <c r="BE352" s="949"/>
      <c r="BF352" s="949"/>
      <c r="BG352" s="949"/>
      <c r="BH352" s="949"/>
      <c r="BI352" s="949"/>
      <c r="BJ352" s="949"/>
      <c r="BK352" s="949"/>
      <c r="BL352" s="949"/>
      <c r="BM352" s="949"/>
      <c r="BN352" s="949"/>
      <c r="BO352" s="949"/>
      <c r="BP352" s="949"/>
      <c r="BQ352" s="949"/>
      <c r="BR352" s="949"/>
      <c r="BS352" s="949"/>
      <c r="BT352" s="949"/>
      <c r="BU352" s="949"/>
      <c r="BV352" s="949"/>
      <c r="BW352" s="949"/>
      <c r="BX352" s="949"/>
      <c r="BY352" s="949"/>
      <c r="BZ352" s="949"/>
      <c r="CA352" s="949"/>
      <c r="CB352" s="949"/>
      <c r="CC352" s="949"/>
      <c r="CD352" s="949"/>
      <c r="CE352" s="949"/>
      <c r="CF352" s="949"/>
      <c r="CG352" s="949"/>
      <c r="CH352" s="949"/>
      <c r="CI352" s="949"/>
      <c r="CJ352" s="949"/>
      <c r="CK352" s="949"/>
      <c r="CL352" s="949"/>
      <c r="CM352" s="949"/>
      <c r="CN352" s="949"/>
      <c r="CO352" s="949"/>
      <c r="CP352" s="949"/>
      <c r="CQ352" s="949"/>
      <c r="CR352" s="949"/>
      <c r="CS352" s="949"/>
      <c r="CT352" s="949"/>
      <c r="CU352" s="949"/>
      <c r="CV352" s="949"/>
      <c r="CW352" s="949"/>
      <c r="CX352" s="949"/>
      <c r="CY352" s="949"/>
      <c r="CZ352" s="949"/>
      <c r="DA352" s="949"/>
      <c r="DB352" s="949"/>
      <c r="DC352" s="949"/>
      <c r="DD352" s="949"/>
      <c r="DE352" s="949"/>
      <c r="DF352" s="949"/>
      <c r="DG352" s="949"/>
      <c r="DH352" s="949"/>
      <c r="DI352" s="949"/>
      <c r="DJ352" s="949"/>
      <c r="DK352" s="949"/>
      <c r="DL352" s="949"/>
      <c r="DM352" s="949"/>
      <c r="DN352" s="949"/>
      <c r="DO352" s="949"/>
      <c r="DP352" s="949"/>
      <c r="DQ352" s="949"/>
      <c r="DR352" s="949"/>
    </row>
    <row r="353" spans="3:122" x14ac:dyDescent="0.25">
      <c r="C353" s="949"/>
      <c r="D353" s="949"/>
      <c r="E353" s="949"/>
      <c r="F353" s="949"/>
      <c r="G353" s="949"/>
      <c r="H353" s="949"/>
      <c r="I353" s="949"/>
      <c r="J353" s="949"/>
      <c r="K353" s="949"/>
      <c r="L353" s="949"/>
      <c r="M353" s="949"/>
      <c r="N353" s="949"/>
      <c r="O353" s="949"/>
      <c r="P353" s="949"/>
      <c r="Q353" s="949"/>
      <c r="R353" s="949"/>
      <c r="S353" s="949"/>
      <c r="T353" s="949"/>
      <c r="U353" s="949"/>
      <c r="V353" s="949"/>
      <c r="W353" s="949"/>
      <c r="X353" s="949"/>
      <c r="Y353" s="949"/>
      <c r="Z353" s="949"/>
      <c r="AA353" s="949"/>
      <c r="AB353" s="949"/>
      <c r="AC353" s="949"/>
      <c r="AD353" s="949"/>
      <c r="AE353" s="949"/>
      <c r="AF353" s="949"/>
      <c r="AG353" s="949"/>
      <c r="AH353" s="947"/>
      <c r="AI353" s="947"/>
      <c r="AJ353" s="947"/>
      <c r="AK353" s="947"/>
      <c r="AL353" s="949"/>
      <c r="AM353" s="949"/>
      <c r="AN353" s="949"/>
      <c r="AO353" s="949"/>
      <c r="AP353" s="949"/>
      <c r="AQ353" s="949"/>
      <c r="AR353" s="949"/>
      <c r="AS353" s="949"/>
      <c r="AT353" s="949"/>
      <c r="AU353" s="949"/>
      <c r="AV353" s="949"/>
      <c r="AW353" s="949"/>
      <c r="AX353" s="949"/>
      <c r="AY353" s="949"/>
      <c r="AZ353" s="949"/>
      <c r="BA353" s="949"/>
      <c r="BB353" s="949"/>
      <c r="BC353" s="949"/>
      <c r="BD353" s="949"/>
      <c r="BE353" s="949"/>
      <c r="BF353" s="949"/>
      <c r="BG353" s="949"/>
      <c r="BH353" s="949"/>
      <c r="BI353" s="949"/>
      <c r="BJ353" s="949"/>
      <c r="BK353" s="949"/>
      <c r="BL353" s="949"/>
      <c r="BM353" s="949"/>
      <c r="BN353" s="949"/>
      <c r="BO353" s="949"/>
      <c r="BP353" s="949"/>
      <c r="BQ353" s="949"/>
      <c r="BR353" s="949"/>
      <c r="BS353" s="949"/>
      <c r="BT353" s="949"/>
      <c r="BU353" s="949"/>
      <c r="BV353" s="949"/>
      <c r="BW353" s="949"/>
      <c r="BX353" s="949"/>
      <c r="BY353" s="949"/>
      <c r="BZ353" s="949"/>
      <c r="CA353" s="949"/>
      <c r="CB353" s="949"/>
      <c r="CC353" s="949"/>
      <c r="CD353" s="949"/>
      <c r="CE353" s="949"/>
      <c r="CF353" s="949"/>
      <c r="CG353" s="949"/>
      <c r="CH353" s="949"/>
      <c r="CI353" s="949"/>
      <c r="CJ353" s="949"/>
      <c r="CK353" s="949"/>
      <c r="CL353" s="949"/>
      <c r="CM353" s="949"/>
      <c r="CN353" s="949"/>
      <c r="CO353" s="949"/>
      <c r="CP353" s="949"/>
      <c r="CQ353" s="949"/>
      <c r="CR353" s="949"/>
      <c r="CS353" s="949"/>
      <c r="CT353" s="949"/>
      <c r="CU353" s="949"/>
      <c r="CV353" s="949"/>
      <c r="CW353" s="949"/>
      <c r="CX353" s="949"/>
      <c r="CY353" s="949"/>
      <c r="CZ353" s="949"/>
      <c r="DA353" s="949"/>
      <c r="DB353" s="949"/>
      <c r="DC353" s="949"/>
      <c r="DD353" s="949"/>
      <c r="DE353" s="949"/>
      <c r="DF353" s="949"/>
      <c r="DG353" s="949"/>
      <c r="DH353" s="949"/>
      <c r="DI353" s="949"/>
      <c r="DJ353" s="949"/>
      <c r="DK353" s="949"/>
      <c r="DL353" s="949"/>
      <c r="DM353" s="949"/>
      <c r="DN353" s="949"/>
      <c r="DO353" s="949"/>
      <c r="DP353" s="949"/>
      <c r="DQ353" s="949"/>
      <c r="DR353" s="949"/>
    </row>
    <row r="354" spans="3:122" x14ac:dyDescent="0.25">
      <c r="C354" s="949"/>
      <c r="D354" s="949"/>
      <c r="E354" s="949"/>
      <c r="F354" s="949"/>
      <c r="G354" s="949"/>
      <c r="H354" s="949"/>
      <c r="I354" s="949"/>
      <c r="J354" s="949"/>
      <c r="K354" s="949"/>
      <c r="L354" s="949"/>
      <c r="M354" s="949"/>
      <c r="N354" s="949"/>
      <c r="O354" s="949"/>
      <c r="P354" s="949"/>
      <c r="Q354" s="949"/>
      <c r="R354" s="949"/>
      <c r="S354" s="949"/>
      <c r="T354" s="949"/>
      <c r="U354" s="949"/>
      <c r="V354" s="949"/>
      <c r="W354" s="949"/>
      <c r="X354" s="949"/>
      <c r="Y354" s="949"/>
      <c r="Z354" s="949"/>
      <c r="AA354" s="949"/>
      <c r="AB354" s="949"/>
      <c r="AC354" s="949"/>
      <c r="AD354" s="949"/>
      <c r="AE354" s="949"/>
      <c r="AF354" s="949"/>
      <c r="AG354" s="949"/>
      <c r="AH354" s="947"/>
      <c r="AI354" s="947"/>
      <c r="AJ354" s="947"/>
      <c r="AK354" s="947"/>
      <c r="AL354" s="949"/>
      <c r="AM354" s="949"/>
      <c r="AN354" s="949"/>
      <c r="AO354" s="949"/>
      <c r="AP354" s="949"/>
      <c r="AQ354" s="949"/>
      <c r="AR354" s="949"/>
      <c r="AS354" s="949"/>
      <c r="AT354" s="949"/>
      <c r="AU354" s="949"/>
      <c r="AV354" s="949"/>
      <c r="AW354" s="949"/>
      <c r="AX354" s="949"/>
      <c r="AY354" s="949"/>
      <c r="AZ354" s="949"/>
      <c r="BA354" s="949"/>
      <c r="BB354" s="949"/>
      <c r="BC354" s="949"/>
      <c r="BD354" s="949"/>
      <c r="BE354" s="949"/>
      <c r="BF354" s="949"/>
      <c r="BG354" s="949"/>
      <c r="BH354" s="949"/>
      <c r="BI354" s="949"/>
      <c r="BJ354" s="949"/>
      <c r="BK354" s="949"/>
      <c r="BL354" s="949"/>
      <c r="BM354" s="949"/>
      <c r="BN354" s="949"/>
      <c r="BO354" s="949"/>
      <c r="BP354" s="949"/>
      <c r="BQ354" s="949"/>
      <c r="BR354" s="949"/>
      <c r="BS354" s="949"/>
      <c r="BT354" s="949"/>
      <c r="BU354" s="949"/>
      <c r="BV354" s="949"/>
      <c r="BW354" s="949"/>
      <c r="BX354" s="949"/>
      <c r="BY354" s="949"/>
      <c r="BZ354" s="949"/>
      <c r="CA354" s="949"/>
      <c r="CB354" s="949"/>
      <c r="CC354" s="949"/>
      <c r="CD354" s="949"/>
      <c r="CE354" s="949"/>
      <c r="CF354" s="949"/>
      <c r="CG354" s="949"/>
      <c r="CH354" s="949"/>
      <c r="CI354" s="949"/>
      <c r="CJ354" s="949"/>
      <c r="CK354" s="949"/>
      <c r="CL354" s="949"/>
      <c r="CM354" s="949"/>
      <c r="CN354" s="949"/>
      <c r="CO354" s="949"/>
      <c r="CP354" s="949"/>
      <c r="CQ354" s="949"/>
      <c r="CR354" s="949"/>
      <c r="CS354" s="949"/>
      <c r="CT354" s="949"/>
      <c r="CU354" s="949"/>
      <c r="CV354" s="949"/>
      <c r="CW354" s="949"/>
      <c r="CX354" s="949"/>
      <c r="CY354" s="949"/>
      <c r="CZ354" s="949"/>
      <c r="DA354" s="949"/>
      <c r="DB354" s="949"/>
      <c r="DC354" s="949"/>
      <c r="DD354" s="949"/>
      <c r="DE354" s="949"/>
      <c r="DF354" s="949"/>
      <c r="DG354" s="949"/>
      <c r="DH354" s="949"/>
      <c r="DI354" s="949"/>
      <c r="DJ354" s="949"/>
      <c r="DK354" s="949"/>
      <c r="DL354" s="949"/>
      <c r="DM354" s="949"/>
      <c r="DN354" s="949"/>
      <c r="DO354" s="949"/>
      <c r="DP354" s="949"/>
      <c r="DQ354" s="949"/>
      <c r="DR354" s="949"/>
    </row>
    <row r="355" spans="3:122" x14ac:dyDescent="0.25">
      <c r="C355" s="949"/>
      <c r="D355" s="949"/>
      <c r="E355" s="949"/>
      <c r="F355" s="949"/>
      <c r="G355" s="949"/>
      <c r="H355" s="949"/>
      <c r="I355" s="949"/>
      <c r="J355" s="949"/>
      <c r="K355" s="949"/>
      <c r="L355" s="949"/>
      <c r="M355" s="949"/>
      <c r="N355" s="949"/>
      <c r="O355" s="949"/>
      <c r="P355" s="949"/>
      <c r="Q355" s="949"/>
      <c r="R355" s="949"/>
      <c r="S355" s="949"/>
      <c r="T355" s="949"/>
      <c r="U355" s="949"/>
      <c r="V355" s="949"/>
      <c r="W355" s="949"/>
      <c r="X355" s="949"/>
      <c r="Y355" s="949"/>
      <c r="Z355" s="949"/>
      <c r="AA355" s="949"/>
      <c r="AB355" s="949"/>
      <c r="AC355" s="949"/>
      <c r="AD355" s="949"/>
      <c r="AE355" s="949"/>
      <c r="AF355" s="949"/>
      <c r="AG355" s="949"/>
      <c r="AH355" s="947"/>
      <c r="AI355" s="947"/>
      <c r="AJ355" s="947"/>
      <c r="AK355" s="947"/>
      <c r="AL355" s="949"/>
      <c r="AM355" s="949"/>
      <c r="AN355" s="949"/>
      <c r="AO355" s="949"/>
      <c r="AP355" s="949"/>
      <c r="AQ355" s="949"/>
      <c r="AR355" s="949"/>
      <c r="AS355" s="949"/>
      <c r="AT355" s="949"/>
      <c r="AU355" s="949"/>
      <c r="AV355" s="949"/>
      <c r="AW355" s="949"/>
      <c r="AX355" s="949"/>
      <c r="AY355" s="949"/>
      <c r="AZ355" s="949"/>
      <c r="BA355" s="949"/>
      <c r="BB355" s="949"/>
      <c r="BC355" s="949"/>
      <c r="BD355" s="949"/>
      <c r="BE355" s="949"/>
      <c r="BF355" s="949"/>
      <c r="BG355" s="949"/>
      <c r="BH355" s="949"/>
      <c r="BI355" s="949"/>
      <c r="BJ355" s="949"/>
      <c r="BK355" s="949"/>
      <c r="BL355" s="949"/>
      <c r="BM355" s="949"/>
      <c r="BN355" s="949"/>
      <c r="BO355" s="949"/>
      <c r="BP355" s="949"/>
      <c r="BQ355" s="949"/>
      <c r="BR355" s="949"/>
      <c r="BS355" s="949"/>
      <c r="BT355" s="949"/>
      <c r="BU355" s="949"/>
      <c r="BV355" s="949"/>
      <c r="BW355" s="949"/>
      <c r="BX355" s="949"/>
      <c r="BY355" s="949"/>
      <c r="BZ355" s="949"/>
      <c r="CA355" s="949"/>
      <c r="CB355" s="949"/>
      <c r="CC355" s="949"/>
      <c r="CD355" s="949"/>
      <c r="CE355" s="949"/>
      <c r="CF355" s="949"/>
      <c r="CG355" s="949"/>
      <c r="CH355" s="949"/>
      <c r="CI355" s="949"/>
      <c r="CJ355" s="949"/>
      <c r="CK355" s="949"/>
      <c r="CL355" s="949"/>
      <c r="CM355" s="949"/>
      <c r="CN355" s="949"/>
      <c r="CO355" s="949"/>
      <c r="CP355" s="949"/>
      <c r="CQ355" s="949"/>
      <c r="CR355" s="949"/>
      <c r="CS355" s="949"/>
      <c r="CT355" s="949"/>
      <c r="CU355" s="949"/>
      <c r="CV355" s="949"/>
      <c r="CW355" s="949"/>
      <c r="CX355" s="949"/>
      <c r="CY355" s="949"/>
      <c r="CZ355" s="949"/>
      <c r="DA355" s="949"/>
      <c r="DB355" s="949"/>
      <c r="DC355" s="949"/>
      <c r="DD355" s="949"/>
      <c r="DE355" s="949"/>
      <c r="DF355" s="949"/>
      <c r="DG355" s="949"/>
      <c r="DH355" s="949"/>
      <c r="DI355" s="949"/>
      <c r="DJ355" s="949"/>
      <c r="DK355" s="949"/>
      <c r="DL355" s="949"/>
      <c r="DM355" s="949"/>
      <c r="DN355" s="949"/>
      <c r="DO355" s="949"/>
      <c r="DP355" s="949"/>
      <c r="DQ355" s="949"/>
      <c r="DR355" s="949"/>
    </row>
    <row r="356" spans="3:122" x14ac:dyDescent="0.25">
      <c r="C356" s="949"/>
      <c r="D356" s="949"/>
      <c r="E356" s="949"/>
      <c r="F356" s="949"/>
      <c r="G356" s="949"/>
      <c r="H356" s="949"/>
      <c r="I356" s="949"/>
      <c r="J356" s="949"/>
      <c r="K356" s="949"/>
      <c r="L356" s="949"/>
      <c r="M356" s="949"/>
      <c r="N356" s="949"/>
      <c r="O356" s="949"/>
      <c r="P356" s="949"/>
      <c r="Q356" s="949"/>
      <c r="R356" s="949"/>
      <c r="S356" s="949"/>
      <c r="T356" s="949"/>
      <c r="U356" s="949"/>
      <c r="V356" s="949"/>
      <c r="W356" s="949"/>
      <c r="X356" s="949"/>
      <c r="Y356" s="949"/>
      <c r="Z356" s="949"/>
      <c r="AA356" s="949"/>
      <c r="AB356" s="949"/>
      <c r="AC356" s="949"/>
      <c r="AD356" s="949"/>
      <c r="AE356" s="949"/>
      <c r="AF356" s="949"/>
      <c r="AG356" s="949"/>
      <c r="AH356" s="947"/>
      <c r="AI356" s="947"/>
      <c r="AJ356" s="947"/>
      <c r="AK356" s="947"/>
      <c r="AL356" s="949"/>
      <c r="AM356" s="949"/>
      <c r="AN356" s="949"/>
      <c r="AO356" s="949"/>
      <c r="AP356" s="949"/>
      <c r="AQ356" s="949"/>
      <c r="AR356" s="949"/>
      <c r="AS356" s="949"/>
      <c r="AT356" s="949"/>
      <c r="AU356" s="949"/>
      <c r="AV356" s="949"/>
      <c r="AW356" s="949"/>
      <c r="AX356" s="949"/>
      <c r="AY356" s="949"/>
      <c r="AZ356" s="949"/>
      <c r="BA356" s="949"/>
      <c r="BB356" s="949"/>
      <c r="BC356" s="949"/>
      <c r="BD356" s="949"/>
      <c r="BE356" s="949"/>
      <c r="BF356" s="949"/>
      <c r="BG356" s="949"/>
      <c r="BH356" s="949"/>
      <c r="BI356" s="949"/>
      <c r="BJ356" s="949"/>
      <c r="BK356" s="949"/>
      <c r="BL356" s="949"/>
      <c r="BM356" s="949"/>
      <c r="BN356" s="949"/>
      <c r="BO356" s="949"/>
      <c r="BP356" s="949"/>
      <c r="BQ356" s="949"/>
      <c r="BR356" s="949"/>
      <c r="BS356" s="949"/>
      <c r="BT356" s="949"/>
      <c r="BU356" s="949"/>
      <c r="BV356" s="949"/>
      <c r="BW356" s="949"/>
      <c r="BX356" s="949"/>
      <c r="BY356" s="949"/>
      <c r="BZ356" s="949"/>
      <c r="CA356" s="949"/>
      <c r="CB356" s="949"/>
      <c r="CC356" s="949"/>
      <c r="CD356" s="949"/>
      <c r="CE356" s="949"/>
      <c r="CF356" s="949"/>
      <c r="CG356" s="949"/>
      <c r="CH356" s="949"/>
      <c r="CI356" s="949"/>
      <c r="CJ356" s="949"/>
      <c r="CK356" s="949"/>
      <c r="CL356" s="949"/>
      <c r="CM356" s="949"/>
      <c r="CN356" s="949"/>
      <c r="CO356" s="949"/>
      <c r="CP356" s="949"/>
      <c r="CQ356" s="949"/>
      <c r="CR356" s="949"/>
      <c r="CS356" s="949"/>
      <c r="CT356" s="949"/>
      <c r="CU356" s="949"/>
      <c r="CV356" s="949"/>
      <c r="CW356" s="949"/>
      <c r="CX356" s="949"/>
      <c r="CY356" s="949"/>
      <c r="CZ356" s="949"/>
      <c r="DA356" s="949"/>
      <c r="DB356" s="949"/>
      <c r="DC356" s="949"/>
      <c r="DD356" s="949"/>
      <c r="DE356" s="949"/>
      <c r="DF356" s="949"/>
      <c r="DG356" s="949"/>
      <c r="DH356" s="949"/>
      <c r="DI356" s="949"/>
      <c r="DJ356" s="949"/>
      <c r="DK356" s="949"/>
      <c r="DL356" s="949"/>
      <c r="DM356" s="949"/>
      <c r="DN356" s="949"/>
      <c r="DO356" s="949"/>
      <c r="DP356" s="949"/>
      <c r="DQ356" s="949"/>
      <c r="DR356" s="949"/>
    </row>
    <row r="357" spans="3:122" x14ac:dyDescent="0.25">
      <c r="C357" s="949"/>
      <c r="D357" s="949"/>
      <c r="E357" s="949"/>
      <c r="F357" s="949"/>
      <c r="G357" s="949"/>
      <c r="H357" s="949"/>
      <c r="I357" s="949"/>
      <c r="J357" s="949"/>
      <c r="K357" s="949"/>
      <c r="L357" s="949"/>
      <c r="M357" s="949"/>
      <c r="N357" s="949"/>
      <c r="O357" s="949"/>
      <c r="P357" s="949"/>
      <c r="Q357" s="949"/>
      <c r="R357" s="949"/>
      <c r="S357" s="949"/>
      <c r="T357" s="949"/>
      <c r="U357" s="949"/>
      <c r="V357" s="949"/>
      <c r="W357" s="949"/>
      <c r="X357" s="949"/>
      <c r="Y357" s="949"/>
      <c r="Z357" s="949"/>
      <c r="AA357" s="949"/>
      <c r="AB357" s="949"/>
      <c r="AC357" s="949"/>
      <c r="AD357" s="949"/>
      <c r="AE357" s="949"/>
      <c r="AF357" s="949"/>
      <c r="AG357" s="949"/>
      <c r="AH357" s="947"/>
      <c r="AI357" s="947"/>
      <c r="AJ357" s="947"/>
      <c r="AK357" s="947"/>
      <c r="AL357" s="949"/>
      <c r="AM357" s="949"/>
      <c r="AN357" s="949"/>
      <c r="AO357" s="949"/>
      <c r="AP357" s="949"/>
      <c r="AQ357" s="949"/>
      <c r="AR357" s="949"/>
      <c r="AS357" s="949"/>
      <c r="AT357" s="949"/>
      <c r="AU357" s="949"/>
      <c r="AV357" s="949"/>
      <c r="AW357" s="949"/>
      <c r="AX357" s="949"/>
      <c r="AY357" s="949"/>
      <c r="AZ357" s="949"/>
      <c r="BA357" s="949"/>
      <c r="BB357" s="949"/>
      <c r="BC357" s="949"/>
      <c r="BD357" s="949"/>
      <c r="BE357" s="949"/>
      <c r="BF357" s="949"/>
      <c r="BG357" s="949"/>
      <c r="BH357" s="949"/>
      <c r="BI357" s="949"/>
      <c r="BJ357" s="949"/>
      <c r="BK357" s="949"/>
      <c r="BL357" s="949"/>
      <c r="BM357" s="949"/>
      <c r="BN357" s="949"/>
      <c r="BO357" s="949"/>
      <c r="BP357" s="949"/>
      <c r="BQ357" s="949"/>
      <c r="BR357" s="949"/>
      <c r="BS357" s="949"/>
      <c r="BT357" s="949"/>
      <c r="BU357" s="949"/>
      <c r="BV357" s="949"/>
      <c r="BW357" s="949"/>
      <c r="BX357" s="949"/>
      <c r="BY357" s="949"/>
      <c r="BZ357" s="949"/>
      <c r="CA357" s="949"/>
      <c r="CB357" s="949"/>
      <c r="CC357" s="949"/>
      <c r="CD357" s="949"/>
      <c r="CE357" s="949"/>
      <c r="CF357" s="949"/>
      <c r="CG357" s="949"/>
      <c r="CH357" s="949"/>
      <c r="CI357" s="949"/>
      <c r="CJ357" s="949"/>
      <c r="CK357" s="949"/>
      <c r="CL357" s="949"/>
      <c r="CM357" s="949"/>
      <c r="CN357" s="949"/>
      <c r="CO357" s="949"/>
      <c r="CP357" s="949"/>
      <c r="CQ357" s="949"/>
      <c r="CR357" s="949"/>
      <c r="CS357" s="949"/>
      <c r="CT357" s="949"/>
      <c r="CU357" s="949"/>
      <c r="CV357" s="949"/>
      <c r="CW357" s="949"/>
      <c r="CX357" s="949"/>
      <c r="CY357" s="949"/>
      <c r="CZ357" s="949"/>
      <c r="DA357" s="949"/>
      <c r="DB357" s="949"/>
      <c r="DC357" s="949"/>
      <c r="DD357" s="949"/>
      <c r="DE357" s="949"/>
      <c r="DF357" s="949"/>
      <c r="DG357" s="949"/>
      <c r="DH357" s="949"/>
      <c r="DI357" s="949"/>
      <c r="DJ357" s="949"/>
      <c r="DK357" s="949"/>
      <c r="DL357" s="949"/>
      <c r="DM357" s="949"/>
      <c r="DN357" s="949"/>
      <c r="DO357" s="949"/>
      <c r="DP357" s="949"/>
      <c r="DQ357" s="949"/>
      <c r="DR357" s="949"/>
    </row>
    <row r="358" spans="3:122" x14ac:dyDescent="0.25">
      <c r="C358" s="949"/>
      <c r="D358" s="949"/>
      <c r="E358" s="949"/>
      <c r="F358" s="949"/>
      <c r="G358" s="949"/>
      <c r="H358" s="949"/>
      <c r="I358" s="949"/>
      <c r="J358" s="949"/>
      <c r="K358" s="949"/>
      <c r="L358" s="949"/>
      <c r="M358" s="949"/>
      <c r="N358" s="949"/>
      <c r="O358" s="949"/>
      <c r="P358" s="949"/>
      <c r="Q358" s="949"/>
      <c r="R358" s="949"/>
      <c r="S358" s="949"/>
      <c r="T358" s="949"/>
      <c r="U358" s="949"/>
      <c r="V358" s="949"/>
      <c r="W358" s="949"/>
      <c r="X358" s="949"/>
      <c r="Y358" s="949"/>
      <c r="Z358" s="949"/>
      <c r="AA358" s="949"/>
      <c r="AB358" s="949"/>
      <c r="AC358" s="949"/>
      <c r="AD358" s="949"/>
      <c r="AE358" s="949"/>
      <c r="AF358" s="949"/>
      <c r="AG358" s="949"/>
      <c r="AH358" s="947"/>
      <c r="AI358" s="947"/>
      <c r="AJ358" s="947"/>
      <c r="AK358" s="947"/>
      <c r="AL358" s="949"/>
      <c r="AM358" s="949"/>
      <c r="AN358" s="949"/>
      <c r="AO358" s="949"/>
      <c r="AP358" s="949"/>
      <c r="AQ358" s="949"/>
      <c r="AR358" s="949"/>
      <c r="AS358" s="949"/>
      <c r="AT358" s="949"/>
      <c r="AU358" s="949"/>
      <c r="AV358" s="949"/>
      <c r="AW358" s="949"/>
      <c r="AX358" s="949"/>
      <c r="AY358" s="949"/>
      <c r="AZ358" s="949"/>
      <c r="BA358" s="949"/>
      <c r="BB358" s="949"/>
      <c r="BC358" s="949"/>
      <c r="BD358" s="949"/>
      <c r="BE358" s="949"/>
      <c r="BF358" s="949"/>
      <c r="BG358" s="949"/>
      <c r="BH358" s="949"/>
      <c r="BI358" s="949"/>
      <c r="BJ358" s="949"/>
      <c r="BK358" s="949"/>
      <c r="BL358" s="949"/>
      <c r="BM358" s="949"/>
      <c r="BN358" s="949"/>
      <c r="BO358" s="949"/>
      <c r="BP358" s="949"/>
      <c r="BQ358" s="949"/>
      <c r="BR358" s="949"/>
      <c r="BS358" s="949"/>
      <c r="BT358" s="949"/>
      <c r="BU358" s="949"/>
      <c r="BV358" s="949"/>
      <c r="BW358" s="949"/>
      <c r="BX358" s="949"/>
      <c r="BY358" s="949"/>
      <c r="BZ358" s="949"/>
      <c r="CA358" s="949"/>
      <c r="CB358" s="949"/>
      <c r="CC358" s="949"/>
      <c r="CD358" s="949"/>
      <c r="CE358" s="949"/>
      <c r="CF358" s="949"/>
      <c r="CG358" s="949"/>
      <c r="CH358" s="949"/>
      <c r="CI358" s="949"/>
      <c r="CJ358" s="949"/>
      <c r="CK358" s="949"/>
      <c r="CL358" s="949"/>
      <c r="CM358" s="949"/>
      <c r="CN358" s="949"/>
      <c r="CO358" s="949"/>
      <c r="CP358" s="949"/>
      <c r="CQ358" s="949"/>
      <c r="CR358" s="949"/>
      <c r="CS358" s="949"/>
      <c r="CT358" s="949"/>
      <c r="CU358" s="949"/>
      <c r="CV358" s="949"/>
      <c r="CW358" s="949"/>
      <c r="CX358" s="949"/>
      <c r="CY358" s="949"/>
      <c r="CZ358" s="949"/>
      <c r="DA358" s="949"/>
      <c r="DB358" s="949"/>
      <c r="DC358" s="949"/>
      <c r="DD358" s="949"/>
      <c r="DE358" s="949"/>
      <c r="DF358" s="949"/>
      <c r="DG358" s="949"/>
      <c r="DH358" s="949"/>
      <c r="DI358" s="949"/>
      <c r="DJ358" s="949"/>
      <c r="DK358" s="949"/>
      <c r="DL358" s="949"/>
      <c r="DM358" s="949"/>
      <c r="DN358" s="949"/>
      <c r="DO358" s="949"/>
      <c r="DP358" s="949"/>
      <c r="DQ358" s="949"/>
      <c r="DR358" s="949"/>
    </row>
    <row r="359" spans="3:122" x14ac:dyDescent="0.25">
      <c r="C359" s="949"/>
      <c r="D359" s="949"/>
      <c r="E359" s="949"/>
      <c r="F359" s="949"/>
      <c r="G359" s="949"/>
      <c r="H359" s="949"/>
      <c r="I359" s="949"/>
      <c r="J359" s="949"/>
      <c r="K359" s="949"/>
      <c r="L359" s="949"/>
      <c r="M359" s="949"/>
      <c r="N359" s="949"/>
      <c r="O359" s="949"/>
      <c r="P359" s="949"/>
      <c r="Q359" s="949"/>
      <c r="R359" s="949"/>
      <c r="S359" s="949"/>
      <c r="T359" s="949"/>
      <c r="U359" s="949"/>
      <c r="V359" s="949"/>
      <c r="W359" s="949"/>
      <c r="X359" s="949"/>
      <c r="Y359" s="949"/>
      <c r="Z359" s="949"/>
      <c r="AA359" s="949"/>
      <c r="AB359" s="949"/>
      <c r="AC359" s="949"/>
      <c r="AD359" s="949"/>
      <c r="AE359" s="949"/>
      <c r="AF359" s="949"/>
      <c r="AG359" s="949"/>
      <c r="AH359" s="947"/>
      <c r="AI359" s="947"/>
      <c r="AJ359" s="947"/>
      <c r="AK359" s="947"/>
      <c r="AL359" s="949"/>
      <c r="AM359" s="949"/>
      <c r="AN359" s="949"/>
      <c r="AO359" s="949"/>
      <c r="AP359" s="949"/>
      <c r="AQ359" s="949"/>
      <c r="AR359" s="949"/>
      <c r="AS359" s="949"/>
      <c r="AT359" s="949"/>
      <c r="AU359" s="949"/>
      <c r="AV359" s="949"/>
      <c r="AW359" s="949"/>
      <c r="AX359" s="949"/>
      <c r="AY359" s="949"/>
      <c r="AZ359" s="949"/>
      <c r="BA359" s="949"/>
      <c r="BB359" s="949"/>
      <c r="BC359" s="949"/>
      <c r="BD359" s="949"/>
      <c r="BE359" s="949"/>
      <c r="BF359" s="949"/>
      <c r="BG359" s="949"/>
      <c r="BH359" s="949"/>
      <c r="BI359" s="949"/>
      <c r="BJ359" s="949"/>
      <c r="BK359" s="949"/>
      <c r="BL359" s="949"/>
      <c r="BM359" s="949"/>
      <c r="BN359" s="949"/>
      <c r="BO359" s="949"/>
      <c r="BP359" s="949"/>
      <c r="BQ359" s="949"/>
      <c r="BR359" s="949"/>
      <c r="BS359" s="949"/>
      <c r="BT359" s="949"/>
      <c r="BU359" s="949"/>
      <c r="BV359" s="949"/>
      <c r="BW359" s="949"/>
      <c r="BX359" s="949"/>
      <c r="BY359" s="949"/>
      <c r="BZ359" s="949"/>
      <c r="CA359" s="949"/>
      <c r="CB359" s="949"/>
      <c r="CC359" s="949"/>
      <c r="CD359" s="949"/>
      <c r="CE359" s="949"/>
      <c r="CF359" s="949"/>
      <c r="CG359" s="949"/>
      <c r="CH359" s="949"/>
      <c r="CI359" s="949"/>
      <c r="CJ359" s="949"/>
      <c r="CK359" s="949"/>
      <c r="CL359" s="949"/>
      <c r="CM359" s="949"/>
      <c r="CN359" s="949"/>
      <c r="CO359" s="949"/>
      <c r="CP359" s="949"/>
      <c r="CQ359" s="949"/>
      <c r="CR359" s="949"/>
      <c r="CS359" s="949"/>
      <c r="CT359" s="949"/>
      <c r="CU359" s="949"/>
      <c r="CV359" s="949"/>
      <c r="CW359" s="949"/>
      <c r="CX359" s="949"/>
      <c r="CY359" s="949"/>
      <c r="CZ359" s="949"/>
      <c r="DA359" s="949"/>
      <c r="DB359" s="949"/>
      <c r="DC359" s="949"/>
      <c r="DD359" s="949"/>
      <c r="DE359" s="949"/>
      <c r="DF359" s="949"/>
      <c r="DG359" s="949"/>
      <c r="DH359" s="949"/>
      <c r="DI359" s="949"/>
      <c r="DJ359" s="949"/>
      <c r="DK359" s="949"/>
      <c r="DL359" s="949"/>
      <c r="DM359" s="949"/>
      <c r="DN359" s="949"/>
      <c r="DO359" s="949"/>
      <c r="DP359" s="949"/>
      <c r="DQ359" s="949"/>
      <c r="DR359" s="949"/>
    </row>
    <row r="360" spans="3:122" x14ac:dyDescent="0.25">
      <c r="C360" s="949"/>
      <c r="D360" s="949"/>
      <c r="E360" s="949"/>
      <c r="F360" s="949"/>
      <c r="G360" s="949"/>
      <c r="H360" s="949"/>
      <c r="I360" s="949"/>
      <c r="J360" s="949"/>
      <c r="K360" s="949"/>
      <c r="L360" s="949"/>
      <c r="M360" s="949"/>
      <c r="N360" s="949"/>
      <c r="O360" s="949"/>
      <c r="P360" s="949"/>
      <c r="Q360" s="949"/>
      <c r="R360" s="949"/>
      <c r="S360" s="949"/>
      <c r="T360" s="949"/>
      <c r="U360" s="949"/>
      <c r="V360" s="949"/>
      <c r="W360" s="949"/>
      <c r="X360" s="949"/>
      <c r="Y360" s="949"/>
      <c r="Z360" s="949"/>
      <c r="AA360" s="949"/>
      <c r="AB360" s="949"/>
      <c r="AC360" s="949"/>
      <c r="AD360" s="949"/>
      <c r="AE360" s="949"/>
      <c r="AF360" s="949"/>
      <c r="AG360" s="949"/>
      <c r="AH360" s="947"/>
      <c r="AI360" s="947"/>
      <c r="AJ360" s="947"/>
      <c r="AK360" s="947"/>
      <c r="AL360" s="949"/>
      <c r="AM360" s="949"/>
      <c r="AN360" s="949"/>
      <c r="AO360" s="949"/>
      <c r="AP360" s="949"/>
      <c r="AQ360" s="949"/>
      <c r="AR360" s="949"/>
      <c r="AS360" s="949"/>
      <c r="AT360" s="949"/>
      <c r="AU360" s="949"/>
      <c r="AV360" s="949"/>
      <c r="AW360" s="949"/>
      <c r="AX360" s="949"/>
      <c r="AY360" s="949"/>
      <c r="AZ360" s="949"/>
      <c r="BA360" s="949"/>
      <c r="BB360" s="949"/>
      <c r="BC360" s="949"/>
      <c r="BD360" s="949"/>
      <c r="BE360" s="949"/>
      <c r="BF360" s="949"/>
      <c r="BG360" s="949"/>
      <c r="BH360" s="949"/>
      <c r="BI360" s="949"/>
      <c r="BJ360" s="949"/>
      <c r="BK360" s="949"/>
      <c r="BL360" s="949"/>
      <c r="BM360" s="949"/>
      <c r="BN360" s="949"/>
      <c r="BO360" s="949"/>
      <c r="BP360" s="949"/>
      <c r="BQ360" s="949"/>
      <c r="BR360" s="949"/>
      <c r="BS360" s="949"/>
      <c r="BT360" s="949"/>
      <c r="BU360" s="949"/>
      <c r="BV360" s="949"/>
      <c r="BW360" s="949"/>
      <c r="BX360" s="949"/>
      <c r="BY360" s="949"/>
      <c r="BZ360" s="949"/>
      <c r="CA360" s="949"/>
      <c r="CB360" s="949"/>
      <c r="CC360" s="949"/>
      <c r="CD360" s="949"/>
      <c r="CE360" s="949"/>
      <c r="CF360" s="949"/>
      <c r="CG360" s="949"/>
      <c r="CH360" s="949"/>
      <c r="CI360" s="949"/>
      <c r="CJ360" s="949"/>
      <c r="CK360" s="949"/>
      <c r="CL360" s="949"/>
      <c r="CM360" s="949"/>
      <c r="CN360" s="949"/>
      <c r="CO360" s="949"/>
      <c r="CP360" s="949"/>
      <c r="CQ360" s="949"/>
      <c r="CR360" s="949"/>
      <c r="CS360" s="949"/>
      <c r="CT360" s="949"/>
      <c r="CU360" s="949"/>
      <c r="CV360" s="949"/>
      <c r="CW360" s="949"/>
      <c r="CX360" s="949"/>
      <c r="CY360" s="949"/>
      <c r="CZ360" s="949"/>
      <c r="DA360" s="949"/>
      <c r="DB360" s="949"/>
      <c r="DC360" s="949"/>
      <c r="DD360" s="949"/>
      <c r="DE360" s="949"/>
      <c r="DF360" s="949"/>
      <c r="DG360" s="949"/>
      <c r="DH360" s="949"/>
      <c r="DI360" s="949"/>
      <c r="DJ360" s="949"/>
      <c r="DK360" s="949"/>
      <c r="DL360" s="949"/>
      <c r="DM360" s="949"/>
      <c r="DN360" s="949"/>
      <c r="DO360" s="949"/>
      <c r="DP360" s="949"/>
      <c r="DQ360" s="949"/>
      <c r="DR360" s="949"/>
    </row>
    <row r="361" spans="3:122" x14ac:dyDescent="0.25">
      <c r="C361" s="949"/>
      <c r="D361" s="949"/>
      <c r="E361" s="949"/>
      <c r="F361" s="949"/>
      <c r="G361" s="949"/>
      <c r="H361" s="949"/>
      <c r="I361" s="949"/>
      <c r="J361" s="949"/>
      <c r="K361" s="949"/>
      <c r="L361" s="949"/>
      <c r="M361" s="949"/>
      <c r="N361" s="949"/>
      <c r="O361" s="949"/>
      <c r="P361" s="949"/>
      <c r="Q361" s="949"/>
      <c r="R361" s="949"/>
      <c r="S361" s="949"/>
      <c r="T361" s="949"/>
      <c r="U361" s="949"/>
      <c r="V361" s="949"/>
      <c r="W361" s="949"/>
      <c r="X361" s="949"/>
      <c r="Y361" s="949"/>
      <c r="Z361" s="949"/>
      <c r="AA361" s="949"/>
      <c r="AB361" s="949"/>
      <c r="AC361" s="949"/>
      <c r="AD361" s="949"/>
      <c r="AE361" s="949"/>
      <c r="AF361" s="949"/>
      <c r="AG361" s="949"/>
      <c r="AH361" s="947"/>
      <c r="AI361" s="947"/>
      <c r="AJ361" s="947"/>
      <c r="AK361" s="947"/>
      <c r="AL361" s="949"/>
      <c r="AM361" s="949"/>
      <c r="AN361" s="949"/>
      <c r="AO361" s="949"/>
      <c r="AP361" s="949"/>
      <c r="AQ361" s="949"/>
      <c r="AR361" s="949"/>
      <c r="AS361" s="949"/>
      <c r="AT361" s="949"/>
      <c r="AU361" s="949"/>
      <c r="AV361" s="949"/>
      <c r="AW361" s="949"/>
      <c r="AX361" s="949"/>
      <c r="AY361" s="949"/>
      <c r="AZ361" s="949"/>
      <c r="BA361" s="949"/>
      <c r="BB361" s="949"/>
      <c r="BC361" s="949"/>
      <c r="BD361" s="949"/>
      <c r="BE361" s="949"/>
      <c r="BF361" s="949"/>
      <c r="BG361" s="949"/>
      <c r="BH361" s="949"/>
      <c r="BI361" s="949"/>
      <c r="BJ361" s="949"/>
      <c r="BK361" s="949"/>
      <c r="BL361" s="949"/>
      <c r="BM361" s="949"/>
      <c r="BN361" s="949"/>
      <c r="BO361" s="949"/>
      <c r="BP361" s="949"/>
      <c r="BQ361" s="949"/>
      <c r="BR361" s="949"/>
      <c r="BS361" s="949"/>
      <c r="BT361" s="949"/>
      <c r="BU361" s="949"/>
      <c r="BV361" s="949"/>
      <c r="BW361" s="949"/>
      <c r="BX361" s="949"/>
      <c r="BY361" s="949"/>
      <c r="BZ361" s="949"/>
      <c r="CA361" s="949"/>
      <c r="CB361" s="949"/>
      <c r="CC361" s="949"/>
      <c r="CD361" s="949"/>
      <c r="CE361" s="949"/>
      <c r="CF361" s="949"/>
      <c r="CG361" s="949"/>
      <c r="CH361" s="949"/>
      <c r="CI361" s="949"/>
      <c r="CJ361" s="949"/>
      <c r="CK361" s="949"/>
      <c r="CL361" s="949"/>
      <c r="CM361" s="949"/>
      <c r="CN361" s="949"/>
      <c r="CO361" s="949"/>
      <c r="CP361" s="949"/>
      <c r="CQ361" s="949"/>
      <c r="CR361" s="949"/>
      <c r="CS361" s="949"/>
      <c r="CT361" s="949"/>
      <c r="CU361" s="949"/>
      <c r="CV361" s="949"/>
      <c r="CW361" s="949"/>
      <c r="CX361" s="949"/>
      <c r="CY361" s="949"/>
      <c r="CZ361" s="949"/>
      <c r="DA361" s="949"/>
      <c r="DB361" s="949"/>
      <c r="DC361" s="949"/>
      <c r="DD361" s="949"/>
      <c r="DE361" s="949"/>
      <c r="DF361" s="949"/>
      <c r="DG361" s="949"/>
      <c r="DH361" s="949"/>
      <c r="DI361" s="949"/>
      <c r="DJ361" s="949"/>
      <c r="DK361" s="949"/>
      <c r="DL361" s="949"/>
      <c r="DM361" s="949"/>
      <c r="DN361" s="949"/>
      <c r="DO361" s="949"/>
      <c r="DP361" s="949"/>
      <c r="DQ361" s="949"/>
      <c r="DR361" s="949"/>
    </row>
    <row r="362" spans="3:122" x14ac:dyDescent="0.25">
      <c r="C362" s="949"/>
      <c r="D362" s="949"/>
      <c r="E362" s="949"/>
      <c r="F362" s="949"/>
      <c r="G362" s="949"/>
      <c r="H362" s="949"/>
      <c r="I362" s="949"/>
      <c r="J362" s="949"/>
      <c r="K362" s="949"/>
      <c r="L362" s="949"/>
      <c r="M362" s="949"/>
      <c r="N362" s="949"/>
      <c r="O362" s="949"/>
      <c r="P362" s="949"/>
      <c r="Q362" s="949"/>
      <c r="R362" s="949"/>
      <c r="S362" s="949"/>
      <c r="T362" s="949"/>
      <c r="U362" s="949"/>
      <c r="V362" s="949"/>
      <c r="W362" s="949"/>
      <c r="X362" s="949"/>
      <c r="Y362" s="949"/>
      <c r="Z362" s="949"/>
      <c r="AA362" s="949"/>
      <c r="AB362" s="949"/>
      <c r="AC362" s="949"/>
      <c r="AD362" s="949"/>
      <c r="AE362" s="949"/>
      <c r="AF362" s="949"/>
      <c r="AG362" s="949"/>
      <c r="AH362" s="947"/>
      <c r="AI362" s="947"/>
      <c r="AJ362" s="947"/>
      <c r="AK362" s="947"/>
      <c r="AL362" s="949"/>
      <c r="AM362" s="949"/>
      <c r="AN362" s="949"/>
      <c r="AO362" s="949"/>
      <c r="AP362" s="949"/>
      <c r="AQ362" s="949"/>
      <c r="AR362" s="949"/>
      <c r="AS362" s="949"/>
      <c r="AT362" s="949"/>
      <c r="AU362" s="949"/>
      <c r="AV362" s="949"/>
      <c r="AW362" s="949"/>
      <c r="AX362" s="949"/>
      <c r="AY362" s="949"/>
      <c r="AZ362" s="949"/>
      <c r="BA362" s="949"/>
      <c r="BB362" s="949"/>
      <c r="BC362" s="949"/>
      <c r="BD362" s="949"/>
      <c r="BE362" s="949"/>
      <c r="BF362" s="949"/>
      <c r="BG362" s="949"/>
      <c r="BH362" s="949"/>
      <c r="BI362" s="949"/>
      <c r="BJ362" s="949"/>
      <c r="BK362" s="949"/>
      <c r="BL362" s="949"/>
      <c r="BM362" s="949"/>
      <c r="BN362" s="949"/>
      <c r="BO362" s="949"/>
      <c r="BP362" s="949"/>
      <c r="BQ362" s="949"/>
      <c r="BR362" s="949"/>
      <c r="BS362" s="949"/>
      <c r="BT362" s="949"/>
      <c r="BU362" s="949"/>
      <c r="BV362" s="949"/>
      <c r="BW362" s="949"/>
      <c r="BX362" s="949"/>
      <c r="BY362" s="949"/>
      <c r="BZ362" s="949"/>
      <c r="CA362" s="949"/>
      <c r="CB362" s="949"/>
      <c r="CC362" s="949"/>
      <c r="CD362" s="949"/>
      <c r="CE362" s="949"/>
      <c r="CF362" s="949"/>
      <c r="CG362" s="949"/>
      <c r="CH362" s="949"/>
      <c r="CI362" s="949"/>
      <c r="CJ362" s="949"/>
      <c r="CK362" s="949"/>
      <c r="CL362" s="949"/>
      <c r="CM362" s="949"/>
      <c r="CN362" s="949"/>
      <c r="CO362" s="949"/>
      <c r="CP362" s="949"/>
      <c r="CQ362" s="949"/>
      <c r="CR362" s="949"/>
      <c r="CS362" s="949"/>
      <c r="CT362" s="949"/>
      <c r="CU362" s="949"/>
      <c r="CV362" s="949"/>
      <c r="CW362" s="949"/>
      <c r="CX362" s="949"/>
      <c r="CY362" s="949"/>
      <c r="CZ362" s="949"/>
      <c r="DA362" s="949"/>
      <c r="DB362" s="949"/>
      <c r="DC362" s="949"/>
      <c r="DD362" s="949"/>
      <c r="DE362" s="949"/>
      <c r="DF362" s="949"/>
      <c r="DG362" s="949"/>
      <c r="DH362" s="949"/>
      <c r="DI362" s="949"/>
      <c r="DJ362" s="949"/>
      <c r="DK362" s="949"/>
      <c r="DL362" s="949"/>
      <c r="DM362" s="949"/>
      <c r="DN362" s="949"/>
      <c r="DO362" s="949"/>
      <c r="DP362" s="949"/>
      <c r="DQ362" s="949"/>
      <c r="DR362" s="949"/>
    </row>
    <row r="363" spans="3:122" x14ac:dyDescent="0.25">
      <c r="C363" s="949"/>
      <c r="D363" s="949"/>
      <c r="E363" s="949"/>
      <c r="F363" s="949"/>
      <c r="G363" s="949"/>
      <c r="H363" s="949"/>
      <c r="I363" s="949"/>
      <c r="J363" s="949"/>
      <c r="K363" s="949"/>
      <c r="L363" s="949"/>
      <c r="M363" s="949"/>
      <c r="N363" s="949"/>
      <c r="O363" s="949"/>
      <c r="P363" s="949"/>
      <c r="Q363" s="949"/>
      <c r="R363" s="949"/>
      <c r="S363" s="949"/>
      <c r="T363" s="949"/>
      <c r="U363" s="949"/>
      <c r="V363" s="949"/>
      <c r="W363" s="949"/>
      <c r="X363" s="949"/>
      <c r="Y363" s="949"/>
      <c r="Z363" s="949"/>
      <c r="AA363" s="949"/>
      <c r="AB363" s="949"/>
      <c r="AC363" s="949"/>
      <c r="AD363" s="949"/>
      <c r="AE363" s="949"/>
      <c r="AF363" s="949"/>
      <c r="AG363" s="949"/>
      <c r="AH363" s="947"/>
      <c r="AI363" s="947"/>
      <c r="AJ363" s="947"/>
      <c r="AK363" s="947"/>
      <c r="AL363" s="949"/>
      <c r="AM363" s="949"/>
      <c r="AN363" s="949"/>
      <c r="AO363" s="949"/>
      <c r="AP363" s="949"/>
      <c r="AQ363" s="949"/>
      <c r="AR363" s="949"/>
      <c r="AS363" s="949"/>
      <c r="AT363" s="949"/>
      <c r="AU363" s="949"/>
      <c r="AV363" s="949"/>
      <c r="AW363" s="949"/>
      <c r="AX363" s="949"/>
      <c r="AY363" s="949"/>
      <c r="AZ363" s="949"/>
      <c r="BA363" s="949"/>
      <c r="BB363" s="949"/>
      <c r="BC363" s="949"/>
      <c r="BD363" s="949"/>
      <c r="BE363" s="949"/>
      <c r="BF363" s="949"/>
      <c r="BG363" s="949"/>
      <c r="BH363" s="949"/>
      <c r="BI363" s="949"/>
      <c r="BJ363" s="949"/>
      <c r="BK363" s="949"/>
      <c r="BL363" s="949"/>
      <c r="BM363" s="949"/>
      <c r="BN363" s="949"/>
      <c r="BO363" s="949"/>
      <c r="BP363" s="949"/>
      <c r="BQ363" s="949"/>
      <c r="BR363" s="949"/>
      <c r="BS363" s="949"/>
      <c r="BT363" s="949"/>
      <c r="BU363" s="949"/>
      <c r="BV363" s="949"/>
      <c r="BW363" s="949"/>
      <c r="BX363" s="949"/>
      <c r="BY363" s="949"/>
      <c r="BZ363" s="949"/>
      <c r="CA363" s="949"/>
      <c r="CB363" s="949"/>
      <c r="CC363" s="949"/>
      <c r="CD363" s="949"/>
      <c r="CE363" s="949"/>
      <c r="CF363" s="949"/>
      <c r="CG363" s="949"/>
      <c r="CH363" s="949"/>
      <c r="CI363" s="949"/>
      <c r="CJ363" s="949"/>
      <c r="CK363" s="949"/>
      <c r="CL363" s="949"/>
      <c r="CM363" s="949"/>
      <c r="CN363" s="949"/>
      <c r="CO363" s="949"/>
      <c r="CP363" s="949"/>
      <c r="CQ363" s="949"/>
      <c r="CR363" s="949"/>
      <c r="CS363" s="949"/>
      <c r="CT363" s="949"/>
      <c r="CU363" s="949"/>
      <c r="CV363" s="949"/>
      <c r="CW363" s="949"/>
      <c r="CX363" s="949"/>
      <c r="CY363" s="949"/>
      <c r="CZ363" s="949"/>
      <c r="DA363" s="949"/>
      <c r="DB363" s="949"/>
      <c r="DC363" s="949"/>
      <c r="DD363" s="949"/>
      <c r="DE363" s="949"/>
      <c r="DF363" s="949"/>
      <c r="DG363" s="949"/>
      <c r="DH363" s="949"/>
      <c r="DI363" s="949"/>
      <c r="DJ363" s="949"/>
      <c r="DK363" s="949"/>
      <c r="DL363" s="949"/>
      <c r="DM363" s="949"/>
      <c r="DN363" s="949"/>
      <c r="DO363" s="949"/>
      <c r="DP363" s="949"/>
      <c r="DQ363" s="949"/>
      <c r="DR363" s="949"/>
    </row>
    <row r="364" spans="3:122" x14ac:dyDescent="0.25">
      <c r="C364" s="949"/>
      <c r="D364" s="949"/>
      <c r="E364" s="949"/>
      <c r="F364" s="949"/>
      <c r="G364" s="949"/>
      <c r="H364" s="949"/>
      <c r="I364" s="949"/>
      <c r="J364" s="949"/>
      <c r="K364" s="949"/>
      <c r="L364" s="949"/>
      <c r="M364" s="949"/>
      <c r="N364" s="949"/>
      <c r="O364" s="949"/>
      <c r="P364" s="949"/>
      <c r="Q364" s="949"/>
      <c r="R364" s="949"/>
      <c r="S364" s="949"/>
      <c r="T364" s="949"/>
      <c r="U364" s="949"/>
      <c r="V364" s="949"/>
      <c r="W364" s="949"/>
      <c r="X364" s="949"/>
      <c r="Y364" s="949"/>
      <c r="Z364" s="949"/>
      <c r="AA364" s="949"/>
      <c r="AB364" s="949"/>
      <c r="AC364" s="949"/>
      <c r="AD364" s="949"/>
      <c r="AE364" s="949"/>
      <c r="AF364" s="949"/>
      <c r="AG364" s="949"/>
      <c r="AH364" s="947"/>
      <c r="AI364" s="947"/>
      <c r="AJ364" s="947"/>
      <c r="AK364" s="947"/>
      <c r="AL364" s="949"/>
      <c r="AM364" s="949"/>
      <c r="AN364" s="949"/>
      <c r="AO364" s="949"/>
      <c r="AP364" s="949"/>
      <c r="AQ364" s="949"/>
      <c r="AR364" s="949"/>
      <c r="AS364" s="949"/>
      <c r="AT364" s="949"/>
      <c r="AU364" s="949"/>
      <c r="AV364" s="949"/>
      <c r="AW364" s="949"/>
      <c r="AX364" s="949"/>
      <c r="AY364" s="949"/>
      <c r="AZ364" s="949"/>
      <c r="BA364" s="949"/>
      <c r="BB364" s="949"/>
      <c r="BC364" s="949"/>
      <c r="BD364" s="949"/>
      <c r="BE364" s="949"/>
      <c r="BF364" s="949"/>
      <c r="BG364" s="949"/>
      <c r="BH364" s="949"/>
      <c r="BI364" s="949"/>
      <c r="BJ364" s="949"/>
      <c r="BK364" s="949"/>
      <c r="BL364" s="949"/>
      <c r="BM364" s="949"/>
      <c r="BN364" s="949"/>
      <c r="BO364" s="949"/>
      <c r="BP364" s="949"/>
      <c r="BQ364" s="949"/>
      <c r="BR364" s="949"/>
      <c r="BS364" s="949"/>
      <c r="BT364" s="949"/>
      <c r="BU364" s="949"/>
      <c r="BV364" s="949"/>
      <c r="BW364" s="949"/>
      <c r="BX364" s="949"/>
      <c r="BY364" s="949"/>
      <c r="BZ364" s="949"/>
      <c r="CA364" s="949"/>
      <c r="CB364" s="949"/>
      <c r="CC364" s="949"/>
      <c r="CD364" s="949"/>
      <c r="CE364" s="949"/>
      <c r="CF364" s="949"/>
      <c r="CG364" s="949"/>
      <c r="CH364" s="949"/>
      <c r="CI364" s="949"/>
      <c r="CJ364" s="949"/>
      <c r="CK364" s="949"/>
      <c r="CL364" s="949"/>
      <c r="CM364" s="949"/>
      <c r="CN364" s="949"/>
      <c r="CO364" s="949"/>
      <c r="CP364" s="949"/>
      <c r="CQ364" s="949"/>
      <c r="CR364" s="949"/>
      <c r="CS364" s="949"/>
      <c r="CT364" s="949"/>
      <c r="CU364" s="949"/>
      <c r="CV364" s="949"/>
      <c r="CW364" s="949"/>
      <c r="CX364" s="949"/>
      <c r="CY364" s="949"/>
      <c r="CZ364" s="949"/>
      <c r="DA364" s="949"/>
      <c r="DB364" s="949"/>
      <c r="DC364" s="949"/>
      <c r="DD364" s="949"/>
      <c r="DE364" s="949"/>
      <c r="DF364" s="949"/>
      <c r="DG364" s="949"/>
      <c r="DH364" s="949"/>
      <c r="DI364" s="949"/>
      <c r="DJ364" s="949"/>
      <c r="DK364" s="949"/>
      <c r="DL364" s="949"/>
      <c r="DM364" s="949"/>
      <c r="DN364" s="949"/>
      <c r="DO364" s="949"/>
      <c r="DP364" s="949"/>
      <c r="DQ364" s="949"/>
      <c r="DR364" s="949"/>
    </row>
    <row r="365" spans="3:122" x14ac:dyDescent="0.25">
      <c r="C365" s="949"/>
      <c r="D365" s="949"/>
      <c r="E365" s="949"/>
      <c r="F365" s="949"/>
      <c r="G365" s="949"/>
      <c r="H365" s="949"/>
      <c r="I365" s="949"/>
      <c r="J365" s="949"/>
      <c r="K365" s="949"/>
      <c r="L365" s="949"/>
      <c r="M365" s="949"/>
      <c r="N365" s="949"/>
      <c r="O365" s="949"/>
      <c r="P365" s="949"/>
      <c r="Q365" s="949"/>
      <c r="R365" s="949"/>
      <c r="S365" s="949"/>
      <c r="T365" s="949"/>
      <c r="U365" s="949"/>
      <c r="V365" s="949"/>
      <c r="W365" s="949"/>
      <c r="X365" s="949"/>
      <c r="Y365" s="949"/>
      <c r="Z365" s="949"/>
      <c r="AA365" s="949"/>
      <c r="AB365" s="949"/>
      <c r="AC365" s="949"/>
      <c r="AD365" s="949"/>
      <c r="AE365" s="949"/>
      <c r="AF365" s="949"/>
      <c r="AG365" s="949"/>
      <c r="AH365" s="947"/>
      <c r="AI365" s="947"/>
      <c r="AJ365" s="947"/>
      <c r="AK365" s="947"/>
      <c r="AL365" s="949"/>
      <c r="AM365" s="949"/>
      <c r="AN365" s="949"/>
      <c r="AO365" s="949"/>
      <c r="AP365" s="949"/>
      <c r="AQ365" s="949"/>
      <c r="AR365" s="949"/>
      <c r="AS365" s="949"/>
      <c r="AT365" s="949"/>
      <c r="AU365" s="949"/>
      <c r="AV365" s="949"/>
      <c r="AW365" s="949"/>
      <c r="AX365" s="949"/>
      <c r="AY365" s="949"/>
      <c r="AZ365" s="949"/>
      <c r="BA365" s="949"/>
      <c r="BB365" s="949"/>
      <c r="BC365" s="949"/>
      <c r="BD365" s="949"/>
      <c r="BE365" s="949"/>
      <c r="BF365" s="949"/>
      <c r="BG365" s="949"/>
      <c r="BH365" s="949"/>
      <c r="BI365" s="949"/>
      <c r="BJ365" s="949"/>
      <c r="BK365" s="949"/>
      <c r="BL365" s="949"/>
      <c r="BM365" s="949"/>
      <c r="BN365" s="949"/>
      <c r="BO365" s="949"/>
      <c r="BP365" s="949"/>
      <c r="BQ365" s="949"/>
      <c r="BR365" s="949"/>
      <c r="BS365" s="949"/>
      <c r="BT365" s="949"/>
      <c r="BU365" s="949"/>
      <c r="BV365" s="949"/>
      <c r="BW365" s="949"/>
      <c r="BX365" s="949"/>
      <c r="BY365" s="949"/>
      <c r="BZ365" s="949"/>
      <c r="CA365" s="949"/>
      <c r="CB365" s="949"/>
      <c r="CC365" s="949"/>
      <c r="CD365" s="949"/>
      <c r="CE365" s="949"/>
      <c r="CF365" s="949"/>
      <c r="CG365" s="949"/>
      <c r="CH365" s="949"/>
      <c r="CI365" s="949"/>
      <c r="CJ365" s="949"/>
      <c r="CK365" s="949"/>
      <c r="CL365" s="949"/>
      <c r="CM365" s="949"/>
      <c r="CN365" s="949"/>
      <c r="CO365" s="949"/>
      <c r="CP365" s="949"/>
      <c r="CQ365" s="949"/>
      <c r="CR365" s="949"/>
      <c r="CS365" s="949"/>
      <c r="CT365" s="949"/>
      <c r="CU365" s="949"/>
      <c r="CV365" s="949"/>
      <c r="CW365" s="949"/>
      <c r="CX365" s="949"/>
      <c r="CY365" s="949"/>
      <c r="CZ365" s="949"/>
      <c r="DA365" s="949"/>
      <c r="DB365" s="949"/>
      <c r="DC365" s="949"/>
      <c r="DD365" s="949"/>
      <c r="DE365" s="949"/>
      <c r="DF365" s="949"/>
      <c r="DG365" s="949"/>
      <c r="DH365" s="949"/>
      <c r="DI365" s="949"/>
      <c r="DJ365" s="949"/>
      <c r="DK365" s="949"/>
      <c r="DL365" s="949"/>
      <c r="DM365" s="949"/>
      <c r="DN365" s="949"/>
      <c r="DO365" s="949"/>
      <c r="DP365" s="949"/>
      <c r="DQ365" s="949"/>
      <c r="DR365" s="949"/>
    </row>
    <row r="366" spans="3:122" x14ac:dyDescent="0.25">
      <c r="C366" s="949"/>
      <c r="D366" s="949"/>
      <c r="E366" s="949"/>
      <c r="F366" s="949"/>
      <c r="G366" s="949"/>
      <c r="H366" s="949"/>
      <c r="I366" s="949"/>
      <c r="J366" s="949"/>
      <c r="K366" s="949"/>
      <c r="L366" s="949"/>
      <c r="M366" s="949"/>
      <c r="N366" s="949"/>
      <c r="O366" s="949"/>
      <c r="P366" s="949"/>
      <c r="Q366" s="949"/>
      <c r="R366" s="949"/>
      <c r="S366" s="949"/>
      <c r="T366" s="949"/>
      <c r="U366" s="949"/>
      <c r="V366" s="949"/>
      <c r="W366" s="949"/>
      <c r="X366" s="949"/>
      <c r="Y366" s="949"/>
      <c r="Z366" s="949"/>
      <c r="AA366" s="949"/>
      <c r="AB366" s="949"/>
      <c r="AC366" s="949"/>
      <c r="AD366" s="949"/>
      <c r="AE366" s="949"/>
      <c r="AF366" s="949"/>
      <c r="AG366" s="949"/>
      <c r="AH366" s="947"/>
      <c r="AI366" s="947"/>
      <c r="AJ366" s="947"/>
      <c r="AK366" s="947"/>
      <c r="AL366" s="949"/>
      <c r="AM366" s="949"/>
      <c r="AN366" s="949"/>
      <c r="AO366" s="949"/>
      <c r="AP366" s="949"/>
      <c r="AQ366" s="949"/>
      <c r="AR366" s="949"/>
      <c r="AS366" s="949"/>
      <c r="AT366" s="949"/>
      <c r="AU366" s="949"/>
      <c r="AV366" s="949"/>
      <c r="AW366" s="949"/>
      <c r="AX366" s="949"/>
      <c r="AY366" s="949"/>
      <c r="AZ366" s="949"/>
      <c r="BA366" s="949"/>
      <c r="BB366" s="949"/>
      <c r="BC366" s="949"/>
      <c r="BD366" s="949"/>
      <c r="BE366" s="949"/>
      <c r="BF366" s="949"/>
      <c r="BG366" s="949"/>
      <c r="BH366" s="949"/>
      <c r="BI366" s="949"/>
      <c r="BJ366" s="949"/>
      <c r="BK366" s="949"/>
      <c r="BL366" s="949"/>
      <c r="BM366" s="949"/>
      <c r="BN366" s="949"/>
      <c r="BO366" s="949"/>
      <c r="BP366" s="949"/>
      <c r="BQ366" s="949"/>
      <c r="BR366" s="949"/>
      <c r="BS366" s="949"/>
      <c r="BT366" s="949"/>
      <c r="BU366" s="949"/>
      <c r="BV366" s="949"/>
      <c r="BW366" s="949"/>
      <c r="BX366" s="949"/>
      <c r="BY366" s="949"/>
      <c r="BZ366" s="949"/>
      <c r="CA366" s="949"/>
      <c r="CB366" s="949"/>
      <c r="CC366" s="949"/>
      <c r="CD366" s="949"/>
      <c r="CE366" s="949"/>
      <c r="CF366" s="949"/>
      <c r="CG366" s="949"/>
      <c r="CH366" s="949"/>
      <c r="CI366" s="949"/>
      <c r="CJ366" s="949"/>
      <c r="CK366" s="949"/>
      <c r="CL366" s="949"/>
      <c r="CM366" s="949"/>
      <c r="CN366" s="949"/>
      <c r="CO366" s="949"/>
      <c r="CP366" s="949"/>
      <c r="CQ366" s="949"/>
      <c r="CR366" s="949"/>
      <c r="CS366" s="949"/>
      <c r="CT366" s="949"/>
      <c r="CU366" s="949"/>
      <c r="CV366" s="949"/>
      <c r="CW366" s="949"/>
      <c r="CX366" s="949"/>
      <c r="CY366" s="949"/>
      <c r="CZ366" s="949"/>
      <c r="DA366" s="949"/>
      <c r="DB366" s="949"/>
      <c r="DC366" s="949"/>
      <c r="DD366" s="949"/>
      <c r="DE366" s="949"/>
      <c r="DF366" s="949"/>
      <c r="DG366" s="949"/>
      <c r="DH366" s="949"/>
      <c r="DI366" s="949"/>
      <c r="DJ366" s="949"/>
      <c r="DK366" s="949"/>
      <c r="DL366" s="949"/>
      <c r="DM366" s="949"/>
      <c r="DN366" s="949"/>
      <c r="DO366" s="949"/>
      <c r="DP366" s="949"/>
      <c r="DQ366" s="949"/>
      <c r="DR366" s="949"/>
    </row>
    <row r="367" spans="3:122" x14ac:dyDescent="0.25">
      <c r="C367" s="949"/>
      <c r="D367" s="949"/>
      <c r="E367" s="949"/>
      <c r="F367" s="949"/>
      <c r="G367" s="949"/>
      <c r="H367" s="949"/>
      <c r="I367" s="949"/>
      <c r="J367" s="949"/>
      <c r="K367" s="949"/>
      <c r="L367" s="949"/>
      <c r="M367" s="949"/>
      <c r="N367" s="949"/>
      <c r="O367" s="949"/>
      <c r="P367" s="949"/>
      <c r="Q367" s="949"/>
      <c r="R367" s="949"/>
      <c r="S367" s="949"/>
      <c r="T367" s="949"/>
      <c r="U367" s="949"/>
      <c r="V367" s="949"/>
      <c r="W367" s="949"/>
      <c r="X367" s="949"/>
      <c r="Y367" s="949"/>
      <c r="Z367" s="949"/>
      <c r="AA367" s="949"/>
      <c r="AB367" s="949"/>
      <c r="AC367" s="949"/>
      <c r="AD367" s="949"/>
      <c r="AE367" s="949"/>
      <c r="AF367" s="949"/>
      <c r="AG367" s="949"/>
      <c r="AH367" s="947"/>
      <c r="AI367" s="947"/>
      <c r="AJ367" s="947"/>
      <c r="AK367" s="947"/>
      <c r="AL367" s="949"/>
      <c r="AM367" s="949"/>
      <c r="AN367" s="949"/>
      <c r="AO367" s="949"/>
      <c r="AP367" s="949"/>
      <c r="AQ367" s="949"/>
      <c r="AR367" s="949"/>
      <c r="AS367" s="949"/>
      <c r="AT367" s="949"/>
      <c r="AU367" s="949"/>
      <c r="AV367" s="949"/>
      <c r="AW367" s="949"/>
      <c r="AX367" s="949"/>
      <c r="AY367" s="949"/>
      <c r="AZ367" s="949"/>
      <c r="BA367" s="949"/>
      <c r="BB367" s="949"/>
      <c r="BC367" s="949"/>
      <c r="BD367" s="949"/>
      <c r="BE367" s="949"/>
      <c r="BF367" s="949"/>
      <c r="BG367" s="949"/>
      <c r="BH367" s="949"/>
      <c r="BI367" s="949"/>
      <c r="BJ367" s="949"/>
      <c r="BK367" s="949"/>
      <c r="BL367" s="949"/>
      <c r="BM367" s="949"/>
      <c r="BN367" s="949"/>
      <c r="BO367" s="949"/>
      <c r="BP367" s="949"/>
      <c r="BQ367" s="949"/>
      <c r="BR367" s="949"/>
      <c r="BS367" s="949"/>
      <c r="BT367" s="949"/>
      <c r="BU367" s="949"/>
      <c r="BV367" s="949"/>
      <c r="BW367" s="949"/>
      <c r="BX367" s="949"/>
      <c r="BY367" s="949"/>
      <c r="BZ367" s="949"/>
      <c r="CA367" s="949"/>
      <c r="CB367" s="949"/>
      <c r="CC367" s="949"/>
      <c r="CD367" s="949"/>
      <c r="CE367" s="949"/>
      <c r="CF367" s="949"/>
      <c r="CG367" s="949"/>
      <c r="CH367" s="949"/>
      <c r="CI367" s="949"/>
      <c r="CJ367" s="949"/>
      <c r="CK367" s="949"/>
      <c r="CL367" s="949"/>
      <c r="CM367" s="949"/>
      <c r="CN367" s="949"/>
      <c r="CO367" s="949"/>
      <c r="CP367" s="949"/>
      <c r="CQ367" s="949"/>
      <c r="CR367" s="949"/>
      <c r="CS367" s="949"/>
      <c r="CT367" s="949"/>
      <c r="CU367" s="949"/>
      <c r="CV367" s="949"/>
      <c r="CW367" s="949"/>
      <c r="CX367" s="949"/>
      <c r="CY367" s="949"/>
      <c r="CZ367" s="949"/>
      <c r="DA367" s="949"/>
      <c r="DB367" s="949"/>
      <c r="DC367" s="949"/>
      <c r="DD367" s="949"/>
      <c r="DE367" s="949"/>
      <c r="DF367" s="949"/>
      <c r="DG367" s="949"/>
      <c r="DH367" s="949"/>
      <c r="DI367" s="949"/>
      <c r="DJ367" s="949"/>
      <c r="DK367" s="949"/>
      <c r="DL367" s="949"/>
      <c r="DM367" s="949"/>
      <c r="DN367" s="949"/>
      <c r="DO367" s="949"/>
      <c r="DP367" s="949"/>
      <c r="DQ367" s="949"/>
      <c r="DR367" s="949"/>
    </row>
    <row r="368" spans="3:122" x14ac:dyDescent="0.25">
      <c r="C368" s="949"/>
      <c r="D368" s="949"/>
      <c r="E368" s="949"/>
      <c r="F368" s="949"/>
      <c r="G368" s="949"/>
      <c r="H368" s="949"/>
      <c r="I368" s="949"/>
      <c r="J368" s="949"/>
      <c r="K368" s="949"/>
      <c r="L368" s="949"/>
      <c r="M368" s="949"/>
      <c r="N368" s="949"/>
      <c r="O368" s="949"/>
      <c r="P368" s="949"/>
      <c r="Q368" s="949"/>
      <c r="R368" s="949"/>
      <c r="S368" s="949"/>
      <c r="T368" s="949"/>
      <c r="U368" s="949"/>
      <c r="V368" s="949"/>
      <c r="W368" s="949"/>
      <c r="X368" s="949"/>
      <c r="Y368" s="949"/>
      <c r="Z368" s="949"/>
      <c r="AA368" s="949"/>
      <c r="AB368" s="949"/>
      <c r="AC368" s="949"/>
      <c r="AD368" s="949"/>
      <c r="AE368" s="949"/>
      <c r="AF368" s="949"/>
      <c r="AG368" s="949"/>
      <c r="AH368" s="947"/>
      <c r="AI368" s="947"/>
      <c r="AJ368" s="947"/>
      <c r="AK368" s="947"/>
      <c r="AL368" s="949"/>
      <c r="AM368" s="949"/>
      <c r="AN368" s="949"/>
      <c r="AO368" s="949"/>
      <c r="AP368" s="949"/>
      <c r="AQ368" s="949"/>
      <c r="AR368" s="949"/>
      <c r="AS368" s="949"/>
      <c r="AT368" s="949"/>
      <c r="AU368" s="949"/>
      <c r="AV368" s="949"/>
      <c r="AW368" s="949"/>
      <c r="AX368" s="949"/>
      <c r="AY368" s="949"/>
      <c r="AZ368" s="949"/>
      <c r="BA368" s="949"/>
      <c r="BB368" s="949"/>
      <c r="BC368" s="949"/>
      <c r="BD368" s="949"/>
      <c r="BE368" s="949"/>
      <c r="BF368" s="949"/>
      <c r="BG368" s="949"/>
      <c r="BH368" s="949"/>
      <c r="BI368" s="949"/>
      <c r="BJ368" s="949"/>
      <c r="BK368" s="949"/>
      <c r="BL368" s="949"/>
      <c r="BM368" s="949"/>
      <c r="BN368" s="949"/>
      <c r="BO368" s="949"/>
      <c r="BP368" s="949"/>
      <c r="BQ368" s="949"/>
      <c r="BR368" s="949"/>
      <c r="BS368" s="949"/>
      <c r="BT368" s="949"/>
      <c r="BU368" s="949"/>
      <c r="BV368" s="949"/>
      <c r="BW368" s="949"/>
      <c r="BX368" s="949"/>
      <c r="BY368" s="949"/>
      <c r="BZ368" s="949"/>
      <c r="CA368" s="949"/>
      <c r="CB368" s="949"/>
      <c r="CC368" s="949"/>
      <c r="CD368" s="949"/>
      <c r="CE368" s="949"/>
      <c r="CF368" s="949"/>
      <c r="CG368" s="949"/>
      <c r="CH368" s="949"/>
      <c r="CI368" s="949"/>
      <c r="CJ368" s="949"/>
      <c r="CK368" s="949"/>
      <c r="CL368" s="949"/>
      <c r="CM368" s="949"/>
      <c r="CN368" s="949"/>
      <c r="CO368" s="949"/>
      <c r="CP368" s="949"/>
      <c r="CQ368" s="949"/>
      <c r="CR368" s="949"/>
      <c r="CS368" s="949"/>
      <c r="CT368" s="949"/>
      <c r="CU368" s="949"/>
      <c r="CV368" s="949"/>
      <c r="CW368" s="949"/>
      <c r="CX368" s="949"/>
      <c r="CY368" s="949"/>
      <c r="CZ368" s="949"/>
      <c r="DA368" s="949"/>
      <c r="DB368" s="949"/>
      <c r="DC368" s="949"/>
      <c r="DD368" s="949"/>
      <c r="DE368" s="949"/>
      <c r="DF368" s="949"/>
      <c r="DG368" s="949"/>
      <c r="DH368" s="949"/>
      <c r="DI368" s="949"/>
      <c r="DJ368" s="949"/>
      <c r="DK368" s="949"/>
      <c r="DL368" s="949"/>
      <c r="DM368" s="949"/>
      <c r="DN368" s="949"/>
      <c r="DO368" s="949"/>
      <c r="DP368" s="949"/>
      <c r="DQ368" s="949"/>
      <c r="DR368" s="949"/>
    </row>
    <row r="369" spans="3:122" x14ac:dyDescent="0.25">
      <c r="C369" s="949"/>
      <c r="D369" s="949"/>
      <c r="E369" s="949"/>
      <c r="F369" s="949"/>
      <c r="G369" s="949"/>
      <c r="H369" s="949"/>
      <c r="I369" s="949"/>
      <c r="J369" s="949"/>
      <c r="K369" s="949"/>
      <c r="L369" s="949"/>
      <c r="M369" s="949"/>
      <c r="N369" s="949"/>
      <c r="O369" s="949"/>
      <c r="P369" s="949"/>
      <c r="Q369" s="949"/>
      <c r="R369" s="949"/>
      <c r="S369" s="949"/>
      <c r="T369" s="949"/>
      <c r="U369" s="949"/>
      <c r="V369" s="949"/>
      <c r="W369" s="949"/>
      <c r="X369" s="949"/>
      <c r="Y369" s="949"/>
      <c r="Z369" s="949"/>
      <c r="AA369" s="949"/>
      <c r="AB369" s="949"/>
      <c r="AC369" s="949"/>
      <c r="AD369" s="949"/>
      <c r="AE369" s="949"/>
      <c r="AF369" s="949"/>
      <c r="AG369" s="949"/>
      <c r="AH369" s="947"/>
      <c r="AI369" s="947"/>
      <c r="AJ369" s="947"/>
      <c r="AK369" s="947"/>
      <c r="AL369" s="949"/>
      <c r="AM369" s="949"/>
      <c r="AN369" s="949"/>
      <c r="AO369" s="949"/>
      <c r="AP369" s="949"/>
      <c r="AQ369" s="949"/>
      <c r="AR369" s="949"/>
      <c r="AS369" s="949"/>
      <c r="AT369" s="949"/>
      <c r="AU369" s="949"/>
      <c r="AV369" s="949"/>
      <c r="AW369" s="949"/>
      <c r="AX369" s="949"/>
      <c r="AY369" s="949"/>
      <c r="AZ369" s="949"/>
      <c r="BA369" s="949"/>
      <c r="BB369" s="949"/>
      <c r="BC369" s="949"/>
      <c r="BD369" s="949"/>
      <c r="BE369" s="949"/>
      <c r="BF369" s="949"/>
      <c r="BG369" s="949"/>
      <c r="BH369" s="949"/>
      <c r="BI369" s="949"/>
      <c r="BJ369" s="949"/>
      <c r="BK369" s="949"/>
      <c r="BL369" s="949"/>
      <c r="BM369" s="949"/>
      <c r="BN369" s="949"/>
      <c r="BO369" s="949"/>
      <c r="BP369" s="949"/>
      <c r="BQ369" s="949"/>
      <c r="BR369" s="949"/>
      <c r="BS369" s="949"/>
      <c r="BT369" s="949"/>
      <c r="BU369" s="949"/>
      <c r="BV369" s="949"/>
      <c r="BW369" s="949"/>
      <c r="BX369" s="949"/>
      <c r="BY369" s="949"/>
      <c r="BZ369" s="949"/>
      <c r="CA369" s="949"/>
      <c r="CB369" s="949"/>
      <c r="CC369" s="949"/>
      <c r="CD369" s="949"/>
      <c r="CE369" s="949"/>
      <c r="CF369" s="949"/>
      <c r="CG369" s="949"/>
      <c r="CH369" s="949"/>
      <c r="CI369" s="949"/>
      <c r="CJ369" s="949"/>
      <c r="CK369" s="949"/>
      <c r="CL369" s="949"/>
      <c r="CM369" s="949"/>
      <c r="CN369" s="949"/>
      <c r="CO369" s="949"/>
      <c r="CP369" s="949"/>
      <c r="CQ369" s="949"/>
      <c r="CR369" s="949"/>
      <c r="CS369" s="949"/>
      <c r="CT369" s="949"/>
      <c r="CU369" s="949"/>
      <c r="CV369" s="949"/>
      <c r="CW369" s="949"/>
      <c r="CX369" s="949"/>
      <c r="CY369" s="949"/>
      <c r="CZ369" s="949"/>
      <c r="DA369" s="949"/>
      <c r="DB369" s="949"/>
      <c r="DC369" s="949"/>
      <c r="DD369" s="949"/>
      <c r="DE369" s="949"/>
      <c r="DF369" s="949"/>
      <c r="DG369" s="949"/>
      <c r="DH369" s="949"/>
      <c r="DI369" s="949"/>
      <c r="DJ369" s="949"/>
      <c r="DK369" s="949"/>
      <c r="DL369" s="949"/>
      <c r="DM369" s="949"/>
      <c r="DN369" s="949"/>
      <c r="DO369" s="949"/>
      <c r="DP369" s="949"/>
      <c r="DQ369" s="949"/>
      <c r="DR369" s="949"/>
    </row>
    <row r="370" spans="3:122" x14ac:dyDescent="0.25">
      <c r="C370" s="949"/>
      <c r="D370" s="949"/>
      <c r="E370" s="949"/>
      <c r="F370" s="949"/>
      <c r="G370" s="949"/>
      <c r="H370" s="949"/>
      <c r="I370" s="949"/>
      <c r="J370" s="949"/>
      <c r="K370" s="949"/>
      <c r="L370" s="949"/>
      <c r="M370" s="949"/>
      <c r="N370" s="949"/>
      <c r="O370" s="949"/>
      <c r="P370" s="949"/>
      <c r="Q370" s="949"/>
      <c r="R370" s="949"/>
      <c r="S370" s="949"/>
      <c r="T370" s="949"/>
      <c r="U370" s="949"/>
      <c r="V370" s="949"/>
      <c r="W370" s="949"/>
      <c r="X370" s="949"/>
      <c r="Y370" s="949"/>
      <c r="Z370" s="949"/>
      <c r="AA370" s="949"/>
      <c r="AB370" s="949"/>
      <c r="AC370" s="949"/>
      <c r="AD370" s="949"/>
      <c r="AE370" s="949"/>
      <c r="AF370" s="949"/>
      <c r="AG370" s="949"/>
      <c r="AH370" s="947"/>
      <c r="AI370" s="947"/>
      <c r="AJ370" s="947"/>
      <c r="AK370" s="947"/>
      <c r="AL370" s="949"/>
      <c r="AM370" s="949"/>
      <c r="AN370" s="949"/>
      <c r="AO370" s="949"/>
      <c r="AP370" s="949"/>
      <c r="AQ370" s="949"/>
      <c r="AR370" s="949"/>
      <c r="AS370" s="949"/>
      <c r="AT370" s="949"/>
      <c r="AU370" s="949"/>
      <c r="AV370" s="949"/>
      <c r="AW370" s="949"/>
      <c r="AX370" s="949"/>
      <c r="AY370" s="949"/>
      <c r="AZ370" s="949"/>
      <c r="BA370" s="949"/>
      <c r="BB370" s="949"/>
      <c r="BC370" s="949"/>
      <c r="BD370" s="949"/>
      <c r="BE370" s="949"/>
      <c r="BF370" s="949"/>
      <c r="BG370" s="949"/>
      <c r="BH370" s="949"/>
      <c r="BI370" s="949"/>
      <c r="BJ370" s="949"/>
      <c r="BK370" s="949"/>
      <c r="BL370" s="949"/>
      <c r="BM370" s="949"/>
      <c r="BN370" s="949"/>
      <c r="BO370" s="949"/>
      <c r="BP370" s="949"/>
      <c r="BQ370" s="949"/>
      <c r="BR370" s="949"/>
      <c r="BS370" s="949"/>
      <c r="BT370" s="949"/>
      <c r="BU370" s="949"/>
      <c r="BV370" s="949"/>
      <c r="BW370" s="949"/>
      <c r="BX370" s="949"/>
      <c r="BY370" s="949"/>
      <c r="BZ370" s="949"/>
      <c r="CA370" s="949"/>
      <c r="CB370" s="949"/>
      <c r="CC370" s="949"/>
      <c r="CD370" s="949"/>
      <c r="CE370" s="949"/>
      <c r="CF370" s="949"/>
      <c r="CG370" s="949"/>
      <c r="CH370" s="949"/>
      <c r="CI370" s="949"/>
      <c r="CJ370" s="949"/>
      <c r="CK370" s="949"/>
      <c r="CL370" s="949"/>
      <c r="CM370" s="949"/>
      <c r="CN370" s="949"/>
      <c r="CO370" s="949"/>
      <c r="CP370" s="949"/>
      <c r="CQ370" s="949"/>
      <c r="CR370" s="949"/>
      <c r="CS370" s="949"/>
      <c r="CT370" s="949"/>
      <c r="CU370" s="949"/>
      <c r="CV370" s="949"/>
      <c r="CW370" s="949"/>
      <c r="CX370" s="949"/>
      <c r="CY370" s="949"/>
      <c r="CZ370" s="949"/>
      <c r="DA370" s="949"/>
      <c r="DB370" s="949"/>
      <c r="DC370" s="949"/>
      <c r="DD370" s="949"/>
      <c r="DE370" s="949"/>
      <c r="DF370" s="949"/>
      <c r="DG370" s="949"/>
      <c r="DH370" s="949"/>
      <c r="DI370" s="949"/>
      <c r="DJ370" s="949"/>
      <c r="DK370" s="949"/>
      <c r="DL370" s="949"/>
      <c r="DM370" s="949"/>
      <c r="DN370" s="949"/>
      <c r="DO370" s="949"/>
      <c r="DP370" s="949"/>
      <c r="DQ370" s="949"/>
      <c r="DR370" s="949"/>
    </row>
    <row r="371" spans="3:122" x14ac:dyDescent="0.25">
      <c r="C371" s="949"/>
      <c r="D371" s="949"/>
      <c r="E371" s="949"/>
      <c r="F371" s="949"/>
      <c r="G371" s="949"/>
      <c r="H371" s="949"/>
      <c r="I371" s="949"/>
      <c r="J371" s="949"/>
      <c r="K371" s="949"/>
      <c r="L371" s="949"/>
      <c r="M371" s="949"/>
      <c r="N371" s="949"/>
      <c r="O371" s="949"/>
      <c r="P371" s="949"/>
      <c r="Q371" s="949"/>
      <c r="R371" s="949"/>
      <c r="S371" s="949"/>
      <c r="T371" s="949"/>
      <c r="U371" s="949"/>
      <c r="V371" s="949"/>
      <c r="W371" s="949"/>
      <c r="X371" s="949"/>
      <c r="Y371" s="949"/>
      <c r="Z371" s="949"/>
      <c r="AA371" s="949"/>
      <c r="AB371" s="949"/>
      <c r="AC371" s="949"/>
      <c r="AD371" s="949"/>
      <c r="AE371" s="949"/>
      <c r="AF371" s="949"/>
      <c r="AG371" s="949"/>
      <c r="AH371" s="947"/>
      <c r="AI371" s="947"/>
      <c r="AJ371" s="947"/>
      <c r="AK371" s="947"/>
      <c r="AL371" s="949"/>
      <c r="AM371" s="949"/>
      <c r="AN371" s="949"/>
      <c r="AO371" s="949"/>
      <c r="AP371" s="949"/>
      <c r="AQ371" s="949"/>
      <c r="AR371" s="949"/>
      <c r="AS371" s="949"/>
      <c r="AT371" s="949"/>
      <c r="AU371" s="949"/>
      <c r="AV371" s="949"/>
      <c r="AW371" s="949"/>
      <c r="AX371" s="949"/>
      <c r="AY371" s="949"/>
      <c r="AZ371" s="949"/>
      <c r="BA371" s="949"/>
      <c r="BB371" s="949"/>
      <c r="BC371" s="949"/>
      <c r="BD371" s="949"/>
      <c r="BE371" s="949"/>
      <c r="BF371" s="949"/>
      <c r="BG371" s="949"/>
      <c r="BH371" s="949"/>
      <c r="BI371" s="949"/>
      <c r="BJ371" s="949"/>
      <c r="BK371" s="949"/>
      <c r="BL371" s="949"/>
      <c r="BM371" s="949"/>
      <c r="BN371" s="949"/>
      <c r="BO371" s="949"/>
      <c r="BP371" s="949"/>
      <c r="BQ371" s="949"/>
      <c r="BR371" s="949"/>
      <c r="BS371" s="949"/>
      <c r="BT371" s="949"/>
      <c r="BU371" s="949"/>
      <c r="BV371" s="949"/>
      <c r="BW371" s="949"/>
      <c r="BX371" s="949"/>
      <c r="BY371" s="949"/>
      <c r="BZ371" s="949"/>
      <c r="CA371" s="949"/>
      <c r="CB371" s="949"/>
      <c r="CC371" s="949"/>
      <c r="CD371" s="949"/>
      <c r="CE371" s="949"/>
      <c r="CF371" s="949"/>
      <c r="CG371" s="949"/>
      <c r="CH371" s="949"/>
      <c r="CI371" s="949"/>
      <c r="CJ371" s="949"/>
      <c r="CK371" s="949"/>
      <c r="CL371" s="949"/>
      <c r="CM371" s="949"/>
      <c r="CN371" s="949"/>
      <c r="CO371" s="949"/>
      <c r="CP371" s="949"/>
      <c r="CQ371" s="949"/>
      <c r="CR371" s="949"/>
      <c r="CS371" s="949"/>
      <c r="CT371" s="949"/>
      <c r="CU371" s="949"/>
      <c r="CV371" s="949"/>
      <c r="CW371" s="949"/>
      <c r="CX371" s="949"/>
      <c r="CY371" s="949"/>
      <c r="CZ371" s="949"/>
      <c r="DA371" s="949"/>
      <c r="DB371" s="949"/>
      <c r="DC371" s="949"/>
      <c r="DD371" s="949"/>
      <c r="DE371" s="949"/>
      <c r="DF371" s="949"/>
      <c r="DG371" s="949"/>
      <c r="DH371" s="949"/>
      <c r="DI371" s="949"/>
      <c r="DJ371" s="949"/>
      <c r="DK371" s="949"/>
      <c r="DL371" s="949"/>
      <c r="DM371" s="949"/>
      <c r="DN371" s="949"/>
      <c r="DO371" s="949"/>
      <c r="DP371" s="949"/>
      <c r="DQ371" s="949"/>
      <c r="DR371" s="949"/>
    </row>
    <row r="372" spans="3:122" x14ac:dyDescent="0.25">
      <c r="C372" s="949"/>
      <c r="D372" s="949"/>
      <c r="E372" s="949"/>
      <c r="F372" s="949"/>
      <c r="G372" s="949"/>
      <c r="H372" s="949"/>
      <c r="I372" s="949"/>
      <c r="J372" s="949"/>
      <c r="K372" s="949"/>
      <c r="L372" s="949"/>
      <c r="M372" s="949"/>
      <c r="N372" s="949"/>
      <c r="O372" s="949"/>
      <c r="P372" s="949"/>
      <c r="Q372" s="949"/>
      <c r="R372" s="949"/>
      <c r="S372" s="949"/>
      <c r="T372" s="949"/>
      <c r="U372" s="949"/>
      <c r="V372" s="949"/>
      <c r="W372" s="949"/>
      <c r="X372" s="949"/>
      <c r="Y372" s="949"/>
      <c r="Z372" s="949"/>
      <c r="AA372" s="949"/>
      <c r="AB372" s="949"/>
      <c r="AC372" s="949"/>
      <c r="AD372" s="949"/>
      <c r="AE372" s="949"/>
      <c r="AF372" s="949"/>
      <c r="AG372" s="949"/>
      <c r="AH372" s="947"/>
      <c r="AI372" s="947"/>
      <c r="AJ372" s="947"/>
      <c r="AK372" s="947"/>
      <c r="AL372" s="949"/>
      <c r="AM372" s="949"/>
      <c r="AN372" s="949"/>
      <c r="AO372" s="949"/>
      <c r="AP372" s="949"/>
      <c r="AQ372" s="949"/>
      <c r="AR372" s="949"/>
      <c r="AS372" s="949"/>
      <c r="AT372" s="949"/>
      <c r="AU372" s="949"/>
      <c r="AV372" s="949"/>
      <c r="AW372" s="949"/>
      <c r="AX372" s="949"/>
      <c r="AY372" s="949"/>
      <c r="AZ372" s="949"/>
      <c r="BA372" s="949"/>
      <c r="BB372" s="949"/>
      <c r="BC372" s="949"/>
      <c r="BD372" s="949"/>
      <c r="BE372" s="949"/>
      <c r="BF372" s="949"/>
      <c r="BG372" s="949"/>
      <c r="BH372" s="949"/>
      <c r="BI372" s="949"/>
      <c r="BJ372" s="949"/>
      <c r="BK372" s="949"/>
      <c r="BL372" s="949"/>
      <c r="BM372" s="949"/>
      <c r="BN372" s="949"/>
      <c r="BO372" s="949"/>
      <c r="BP372" s="949"/>
      <c r="BQ372" s="949"/>
      <c r="BR372" s="949"/>
      <c r="BS372" s="949"/>
      <c r="BT372" s="949"/>
      <c r="BU372" s="949"/>
      <c r="BV372" s="949"/>
      <c r="BW372" s="949"/>
      <c r="BX372" s="949"/>
      <c r="BY372" s="949"/>
      <c r="BZ372" s="949"/>
      <c r="CA372" s="949"/>
      <c r="CB372" s="949"/>
      <c r="CC372" s="949"/>
      <c r="CD372" s="949"/>
      <c r="CE372" s="949"/>
      <c r="CF372" s="949"/>
      <c r="CG372" s="949"/>
      <c r="CH372" s="949"/>
      <c r="CI372" s="949"/>
      <c r="CJ372" s="949"/>
      <c r="CK372" s="949"/>
      <c r="CL372" s="949"/>
      <c r="CM372" s="949"/>
      <c r="CN372" s="949"/>
      <c r="CO372" s="949"/>
      <c r="CP372" s="949"/>
      <c r="CQ372" s="949"/>
      <c r="CR372" s="949"/>
      <c r="CS372" s="949"/>
      <c r="CT372" s="949"/>
      <c r="CU372" s="949"/>
      <c r="CV372" s="949"/>
      <c r="CW372" s="949"/>
      <c r="CX372" s="949"/>
      <c r="CY372" s="949"/>
      <c r="CZ372" s="949"/>
      <c r="DA372" s="949"/>
      <c r="DB372" s="949"/>
      <c r="DC372" s="949"/>
      <c r="DD372" s="949"/>
      <c r="DE372" s="949"/>
      <c r="DF372" s="949"/>
      <c r="DG372" s="949"/>
      <c r="DH372" s="949"/>
      <c r="DI372" s="949"/>
      <c r="DJ372" s="949"/>
      <c r="DK372" s="949"/>
      <c r="DL372" s="949"/>
      <c r="DM372" s="949"/>
      <c r="DN372" s="949"/>
      <c r="DO372" s="949"/>
      <c r="DP372" s="949"/>
      <c r="DQ372" s="949"/>
      <c r="DR372" s="949"/>
    </row>
    <row r="373" spans="3:122" x14ac:dyDescent="0.25">
      <c r="C373" s="949"/>
      <c r="D373" s="949"/>
      <c r="E373" s="949"/>
      <c r="F373" s="949"/>
      <c r="G373" s="949"/>
      <c r="H373" s="949"/>
      <c r="I373" s="949"/>
      <c r="J373" s="949"/>
      <c r="K373" s="949"/>
      <c r="L373" s="949"/>
      <c r="M373" s="949"/>
      <c r="N373" s="949"/>
      <c r="O373" s="949"/>
      <c r="P373" s="949"/>
      <c r="Q373" s="949"/>
      <c r="R373" s="949"/>
      <c r="S373" s="949"/>
      <c r="T373" s="949"/>
      <c r="U373" s="949"/>
      <c r="V373" s="949"/>
      <c r="W373" s="949"/>
      <c r="X373" s="949"/>
      <c r="Y373" s="949"/>
      <c r="Z373" s="949"/>
      <c r="AA373" s="949"/>
      <c r="AB373" s="949"/>
      <c r="AC373" s="949"/>
      <c r="AD373" s="949"/>
      <c r="AE373" s="949"/>
      <c r="AF373" s="949"/>
      <c r="AG373" s="949"/>
      <c r="AH373" s="947"/>
      <c r="AI373" s="947"/>
      <c r="AJ373" s="947"/>
      <c r="AK373" s="947"/>
      <c r="AL373" s="949"/>
      <c r="AM373" s="949"/>
      <c r="AN373" s="949"/>
      <c r="AO373" s="949"/>
      <c r="AP373" s="949"/>
      <c r="AQ373" s="949"/>
      <c r="AR373" s="949"/>
      <c r="AS373" s="949"/>
      <c r="AT373" s="949"/>
      <c r="AU373" s="949"/>
      <c r="AV373" s="949"/>
      <c r="AW373" s="949"/>
      <c r="AX373" s="949"/>
      <c r="AY373" s="949"/>
      <c r="AZ373" s="949"/>
      <c r="BA373" s="949"/>
      <c r="BB373" s="949"/>
      <c r="BC373" s="949"/>
      <c r="BD373" s="949"/>
      <c r="BE373" s="949"/>
      <c r="BF373" s="949"/>
      <c r="BG373" s="949"/>
      <c r="BH373" s="949"/>
      <c r="BI373" s="949"/>
      <c r="BJ373" s="949"/>
      <c r="BK373" s="949"/>
      <c r="BL373" s="949"/>
      <c r="BM373" s="949"/>
      <c r="BN373" s="949"/>
      <c r="BO373" s="949"/>
      <c r="BP373" s="949"/>
      <c r="BQ373" s="949"/>
      <c r="BR373" s="949"/>
      <c r="BS373" s="949"/>
      <c r="BT373" s="949"/>
      <c r="BU373" s="949"/>
      <c r="BV373" s="949"/>
      <c r="BW373" s="949"/>
      <c r="BX373" s="949"/>
      <c r="BY373" s="949"/>
      <c r="BZ373" s="949"/>
      <c r="CA373" s="949"/>
      <c r="CB373" s="949"/>
      <c r="CC373" s="949"/>
      <c r="CD373" s="949"/>
      <c r="CE373" s="949"/>
      <c r="CF373" s="949"/>
      <c r="CG373" s="949"/>
      <c r="CH373" s="949"/>
      <c r="CI373" s="949"/>
      <c r="CJ373" s="949"/>
      <c r="CK373" s="949"/>
      <c r="CL373" s="949"/>
      <c r="CM373" s="949"/>
      <c r="CN373" s="949"/>
      <c r="CO373" s="949"/>
      <c r="CP373" s="949"/>
      <c r="CQ373" s="949"/>
      <c r="CR373" s="949"/>
      <c r="CS373" s="949"/>
      <c r="CT373" s="949"/>
      <c r="CU373" s="949"/>
      <c r="CV373" s="949"/>
      <c r="CW373" s="949"/>
      <c r="CX373" s="949"/>
      <c r="CY373" s="949"/>
      <c r="CZ373" s="949"/>
      <c r="DA373" s="949"/>
      <c r="DB373" s="949"/>
      <c r="DC373" s="949"/>
      <c r="DD373" s="949"/>
      <c r="DE373" s="949"/>
      <c r="DF373" s="949"/>
      <c r="DG373" s="949"/>
      <c r="DH373" s="949"/>
      <c r="DI373" s="949"/>
      <c r="DJ373" s="949"/>
      <c r="DK373" s="949"/>
      <c r="DL373" s="949"/>
      <c r="DM373" s="949"/>
      <c r="DN373" s="949"/>
      <c r="DO373" s="949"/>
      <c r="DP373" s="949"/>
      <c r="DQ373" s="949"/>
      <c r="DR373" s="949"/>
    </row>
    <row r="374" spans="3:122" x14ac:dyDescent="0.25">
      <c r="C374" s="949"/>
      <c r="D374" s="949"/>
      <c r="E374" s="949"/>
      <c r="F374" s="949"/>
      <c r="G374" s="949"/>
      <c r="H374" s="949"/>
      <c r="I374" s="949"/>
      <c r="J374" s="949"/>
      <c r="K374" s="949"/>
      <c r="L374" s="949"/>
      <c r="M374" s="949"/>
      <c r="N374" s="949"/>
      <c r="O374" s="949"/>
      <c r="P374" s="949"/>
      <c r="Q374" s="949"/>
      <c r="R374" s="949"/>
      <c r="S374" s="949"/>
      <c r="T374" s="949"/>
      <c r="U374" s="949"/>
      <c r="V374" s="949"/>
      <c r="W374" s="949"/>
      <c r="X374" s="949"/>
      <c r="Y374" s="949"/>
      <c r="Z374" s="949"/>
      <c r="AA374" s="949"/>
      <c r="AB374" s="949"/>
      <c r="AC374" s="949"/>
      <c r="AD374" s="949"/>
      <c r="AE374" s="949"/>
      <c r="AF374" s="949"/>
      <c r="AG374" s="949"/>
      <c r="AH374" s="947"/>
      <c r="AI374" s="947"/>
      <c r="AJ374" s="947"/>
      <c r="AK374" s="947"/>
      <c r="AL374" s="949"/>
      <c r="AM374" s="949"/>
      <c r="AN374" s="949"/>
      <c r="AO374" s="949"/>
      <c r="AP374" s="949"/>
      <c r="AQ374" s="949"/>
      <c r="AR374" s="949"/>
      <c r="AS374" s="949"/>
      <c r="AT374" s="949"/>
      <c r="AU374" s="949"/>
      <c r="AV374" s="949"/>
      <c r="AW374" s="949"/>
      <c r="AX374" s="949"/>
      <c r="AY374" s="949"/>
      <c r="AZ374" s="949"/>
      <c r="BA374" s="949"/>
      <c r="BB374" s="949"/>
      <c r="BC374" s="949"/>
      <c r="BD374" s="949"/>
      <c r="BE374" s="949"/>
      <c r="BF374" s="949"/>
      <c r="BG374" s="949"/>
      <c r="BH374" s="949"/>
      <c r="BI374" s="949"/>
      <c r="BJ374" s="949"/>
      <c r="BK374" s="949"/>
      <c r="BL374" s="949"/>
      <c r="BM374" s="949"/>
      <c r="BN374" s="949"/>
      <c r="BO374" s="949"/>
      <c r="BP374" s="949"/>
      <c r="BQ374" s="949"/>
      <c r="BR374" s="949"/>
      <c r="BS374" s="949"/>
      <c r="BT374" s="949"/>
      <c r="BU374" s="949"/>
      <c r="BV374" s="949"/>
      <c r="BW374" s="949"/>
      <c r="BX374" s="949"/>
      <c r="BY374" s="949"/>
      <c r="BZ374" s="949"/>
      <c r="CA374" s="949"/>
      <c r="CB374" s="949"/>
      <c r="CC374" s="949"/>
      <c r="CD374" s="949"/>
      <c r="CE374" s="949"/>
      <c r="CF374" s="949"/>
      <c r="CG374" s="949"/>
      <c r="CH374" s="949"/>
      <c r="CI374" s="949"/>
      <c r="CJ374" s="949"/>
      <c r="CK374" s="949"/>
      <c r="CL374" s="949"/>
      <c r="CM374" s="949"/>
      <c r="CN374" s="949"/>
      <c r="CO374" s="949"/>
      <c r="CP374" s="949"/>
      <c r="CQ374" s="949"/>
      <c r="CR374" s="949"/>
      <c r="CS374" s="949"/>
      <c r="CT374" s="949"/>
      <c r="CU374" s="949"/>
      <c r="CV374" s="949"/>
      <c r="CW374" s="949"/>
      <c r="CX374" s="949"/>
      <c r="CY374" s="949"/>
      <c r="CZ374" s="949"/>
      <c r="DA374" s="949"/>
      <c r="DB374" s="949"/>
      <c r="DC374" s="949"/>
      <c r="DD374" s="949"/>
      <c r="DE374" s="949"/>
      <c r="DF374" s="949"/>
      <c r="DG374" s="949"/>
      <c r="DH374" s="949"/>
      <c r="DI374" s="949"/>
      <c r="DJ374" s="949"/>
      <c r="DK374" s="949"/>
      <c r="DL374" s="949"/>
      <c r="DM374" s="949"/>
      <c r="DN374" s="949"/>
      <c r="DO374" s="949"/>
      <c r="DP374" s="949"/>
      <c r="DQ374" s="949"/>
      <c r="DR374" s="949"/>
    </row>
    <row r="375" spans="3:122" x14ac:dyDescent="0.25">
      <c r="C375" s="949"/>
      <c r="D375" s="949"/>
      <c r="E375" s="949"/>
      <c r="F375" s="949"/>
      <c r="G375" s="949"/>
      <c r="H375" s="949"/>
      <c r="I375" s="949"/>
      <c r="J375" s="949"/>
      <c r="K375" s="949"/>
      <c r="L375" s="949"/>
      <c r="M375" s="949"/>
      <c r="N375" s="949"/>
      <c r="O375" s="949"/>
      <c r="P375" s="949"/>
      <c r="Q375" s="949"/>
      <c r="R375" s="949"/>
      <c r="S375" s="949"/>
      <c r="T375" s="949"/>
      <c r="U375" s="949"/>
      <c r="V375" s="949"/>
      <c r="W375" s="949"/>
      <c r="X375" s="949"/>
      <c r="Y375" s="949"/>
      <c r="Z375" s="949"/>
      <c r="AA375" s="949"/>
      <c r="AB375" s="949"/>
      <c r="AC375" s="949"/>
      <c r="AD375" s="949"/>
      <c r="AE375" s="949"/>
      <c r="AF375" s="949"/>
      <c r="AG375" s="949"/>
      <c r="AH375" s="947"/>
      <c r="AI375" s="947"/>
      <c r="AJ375" s="947"/>
      <c r="AK375" s="947"/>
      <c r="AL375" s="949"/>
      <c r="AM375" s="949"/>
      <c r="AN375" s="949"/>
      <c r="AO375" s="949"/>
      <c r="AP375" s="949"/>
      <c r="AQ375" s="949"/>
      <c r="AR375" s="949"/>
      <c r="AS375" s="949"/>
      <c r="AT375" s="949"/>
      <c r="AU375" s="949"/>
      <c r="AV375" s="949"/>
      <c r="AW375" s="949"/>
      <c r="AX375" s="949"/>
      <c r="AY375" s="949"/>
      <c r="AZ375" s="949"/>
      <c r="BA375" s="949"/>
      <c r="BB375" s="949"/>
      <c r="BC375" s="949"/>
      <c r="BD375" s="949"/>
      <c r="BE375" s="949"/>
      <c r="BF375" s="949"/>
      <c r="BG375" s="949"/>
      <c r="BH375" s="949"/>
      <c r="BI375" s="949"/>
      <c r="BJ375" s="949"/>
      <c r="BK375" s="949"/>
      <c r="BL375" s="949"/>
      <c r="BM375" s="949"/>
      <c r="BN375" s="949"/>
      <c r="BO375" s="949"/>
      <c r="BP375" s="949"/>
      <c r="BQ375" s="949"/>
      <c r="BR375" s="949"/>
      <c r="BS375" s="949"/>
      <c r="BT375" s="949"/>
      <c r="BU375" s="949"/>
      <c r="BV375" s="949"/>
      <c r="BW375" s="949"/>
      <c r="BX375" s="949"/>
      <c r="BY375" s="949"/>
      <c r="BZ375" s="949"/>
      <c r="CA375" s="949"/>
      <c r="CB375" s="949"/>
      <c r="CC375" s="949"/>
      <c r="CD375" s="949"/>
      <c r="CE375" s="949"/>
      <c r="CF375" s="949"/>
      <c r="CG375" s="949"/>
      <c r="CH375" s="949"/>
      <c r="CI375" s="949"/>
      <c r="CJ375" s="949"/>
      <c r="CK375" s="949"/>
      <c r="CL375" s="949"/>
      <c r="CM375" s="949"/>
      <c r="CN375" s="949"/>
      <c r="CO375" s="949"/>
      <c r="CP375" s="949"/>
      <c r="CQ375" s="949"/>
      <c r="CR375" s="949"/>
      <c r="CS375" s="949"/>
      <c r="CT375" s="949"/>
      <c r="CU375" s="949"/>
      <c r="CV375" s="949"/>
      <c r="CW375" s="949"/>
      <c r="CX375" s="949"/>
      <c r="CY375" s="949"/>
      <c r="CZ375" s="949"/>
      <c r="DA375" s="949"/>
      <c r="DB375" s="949"/>
      <c r="DC375" s="949"/>
      <c r="DD375" s="949"/>
      <c r="DE375" s="949"/>
      <c r="DF375" s="949"/>
      <c r="DG375" s="949"/>
      <c r="DH375" s="949"/>
      <c r="DI375" s="949"/>
      <c r="DJ375" s="949"/>
      <c r="DK375" s="949"/>
      <c r="DL375" s="949"/>
      <c r="DM375" s="949"/>
      <c r="DN375" s="949"/>
      <c r="DO375" s="949"/>
      <c r="DP375" s="949"/>
      <c r="DQ375" s="949"/>
      <c r="DR375" s="949"/>
    </row>
    <row r="376" spans="3:122" x14ac:dyDescent="0.25">
      <c r="C376" s="949"/>
      <c r="D376" s="949"/>
      <c r="E376" s="949"/>
      <c r="F376" s="949"/>
      <c r="G376" s="949"/>
      <c r="H376" s="949"/>
      <c r="I376" s="949"/>
      <c r="J376" s="949"/>
      <c r="K376" s="949"/>
      <c r="L376" s="949"/>
      <c r="M376" s="949"/>
      <c r="N376" s="949"/>
      <c r="O376" s="949"/>
      <c r="P376" s="949"/>
      <c r="Q376" s="949"/>
      <c r="R376" s="949"/>
      <c r="S376" s="949"/>
      <c r="T376" s="949"/>
      <c r="U376" s="949"/>
      <c r="V376" s="949"/>
      <c r="W376" s="949"/>
      <c r="X376" s="949"/>
      <c r="Y376" s="949"/>
      <c r="Z376" s="949"/>
      <c r="AA376" s="949"/>
      <c r="AB376" s="949"/>
      <c r="AC376" s="949"/>
      <c r="AD376" s="949"/>
      <c r="AE376" s="949"/>
      <c r="AF376" s="949"/>
      <c r="AG376" s="949"/>
      <c r="AH376" s="947"/>
      <c r="AI376" s="947"/>
      <c r="AJ376" s="947"/>
      <c r="AK376" s="947"/>
      <c r="AL376" s="949"/>
      <c r="AM376" s="949"/>
      <c r="AN376" s="949"/>
      <c r="AO376" s="949"/>
      <c r="AP376" s="949"/>
      <c r="AQ376" s="949"/>
      <c r="AR376" s="949"/>
      <c r="AS376" s="949"/>
      <c r="AT376" s="949"/>
      <c r="AU376" s="949"/>
      <c r="AV376" s="949"/>
      <c r="AW376" s="949"/>
      <c r="AX376" s="949"/>
      <c r="AY376" s="949"/>
      <c r="AZ376" s="949"/>
      <c r="BA376" s="949"/>
      <c r="BB376" s="949"/>
      <c r="BC376" s="949"/>
      <c r="BD376" s="949"/>
      <c r="BE376" s="949"/>
      <c r="BF376" s="949"/>
      <c r="BG376" s="949"/>
      <c r="BH376" s="949"/>
      <c r="BI376" s="949"/>
      <c r="BJ376" s="949"/>
      <c r="BK376" s="949"/>
      <c r="BL376" s="949"/>
      <c r="BM376" s="949"/>
      <c r="BN376" s="949"/>
      <c r="BO376" s="949"/>
      <c r="BP376" s="949"/>
      <c r="BQ376" s="949"/>
      <c r="BR376" s="949"/>
      <c r="BS376" s="949"/>
      <c r="BT376" s="949"/>
      <c r="BU376" s="949"/>
      <c r="BV376" s="949"/>
      <c r="BW376" s="949"/>
      <c r="BX376" s="949"/>
      <c r="BY376" s="949"/>
      <c r="BZ376" s="949"/>
      <c r="CA376" s="949"/>
      <c r="CB376" s="949"/>
      <c r="CC376" s="949"/>
      <c r="CD376" s="949"/>
      <c r="CE376" s="949"/>
      <c r="CF376" s="949"/>
      <c r="CG376" s="949"/>
      <c r="CH376" s="949"/>
      <c r="CI376" s="949"/>
      <c r="CJ376" s="949"/>
      <c r="CK376" s="949"/>
      <c r="CL376" s="949"/>
      <c r="CM376" s="949"/>
      <c r="CN376" s="949"/>
      <c r="CO376" s="949"/>
      <c r="CP376" s="949"/>
      <c r="CQ376" s="949"/>
      <c r="CR376" s="949"/>
      <c r="CS376" s="949"/>
      <c r="CT376" s="949"/>
      <c r="CU376" s="949"/>
      <c r="CV376" s="949"/>
      <c r="CW376" s="949"/>
      <c r="CX376" s="949"/>
      <c r="CY376" s="949"/>
      <c r="CZ376" s="949"/>
      <c r="DA376" s="949"/>
      <c r="DB376" s="949"/>
      <c r="DC376" s="949"/>
      <c r="DD376" s="949"/>
      <c r="DE376" s="949"/>
      <c r="DF376" s="949"/>
      <c r="DG376" s="949"/>
      <c r="DH376" s="949"/>
      <c r="DI376" s="949"/>
      <c r="DJ376" s="949"/>
      <c r="DK376" s="949"/>
      <c r="DL376" s="949"/>
      <c r="DM376" s="949"/>
      <c r="DN376" s="949"/>
      <c r="DO376" s="949"/>
      <c r="DP376" s="949"/>
      <c r="DQ376" s="949"/>
      <c r="DR376" s="949"/>
    </row>
    <row r="377" spans="3:122" x14ac:dyDescent="0.25">
      <c r="C377" s="949"/>
      <c r="D377" s="949"/>
      <c r="E377" s="949"/>
      <c r="F377" s="949"/>
      <c r="G377" s="949"/>
      <c r="H377" s="949"/>
      <c r="I377" s="949"/>
      <c r="J377" s="949"/>
      <c r="K377" s="949"/>
      <c r="L377" s="949"/>
      <c r="M377" s="949"/>
      <c r="N377" s="949"/>
      <c r="O377" s="949"/>
      <c r="P377" s="949"/>
      <c r="Q377" s="949"/>
      <c r="R377" s="949"/>
      <c r="S377" s="949"/>
      <c r="T377" s="949"/>
      <c r="U377" s="949"/>
      <c r="V377" s="949"/>
      <c r="W377" s="949"/>
      <c r="X377" s="949"/>
      <c r="Y377" s="949"/>
      <c r="Z377" s="949"/>
      <c r="AA377" s="949"/>
      <c r="AB377" s="949"/>
      <c r="AC377" s="949"/>
      <c r="AD377" s="949"/>
      <c r="AE377" s="949"/>
      <c r="AF377" s="949"/>
      <c r="AG377" s="949"/>
      <c r="AH377" s="947"/>
      <c r="AI377" s="947"/>
      <c r="AJ377" s="947"/>
      <c r="AK377" s="947"/>
      <c r="AL377" s="949"/>
      <c r="AM377" s="949"/>
      <c r="AN377" s="949"/>
      <c r="AO377" s="949"/>
      <c r="AP377" s="949"/>
      <c r="AQ377" s="949"/>
      <c r="AR377" s="949"/>
      <c r="AS377" s="949"/>
      <c r="AT377" s="949"/>
      <c r="AU377" s="949"/>
      <c r="AV377" s="949"/>
      <c r="AW377" s="949"/>
      <c r="AX377" s="949"/>
      <c r="AY377" s="949"/>
      <c r="AZ377" s="949"/>
      <c r="BA377" s="949"/>
      <c r="BB377" s="949"/>
      <c r="BC377" s="949"/>
      <c r="BD377" s="949"/>
      <c r="BE377" s="949"/>
      <c r="BF377" s="949"/>
      <c r="BG377" s="949"/>
      <c r="BH377" s="949"/>
      <c r="BI377" s="949"/>
      <c r="BJ377" s="949"/>
      <c r="BK377" s="949"/>
      <c r="BL377" s="949"/>
      <c r="BM377" s="949"/>
      <c r="BN377" s="949"/>
      <c r="BO377" s="949"/>
      <c r="BP377" s="949"/>
      <c r="BQ377" s="949"/>
      <c r="BR377" s="949"/>
      <c r="BS377" s="949"/>
      <c r="BT377" s="949"/>
      <c r="BU377" s="949"/>
      <c r="BV377" s="949"/>
      <c r="BW377" s="949"/>
      <c r="BX377" s="949"/>
      <c r="BY377" s="949"/>
      <c r="BZ377" s="949"/>
      <c r="CA377" s="949"/>
      <c r="CB377" s="949"/>
      <c r="CC377" s="949"/>
      <c r="CD377" s="949"/>
      <c r="CE377" s="949"/>
      <c r="CF377" s="949"/>
      <c r="CG377" s="949"/>
      <c r="CH377" s="949"/>
      <c r="CI377" s="949"/>
      <c r="CJ377" s="949"/>
      <c r="CK377" s="949"/>
      <c r="CL377" s="949"/>
      <c r="CM377" s="949"/>
      <c r="CN377" s="949"/>
      <c r="CO377" s="949"/>
      <c r="CP377" s="949"/>
      <c r="CQ377" s="949"/>
      <c r="CR377" s="949"/>
      <c r="CS377" s="949"/>
      <c r="CT377" s="949"/>
      <c r="CU377" s="949"/>
      <c r="CV377" s="949"/>
      <c r="CW377" s="949"/>
      <c r="CX377" s="949"/>
      <c r="CY377" s="949"/>
      <c r="CZ377" s="949"/>
      <c r="DA377" s="949"/>
      <c r="DB377" s="949"/>
      <c r="DC377" s="949"/>
      <c r="DD377" s="949"/>
      <c r="DE377" s="949"/>
      <c r="DF377" s="949"/>
      <c r="DG377" s="949"/>
      <c r="DH377" s="949"/>
      <c r="DI377" s="949"/>
      <c r="DJ377" s="949"/>
      <c r="DK377" s="949"/>
      <c r="DL377" s="949"/>
      <c r="DM377" s="949"/>
      <c r="DN377" s="949"/>
      <c r="DO377" s="949"/>
      <c r="DP377" s="949"/>
      <c r="DQ377" s="949"/>
      <c r="DR377" s="949"/>
    </row>
    <row r="378" spans="3:122" x14ac:dyDescent="0.25">
      <c r="C378" s="949"/>
      <c r="D378" s="949"/>
      <c r="E378" s="949"/>
      <c r="F378" s="949"/>
      <c r="G378" s="949"/>
      <c r="H378" s="949"/>
      <c r="I378" s="949"/>
      <c r="J378" s="949"/>
      <c r="K378" s="949"/>
      <c r="L378" s="949"/>
      <c r="M378" s="949"/>
      <c r="N378" s="949"/>
      <c r="O378" s="949"/>
      <c r="P378" s="949"/>
      <c r="Q378" s="949"/>
      <c r="R378" s="949"/>
      <c r="S378" s="949"/>
      <c r="T378" s="949"/>
      <c r="U378" s="949"/>
      <c r="V378" s="949"/>
      <c r="W378" s="949"/>
      <c r="X378" s="949"/>
      <c r="Y378" s="949"/>
      <c r="Z378" s="949"/>
      <c r="AA378" s="949"/>
      <c r="AB378" s="949"/>
      <c r="AC378" s="949"/>
      <c r="AD378" s="949"/>
      <c r="AE378" s="949"/>
      <c r="AF378" s="949"/>
      <c r="AG378" s="949"/>
      <c r="AH378" s="947"/>
      <c r="AI378" s="947"/>
      <c r="AJ378" s="947"/>
      <c r="AK378" s="947"/>
      <c r="AL378" s="949"/>
      <c r="AM378" s="949"/>
      <c r="AN378" s="949"/>
      <c r="AO378" s="949"/>
      <c r="AP378" s="949"/>
      <c r="AQ378" s="949"/>
      <c r="AR378" s="949"/>
      <c r="AS378" s="949"/>
      <c r="AT378" s="949"/>
      <c r="AU378" s="949"/>
      <c r="AV378" s="949"/>
      <c r="AW378" s="949"/>
      <c r="AX378" s="949"/>
      <c r="AY378" s="949"/>
      <c r="AZ378" s="949"/>
      <c r="BA378" s="949"/>
      <c r="BB378" s="949"/>
      <c r="BC378" s="949"/>
      <c r="BD378" s="949"/>
      <c r="BE378" s="949"/>
      <c r="BF378" s="949"/>
      <c r="BG378" s="949"/>
      <c r="BH378" s="949"/>
      <c r="BI378" s="949"/>
      <c r="BJ378" s="949"/>
      <c r="BK378" s="949"/>
      <c r="BL378" s="949"/>
      <c r="BM378" s="949"/>
      <c r="BN378" s="949"/>
      <c r="BO378" s="949"/>
      <c r="BP378" s="949"/>
      <c r="BQ378" s="949"/>
      <c r="BR378" s="949"/>
      <c r="BS378" s="949"/>
      <c r="BT378" s="949"/>
      <c r="BU378" s="949"/>
      <c r="BV378" s="949"/>
      <c r="BW378" s="949"/>
      <c r="BX378" s="949"/>
      <c r="BY378" s="949"/>
      <c r="BZ378" s="949"/>
      <c r="CA378" s="949"/>
      <c r="CB378" s="949"/>
      <c r="CC378" s="949"/>
      <c r="CD378" s="949"/>
      <c r="CE378" s="949"/>
      <c r="CF378" s="949"/>
      <c r="CG378" s="949"/>
      <c r="CH378" s="949"/>
      <c r="CI378" s="949"/>
      <c r="CJ378" s="949"/>
      <c r="CK378" s="949"/>
      <c r="CL378" s="949"/>
      <c r="CM378" s="949"/>
      <c r="CN378" s="949"/>
      <c r="CO378" s="949"/>
      <c r="CP378" s="949"/>
      <c r="CQ378" s="949"/>
      <c r="CR378" s="949"/>
      <c r="CS378" s="949"/>
      <c r="CT378" s="949"/>
      <c r="CU378" s="949"/>
      <c r="CV378" s="949"/>
      <c r="CW378" s="949"/>
      <c r="CX378" s="949"/>
      <c r="CY378" s="949"/>
      <c r="CZ378" s="949"/>
      <c r="DA378" s="949"/>
      <c r="DB378" s="949"/>
      <c r="DC378" s="949"/>
      <c r="DD378" s="949"/>
      <c r="DE378" s="949"/>
      <c r="DF378" s="949"/>
      <c r="DG378" s="949"/>
      <c r="DH378" s="949"/>
      <c r="DI378" s="949"/>
      <c r="DJ378" s="949"/>
      <c r="DK378" s="949"/>
      <c r="DL378" s="949"/>
      <c r="DM378" s="949"/>
      <c r="DN378" s="949"/>
      <c r="DO378" s="949"/>
      <c r="DP378" s="949"/>
      <c r="DQ378" s="949"/>
      <c r="DR378" s="949"/>
    </row>
    <row r="379" spans="3:122" x14ac:dyDescent="0.25">
      <c r="C379" s="949"/>
      <c r="D379" s="949"/>
      <c r="E379" s="949"/>
      <c r="F379" s="949"/>
      <c r="G379" s="949"/>
      <c r="H379" s="949"/>
      <c r="I379" s="949"/>
      <c r="J379" s="949"/>
      <c r="K379" s="949"/>
      <c r="L379" s="949"/>
      <c r="M379" s="949"/>
      <c r="N379" s="949"/>
      <c r="O379" s="949"/>
      <c r="P379" s="949"/>
      <c r="Q379" s="949"/>
      <c r="R379" s="949"/>
      <c r="S379" s="949"/>
      <c r="T379" s="949"/>
      <c r="U379" s="949"/>
      <c r="V379" s="949"/>
      <c r="W379" s="949"/>
      <c r="X379" s="949"/>
      <c r="Y379" s="949"/>
      <c r="Z379" s="949"/>
      <c r="AA379" s="949"/>
      <c r="AB379" s="949"/>
      <c r="AC379" s="949"/>
      <c r="AD379" s="949"/>
      <c r="AE379" s="949"/>
      <c r="AF379" s="949"/>
      <c r="AG379" s="949"/>
      <c r="AH379" s="947"/>
      <c r="AI379" s="947"/>
      <c r="AJ379" s="947"/>
      <c r="AK379" s="947"/>
      <c r="AL379" s="949"/>
      <c r="AM379" s="949"/>
      <c r="AN379" s="949"/>
      <c r="AO379" s="949"/>
      <c r="AP379" s="949"/>
      <c r="AQ379" s="949"/>
      <c r="AR379" s="949"/>
      <c r="AS379" s="949"/>
      <c r="AT379" s="949"/>
      <c r="AU379" s="949"/>
      <c r="AV379" s="949"/>
      <c r="AW379" s="949"/>
      <c r="AX379" s="949"/>
      <c r="AY379" s="949"/>
      <c r="AZ379" s="949"/>
      <c r="BA379" s="949"/>
      <c r="BB379" s="949"/>
      <c r="BC379" s="949"/>
      <c r="BD379" s="949"/>
      <c r="BE379" s="949"/>
      <c r="BF379" s="949"/>
      <c r="BG379" s="949"/>
      <c r="BH379" s="949"/>
      <c r="BI379" s="949"/>
      <c r="BJ379" s="949"/>
      <c r="BK379" s="949"/>
      <c r="BL379" s="949"/>
      <c r="BM379" s="949"/>
      <c r="BN379" s="949"/>
      <c r="BO379" s="949"/>
      <c r="BP379" s="949"/>
      <c r="BQ379" s="949"/>
      <c r="BR379" s="949"/>
      <c r="BS379" s="949"/>
      <c r="BT379" s="949"/>
      <c r="BU379" s="949"/>
      <c r="BV379" s="949"/>
      <c r="BW379" s="949"/>
      <c r="BX379" s="949"/>
      <c r="BY379" s="949"/>
      <c r="BZ379" s="949"/>
      <c r="CA379" s="949"/>
      <c r="CB379" s="949"/>
      <c r="CC379" s="949"/>
      <c r="CD379" s="949"/>
      <c r="CE379" s="949"/>
      <c r="CF379" s="949"/>
      <c r="CG379" s="949"/>
      <c r="CH379" s="949"/>
      <c r="CI379" s="949"/>
      <c r="CJ379" s="949"/>
      <c r="CK379" s="949"/>
      <c r="CL379" s="949"/>
      <c r="CM379" s="949"/>
      <c r="CN379" s="949"/>
      <c r="CO379" s="949"/>
      <c r="CP379" s="949"/>
      <c r="CQ379" s="949"/>
      <c r="CR379" s="949"/>
      <c r="CS379" s="949"/>
      <c r="CT379" s="949"/>
      <c r="CU379" s="949"/>
      <c r="CV379" s="949"/>
      <c r="CW379" s="949"/>
      <c r="CX379" s="949"/>
      <c r="CY379" s="949"/>
      <c r="CZ379" s="949"/>
      <c r="DA379" s="949"/>
      <c r="DB379" s="949"/>
      <c r="DC379" s="949"/>
      <c r="DD379" s="949"/>
      <c r="DE379" s="949"/>
      <c r="DF379" s="949"/>
      <c r="DG379" s="949"/>
      <c r="DH379" s="949"/>
      <c r="DI379" s="949"/>
      <c r="DJ379" s="949"/>
      <c r="DK379" s="949"/>
      <c r="DL379" s="949"/>
      <c r="DM379" s="949"/>
      <c r="DN379" s="949"/>
      <c r="DO379" s="949"/>
      <c r="DP379" s="949"/>
      <c r="DQ379" s="949"/>
      <c r="DR379" s="949"/>
    </row>
    <row r="380" spans="3:122" x14ac:dyDescent="0.25">
      <c r="C380" s="949"/>
      <c r="D380" s="949"/>
      <c r="E380" s="949"/>
      <c r="F380" s="949"/>
      <c r="G380" s="949"/>
      <c r="H380" s="949"/>
      <c r="I380" s="949"/>
      <c r="J380" s="949"/>
      <c r="K380" s="949"/>
      <c r="L380" s="949"/>
      <c r="M380" s="949"/>
      <c r="N380" s="949"/>
      <c r="O380" s="949"/>
      <c r="P380" s="949"/>
      <c r="Q380" s="949"/>
      <c r="R380" s="949"/>
      <c r="S380" s="949"/>
      <c r="T380" s="949"/>
      <c r="U380" s="949"/>
      <c r="V380" s="949"/>
      <c r="W380" s="949"/>
      <c r="X380" s="949"/>
      <c r="Y380" s="949"/>
      <c r="Z380" s="949"/>
      <c r="AA380" s="949"/>
      <c r="AB380" s="949"/>
      <c r="AC380" s="949"/>
      <c r="AD380" s="949"/>
      <c r="AE380" s="949"/>
      <c r="AF380" s="949"/>
      <c r="AG380" s="949"/>
      <c r="AH380" s="947"/>
      <c r="AI380" s="947"/>
      <c r="AJ380" s="947"/>
      <c r="AK380" s="947"/>
      <c r="AL380" s="949"/>
      <c r="AM380" s="949"/>
      <c r="AN380" s="949"/>
      <c r="AO380" s="949"/>
      <c r="AP380" s="949"/>
      <c r="AQ380" s="949"/>
      <c r="AR380" s="949"/>
      <c r="AS380" s="949"/>
      <c r="AT380" s="949"/>
      <c r="AU380" s="949"/>
      <c r="AV380" s="949"/>
      <c r="AW380" s="949"/>
      <c r="AX380" s="949"/>
      <c r="AY380" s="949"/>
      <c r="AZ380" s="949"/>
      <c r="BA380" s="949"/>
      <c r="BB380" s="949"/>
      <c r="BC380" s="949"/>
      <c r="BD380" s="949"/>
      <c r="BE380" s="949"/>
      <c r="BF380" s="949"/>
      <c r="BG380" s="949"/>
      <c r="BH380" s="949"/>
      <c r="BI380" s="949"/>
      <c r="BJ380" s="949"/>
      <c r="BK380" s="949"/>
      <c r="BL380" s="949"/>
      <c r="BM380" s="949"/>
      <c r="BN380" s="949"/>
      <c r="BO380" s="949"/>
      <c r="BP380" s="949"/>
      <c r="BQ380" s="949"/>
      <c r="BR380" s="949"/>
      <c r="BS380" s="949"/>
      <c r="BT380" s="949"/>
      <c r="BU380" s="949"/>
      <c r="BV380" s="949"/>
      <c r="BW380" s="949"/>
      <c r="BX380" s="949"/>
      <c r="BY380" s="949"/>
      <c r="BZ380" s="949"/>
      <c r="CA380" s="949"/>
      <c r="CB380" s="949"/>
      <c r="CC380" s="949"/>
      <c r="CD380" s="949"/>
      <c r="CE380" s="949"/>
      <c r="CF380" s="949"/>
      <c r="CG380" s="949"/>
      <c r="CH380" s="949"/>
      <c r="CI380" s="949"/>
      <c r="CJ380" s="949"/>
      <c r="CK380" s="949"/>
      <c r="CL380" s="949"/>
      <c r="CM380" s="949"/>
      <c r="CN380" s="949"/>
      <c r="CO380" s="949"/>
      <c r="CP380" s="949"/>
      <c r="CQ380" s="949"/>
      <c r="CR380" s="949"/>
      <c r="CS380" s="949"/>
      <c r="CT380" s="949"/>
      <c r="CU380" s="949"/>
      <c r="CV380" s="949"/>
      <c r="CW380" s="949"/>
      <c r="CX380" s="949"/>
      <c r="CY380" s="949"/>
      <c r="CZ380" s="949"/>
      <c r="DA380" s="949"/>
      <c r="DB380" s="949"/>
      <c r="DC380" s="949"/>
      <c r="DD380" s="949"/>
      <c r="DE380" s="949"/>
      <c r="DF380" s="949"/>
      <c r="DG380" s="949"/>
      <c r="DH380" s="949"/>
      <c r="DI380" s="949"/>
      <c r="DJ380" s="949"/>
      <c r="DK380" s="949"/>
      <c r="DL380" s="949"/>
      <c r="DM380" s="949"/>
      <c r="DN380" s="949"/>
      <c r="DO380" s="949"/>
      <c r="DP380" s="949"/>
      <c r="DQ380" s="949"/>
      <c r="DR380" s="949"/>
    </row>
    <row r="381" spans="3:122" x14ac:dyDescent="0.25">
      <c r="C381" s="949"/>
      <c r="D381" s="949"/>
      <c r="E381" s="949"/>
      <c r="F381" s="949"/>
      <c r="G381" s="949"/>
      <c r="H381" s="949"/>
      <c r="I381" s="949"/>
      <c r="J381" s="949"/>
      <c r="K381" s="949"/>
      <c r="L381" s="949"/>
      <c r="M381" s="949"/>
      <c r="N381" s="949"/>
      <c r="O381" s="949"/>
      <c r="P381" s="949"/>
      <c r="Q381" s="949"/>
      <c r="R381" s="949"/>
      <c r="S381" s="949"/>
      <c r="T381" s="949"/>
      <c r="U381" s="949"/>
      <c r="V381" s="949"/>
      <c r="W381" s="949"/>
      <c r="X381" s="949"/>
      <c r="Y381" s="949"/>
      <c r="Z381" s="949"/>
      <c r="AA381" s="949"/>
      <c r="AB381" s="949"/>
      <c r="AC381" s="949"/>
      <c r="AD381" s="949"/>
      <c r="AE381" s="949"/>
      <c r="AF381" s="949"/>
      <c r="AG381" s="949"/>
      <c r="AH381" s="947"/>
      <c r="AI381" s="947"/>
      <c r="AJ381" s="947"/>
      <c r="AK381" s="947"/>
      <c r="AL381" s="949"/>
      <c r="AM381" s="949"/>
      <c r="AN381" s="949"/>
      <c r="AO381" s="949"/>
      <c r="AP381" s="949"/>
      <c r="AQ381" s="949"/>
      <c r="AR381" s="949"/>
      <c r="AS381" s="949"/>
      <c r="AT381" s="949"/>
      <c r="AU381" s="949"/>
      <c r="AV381" s="949"/>
      <c r="AW381" s="949"/>
      <c r="AX381" s="949"/>
      <c r="AY381" s="949"/>
      <c r="AZ381" s="949"/>
      <c r="BA381" s="949"/>
      <c r="BB381" s="949"/>
      <c r="BC381" s="949"/>
      <c r="BD381" s="949"/>
      <c r="BE381" s="949"/>
      <c r="BF381" s="949"/>
      <c r="BG381" s="949"/>
      <c r="BH381" s="949"/>
      <c r="BI381" s="949"/>
      <c r="BJ381" s="949"/>
      <c r="BK381" s="949"/>
      <c r="BL381" s="949"/>
      <c r="BM381" s="949"/>
      <c r="BN381" s="949"/>
      <c r="BO381" s="949"/>
      <c r="BP381" s="949"/>
      <c r="BQ381" s="949"/>
      <c r="BR381" s="949"/>
      <c r="BS381" s="949"/>
      <c r="BT381" s="949"/>
      <c r="BU381" s="949"/>
      <c r="BV381" s="949"/>
      <c r="BW381" s="949"/>
      <c r="BX381" s="949"/>
      <c r="BY381" s="949"/>
      <c r="BZ381" s="949"/>
      <c r="CA381" s="949"/>
      <c r="CB381" s="949"/>
      <c r="CC381" s="949"/>
      <c r="CD381" s="949"/>
      <c r="CE381" s="949"/>
      <c r="CF381" s="949"/>
      <c r="CG381" s="949"/>
      <c r="CH381" s="949"/>
      <c r="CI381" s="949"/>
      <c r="CJ381" s="949"/>
      <c r="CK381" s="949"/>
      <c r="CL381" s="949"/>
      <c r="CM381" s="949"/>
      <c r="CN381" s="949"/>
      <c r="CO381" s="949"/>
      <c r="CP381" s="949"/>
      <c r="CQ381" s="949"/>
      <c r="CR381" s="949"/>
      <c r="CS381" s="949"/>
      <c r="CT381" s="949"/>
      <c r="CU381" s="949"/>
      <c r="CV381" s="949"/>
      <c r="CW381" s="949"/>
      <c r="CX381" s="949"/>
      <c r="CY381" s="949"/>
      <c r="CZ381" s="949"/>
      <c r="DA381" s="949"/>
      <c r="DB381" s="949"/>
      <c r="DC381" s="949"/>
      <c r="DD381" s="949"/>
      <c r="DE381" s="949"/>
      <c r="DF381" s="949"/>
      <c r="DG381" s="949"/>
      <c r="DH381" s="949"/>
      <c r="DI381" s="949"/>
      <c r="DJ381" s="949"/>
      <c r="DK381" s="949"/>
      <c r="DL381" s="949"/>
      <c r="DM381" s="949"/>
      <c r="DN381" s="949"/>
      <c r="DO381" s="949"/>
      <c r="DP381" s="949"/>
      <c r="DQ381" s="949"/>
      <c r="DR381" s="949"/>
    </row>
    <row r="382" spans="3:122" x14ac:dyDescent="0.25">
      <c r="C382" s="949"/>
      <c r="D382" s="949"/>
      <c r="E382" s="949"/>
      <c r="F382" s="949"/>
      <c r="G382" s="949"/>
      <c r="H382" s="949"/>
      <c r="I382" s="949"/>
      <c r="J382" s="949"/>
      <c r="K382" s="949"/>
      <c r="L382" s="949"/>
      <c r="M382" s="949"/>
      <c r="N382" s="949"/>
      <c r="O382" s="949"/>
      <c r="P382" s="949"/>
      <c r="Q382" s="949"/>
      <c r="R382" s="949"/>
      <c r="S382" s="949"/>
      <c r="T382" s="949"/>
      <c r="U382" s="949"/>
      <c r="V382" s="949"/>
      <c r="W382" s="949"/>
      <c r="X382" s="949"/>
      <c r="Y382" s="949"/>
      <c r="Z382" s="949"/>
      <c r="AA382" s="949"/>
      <c r="AB382" s="949"/>
      <c r="AC382" s="949"/>
      <c r="AD382" s="949"/>
      <c r="AE382" s="949"/>
      <c r="AF382" s="949"/>
      <c r="AG382" s="949"/>
      <c r="AH382" s="947"/>
      <c r="AI382" s="947"/>
      <c r="AJ382" s="947"/>
      <c r="AK382" s="947"/>
      <c r="AL382" s="949"/>
      <c r="AM382" s="949"/>
      <c r="AN382" s="949"/>
      <c r="AO382" s="949"/>
      <c r="AP382" s="949"/>
      <c r="AQ382" s="949"/>
      <c r="AR382" s="949"/>
      <c r="AS382" s="949"/>
      <c r="AT382" s="949"/>
      <c r="AU382" s="949"/>
      <c r="AV382" s="949"/>
      <c r="AW382" s="949"/>
      <c r="AX382" s="949"/>
      <c r="AY382" s="949"/>
      <c r="AZ382" s="949"/>
      <c r="BA382" s="949"/>
      <c r="BB382" s="949"/>
      <c r="BC382" s="949"/>
      <c r="BD382" s="949"/>
      <c r="BE382" s="949"/>
      <c r="BF382" s="949"/>
      <c r="BG382" s="949"/>
      <c r="BH382" s="949"/>
      <c r="BI382" s="949"/>
      <c r="BJ382" s="949"/>
      <c r="BK382" s="949"/>
      <c r="BL382" s="949"/>
      <c r="BM382" s="949"/>
      <c r="BN382" s="949"/>
      <c r="BO382" s="949"/>
      <c r="BP382" s="949"/>
      <c r="BQ382" s="949"/>
      <c r="BR382" s="949"/>
      <c r="BS382" s="949"/>
      <c r="BT382" s="949"/>
      <c r="BU382" s="949"/>
      <c r="BV382" s="949"/>
      <c r="BW382" s="949"/>
      <c r="BX382" s="949"/>
      <c r="BY382" s="949"/>
      <c r="BZ382" s="949"/>
      <c r="CA382" s="949"/>
      <c r="CB382" s="949"/>
      <c r="CC382" s="949"/>
      <c r="CD382" s="949"/>
      <c r="CE382" s="949"/>
      <c r="CF382" s="949"/>
      <c r="CG382" s="949"/>
      <c r="CH382" s="949"/>
      <c r="CI382" s="949"/>
      <c r="CJ382" s="949"/>
      <c r="CK382" s="949"/>
      <c r="CL382" s="949"/>
      <c r="CM382" s="949"/>
      <c r="CN382" s="949"/>
      <c r="CO382" s="949"/>
      <c r="CP382" s="949"/>
      <c r="CQ382" s="949"/>
      <c r="CR382" s="949"/>
      <c r="CS382" s="949"/>
      <c r="CT382" s="949"/>
      <c r="CU382" s="949"/>
      <c r="CV382" s="949"/>
      <c r="CW382" s="949"/>
      <c r="CX382" s="949"/>
      <c r="CY382" s="949"/>
      <c r="CZ382" s="949"/>
      <c r="DA382" s="949"/>
      <c r="DB382" s="949"/>
      <c r="DC382" s="949"/>
      <c r="DD382" s="949"/>
      <c r="DE382" s="949"/>
      <c r="DF382" s="949"/>
      <c r="DG382" s="949"/>
      <c r="DH382" s="949"/>
      <c r="DI382" s="949"/>
      <c r="DJ382" s="949"/>
      <c r="DK382" s="949"/>
      <c r="DL382" s="949"/>
      <c r="DM382" s="949"/>
      <c r="DN382" s="949"/>
      <c r="DO382" s="949"/>
      <c r="DP382" s="949"/>
      <c r="DQ382" s="949"/>
      <c r="DR382" s="949"/>
    </row>
    <row r="383" spans="3:122" x14ac:dyDescent="0.25">
      <c r="C383" s="949"/>
      <c r="D383" s="949"/>
      <c r="E383" s="949"/>
      <c r="F383" s="949"/>
      <c r="G383" s="949"/>
      <c r="H383" s="949"/>
      <c r="I383" s="949"/>
      <c r="J383" s="949"/>
      <c r="K383" s="949"/>
      <c r="L383" s="949"/>
      <c r="M383" s="949"/>
      <c r="N383" s="949"/>
      <c r="O383" s="949"/>
      <c r="P383" s="949"/>
      <c r="Q383" s="949"/>
      <c r="R383" s="949"/>
      <c r="S383" s="949"/>
      <c r="T383" s="949"/>
      <c r="U383" s="949"/>
      <c r="V383" s="949"/>
      <c r="W383" s="949"/>
      <c r="X383" s="949"/>
      <c r="Y383" s="949"/>
      <c r="Z383" s="949"/>
      <c r="AA383" s="949"/>
      <c r="AB383" s="949"/>
      <c r="AC383" s="949"/>
      <c r="AD383" s="949"/>
      <c r="AE383" s="949"/>
      <c r="AF383" s="949"/>
      <c r="AG383" s="949"/>
      <c r="AH383" s="947"/>
      <c r="AI383" s="947"/>
      <c r="AJ383" s="947"/>
      <c r="AK383" s="947"/>
      <c r="AL383" s="949"/>
      <c r="AM383" s="949"/>
      <c r="AN383" s="949"/>
      <c r="AO383" s="949"/>
      <c r="AP383" s="949"/>
      <c r="AQ383" s="949"/>
      <c r="AR383" s="949"/>
      <c r="AS383" s="949"/>
      <c r="AT383" s="949"/>
      <c r="AU383" s="949"/>
      <c r="AV383" s="949"/>
      <c r="AW383" s="949"/>
      <c r="AX383" s="949"/>
      <c r="AY383" s="949"/>
      <c r="AZ383" s="949"/>
      <c r="BA383" s="949"/>
      <c r="BB383" s="949"/>
      <c r="BC383" s="949"/>
      <c r="BD383" s="949"/>
      <c r="BE383" s="949"/>
      <c r="BF383" s="949"/>
      <c r="BG383" s="949"/>
      <c r="BH383" s="949"/>
      <c r="BI383" s="949"/>
      <c r="BJ383" s="949"/>
      <c r="BK383" s="949"/>
      <c r="BL383" s="949"/>
      <c r="BM383" s="949"/>
      <c r="BN383" s="949"/>
      <c r="BO383" s="949"/>
      <c r="BP383" s="949"/>
      <c r="BQ383" s="949"/>
      <c r="BR383" s="949"/>
      <c r="BS383" s="949"/>
      <c r="BT383" s="949"/>
      <c r="BU383" s="949"/>
      <c r="BV383" s="949"/>
      <c r="BW383" s="949"/>
      <c r="BX383" s="949"/>
      <c r="BY383" s="949"/>
      <c r="BZ383" s="949"/>
      <c r="CA383" s="949"/>
      <c r="CB383" s="949"/>
      <c r="CC383" s="949"/>
      <c r="CD383" s="949"/>
      <c r="CE383" s="949"/>
      <c r="CF383" s="949"/>
      <c r="CG383" s="949"/>
      <c r="CH383" s="949"/>
      <c r="CI383" s="949"/>
      <c r="CJ383" s="949"/>
      <c r="CK383" s="949"/>
      <c r="CL383" s="949"/>
      <c r="CM383" s="949"/>
      <c r="CN383" s="949"/>
      <c r="CO383" s="949"/>
      <c r="CP383" s="949"/>
      <c r="CQ383" s="949"/>
      <c r="CR383" s="949"/>
      <c r="CS383" s="949"/>
      <c r="CT383" s="949"/>
      <c r="CU383" s="949"/>
      <c r="CV383" s="949"/>
      <c r="CW383" s="949"/>
      <c r="CX383" s="949"/>
      <c r="CY383" s="949"/>
      <c r="CZ383" s="949"/>
      <c r="DA383" s="949"/>
      <c r="DB383" s="949"/>
      <c r="DC383" s="949"/>
      <c r="DD383" s="949"/>
      <c r="DE383" s="949"/>
      <c r="DF383" s="949"/>
      <c r="DG383" s="949"/>
      <c r="DH383" s="949"/>
      <c r="DI383" s="949"/>
      <c r="DJ383" s="949"/>
      <c r="DK383" s="949"/>
      <c r="DL383" s="949"/>
      <c r="DM383" s="949"/>
      <c r="DN383" s="949"/>
      <c r="DO383" s="949"/>
      <c r="DP383" s="949"/>
      <c r="DQ383" s="949"/>
      <c r="DR383" s="949"/>
    </row>
    <row r="384" spans="3:122" x14ac:dyDescent="0.25">
      <c r="C384" s="949"/>
      <c r="D384" s="949"/>
      <c r="E384" s="949"/>
      <c r="F384" s="949"/>
      <c r="G384" s="949"/>
      <c r="H384" s="949"/>
      <c r="I384" s="949"/>
      <c r="J384" s="949"/>
      <c r="K384" s="949"/>
      <c r="L384" s="949"/>
      <c r="M384" s="949"/>
      <c r="N384" s="949"/>
      <c r="O384" s="949"/>
      <c r="P384" s="949"/>
      <c r="Q384" s="949"/>
      <c r="R384" s="949"/>
      <c r="S384" s="949"/>
      <c r="T384" s="949"/>
      <c r="U384" s="949"/>
      <c r="V384" s="949"/>
      <c r="W384" s="949"/>
      <c r="X384" s="949"/>
      <c r="Y384" s="949"/>
      <c r="Z384" s="949"/>
      <c r="AA384" s="949"/>
      <c r="AB384" s="949"/>
      <c r="AC384" s="949"/>
      <c r="AD384" s="949"/>
      <c r="AE384" s="949"/>
      <c r="AF384" s="949"/>
      <c r="AG384" s="949"/>
      <c r="AH384" s="947"/>
      <c r="AI384" s="947"/>
      <c r="AJ384" s="947"/>
      <c r="AK384" s="947"/>
      <c r="AL384" s="949"/>
      <c r="AM384" s="949"/>
      <c r="AN384" s="949"/>
      <c r="AO384" s="949"/>
      <c r="AP384" s="949"/>
      <c r="AQ384" s="949"/>
      <c r="AR384" s="949"/>
      <c r="AS384" s="949"/>
      <c r="AT384" s="949"/>
      <c r="AU384" s="949"/>
      <c r="AV384" s="949"/>
      <c r="AW384" s="949"/>
      <c r="AX384" s="949"/>
      <c r="AY384" s="949"/>
      <c r="AZ384" s="949"/>
      <c r="BA384" s="949"/>
      <c r="BB384" s="949"/>
      <c r="BC384" s="949"/>
      <c r="BD384" s="949"/>
      <c r="BE384" s="949"/>
      <c r="BF384" s="949"/>
      <c r="BG384" s="949"/>
      <c r="BH384" s="949"/>
      <c r="BI384" s="949"/>
      <c r="BJ384" s="949"/>
      <c r="BK384" s="949"/>
      <c r="BL384" s="949"/>
      <c r="BM384" s="949"/>
      <c r="BN384" s="949"/>
      <c r="BO384" s="949"/>
      <c r="BP384" s="949"/>
      <c r="BQ384" s="949"/>
      <c r="BR384" s="949"/>
      <c r="BS384" s="949"/>
      <c r="BT384" s="949"/>
      <c r="BU384" s="949"/>
      <c r="BV384" s="949"/>
      <c r="BW384" s="949"/>
      <c r="BX384" s="949"/>
      <c r="BY384" s="949"/>
      <c r="BZ384" s="949"/>
      <c r="CA384" s="949"/>
      <c r="CB384" s="949"/>
      <c r="CC384" s="949"/>
      <c r="CD384" s="949"/>
      <c r="CE384" s="949"/>
      <c r="CF384" s="949"/>
      <c r="CG384" s="949"/>
      <c r="CH384" s="949"/>
      <c r="CI384" s="949"/>
      <c r="CJ384" s="949"/>
      <c r="CK384" s="949"/>
      <c r="CL384" s="949"/>
      <c r="CM384" s="949"/>
      <c r="CN384" s="949"/>
      <c r="CO384" s="949"/>
      <c r="CP384" s="949"/>
      <c r="CQ384" s="949"/>
      <c r="CR384" s="949"/>
      <c r="CS384" s="949"/>
      <c r="CT384" s="949"/>
      <c r="CU384" s="949"/>
      <c r="CV384" s="949"/>
      <c r="CW384" s="949"/>
      <c r="CX384" s="949"/>
      <c r="CY384" s="949"/>
      <c r="CZ384" s="949"/>
      <c r="DA384" s="949"/>
      <c r="DB384" s="949"/>
      <c r="DC384" s="949"/>
      <c r="DD384" s="949"/>
      <c r="DE384" s="949"/>
      <c r="DF384" s="949"/>
      <c r="DG384" s="949"/>
      <c r="DH384" s="949"/>
      <c r="DI384" s="949"/>
      <c r="DJ384" s="949"/>
      <c r="DK384" s="949"/>
      <c r="DL384" s="949"/>
      <c r="DM384" s="949"/>
      <c r="DN384" s="949"/>
      <c r="DO384" s="949"/>
      <c r="DP384" s="949"/>
      <c r="DQ384" s="949"/>
      <c r="DR384" s="949"/>
    </row>
    <row r="385" spans="3:122" x14ac:dyDescent="0.25">
      <c r="C385" s="949"/>
      <c r="D385" s="949"/>
      <c r="E385" s="949"/>
      <c r="F385" s="949"/>
      <c r="G385" s="949"/>
      <c r="H385" s="949"/>
      <c r="I385" s="949"/>
      <c r="J385" s="949"/>
      <c r="K385" s="949"/>
      <c r="L385" s="949"/>
      <c r="M385" s="949"/>
      <c r="N385" s="949"/>
      <c r="O385" s="949"/>
      <c r="P385" s="949"/>
      <c r="Q385" s="949"/>
      <c r="R385" s="949"/>
      <c r="S385" s="949"/>
      <c r="T385" s="949"/>
      <c r="U385" s="949"/>
      <c r="V385" s="949"/>
      <c r="W385" s="949"/>
      <c r="X385" s="949"/>
      <c r="Y385" s="949"/>
      <c r="Z385" s="949"/>
      <c r="AA385" s="949"/>
      <c r="AB385" s="949"/>
      <c r="AC385" s="949"/>
      <c r="AD385" s="949"/>
      <c r="AE385" s="949"/>
      <c r="AF385" s="949"/>
      <c r="AG385" s="949"/>
      <c r="AH385" s="947"/>
      <c r="AI385" s="947"/>
      <c r="AJ385" s="947"/>
      <c r="AK385" s="947"/>
      <c r="AL385" s="949"/>
      <c r="AM385" s="949"/>
      <c r="AN385" s="949"/>
      <c r="AO385" s="949"/>
      <c r="AP385" s="949"/>
      <c r="AQ385" s="949"/>
      <c r="AR385" s="949"/>
      <c r="AS385" s="949"/>
      <c r="AT385" s="949"/>
      <c r="AU385" s="949"/>
      <c r="AV385" s="949"/>
      <c r="AW385" s="949"/>
      <c r="AX385" s="949"/>
      <c r="AY385" s="949"/>
      <c r="AZ385" s="949"/>
      <c r="BA385" s="949"/>
      <c r="BB385" s="949"/>
      <c r="BC385" s="949"/>
      <c r="BD385" s="949"/>
      <c r="BE385" s="949"/>
      <c r="BF385" s="949"/>
      <c r="BG385" s="949"/>
      <c r="BH385" s="949"/>
      <c r="BI385" s="949"/>
      <c r="BJ385" s="949"/>
      <c r="BK385" s="949"/>
      <c r="BL385" s="949"/>
      <c r="BM385" s="949"/>
      <c r="BN385" s="949"/>
      <c r="BO385" s="949"/>
      <c r="BP385" s="949"/>
      <c r="BQ385" s="949"/>
      <c r="BR385" s="949"/>
      <c r="BS385" s="949"/>
      <c r="BT385" s="949"/>
      <c r="BU385" s="949"/>
      <c r="BV385" s="949"/>
      <c r="BW385" s="949"/>
      <c r="BX385" s="949"/>
      <c r="BY385" s="949"/>
      <c r="BZ385" s="949"/>
      <c r="CA385" s="949"/>
      <c r="CB385" s="949"/>
      <c r="CC385" s="949"/>
      <c r="CD385" s="949"/>
      <c r="CE385" s="949"/>
      <c r="CF385" s="949"/>
      <c r="CG385" s="949"/>
      <c r="CH385" s="949"/>
      <c r="CI385" s="949"/>
      <c r="CJ385" s="949"/>
      <c r="CK385" s="949"/>
      <c r="CL385" s="949"/>
      <c r="CM385" s="949"/>
      <c r="CN385" s="949"/>
      <c r="CO385" s="949"/>
      <c r="CP385" s="949"/>
      <c r="CQ385" s="949"/>
      <c r="CR385" s="949"/>
      <c r="CS385" s="949"/>
      <c r="CT385" s="949"/>
      <c r="CU385" s="949"/>
      <c r="CV385" s="949"/>
      <c r="CW385" s="949"/>
      <c r="CX385" s="949"/>
      <c r="CY385" s="949"/>
      <c r="CZ385" s="949"/>
      <c r="DA385" s="949"/>
      <c r="DB385" s="949"/>
      <c r="DC385" s="949"/>
      <c r="DD385" s="949"/>
      <c r="DE385" s="949"/>
      <c r="DF385" s="949"/>
      <c r="DG385" s="949"/>
      <c r="DH385" s="949"/>
      <c r="DI385" s="949"/>
      <c r="DJ385" s="949"/>
      <c r="DK385" s="949"/>
      <c r="DL385" s="949"/>
      <c r="DM385" s="949"/>
      <c r="DN385" s="949"/>
      <c r="DO385" s="949"/>
      <c r="DP385" s="949"/>
      <c r="DQ385" s="949"/>
      <c r="DR385" s="949"/>
    </row>
    <row r="386" spans="3:122" x14ac:dyDescent="0.25">
      <c r="C386" s="949"/>
      <c r="D386" s="949"/>
      <c r="E386" s="949"/>
      <c r="F386" s="949"/>
      <c r="G386" s="949"/>
      <c r="H386" s="949"/>
      <c r="I386" s="949"/>
      <c r="J386" s="949"/>
      <c r="K386" s="949"/>
      <c r="L386" s="949"/>
      <c r="M386" s="949"/>
      <c r="N386" s="949"/>
      <c r="O386" s="949"/>
      <c r="P386" s="949"/>
      <c r="Q386" s="949"/>
      <c r="R386" s="949"/>
      <c r="S386" s="949"/>
      <c r="T386" s="949"/>
      <c r="U386" s="949"/>
      <c r="V386" s="949"/>
      <c r="W386" s="949"/>
      <c r="X386" s="949"/>
      <c r="Y386" s="949"/>
      <c r="Z386" s="949"/>
      <c r="AA386" s="949"/>
      <c r="AB386" s="949"/>
      <c r="AC386" s="949"/>
      <c r="AD386" s="949"/>
      <c r="AE386" s="949"/>
      <c r="AF386" s="949"/>
      <c r="AG386" s="949"/>
      <c r="AH386" s="947"/>
      <c r="AI386" s="947"/>
      <c r="AJ386" s="947"/>
      <c r="AK386" s="947"/>
      <c r="AL386" s="949"/>
      <c r="AM386" s="949"/>
      <c r="AN386" s="949"/>
      <c r="AO386" s="949"/>
      <c r="AP386" s="949"/>
      <c r="AQ386" s="949"/>
      <c r="AR386" s="949"/>
      <c r="AS386" s="949"/>
      <c r="AT386" s="949"/>
      <c r="AU386" s="949"/>
      <c r="AV386" s="949"/>
      <c r="AW386" s="949"/>
      <c r="AX386" s="949"/>
      <c r="AY386" s="949"/>
      <c r="AZ386" s="949"/>
      <c r="BA386" s="949"/>
      <c r="BB386" s="949"/>
      <c r="BC386" s="949"/>
      <c r="BD386" s="949"/>
      <c r="BE386" s="949"/>
      <c r="BF386" s="949"/>
      <c r="BG386" s="949"/>
      <c r="BH386" s="949"/>
      <c r="BI386" s="949"/>
      <c r="BJ386" s="949"/>
      <c r="BK386" s="949"/>
      <c r="BL386" s="949"/>
      <c r="BM386" s="949"/>
      <c r="BN386" s="949"/>
      <c r="BO386" s="949"/>
      <c r="BP386" s="949"/>
      <c r="BQ386" s="949"/>
      <c r="BR386" s="949"/>
      <c r="BS386" s="949"/>
      <c r="BT386" s="949"/>
      <c r="BU386" s="949"/>
      <c r="BV386" s="949"/>
      <c r="BW386" s="949"/>
      <c r="BX386" s="949"/>
      <c r="BY386" s="949"/>
      <c r="BZ386" s="949"/>
      <c r="CA386" s="949"/>
      <c r="CB386" s="949"/>
      <c r="CC386" s="949"/>
      <c r="CD386" s="949"/>
      <c r="CE386" s="949"/>
      <c r="CF386" s="949"/>
      <c r="CG386" s="949"/>
      <c r="CH386" s="949"/>
      <c r="CI386" s="949"/>
      <c r="CJ386" s="949"/>
      <c r="CK386" s="949"/>
      <c r="CL386" s="949"/>
      <c r="CM386" s="949"/>
      <c r="CN386" s="949"/>
      <c r="CO386" s="949"/>
      <c r="CP386" s="949"/>
      <c r="CQ386" s="949"/>
      <c r="CR386" s="949"/>
      <c r="CS386" s="949"/>
      <c r="CT386" s="949"/>
      <c r="CU386" s="949"/>
      <c r="CV386" s="949"/>
      <c r="CW386" s="949"/>
      <c r="CX386" s="949"/>
      <c r="CY386" s="949"/>
      <c r="CZ386" s="949"/>
      <c r="DA386" s="949"/>
      <c r="DB386" s="949"/>
      <c r="DC386" s="949"/>
      <c r="DD386" s="949"/>
      <c r="DE386" s="949"/>
      <c r="DF386" s="949"/>
      <c r="DG386" s="949"/>
      <c r="DH386" s="949"/>
      <c r="DI386" s="949"/>
      <c r="DJ386" s="949"/>
      <c r="DK386" s="949"/>
      <c r="DL386" s="949"/>
      <c r="DM386" s="949"/>
      <c r="DN386" s="949"/>
      <c r="DO386" s="949"/>
      <c r="DP386" s="949"/>
      <c r="DQ386" s="949"/>
      <c r="DR386" s="949"/>
    </row>
    <row r="387" spans="3:122" x14ac:dyDescent="0.25">
      <c r="C387" s="949"/>
      <c r="D387" s="949"/>
      <c r="E387" s="949"/>
      <c r="F387" s="949"/>
      <c r="G387" s="949"/>
      <c r="H387" s="949"/>
      <c r="I387" s="949"/>
      <c r="J387" s="949"/>
      <c r="K387" s="949"/>
      <c r="L387" s="949"/>
      <c r="M387" s="949"/>
      <c r="N387" s="949"/>
      <c r="O387" s="949"/>
      <c r="P387" s="949"/>
      <c r="Q387" s="949"/>
      <c r="R387" s="949"/>
      <c r="S387" s="949"/>
      <c r="T387" s="949"/>
      <c r="U387" s="949"/>
      <c r="V387" s="949"/>
      <c r="W387" s="949"/>
      <c r="X387" s="949"/>
      <c r="Y387" s="949"/>
      <c r="Z387" s="949"/>
      <c r="AA387" s="949"/>
      <c r="AB387" s="949"/>
      <c r="AC387" s="949"/>
      <c r="AD387" s="949"/>
      <c r="AE387" s="949"/>
      <c r="AF387" s="949"/>
      <c r="AG387" s="949"/>
      <c r="AH387" s="947"/>
      <c r="AI387" s="947"/>
      <c r="AJ387" s="947"/>
      <c r="AK387" s="947"/>
      <c r="AL387" s="949"/>
      <c r="AM387" s="949"/>
      <c r="AN387" s="949"/>
      <c r="AO387" s="949"/>
      <c r="AP387" s="949"/>
      <c r="AQ387" s="949"/>
      <c r="AR387" s="949"/>
      <c r="AS387" s="949"/>
      <c r="AT387" s="949"/>
      <c r="AU387" s="949"/>
      <c r="AV387" s="949"/>
      <c r="AW387" s="949"/>
      <c r="AX387" s="949"/>
      <c r="AY387" s="949"/>
      <c r="AZ387" s="949"/>
      <c r="BA387" s="949"/>
      <c r="BB387" s="949"/>
      <c r="BC387" s="949"/>
      <c r="BD387" s="949"/>
      <c r="BE387" s="949"/>
      <c r="BF387" s="949"/>
      <c r="BG387" s="949"/>
      <c r="BH387" s="949"/>
      <c r="BI387" s="949"/>
      <c r="BJ387" s="949"/>
      <c r="BK387" s="949"/>
      <c r="BL387" s="949"/>
      <c r="BM387" s="949"/>
      <c r="BN387" s="949"/>
      <c r="BO387" s="949"/>
      <c r="BP387" s="949"/>
      <c r="BQ387" s="949"/>
      <c r="BR387" s="949"/>
      <c r="BS387" s="949"/>
      <c r="BT387" s="949"/>
      <c r="BU387" s="949"/>
      <c r="BV387" s="949"/>
      <c r="BW387" s="949"/>
      <c r="BX387" s="949"/>
      <c r="BY387" s="949"/>
      <c r="BZ387" s="949"/>
      <c r="CA387" s="949"/>
      <c r="CB387" s="949"/>
      <c r="CC387" s="949"/>
      <c r="CD387" s="949"/>
      <c r="CE387" s="949"/>
      <c r="CF387" s="949"/>
      <c r="CG387" s="949"/>
      <c r="CH387" s="949"/>
      <c r="CI387" s="949"/>
      <c r="CJ387" s="949"/>
      <c r="CK387" s="949"/>
      <c r="CL387" s="949"/>
      <c r="CM387" s="949"/>
      <c r="CN387" s="949"/>
      <c r="CO387" s="949"/>
      <c r="CP387" s="949"/>
      <c r="CQ387" s="949"/>
      <c r="CR387" s="949"/>
      <c r="CS387" s="949"/>
      <c r="CT387" s="949"/>
      <c r="CU387" s="949"/>
      <c r="CV387" s="949"/>
      <c r="CW387" s="949"/>
      <c r="CX387" s="949"/>
      <c r="CY387" s="949"/>
      <c r="CZ387" s="949"/>
      <c r="DA387" s="949"/>
      <c r="DB387" s="949"/>
      <c r="DC387" s="949"/>
      <c r="DD387" s="949"/>
      <c r="DE387" s="949"/>
      <c r="DF387" s="949"/>
      <c r="DG387" s="949"/>
      <c r="DH387" s="949"/>
      <c r="DI387" s="949"/>
      <c r="DJ387" s="949"/>
      <c r="DK387" s="949"/>
      <c r="DL387" s="949"/>
      <c r="DM387" s="949"/>
      <c r="DN387" s="949"/>
      <c r="DO387" s="949"/>
      <c r="DP387" s="949"/>
      <c r="DQ387" s="949"/>
      <c r="DR387" s="949"/>
    </row>
    <row r="388" spans="3:122" x14ac:dyDescent="0.25">
      <c r="C388" s="949"/>
      <c r="D388" s="949"/>
      <c r="E388" s="949"/>
      <c r="F388" s="949"/>
      <c r="G388" s="949"/>
      <c r="H388" s="949"/>
      <c r="I388" s="949"/>
      <c r="J388" s="949"/>
      <c r="K388" s="949"/>
      <c r="L388" s="949"/>
      <c r="M388" s="949"/>
      <c r="N388" s="949"/>
      <c r="O388" s="949"/>
      <c r="P388" s="949"/>
      <c r="Q388" s="949"/>
      <c r="R388" s="949"/>
      <c r="S388" s="949"/>
      <c r="T388" s="949"/>
      <c r="U388" s="949"/>
      <c r="V388" s="949"/>
      <c r="W388" s="949"/>
      <c r="X388" s="949"/>
      <c r="Y388" s="949"/>
      <c r="Z388" s="949"/>
      <c r="AA388" s="949"/>
      <c r="AB388" s="949"/>
      <c r="AC388" s="949"/>
      <c r="AD388" s="949"/>
      <c r="AE388" s="949"/>
      <c r="AF388" s="949"/>
      <c r="AG388" s="949"/>
      <c r="AH388" s="947"/>
      <c r="AI388" s="947"/>
      <c r="AJ388" s="947"/>
      <c r="AK388" s="947"/>
      <c r="AL388" s="949"/>
      <c r="AM388" s="949"/>
      <c r="AN388" s="949"/>
      <c r="AO388" s="949"/>
      <c r="AP388" s="949"/>
      <c r="AQ388" s="949"/>
      <c r="AR388" s="949"/>
      <c r="AS388" s="949"/>
      <c r="AT388" s="949"/>
      <c r="AU388" s="949"/>
      <c r="AV388" s="949"/>
      <c r="AW388" s="949"/>
      <c r="AX388" s="949"/>
      <c r="AY388" s="949"/>
      <c r="AZ388" s="949"/>
      <c r="BA388" s="949"/>
      <c r="BB388" s="949"/>
      <c r="BC388" s="949"/>
      <c r="BD388" s="949"/>
      <c r="BE388" s="949"/>
      <c r="BF388" s="949"/>
      <c r="BG388" s="949"/>
      <c r="BH388" s="949"/>
      <c r="BI388" s="949"/>
      <c r="BJ388" s="949"/>
      <c r="BK388" s="949"/>
      <c r="BL388" s="949"/>
      <c r="BM388" s="949"/>
      <c r="BN388" s="949"/>
      <c r="BO388" s="949"/>
      <c r="BP388" s="949"/>
      <c r="BQ388" s="949"/>
      <c r="BR388" s="949"/>
      <c r="BS388" s="949"/>
      <c r="BT388" s="949"/>
      <c r="BU388" s="949"/>
      <c r="BV388" s="949"/>
      <c r="BW388" s="949"/>
      <c r="BX388" s="949"/>
      <c r="BY388" s="949"/>
      <c r="BZ388" s="949"/>
      <c r="CA388" s="949"/>
      <c r="CB388" s="949"/>
      <c r="CC388" s="949"/>
      <c r="CD388" s="949"/>
      <c r="CE388" s="949"/>
      <c r="CF388" s="949"/>
      <c r="CG388" s="949"/>
      <c r="CH388" s="949"/>
      <c r="CI388" s="949"/>
      <c r="CJ388" s="949"/>
      <c r="CK388" s="949"/>
      <c r="CL388" s="949"/>
      <c r="CM388" s="949"/>
      <c r="CN388" s="949"/>
      <c r="CO388" s="949"/>
      <c r="CP388" s="949"/>
      <c r="CQ388" s="949"/>
      <c r="CR388" s="949"/>
      <c r="CS388" s="949"/>
      <c r="CT388" s="949"/>
      <c r="CU388" s="949"/>
      <c r="CV388" s="949"/>
      <c r="CW388" s="949"/>
      <c r="CX388" s="949"/>
      <c r="CY388" s="949"/>
      <c r="CZ388" s="949"/>
      <c r="DA388" s="949"/>
      <c r="DB388" s="949"/>
      <c r="DC388" s="949"/>
      <c r="DD388" s="949"/>
      <c r="DE388" s="949"/>
      <c r="DF388" s="949"/>
      <c r="DG388" s="949"/>
      <c r="DH388" s="949"/>
      <c r="DI388" s="949"/>
      <c r="DJ388" s="949"/>
      <c r="DK388" s="949"/>
      <c r="DL388" s="949"/>
      <c r="DM388" s="949"/>
      <c r="DN388" s="949"/>
      <c r="DO388" s="949"/>
      <c r="DP388" s="949"/>
      <c r="DQ388" s="949"/>
      <c r="DR388" s="949"/>
    </row>
    <row r="389" spans="3:122" x14ac:dyDescent="0.25">
      <c r="C389" s="949"/>
      <c r="D389" s="949"/>
      <c r="E389" s="949"/>
      <c r="F389" s="949"/>
      <c r="G389" s="949"/>
      <c r="H389" s="949"/>
      <c r="I389" s="949"/>
      <c r="J389" s="949"/>
      <c r="K389" s="949"/>
      <c r="L389" s="949"/>
      <c r="M389" s="949"/>
      <c r="N389" s="949"/>
      <c r="O389" s="949"/>
      <c r="P389" s="949"/>
      <c r="Q389" s="949"/>
      <c r="R389" s="949"/>
      <c r="S389" s="949"/>
      <c r="T389" s="949"/>
      <c r="U389" s="949"/>
      <c r="V389" s="949"/>
      <c r="W389" s="949"/>
      <c r="X389" s="949"/>
      <c r="Y389" s="949"/>
      <c r="Z389" s="949"/>
      <c r="AA389" s="949"/>
      <c r="AB389" s="949"/>
      <c r="AC389" s="949"/>
      <c r="AD389" s="949"/>
      <c r="AE389" s="949"/>
      <c r="AF389" s="949"/>
      <c r="AG389" s="949"/>
      <c r="AH389" s="947"/>
      <c r="AI389" s="947"/>
      <c r="AJ389" s="947"/>
      <c r="AK389" s="947"/>
      <c r="AL389" s="949"/>
      <c r="AM389" s="949"/>
      <c r="AN389" s="949"/>
      <c r="AO389" s="949"/>
      <c r="AP389" s="949"/>
      <c r="AQ389" s="949"/>
      <c r="AR389" s="949"/>
      <c r="AS389" s="949"/>
      <c r="AT389" s="949"/>
      <c r="AU389" s="949"/>
      <c r="AV389" s="949"/>
      <c r="AW389" s="949"/>
      <c r="AX389" s="949"/>
      <c r="AY389" s="949"/>
      <c r="AZ389" s="949"/>
      <c r="BA389" s="949"/>
      <c r="BB389" s="949"/>
      <c r="BC389" s="949"/>
      <c r="BD389" s="949"/>
      <c r="BE389" s="949"/>
      <c r="BF389" s="949"/>
      <c r="BG389" s="949"/>
      <c r="BH389" s="949"/>
      <c r="BI389" s="949"/>
      <c r="BJ389" s="949"/>
      <c r="BK389" s="949"/>
      <c r="BL389" s="949"/>
      <c r="BM389" s="949"/>
      <c r="BN389" s="949"/>
      <c r="BO389" s="949"/>
      <c r="BP389" s="949"/>
      <c r="BQ389" s="949"/>
      <c r="BR389" s="949"/>
      <c r="BS389" s="949"/>
      <c r="BT389" s="949"/>
      <c r="BU389" s="949"/>
      <c r="BV389" s="949"/>
      <c r="BW389" s="949"/>
      <c r="BX389" s="949"/>
      <c r="BY389" s="949"/>
      <c r="BZ389" s="949"/>
      <c r="CA389" s="949"/>
      <c r="CB389" s="949"/>
      <c r="CC389" s="949"/>
      <c r="CD389" s="949"/>
      <c r="CE389" s="949"/>
      <c r="CF389" s="949"/>
      <c r="CG389" s="949"/>
      <c r="CH389" s="949"/>
      <c r="CI389" s="949"/>
      <c r="CJ389" s="949"/>
      <c r="CK389" s="949"/>
      <c r="CL389" s="949"/>
      <c r="CM389" s="949"/>
      <c r="CN389" s="949"/>
      <c r="CO389" s="949"/>
      <c r="CP389" s="949"/>
      <c r="CQ389" s="949"/>
      <c r="CR389" s="949"/>
      <c r="CS389" s="949"/>
      <c r="CT389" s="949"/>
      <c r="CU389" s="949"/>
      <c r="CV389" s="949"/>
      <c r="CW389" s="949"/>
      <c r="CX389" s="949"/>
      <c r="CY389" s="949"/>
      <c r="CZ389" s="949"/>
      <c r="DA389" s="949"/>
      <c r="DB389" s="949"/>
      <c r="DC389" s="949"/>
      <c r="DD389" s="949"/>
      <c r="DE389" s="949"/>
      <c r="DF389" s="949"/>
      <c r="DG389" s="949"/>
      <c r="DH389" s="949"/>
      <c r="DI389" s="949"/>
      <c r="DJ389" s="949"/>
      <c r="DK389" s="949"/>
      <c r="DL389" s="949"/>
      <c r="DM389" s="949"/>
      <c r="DN389" s="949"/>
      <c r="DO389" s="949"/>
      <c r="DP389" s="949"/>
      <c r="DQ389" s="949"/>
      <c r="DR389" s="949"/>
    </row>
    <row r="390" spans="3:122" x14ac:dyDescent="0.25">
      <c r="C390" s="949"/>
      <c r="D390" s="949"/>
      <c r="E390" s="949"/>
      <c r="F390" s="949"/>
      <c r="G390" s="949"/>
      <c r="H390" s="949"/>
      <c r="I390" s="949"/>
      <c r="J390" s="949"/>
      <c r="K390" s="949"/>
      <c r="L390" s="949"/>
      <c r="M390" s="949"/>
      <c r="N390" s="949"/>
      <c r="O390" s="949"/>
      <c r="P390" s="949"/>
      <c r="Q390" s="949"/>
      <c r="R390" s="949"/>
      <c r="S390" s="949"/>
      <c r="T390" s="949"/>
      <c r="U390" s="949"/>
      <c r="V390" s="949"/>
      <c r="W390" s="949"/>
      <c r="X390" s="949"/>
      <c r="Y390" s="949"/>
      <c r="Z390" s="949"/>
      <c r="AA390" s="949"/>
      <c r="AB390" s="949"/>
      <c r="AC390" s="949"/>
      <c r="AD390" s="949"/>
      <c r="AE390" s="949"/>
      <c r="AF390" s="949"/>
      <c r="AG390" s="949"/>
      <c r="AH390" s="947"/>
      <c r="AI390" s="947"/>
      <c r="AJ390" s="947"/>
      <c r="AK390" s="947"/>
      <c r="AL390" s="949"/>
      <c r="AM390" s="949"/>
      <c r="AN390" s="949"/>
      <c r="AO390" s="949"/>
      <c r="AP390" s="949"/>
      <c r="AQ390" s="949"/>
      <c r="AR390" s="949"/>
      <c r="AS390" s="949"/>
      <c r="AT390" s="949"/>
      <c r="AU390" s="949"/>
      <c r="AV390" s="949"/>
      <c r="AW390" s="949"/>
      <c r="AX390" s="949"/>
      <c r="AY390" s="949"/>
      <c r="AZ390" s="949"/>
      <c r="BA390" s="949"/>
      <c r="BB390" s="949"/>
      <c r="BC390" s="949"/>
      <c r="BD390" s="949"/>
      <c r="BE390" s="949"/>
      <c r="BF390" s="949"/>
      <c r="BG390" s="949"/>
      <c r="BH390" s="949"/>
      <c r="BI390" s="949"/>
      <c r="BJ390" s="949"/>
      <c r="BK390" s="949"/>
      <c r="BL390" s="949"/>
      <c r="BM390" s="949"/>
      <c r="BN390" s="949"/>
      <c r="BO390" s="949"/>
      <c r="BP390" s="949"/>
      <c r="BQ390" s="949"/>
      <c r="BR390" s="949"/>
      <c r="BS390" s="949"/>
      <c r="BT390" s="949"/>
      <c r="BU390" s="949"/>
      <c r="BV390" s="949"/>
      <c r="BW390" s="949"/>
      <c r="BX390" s="949"/>
      <c r="BY390" s="949"/>
      <c r="BZ390" s="949"/>
      <c r="CA390" s="949"/>
      <c r="CB390" s="949"/>
      <c r="CC390" s="949"/>
      <c r="CD390" s="949"/>
      <c r="CE390" s="949"/>
      <c r="CF390" s="949"/>
      <c r="CG390" s="949"/>
      <c r="CH390" s="949"/>
      <c r="CI390" s="949"/>
      <c r="CJ390" s="949"/>
      <c r="CK390" s="949"/>
      <c r="CL390" s="949"/>
      <c r="CM390" s="949"/>
      <c r="CN390" s="949"/>
      <c r="CO390" s="949"/>
      <c r="CP390" s="949"/>
      <c r="CQ390" s="949"/>
      <c r="CR390" s="949"/>
      <c r="CS390" s="949"/>
      <c r="CT390" s="949"/>
      <c r="CU390" s="949"/>
      <c r="CV390" s="949"/>
      <c r="CW390" s="949"/>
      <c r="CX390" s="949"/>
      <c r="CY390" s="949"/>
      <c r="CZ390" s="949"/>
      <c r="DA390" s="949"/>
      <c r="DB390" s="949"/>
      <c r="DC390" s="949"/>
      <c r="DD390" s="949"/>
      <c r="DE390" s="949"/>
      <c r="DF390" s="949"/>
      <c r="DG390" s="949"/>
      <c r="DH390" s="949"/>
      <c r="DI390" s="949"/>
      <c r="DJ390" s="949"/>
      <c r="DK390" s="949"/>
      <c r="DL390" s="949"/>
      <c r="DM390" s="949"/>
      <c r="DN390" s="949"/>
      <c r="DO390" s="949"/>
      <c r="DP390" s="949"/>
      <c r="DQ390" s="949"/>
      <c r="DR390" s="949"/>
    </row>
    <row r="391" spans="3:122" x14ac:dyDescent="0.25">
      <c r="C391" s="949"/>
      <c r="D391" s="949"/>
      <c r="E391" s="949"/>
      <c r="F391" s="949"/>
      <c r="G391" s="949"/>
      <c r="H391" s="949"/>
      <c r="I391" s="949"/>
      <c r="J391" s="949"/>
      <c r="K391" s="949"/>
      <c r="L391" s="949"/>
      <c r="M391" s="949"/>
      <c r="N391" s="949"/>
      <c r="O391" s="949"/>
      <c r="P391" s="949"/>
      <c r="Q391" s="949"/>
      <c r="R391" s="949"/>
      <c r="S391" s="949"/>
      <c r="T391" s="949"/>
      <c r="U391" s="949"/>
      <c r="V391" s="949"/>
      <c r="W391" s="949"/>
      <c r="X391" s="949"/>
      <c r="Y391" s="949"/>
      <c r="Z391" s="949"/>
      <c r="AA391" s="949"/>
      <c r="AB391" s="949"/>
      <c r="AC391" s="949"/>
      <c r="AD391" s="949"/>
      <c r="AE391" s="949"/>
      <c r="AF391" s="949"/>
      <c r="AG391" s="949"/>
      <c r="AH391" s="947"/>
      <c r="AI391" s="947"/>
      <c r="AJ391" s="947"/>
      <c r="AK391" s="947"/>
      <c r="AL391" s="949"/>
      <c r="AM391" s="949"/>
      <c r="AN391" s="949"/>
      <c r="AO391" s="949"/>
      <c r="AP391" s="949"/>
      <c r="AQ391" s="949"/>
      <c r="AR391" s="949"/>
      <c r="AS391" s="949"/>
      <c r="AT391" s="949"/>
      <c r="AU391" s="949"/>
      <c r="AV391" s="949"/>
      <c r="AW391" s="949"/>
      <c r="AX391" s="949"/>
      <c r="AY391" s="949"/>
      <c r="AZ391" s="949"/>
      <c r="BA391" s="949"/>
      <c r="BB391" s="949"/>
      <c r="BC391" s="949"/>
      <c r="BD391" s="949"/>
      <c r="BE391" s="949"/>
      <c r="BF391" s="949"/>
      <c r="BG391" s="949"/>
      <c r="BH391" s="949"/>
      <c r="BI391" s="949"/>
      <c r="BJ391" s="949"/>
      <c r="BK391" s="949"/>
      <c r="BL391" s="949"/>
      <c r="BM391" s="949"/>
      <c r="BN391" s="949"/>
      <c r="BO391" s="949"/>
      <c r="BP391" s="949"/>
      <c r="BQ391" s="949"/>
      <c r="BR391" s="949"/>
      <c r="BS391" s="949"/>
      <c r="BT391" s="949"/>
      <c r="BU391" s="949"/>
      <c r="BV391" s="949"/>
      <c r="BW391" s="949"/>
      <c r="BX391" s="949"/>
      <c r="BY391" s="949"/>
      <c r="BZ391" s="949"/>
      <c r="CA391" s="949"/>
      <c r="CB391" s="949"/>
      <c r="CC391" s="949"/>
      <c r="CD391" s="949"/>
      <c r="CE391" s="949"/>
      <c r="CF391" s="949"/>
      <c r="CG391" s="949"/>
      <c r="CH391" s="949"/>
      <c r="CI391" s="949"/>
      <c r="CJ391" s="949"/>
      <c r="CK391" s="949"/>
      <c r="CL391" s="949"/>
      <c r="CM391" s="949"/>
      <c r="CN391" s="949"/>
      <c r="CO391" s="949"/>
      <c r="CP391" s="949"/>
      <c r="CQ391" s="949"/>
      <c r="CR391" s="949"/>
      <c r="CS391" s="949"/>
      <c r="CT391" s="949"/>
      <c r="CU391" s="949"/>
      <c r="CV391" s="949"/>
      <c r="CW391" s="949"/>
      <c r="CX391" s="949"/>
      <c r="CY391" s="949"/>
      <c r="CZ391" s="949"/>
      <c r="DA391" s="949"/>
      <c r="DB391" s="949"/>
      <c r="DC391" s="949"/>
      <c r="DD391" s="949"/>
      <c r="DE391" s="949"/>
      <c r="DF391" s="949"/>
      <c r="DG391" s="949"/>
      <c r="DH391" s="949"/>
      <c r="DI391" s="949"/>
      <c r="DJ391" s="949"/>
      <c r="DK391" s="949"/>
      <c r="DL391" s="949"/>
      <c r="DM391" s="949"/>
      <c r="DN391" s="949"/>
      <c r="DO391" s="949"/>
      <c r="DP391" s="949"/>
      <c r="DQ391" s="949"/>
      <c r="DR391" s="949"/>
    </row>
    <row r="392" spans="3:122" x14ac:dyDescent="0.25">
      <c r="C392" s="949"/>
      <c r="D392" s="949"/>
      <c r="E392" s="949"/>
      <c r="F392" s="949"/>
      <c r="G392" s="949"/>
      <c r="H392" s="949"/>
      <c r="I392" s="949"/>
      <c r="J392" s="949"/>
      <c r="K392" s="949"/>
      <c r="L392" s="949"/>
      <c r="M392" s="949"/>
      <c r="N392" s="949"/>
      <c r="O392" s="949"/>
      <c r="P392" s="949"/>
      <c r="Q392" s="949"/>
      <c r="R392" s="949"/>
      <c r="S392" s="949"/>
      <c r="T392" s="949"/>
      <c r="U392" s="949"/>
      <c r="V392" s="949"/>
      <c r="W392" s="949"/>
      <c r="X392" s="949"/>
      <c r="Y392" s="949"/>
      <c r="Z392" s="949"/>
      <c r="AA392" s="949"/>
      <c r="AB392" s="949"/>
      <c r="AC392" s="949"/>
      <c r="AD392" s="949"/>
      <c r="AE392" s="949"/>
      <c r="AF392" s="949"/>
      <c r="AG392" s="949"/>
      <c r="AH392" s="947"/>
      <c r="AI392" s="947"/>
      <c r="AJ392" s="947"/>
      <c r="AK392" s="947"/>
      <c r="AL392" s="949"/>
      <c r="AM392" s="949"/>
      <c r="AN392" s="949"/>
      <c r="AO392" s="949"/>
      <c r="AP392" s="949"/>
      <c r="AQ392" s="949"/>
      <c r="AR392" s="949"/>
      <c r="AS392" s="949"/>
      <c r="AT392" s="949"/>
      <c r="AU392" s="949"/>
      <c r="AV392" s="949"/>
      <c r="AW392" s="949"/>
      <c r="AX392" s="949"/>
      <c r="AY392" s="949"/>
      <c r="AZ392" s="949"/>
      <c r="BA392" s="949"/>
      <c r="BB392" s="949"/>
      <c r="BC392" s="949"/>
      <c r="BD392" s="949"/>
      <c r="BE392" s="949"/>
      <c r="BF392" s="949"/>
      <c r="BG392" s="949"/>
      <c r="BH392" s="949"/>
      <c r="BI392" s="949"/>
      <c r="BJ392" s="949"/>
      <c r="BK392" s="949"/>
      <c r="BL392" s="949"/>
      <c r="BM392" s="949"/>
      <c r="BN392" s="949"/>
      <c r="BO392" s="949"/>
      <c r="BP392" s="949"/>
      <c r="BQ392" s="949"/>
      <c r="BR392" s="949"/>
      <c r="BS392" s="949"/>
      <c r="BT392" s="949"/>
      <c r="BU392" s="949"/>
      <c r="BV392" s="949"/>
      <c r="BW392" s="949"/>
      <c r="BX392" s="949"/>
      <c r="BY392" s="949"/>
      <c r="BZ392" s="949"/>
      <c r="CA392" s="949"/>
      <c r="CB392" s="949"/>
      <c r="CC392" s="949"/>
      <c r="CD392" s="949"/>
      <c r="CE392" s="949"/>
      <c r="CF392" s="949"/>
      <c r="CG392" s="949"/>
      <c r="CH392" s="949"/>
      <c r="CI392" s="949"/>
      <c r="CJ392" s="949"/>
      <c r="CK392" s="949"/>
      <c r="CL392" s="949"/>
      <c r="CM392" s="949"/>
      <c r="CN392" s="949"/>
      <c r="CO392" s="949"/>
      <c r="CP392" s="949"/>
      <c r="CQ392" s="949"/>
      <c r="CR392" s="949"/>
      <c r="CS392" s="949"/>
      <c r="CT392" s="949"/>
      <c r="CU392" s="949"/>
      <c r="CV392" s="949"/>
      <c r="CW392" s="949"/>
      <c r="CX392" s="949"/>
      <c r="CY392" s="949"/>
      <c r="CZ392" s="949"/>
      <c r="DA392" s="949"/>
      <c r="DB392" s="949"/>
      <c r="DC392" s="949"/>
      <c r="DD392" s="949"/>
      <c r="DE392" s="949"/>
      <c r="DF392" s="949"/>
      <c r="DG392" s="949"/>
      <c r="DH392" s="949"/>
      <c r="DI392" s="949"/>
      <c r="DJ392" s="949"/>
      <c r="DK392" s="949"/>
      <c r="DL392" s="949"/>
      <c r="DM392" s="949"/>
      <c r="DN392" s="949"/>
      <c r="DO392" s="949"/>
      <c r="DP392" s="949"/>
      <c r="DQ392" s="949"/>
      <c r="DR392" s="949"/>
    </row>
    <row r="393" spans="3:122" x14ac:dyDescent="0.25">
      <c r="C393" s="949"/>
      <c r="D393" s="949"/>
      <c r="E393" s="949"/>
      <c r="F393" s="949"/>
      <c r="G393" s="949"/>
      <c r="H393" s="949"/>
      <c r="I393" s="949"/>
      <c r="J393" s="949"/>
      <c r="K393" s="949"/>
      <c r="L393" s="949"/>
      <c r="M393" s="949"/>
      <c r="N393" s="949"/>
      <c r="O393" s="949"/>
      <c r="P393" s="949"/>
      <c r="Q393" s="949"/>
      <c r="R393" s="949"/>
      <c r="S393" s="949"/>
      <c r="T393" s="949"/>
      <c r="U393" s="949"/>
      <c r="V393" s="949"/>
      <c r="W393" s="949"/>
      <c r="X393" s="949"/>
      <c r="Y393" s="949"/>
      <c r="Z393" s="949"/>
      <c r="AA393" s="949"/>
      <c r="AB393" s="949"/>
      <c r="AC393" s="949"/>
      <c r="AD393" s="949"/>
      <c r="AE393" s="949"/>
      <c r="AF393" s="949"/>
      <c r="AG393" s="949"/>
      <c r="AH393" s="947"/>
      <c r="AI393" s="947"/>
      <c r="AJ393" s="947"/>
      <c r="AK393" s="947"/>
      <c r="AL393" s="949"/>
      <c r="AM393" s="949"/>
      <c r="AN393" s="949"/>
      <c r="AO393" s="949"/>
      <c r="AP393" s="949"/>
      <c r="AQ393" s="949"/>
      <c r="AR393" s="949"/>
      <c r="AS393" s="949"/>
      <c r="AT393" s="949"/>
      <c r="AU393" s="949"/>
      <c r="AV393" s="949"/>
      <c r="AW393" s="949"/>
      <c r="AX393" s="949"/>
      <c r="AY393" s="949"/>
      <c r="AZ393" s="949"/>
      <c r="BA393" s="949"/>
      <c r="BB393" s="949"/>
      <c r="BC393" s="949"/>
      <c r="BD393" s="949"/>
      <c r="BE393" s="949"/>
      <c r="BF393" s="949"/>
      <c r="BG393" s="949"/>
      <c r="BH393" s="949"/>
      <c r="BI393" s="949"/>
      <c r="BJ393" s="949"/>
      <c r="BK393" s="949"/>
      <c r="BL393" s="949"/>
      <c r="BM393" s="949"/>
      <c r="BN393" s="949"/>
      <c r="BO393" s="949"/>
      <c r="BP393" s="949"/>
      <c r="BQ393" s="949"/>
      <c r="BR393" s="949"/>
      <c r="BS393" s="949"/>
      <c r="BT393" s="949"/>
      <c r="BU393" s="949"/>
      <c r="BV393" s="949"/>
      <c r="BW393" s="949"/>
      <c r="BX393" s="949"/>
      <c r="BY393" s="949"/>
      <c r="BZ393" s="949"/>
      <c r="CA393" s="949"/>
      <c r="CB393" s="949"/>
      <c r="CC393" s="949"/>
      <c r="CD393" s="949"/>
      <c r="CE393" s="949"/>
      <c r="CF393" s="949"/>
      <c r="CG393" s="949"/>
      <c r="CH393" s="949"/>
      <c r="CI393" s="949"/>
      <c r="CJ393" s="949"/>
      <c r="CK393" s="949"/>
      <c r="CL393" s="949"/>
      <c r="CM393" s="949"/>
      <c r="CN393" s="949"/>
      <c r="CO393" s="949"/>
      <c r="CP393" s="949"/>
      <c r="CQ393" s="949"/>
      <c r="CR393" s="949"/>
      <c r="CS393" s="949"/>
      <c r="CT393" s="949"/>
      <c r="CU393" s="949"/>
      <c r="CV393" s="949"/>
      <c r="CW393" s="949"/>
      <c r="CX393" s="949"/>
      <c r="CY393" s="949"/>
      <c r="CZ393" s="949"/>
      <c r="DA393" s="949"/>
      <c r="DB393" s="949"/>
      <c r="DC393" s="949"/>
      <c r="DD393" s="949"/>
      <c r="DE393" s="949"/>
      <c r="DF393" s="949"/>
      <c r="DG393" s="949"/>
      <c r="DH393" s="949"/>
      <c r="DI393" s="949"/>
      <c r="DJ393" s="949"/>
      <c r="DK393" s="949"/>
      <c r="DL393" s="949"/>
      <c r="DM393" s="949"/>
      <c r="DN393" s="949"/>
      <c r="DO393" s="949"/>
      <c r="DP393" s="949"/>
      <c r="DQ393" s="949"/>
      <c r="DR393" s="949"/>
    </row>
    <row r="394" spans="3:122" x14ac:dyDescent="0.25">
      <c r="C394" s="949"/>
      <c r="D394" s="949"/>
      <c r="E394" s="949"/>
      <c r="F394" s="949"/>
      <c r="G394" s="949"/>
      <c r="H394" s="949"/>
      <c r="I394" s="949"/>
      <c r="J394" s="949"/>
      <c r="K394" s="949"/>
      <c r="L394" s="949"/>
      <c r="M394" s="949"/>
      <c r="N394" s="949"/>
      <c r="O394" s="949"/>
      <c r="P394" s="949"/>
      <c r="Q394" s="949"/>
      <c r="R394" s="949"/>
      <c r="S394" s="949"/>
      <c r="T394" s="949"/>
      <c r="U394" s="949"/>
      <c r="V394" s="949"/>
      <c r="W394" s="949"/>
      <c r="X394" s="949"/>
      <c r="Y394" s="949"/>
      <c r="Z394" s="949"/>
      <c r="AA394" s="949"/>
      <c r="AB394" s="949"/>
      <c r="AC394" s="949"/>
      <c r="AD394" s="949"/>
      <c r="AE394" s="949"/>
      <c r="AF394" s="949"/>
      <c r="AG394" s="949"/>
      <c r="AH394" s="947"/>
      <c r="AI394" s="947"/>
      <c r="AJ394" s="947"/>
      <c r="AK394" s="947"/>
      <c r="AL394" s="949"/>
      <c r="AM394" s="949"/>
      <c r="AN394" s="949"/>
      <c r="AO394" s="949"/>
      <c r="AP394" s="949"/>
      <c r="AQ394" s="949"/>
      <c r="AR394" s="949"/>
      <c r="AS394" s="949"/>
      <c r="AT394" s="949"/>
      <c r="AU394" s="949"/>
      <c r="AV394" s="949"/>
      <c r="AW394" s="949"/>
      <c r="AX394" s="949"/>
      <c r="AY394" s="949"/>
      <c r="AZ394" s="949"/>
      <c r="BA394" s="949"/>
      <c r="BB394" s="949"/>
      <c r="BC394" s="949"/>
      <c r="BD394" s="949"/>
      <c r="BE394" s="949"/>
      <c r="BF394" s="949"/>
      <c r="BG394" s="949"/>
      <c r="BH394" s="949"/>
      <c r="BI394" s="949"/>
      <c r="BJ394" s="949"/>
      <c r="BK394" s="949"/>
      <c r="BL394" s="949"/>
      <c r="BM394" s="949"/>
      <c r="BN394" s="949"/>
      <c r="BO394" s="949"/>
      <c r="BP394" s="949"/>
      <c r="BQ394" s="949"/>
      <c r="BR394" s="949"/>
      <c r="BS394" s="949"/>
      <c r="BT394" s="949"/>
      <c r="BU394" s="949"/>
      <c r="BV394" s="949"/>
      <c r="BW394" s="949"/>
      <c r="BX394" s="949"/>
      <c r="BY394" s="949"/>
      <c r="BZ394" s="949"/>
      <c r="CA394" s="949"/>
      <c r="CB394" s="949"/>
      <c r="CC394" s="949"/>
      <c r="CD394" s="949"/>
      <c r="CE394" s="949"/>
      <c r="CF394" s="949"/>
      <c r="CG394" s="949"/>
      <c r="CH394" s="949"/>
      <c r="CI394" s="949"/>
      <c r="CJ394" s="949"/>
      <c r="CK394" s="949"/>
      <c r="CL394" s="949"/>
      <c r="CM394" s="949"/>
      <c r="CN394" s="949"/>
      <c r="CO394" s="949"/>
      <c r="CP394" s="949"/>
      <c r="CQ394" s="949"/>
      <c r="CR394" s="949"/>
      <c r="CS394" s="949"/>
      <c r="CT394" s="949"/>
      <c r="CU394" s="949"/>
      <c r="CV394" s="949"/>
      <c r="CW394" s="949"/>
      <c r="CX394" s="949"/>
      <c r="CY394" s="949"/>
      <c r="CZ394" s="949"/>
      <c r="DA394" s="949"/>
      <c r="DB394" s="949"/>
      <c r="DC394" s="949"/>
      <c r="DD394" s="949"/>
      <c r="DE394" s="949"/>
      <c r="DF394" s="949"/>
      <c r="DG394" s="949"/>
      <c r="DH394" s="949"/>
      <c r="DI394" s="949"/>
      <c r="DJ394" s="949"/>
      <c r="DK394" s="949"/>
      <c r="DL394" s="949"/>
      <c r="DM394" s="949"/>
      <c r="DN394" s="949"/>
      <c r="DO394" s="949"/>
      <c r="DP394" s="949"/>
      <c r="DQ394" s="949"/>
      <c r="DR394" s="949"/>
    </row>
    <row r="395" spans="3:122" x14ac:dyDescent="0.25">
      <c r="C395" s="949"/>
      <c r="D395" s="949"/>
      <c r="E395" s="949"/>
      <c r="F395" s="949"/>
      <c r="G395" s="949"/>
      <c r="H395" s="949"/>
      <c r="I395" s="949"/>
      <c r="J395" s="949"/>
      <c r="K395" s="949"/>
      <c r="L395" s="949"/>
      <c r="M395" s="949"/>
      <c r="N395" s="949"/>
      <c r="O395" s="949"/>
      <c r="P395" s="949"/>
      <c r="Q395" s="949"/>
      <c r="R395" s="949"/>
      <c r="S395" s="949"/>
      <c r="T395" s="949"/>
      <c r="U395" s="949"/>
      <c r="V395" s="949"/>
      <c r="W395" s="949"/>
      <c r="X395" s="949"/>
      <c r="Y395" s="949"/>
      <c r="Z395" s="949"/>
      <c r="AA395" s="949"/>
      <c r="AB395" s="949"/>
      <c r="AC395" s="949"/>
      <c r="AD395" s="949"/>
      <c r="AE395" s="949"/>
      <c r="AF395" s="949"/>
      <c r="AG395" s="949"/>
      <c r="AH395" s="947"/>
      <c r="AI395" s="947"/>
      <c r="AJ395" s="947"/>
      <c r="AK395" s="947"/>
      <c r="AL395" s="949"/>
      <c r="AM395" s="949"/>
      <c r="AN395" s="949"/>
      <c r="AO395" s="949"/>
      <c r="AP395" s="949"/>
      <c r="AQ395" s="949"/>
      <c r="AR395" s="949"/>
      <c r="AS395" s="949"/>
      <c r="AT395" s="949"/>
      <c r="AU395" s="949"/>
      <c r="AV395" s="949"/>
      <c r="AW395" s="949"/>
      <c r="AX395" s="949"/>
      <c r="AY395" s="949"/>
      <c r="AZ395" s="949"/>
      <c r="BA395" s="949"/>
      <c r="BB395" s="949"/>
      <c r="BC395" s="949"/>
      <c r="BD395" s="949"/>
      <c r="BE395" s="949"/>
      <c r="BF395" s="949"/>
      <c r="BG395" s="949"/>
      <c r="BH395" s="949"/>
      <c r="BI395" s="949"/>
      <c r="BJ395" s="949"/>
      <c r="BK395" s="949"/>
      <c r="BL395" s="949"/>
      <c r="BM395" s="949"/>
      <c r="BN395" s="949"/>
      <c r="BO395" s="949"/>
      <c r="BP395" s="949"/>
      <c r="BQ395" s="949"/>
      <c r="BR395" s="949"/>
      <c r="BS395" s="949"/>
      <c r="BT395" s="949"/>
      <c r="BU395" s="949"/>
      <c r="BV395" s="949"/>
      <c r="BW395" s="949"/>
      <c r="BX395" s="949"/>
      <c r="BY395" s="949"/>
      <c r="BZ395" s="949"/>
      <c r="CA395" s="949"/>
      <c r="CB395" s="949"/>
      <c r="CC395" s="949"/>
      <c r="CD395" s="949"/>
      <c r="CE395" s="949"/>
      <c r="CF395" s="949"/>
      <c r="CG395" s="949"/>
      <c r="CH395" s="949"/>
      <c r="CI395" s="949"/>
      <c r="CJ395" s="949"/>
      <c r="CK395" s="949"/>
      <c r="CL395" s="949"/>
      <c r="CM395" s="949"/>
      <c r="CN395" s="949"/>
      <c r="CO395" s="949"/>
      <c r="CP395" s="949"/>
      <c r="CQ395" s="949"/>
      <c r="CR395" s="949"/>
      <c r="CS395" s="949"/>
      <c r="CT395" s="949"/>
      <c r="CU395" s="949"/>
      <c r="CV395" s="949"/>
      <c r="CW395" s="949"/>
      <c r="CX395" s="949"/>
      <c r="CY395" s="949"/>
      <c r="CZ395" s="949"/>
      <c r="DA395" s="949"/>
      <c r="DB395" s="949"/>
      <c r="DC395" s="949"/>
      <c r="DD395" s="949"/>
      <c r="DE395" s="949"/>
      <c r="DF395" s="949"/>
      <c r="DG395" s="949"/>
      <c r="DH395" s="949"/>
      <c r="DI395" s="949"/>
      <c r="DJ395" s="949"/>
      <c r="DK395" s="949"/>
      <c r="DL395" s="949"/>
      <c r="DM395" s="949"/>
      <c r="DN395" s="949"/>
      <c r="DO395" s="949"/>
      <c r="DP395" s="949"/>
      <c r="DQ395" s="949"/>
      <c r="DR395" s="949"/>
    </row>
    <row r="396" spans="3:122" x14ac:dyDescent="0.25">
      <c r="C396" s="949"/>
      <c r="D396" s="949"/>
      <c r="E396" s="949"/>
      <c r="F396" s="949"/>
      <c r="G396" s="949"/>
      <c r="H396" s="949"/>
      <c r="I396" s="949"/>
      <c r="J396" s="949"/>
      <c r="K396" s="949"/>
      <c r="L396" s="949"/>
      <c r="M396" s="949"/>
      <c r="N396" s="949"/>
      <c r="O396" s="949"/>
      <c r="P396" s="949"/>
      <c r="Q396" s="949"/>
      <c r="R396" s="949"/>
      <c r="S396" s="949"/>
      <c r="T396" s="949"/>
      <c r="U396" s="949"/>
      <c r="V396" s="949"/>
      <c r="W396" s="949"/>
      <c r="X396" s="949"/>
      <c r="Y396" s="949"/>
      <c r="Z396" s="949"/>
      <c r="AA396" s="949"/>
      <c r="AB396" s="949"/>
      <c r="AC396" s="949"/>
      <c r="AD396" s="949"/>
      <c r="AE396" s="949"/>
      <c r="AF396" s="949"/>
      <c r="AG396" s="949"/>
      <c r="AH396" s="947"/>
      <c r="AI396" s="947"/>
      <c r="AJ396" s="947"/>
      <c r="AK396" s="947"/>
      <c r="AL396" s="949"/>
      <c r="AM396" s="949"/>
      <c r="AN396" s="949"/>
      <c r="AO396" s="949"/>
      <c r="AP396" s="949"/>
      <c r="AQ396" s="949"/>
      <c r="AR396" s="949"/>
      <c r="AS396" s="949"/>
      <c r="AT396" s="949"/>
      <c r="AU396" s="949"/>
      <c r="AV396" s="949"/>
      <c r="AW396" s="949"/>
      <c r="AX396" s="949"/>
      <c r="AY396" s="949"/>
      <c r="AZ396" s="949"/>
      <c r="BA396" s="949"/>
      <c r="BB396" s="949"/>
      <c r="BC396" s="949"/>
      <c r="BD396" s="949"/>
      <c r="BE396" s="949"/>
      <c r="BF396" s="949"/>
      <c r="BG396" s="949"/>
      <c r="BH396" s="949"/>
      <c r="BI396" s="949"/>
      <c r="BJ396" s="949"/>
      <c r="BK396" s="949"/>
      <c r="BL396" s="949"/>
      <c r="BM396" s="949"/>
      <c r="BN396" s="949"/>
      <c r="BO396" s="949"/>
      <c r="BP396" s="949"/>
      <c r="BQ396" s="949"/>
      <c r="BR396" s="949"/>
      <c r="BS396" s="949"/>
      <c r="BT396" s="949"/>
      <c r="BU396" s="949"/>
      <c r="BV396" s="949"/>
      <c r="BW396" s="949"/>
      <c r="BX396" s="949"/>
      <c r="BY396" s="949"/>
      <c r="BZ396" s="949"/>
      <c r="CA396" s="949"/>
      <c r="CB396" s="949"/>
      <c r="CC396" s="949"/>
      <c r="CD396" s="949"/>
      <c r="CE396" s="949"/>
      <c r="CF396" s="949"/>
      <c r="CG396" s="949"/>
      <c r="CH396" s="949"/>
      <c r="CI396" s="949"/>
      <c r="CJ396" s="949"/>
      <c r="CK396" s="949"/>
      <c r="CL396" s="949"/>
      <c r="CM396" s="949"/>
      <c r="CN396" s="949"/>
      <c r="CO396" s="949"/>
      <c r="CP396" s="949"/>
      <c r="CQ396" s="949"/>
      <c r="CR396" s="949"/>
      <c r="CS396" s="949"/>
      <c r="CT396" s="949"/>
      <c r="CU396" s="949"/>
      <c r="CV396" s="949"/>
      <c r="CW396" s="949"/>
      <c r="CX396" s="949"/>
      <c r="CY396" s="949"/>
      <c r="CZ396" s="949"/>
      <c r="DA396" s="949"/>
      <c r="DB396" s="949"/>
      <c r="DC396" s="949"/>
      <c r="DD396" s="949"/>
      <c r="DE396" s="949"/>
      <c r="DF396" s="949"/>
      <c r="DG396" s="949"/>
      <c r="DH396" s="949"/>
      <c r="DI396" s="949"/>
      <c r="DJ396" s="949"/>
      <c r="DK396" s="949"/>
      <c r="DL396" s="949"/>
      <c r="DM396" s="949"/>
      <c r="DN396" s="949"/>
      <c r="DO396" s="949"/>
      <c r="DP396" s="949"/>
      <c r="DQ396" s="949"/>
      <c r="DR396" s="949"/>
    </row>
    <row r="397" spans="3:122" x14ac:dyDescent="0.25">
      <c r="C397" s="949"/>
      <c r="D397" s="949"/>
      <c r="E397" s="949"/>
      <c r="F397" s="949"/>
      <c r="G397" s="949"/>
      <c r="H397" s="949"/>
      <c r="I397" s="949"/>
      <c r="J397" s="949"/>
      <c r="K397" s="949"/>
      <c r="L397" s="949"/>
      <c r="M397" s="949"/>
      <c r="N397" s="949"/>
      <c r="O397" s="949"/>
      <c r="P397" s="949"/>
      <c r="Q397" s="949"/>
      <c r="R397" s="949"/>
      <c r="S397" s="949"/>
      <c r="T397" s="949"/>
      <c r="U397" s="949"/>
      <c r="V397" s="949"/>
      <c r="W397" s="949"/>
      <c r="X397" s="949"/>
      <c r="Y397" s="949"/>
      <c r="Z397" s="949"/>
      <c r="AA397" s="949"/>
      <c r="AB397" s="949"/>
      <c r="AC397" s="949"/>
      <c r="AD397" s="949"/>
      <c r="AE397" s="949"/>
      <c r="AF397" s="949"/>
      <c r="AG397" s="949"/>
      <c r="AH397" s="947"/>
      <c r="AI397" s="947"/>
      <c r="AJ397" s="947"/>
      <c r="AK397" s="947"/>
      <c r="AL397" s="949"/>
      <c r="AM397" s="949"/>
      <c r="AN397" s="949"/>
      <c r="AO397" s="949"/>
      <c r="AP397" s="949"/>
      <c r="AQ397" s="949"/>
      <c r="AR397" s="949"/>
      <c r="AS397" s="949"/>
      <c r="AT397" s="949"/>
      <c r="AU397" s="949"/>
      <c r="AV397" s="949"/>
      <c r="AW397" s="949"/>
      <c r="AX397" s="949"/>
      <c r="AY397" s="949"/>
      <c r="AZ397" s="949"/>
      <c r="BA397" s="949"/>
      <c r="BB397" s="949"/>
      <c r="BC397" s="949"/>
      <c r="BD397" s="949"/>
      <c r="BE397" s="949"/>
      <c r="BF397" s="949"/>
      <c r="BG397" s="949"/>
      <c r="BH397" s="949"/>
      <c r="BI397" s="949"/>
      <c r="BJ397" s="949"/>
      <c r="BK397" s="949"/>
      <c r="BL397" s="949"/>
      <c r="BM397" s="949"/>
      <c r="BN397" s="949"/>
      <c r="BO397" s="949"/>
      <c r="BP397" s="949"/>
      <c r="BQ397" s="949"/>
      <c r="BR397" s="949"/>
      <c r="BS397" s="949"/>
      <c r="BT397" s="949"/>
      <c r="BU397" s="949"/>
      <c r="BV397" s="949"/>
      <c r="BW397" s="949"/>
      <c r="BX397" s="949"/>
      <c r="BY397" s="949"/>
      <c r="BZ397" s="949"/>
      <c r="CA397" s="949"/>
      <c r="CB397" s="949"/>
      <c r="CC397" s="949"/>
      <c r="CD397" s="949"/>
      <c r="CE397" s="949"/>
      <c r="CF397" s="949"/>
      <c r="CG397" s="949"/>
      <c r="CH397" s="949"/>
      <c r="CI397" s="949"/>
      <c r="CJ397" s="949"/>
      <c r="CK397" s="949"/>
      <c r="CL397" s="949"/>
      <c r="CM397" s="949"/>
      <c r="CN397" s="949"/>
      <c r="CO397" s="949"/>
      <c r="CP397" s="949"/>
      <c r="CQ397" s="949"/>
      <c r="CR397" s="949"/>
      <c r="CS397" s="949"/>
      <c r="CT397" s="949"/>
      <c r="CU397" s="949"/>
      <c r="CV397" s="949"/>
      <c r="CW397" s="949"/>
      <c r="CX397" s="949"/>
      <c r="CY397" s="949"/>
      <c r="CZ397" s="949"/>
      <c r="DA397" s="949"/>
      <c r="DB397" s="949"/>
      <c r="DC397" s="949"/>
      <c r="DD397" s="949"/>
      <c r="DE397" s="949"/>
      <c r="DF397" s="949"/>
      <c r="DG397" s="949"/>
      <c r="DH397" s="949"/>
      <c r="DI397" s="949"/>
      <c r="DJ397" s="949"/>
      <c r="DK397" s="949"/>
      <c r="DL397" s="949"/>
      <c r="DM397" s="949"/>
      <c r="DN397" s="949"/>
      <c r="DO397" s="949"/>
      <c r="DP397" s="949"/>
      <c r="DQ397" s="949"/>
      <c r="DR397" s="949"/>
    </row>
    <row r="398" spans="3:122" x14ac:dyDescent="0.25">
      <c r="AH398" s="947"/>
      <c r="AI398" s="947"/>
      <c r="AJ398" s="947"/>
      <c r="AK398" s="947"/>
    </row>
    <row r="399" spans="3:122" x14ac:dyDescent="0.25">
      <c r="AH399" s="947"/>
      <c r="AI399" s="947"/>
      <c r="AJ399" s="947"/>
      <c r="AK399" s="947"/>
    </row>
    <row r="400" spans="3:122" x14ac:dyDescent="0.25">
      <c r="AH400" s="947"/>
      <c r="AI400" s="947"/>
      <c r="AJ400" s="947"/>
      <c r="AK400" s="947"/>
    </row>
    <row r="401" spans="34:37" x14ac:dyDescent="0.25">
      <c r="AH401" s="947"/>
      <c r="AI401" s="947"/>
      <c r="AJ401" s="947"/>
      <c r="AK401" s="947"/>
    </row>
    <row r="402" spans="34:37" x14ac:dyDescent="0.25">
      <c r="AH402" s="947"/>
      <c r="AI402" s="947"/>
      <c r="AJ402" s="947"/>
      <c r="AK402" s="947"/>
    </row>
    <row r="403" spans="34:37" x14ac:dyDescent="0.25">
      <c r="AH403" s="947"/>
      <c r="AI403" s="947"/>
      <c r="AJ403" s="947"/>
      <c r="AK403" s="947"/>
    </row>
    <row r="404" spans="34:37" x14ac:dyDescent="0.25">
      <c r="AH404" s="947"/>
      <c r="AI404" s="947"/>
      <c r="AJ404" s="947"/>
      <c r="AK404" s="947"/>
    </row>
    <row r="405" spans="34:37" x14ac:dyDescent="0.25">
      <c r="AH405" s="947"/>
      <c r="AI405" s="947"/>
      <c r="AJ405" s="947"/>
      <c r="AK405" s="947"/>
    </row>
    <row r="406" spans="34:37" x14ac:dyDescent="0.25">
      <c r="AH406" s="947"/>
      <c r="AI406" s="947"/>
      <c r="AJ406" s="947"/>
      <c r="AK406" s="947"/>
    </row>
    <row r="407" spans="34:37" x14ac:dyDescent="0.25">
      <c r="AH407" s="947"/>
      <c r="AI407" s="947"/>
      <c r="AJ407" s="947"/>
      <c r="AK407" s="947"/>
    </row>
    <row r="408" spans="34:37" x14ac:dyDescent="0.25">
      <c r="AH408" s="947"/>
      <c r="AI408" s="947"/>
      <c r="AJ408" s="947"/>
      <c r="AK408" s="947"/>
    </row>
    <row r="409" spans="34:37" x14ac:dyDescent="0.25">
      <c r="AH409" s="947"/>
      <c r="AI409" s="947"/>
      <c r="AJ409" s="947"/>
      <c r="AK409" s="947"/>
    </row>
    <row r="410" spans="34:37" x14ac:dyDescent="0.25">
      <c r="AH410" s="947"/>
      <c r="AI410" s="947"/>
      <c r="AJ410" s="947"/>
      <c r="AK410" s="947"/>
    </row>
    <row r="411" spans="34:37" x14ac:dyDescent="0.25">
      <c r="AH411" s="947"/>
      <c r="AI411" s="947"/>
      <c r="AJ411" s="947"/>
      <c r="AK411" s="947"/>
    </row>
    <row r="412" spans="34:37" x14ac:dyDescent="0.25">
      <c r="AH412" s="947"/>
      <c r="AI412" s="947"/>
      <c r="AJ412" s="947"/>
      <c r="AK412" s="947"/>
    </row>
    <row r="413" spans="34:37" x14ac:dyDescent="0.25">
      <c r="AH413" s="947"/>
      <c r="AI413" s="947"/>
      <c r="AJ413" s="947"/>
      <c r="AK413" s="947"/>
    </row>
    <row r="414" spans="34:37" x14ac:dyDescent="0.25">
      <c r="AH414" s="947"/>
      <c r="AI414" s="947"/>
      <c r="AJ414" s="947"/>
      <c r="AK414" s="947"/>
    </row>
    <row r="415" spans="34:37" x14ac:dyDescent="0.25">
      <c r="AH415" s="947"/>
      <c r="AI415" s="947"/>
      <c r="AJ415" s="947"/>
      <c r="AK415" s="947"/>
    </row>
    <row r="416" spans="34:37" x14ac:dyDescent="0.25">
      <c r="AH416" s="947"/>
      <c r="AI416" s="947"/>
      <c r="AJ416" s="947"/>
      <c r="AK416" s="947"/>
    </row>
    <row r="417" spans="34:37" x14ac:dyDescent="0.25">
      <c r="AH417" s="947"/>
      <c r="AI417" s="947"/>
      <c r="AJ417" s="947"/>
      <c r="AK417" s="947"/>
    </row>
    <row r="418" spans="34:37" x14ac:dyDescent="0.25">
      <c r="AH418" s="947"/>
      <c r="AI418" s="947"/>
      <c r="AJ418" s="947"/>
      <c r="AK418" s="947"/>
    </row>
    <row r="419" spans="34:37" x14ac:dyDescent="0.25">
      <c r="AH419" s="947"/>
      <c r="AI419" s="947"/>
      <c r="AJ419" s="947"/>
      <c r="AK419" s="947"/>
    </row>
    <row r="420" spans="34:37" x14ac:dyDescent="0.25">
      <c r="AH420" s="947"/>
      <c r="AI420" s="947"/>
      <c r="AJ420" s="947"/>
      <c r="AK420" s="947"/>
    </row>
    <row r="421" spans="34:37" x14ac:dyDescent="0.25">
      <c r="AH421" s="947"/>
      <c r="AI421" s="947"/>
      <c r="AJ421" s="947"/>
      <c r="AK421" s="947"/>
    </row>
    <row r="422" spans="34:37" x14ac:dyDescent="0.25">
      <c r="AH422" s="947"/>
      <c r="AI422" s="947"/>
      <c r="AJ422" s="947"/>
      <c r="AK422" s="947"/>
    </row>
    <row r="423" spans="34:37" x14ac:dyDescent="0.25">
      <c r="AH423" s="947"/>
      <c r="AI423" s="947"/>
      <c r="AJ423" s="947"/>
      <c r="AK423" s="947"/>
    </row>
    <row r="424" spans="34:37" x14ac:dyDescent="0.25">
      <c r="AH424" s="947"/>
      <c r="AI424" s="947"/>
      <c r="AJ424" s="947"/>
      <c r="AK424" s="947"/>
    </row>
    <row r="425" spans="34:37" x14ac:dyDescent="0.25">
      <c r="AH425" s="947"/>
      <c r="AI425" s="947"/>
      <c r="AJ425" s="947"/>
      <c r="AK425" s="947"/>
    </row>
    <row r="426" spans="34:37" x14ac:dyDescent="0.25">
      <c r="AH426" s="947"/>
      <c r="AI426" s="947"/>
      <c r="AJ426" s="947"/>
      <c r="AK426" s="947"/>
    </row>
    <row r="427" spans="34:37" x14ac:dyDescent="0.25">
      <c r="AH427" s="947"/>
      <c r="AI427" s="947"/>
      <c r="AJ427" s="947"/>
      <c r="AK427" s="947"/>
    </row>
    <row r="428" spans="34:37" x14ac:dyDescent="0.25">
      <c r="AH428" s="947"/>
      <c r="AI428" s="947"/>
      <c r="AJ428" s="947"/>
      <c r="AK428" s="947"/>
    </row>
    <row r="429" spans="34:37" x14ac:dyDescent="0.25">
      <c r="AH429" s="947"/>
      <c r="AI429" s="947"/>
      <c r="AJ429" s="947"/>
      <c r="AK429" s="947"/>
    </row>
    <row r="430" spans="34:37" x14ac:dyDescent="0.25">
      <c r="AH430" s="947"/>
      <c r="AI430" s="947"/>
      <c r="AJ430" s="947"/>
      <c r="AK430" s="947"/>
    </row>
    <row r="431" spans="34:37" x14ac:dyDescent="0.25">
      <c r="AH431" s="947"/>
      <c r="AI431" s="947"/>
      <c r="AJ431" s="947"/>
      <c r="AK431" s="947"/>
    </row>
    <row r="432" spans="34:37" x14ac:dyDescent="0.25">
      <c r="AH432" s="947"/>
      <c r="AI432" s="947"/>
      <c r="AJ432" s="947"/>
      <c r="AK432" s="947"/>
    </row>
    <row r="433" spans="34:37" x14ac:dyDescent="0.25">
      <c r="AH433" s="947"/>
      <c r="AI433" s="947"/>
      <c r="AJ433" s="947"/>
      <c r="AK433" s="947"/>
    </row>
    <row r="434" spans="34:37" x14ac:dyDescent="0.25">
      <c r="AH434" s="947"/>
      <c r="AI434" s="947"/>
      <c r="AJ434" s="947"/>
      <c r="AK434" s="947"/>
    </row>
    <row r="435" spans="34:37" x14ac:dyDescent="0.25">
      <c r="AH435" s="947"/>
      <c r="AI435" s="947"/>
      <c r="AJ435" s="947"/>
      <c r="AK435" s="947"/>
    </row>
    <row r="436" spans="34:37" x14ac:dyDescent="0.25">
      <c r="AH436" s="947"/>
      <c r="AI436" s="947"/>
      <c r="AJ436" s="947"/>
      <c r="AK436" s="947"/>
    </row>
    <row r="437" spans="34:37" x14ac:dyDescent="0.25">
      <c r="AH437" s="947"/>
      <c r="AI437" s="947"/>
      <c r="AJ437" s="947"/>
      <c r="AK437" s="947"/>
    </row>
    <row r="438" spans="34:37" x14ac:dyDescent="0.25">
      <c r="AH438" s="947"/>
      <c r="AI438" s="947"/>
      <c r="AJ438" s="947"/>
      <c r="AK438" s="947"/>
    </row>
    <row r="439" spans="34:37" x14ac:dyDescent="0.25">
      <c r="AH439" s="947"/>
      <c r="AI439" s="947"/>
      <c r="AJ439" s="947"/>
      <c r="AK439" s="947"/>
    </row>
    <row r="440" spans="34:37" x14ac:dyDescent="0.25">
      <c r="AH440" s="947"/>
      <c r="AI440" s="947"/>
      <c r="AJ440" s="947"/>
      <c r="AK440" s="947"/>
    </row>
    <row r="441" spans="34:37" x14ac:dyDescent="0.25">
      <c r="AH441" s="947"/>
      <c r="AI441" s="947"/>
      <c r="AJ441" s="947"/>
      <c r="AK441" s="947"/>
    </row>
    <row r="442" spans="34:37" x14ac:dyDescent="0.25">
      <c r="AH442" s="947"/>
      <c r="AI442" s="947"/>
      <c r="AJ442" s="947"/>
      <c r="AK442" s="947"/>
    </row>
    <row r="443" spans="34:37" x14ac:dyDescent="0.25">
      <c r="AH443" s="947"/>
      <c r="AI443" s="947"/>
      <c r="AJ443" s="947"/>
      <c r="AK443" s="947"/>
    </row>
    <row r="444" spans="34:37" x14ac:dyDescent="0.25">
      <c r="AH444" s="947"/>
      <c r="AI444" s="947"/>
      <c r="AJ444" s="947"/>
      <c r="AK444" s="947"/>
    </row>
    <row r="445" spans="34:37" x14ac:dyDescent="0.25">
      <c r="AH445" s="947"/>
      <c r="AI445" s="947"/>
      <c r="AJ445" s="947"/>
      <c r="AK445" s="947"/>
    </row>
    <row r="446" spans="34:37" x14ac:dyDescent="0.25">
      <c r="AH446" s="947"/>
      <c r="AI446" s="947"/>
      <c r="AJ446" s="947"/>
      <c r="AK446" s="947"/>
    </row>
    <row r="447" spans="34:37" x14ac:dyDescent="0.25">
      <c r="AH447" s="947"/>
      <c r="AI447" s="947"/>
      <c r="AJ447" s="947"/>
      <c r="AK447" s="947"/>
    </row>
    <row r="448" spans="34:37" x14ac:dyDescent="0.25">
      <c r="AH448" s="947"/>
      <c r="AI448" s="947"/>
      <c r="AJ448" s="947"/>
      <c r="AK448" s="947"/>
    </row>
    <row r="449" spans="34:37" x14ac:dyDescent="0.25">
      <c r="AH449" s="947"/>
      <c r="AI449" s="947"/>
      <c r="AJ449" s="947"/>
      <c r="AK449" s="947"/>
    </row>
    <row r="450" spans="34:37" x14ac:dyDescent="0.25">
      <c r="AH450" s="947"/>
      <c r="AI450" s="947"/>
      <c r="AJ450" s="947"/>
      <c r="AK450" s="947"/>
    </row>
    <row r="451" spans="34:37" x14ac:dyDescent="0.25">
      <c r="AH451" s="947"/>
      <c r="AI451" s="947"/>
      <c r="AJ451" s="947"/>
      <c r="AK451" s="947"/>
    </row>
    <row r="452" spans="34:37" x14ac:dyDescent="0.25">
      <c r="AH452" s="947"/>
      <c r="AI452" s="947"/>
      <c r="AJ452" s="947"/>
      <c r="AK452" s="947"/>
    </row>
    <row r="453" spans="34:37" x14ac:dyDescent="0.25">
      <c r="AH453" s="947"/>
      <c r="AI453" s="947"/>
      <c r="AJ453" s="947"/>
      <c r="AK453" s="947"/>
    </row>
    <row r="454" spans="34:37" x14ac:dyDescent="0.25">
      <c r="AH454" s="947"/>
      <c r="AI454" s="947"/>
      <c r="AJ454" s="947"/>
      <c r="AK454" s="947"/>
    </row>
    <row r="455" spans="34:37" x14ac:dyDescent="0.25">
      <c r="AH455" s="947"/>
      <c r="AI455" s="947"/>
      <c r="AJ455" s="947"/>
      <c r="AK455" s="947"/>
    </row>
    <row r="456" spans="34:37" x14ac:dyDescent="0.25">
      <c r="AH456" s="947"/>
      <c r="AI456" s="947"/>
      <c r="AJ456" s="947"/>
      <c r="AK456" s="947"/>
    </row>
    <row r="457" spans="34:37" x14ac:dyDescent="0.25">
      <c r="AH457" s="947"/>
      <c r="AI457" s="947"/>
      <c r="AJ457" s="947"/>
      <c r="AK457" s="947"/>
    </row>
    <row r="458" spans="34:37" x14ac:dyDescent="0.25">
      <c r="AH458" s="947"/>
      <c r="AI458" s="947"/>
      <c r="AJ458" s="947"/>
      <c r="AK458" s="947"/>
    </row>
    <row r="459" spans="34:37" x14ac:dyDescent="0.25">
      <c r="AH459" s="947"/>
      <c r="AI459" s="947"/>
      <c r="AJ459" s="947"/>
      <c r="AK459" s="947"/>
    </row>
    <row r="460" spans="34:37" x14ac:dyDescent="0.25">
      <c r="AH460" s="947"/>
      <c r="AI460" s="947"/>
      <c r="AJ460" s="947"/>
      <c r="AK460" s="947"/>
    </row>
    <row r="461" spans="34:37" x14ac:dyDescent="0.25">
      <c r="AH461" s="947"/>
      <c r="AI461" s="947"/>
      <c r="AJ461" s="947"/>
      <c r="AK461" s="947"/>
    </row>
    <row r="462" spans="34:37" x14ac:dyDescent="0.25">
      <c r="AH462" s="947"/>
      <c r="AI462" s="947"/>
      <c r="AJ462" s="947"/>
      <c r="AK462" s="947"/>
    </row>
    <row r="463" spans="34:37" x14ac:dyDescent="0.25">
      <c r="AH463" s="947"/>
      <c r="AI463" s="947"/>
      <c r="AJ463" s="947"/>
      <c r="AK463" s="947"/>
    </row>
    <row r="464" spans="34:37" x14ac:dyDescent="0.25">
      <c r="AH464" s="947"/>
      <c r="AI464" s="947"/>
      <c r="AJ464" s="947"/>
      <c r="AK464" s="947"/>
    </row>
    <row r="465" spans="34:37" x14ac:dyDescent="0.25">
      <c r="AH465" s="947"/>
      <c r="AI465" s="947"/>
      <c r="AJ465" s="947"/>
      <c r="AK465" s="947"/>
    </row>
    <row r="466" spans="34:37" x14ac:dyDescent="0.25">
      <c r="AH466" s="947"/>
      <c r="AI466" s="947"/>
      <c r="AJ466" s="947"/>
      <c r="AK466" s="947"/>
    </row>
    <row r="467" spans="34:37" x14ac:dyDescent="0.25">
      <c r="AH467" s="947"/>
      <c r="AI467" s="947"/>
      <c r="AJ467" s="947"/>
      <c r="AK467" s="947"/>
    </row>
    <row r="468" spans="34:37" x14ac:dyDescent="0.25">
      <c r="AH468" s="947"/>
      <c r="AI468" s="947"/>
      <c r="AJ468" s="947"/>
      <c r="AK468" s="947"/>
    </row>
    <row r="469" spans="34:37" x14ac:dyDescent="0.25">
      <c r="AH469" s="947"/>
      <c r="AI469" s="947"/>
      <c r="AJ469" s="947"/>
      <c r="AK469" s="947"/>
    </row>
    <row r="470" spans="34:37" x14ac:dyDescent="0.25">
      <c r="AH470" s="947"/>
      <c r="AI470" s="947"/>
      <c r="AJ470" s="947"/>
      <c r="AK470" s="947"/>
    </row>
    <row r="471" spans="34:37" x14ac:dyDescent="0.25">
      <c r="AH471" s="947"/>
      <c r="AI471" s="947"/>
      <c r="AJ471" s="947"/>
      <c r="AK471" s="947"/>
    </row>
    <row r="472" spans="34:37" x14ac:dyDescent="0.25">
      <c r="AH472" s="947"/>
      <c r="AI472" s="947"/>
      <c r="AJ472" s="947"/>
      <c r="AK472" s="947"/>
    </row>
    <row r="473" spans="34:37" x14ac:dyDescent="0.25">
      <c r="AH473" s="947"/>
      <c r="AI473" s="947"/>
      <c r="AJ473" s="947"/>
      <c r="AK473" s="947"/>
    </row>
    <row r="474" spans="34:37" x14ac:dyDescent="0.25">
      <c r="AH474" s="947"/>
      <c r="AI474" s="947"/>
      <c r="AJ474" s="947"/>
      <c r="AK474" s="947"/>
    </row>
    <row r="475" spans="34:37" x14ac:dyDescent="0.25">
      <c r="AH475" s="947"/>
      <c r="AI475" s="947"/>
      <c r="AJ475" s="947"/>
      <c r="AK475" s="947"/>
    </row>
    <row r="476" spans="34:37" x14ac:dyDescent="0.25">
      <c r="AH476" s="947"/>
      <c r="AI476" s="947"/>
      <c r="AJ476" s="947"/>
      <c r="AK476" s="947"/>
    </row>
    <row r="477" spans="34:37" x14ac:dyDescent="0.25">
      <c r="AH477" s="947"/>
      <c r="AI477" s="947"/>
      <c r="AJ477" s="947"/>
      <c r="AK477" s="947"/>
    </row>
    <row r="478" spans="34:37" x14ac:dyDescent="0.25">
      <c r="AH478" s="947"/>
      <c r="AI478" s="947"/>
      <c r="AJ478" s="947"/>
      <c r="AK478" s="947"/>
    </row>
    <row r="479" spans="34:37" x14ac:dyDescent="0.25">
      <c r="AH479" s="947"/>
      <c r="AI479" s="947"/>
      <c r="AJ479" s="947"/>
      <c r="AK479" s="947"/>
    </row>
    <row r="480" spans="34:37" x14ac:dyDescent="0.25">
      <c r="AH480" s="947"/>
      <c r="AI480" s="947"/>
      <c r="AJ480" s="947"/>
      <c r="AK480" s="947"/>
    </row>
    <row r="481" spans="34:37" x14ac:dyDescent="0.25">
      <c r="AH481" s="947"/>
      <c r="AI481" s="947"/>
      <c r="AJ481" s="947"/>
      <c r="AK481" s="947"/>
    </row>
    <row r="482" spans="34:37" x14ac:dyDescent="0.25">
      <c r="AH482" s="947"/>
      <c r="AI482" s="947"/>
      <c r="AJ482" s="947"/>
      <c r="AK482" s="947"/>
    </row>
    <row r="483" spans="34:37" x14ac:dyDescent="0.25">
      <c r="AH483" s="947"/>
      <c r="AI483" s="947"/>
      <c r="AJ483" s="947"/>
      <c r="AK483" s="947"/>
    </row>
    <row r="484" spans="34:37" x14ac:dyDescent="0.25">
      <c r="AH484" s="947"/>
      <c r="AI484" s="947"/>
      <c r="AJ484" s="947"/>
      <c r="AK484" s="947"/>
    </row>
    <row r="485" spans="34:37" x14ac:dyDescent="0.25">
      <c r="AH485" s="947"/>
      <c r="AI485" s="947"/>
      <c r="AJ485" s="947"/>
      <c r="AK485" s="947"/>
    </row>
    <row r="486" spans="34:37" x14ac:dyDescent="0.25">
      <c r="AH486" s="947"/>
      <c r="AI486" s="947"/>
      <c r="AJ486" s="947"/>
      <c r="AK486" s="947"/>
    </row>
    <row r="487" spans="34:37" x14ac:dyDescent="0.25">
      <c r="AH487" s="947"/>
      <c r="AI487" s="947"/>
      <c r="AJ487" s="947"/>
      <c r="AK487" s="947"/>
    </row>
    <row r="488" spans="34:37" x14ac:dyDescent="0.25">
      <c r="AH488" s="947"/>
      <c r="AI488" s="947"/>
      <c r="AJ488" s="947"/>
      <c r="AK488" s="947"/>
    </row>
    <row r="489" spans="34:37" x14ac:dyDescent="0.25">
      <c r="AH489" s="947"/>
      <c r="AI489" s="947"/>
      <c r="AJ489" s="947"/>
      <c r="AK489" s="947"/>
    </row>
    <row r="490" spans="34:37" x14ac:dyDescent="0.25">
      <c r="AH490" s="947"/>
      <c r="AI490" s="947"/>
      <c r="AJ490" s="947"/>
      <c r="AK490" s="947"/>
    </row>
    <row r="491" spans="34:37" x14ac:dyDescent="0.25">
      <c r="AH491" s="947"/>
      <c r="AI491" s="947"/>
      <c r="AJ491" s="947"/>
      <c r="AK491" s="947"/>
    </row>
    <row r="492" spans="34:37" x14ac:dyDescent="0.25">
      <c r="AH492" s="947"/>
      <c r="AI492" s="947"/>
      <c r="AJ492" s="947"/>
      <c r="AK492" s="947"/>
    </row>
    <row r="493" spans="34:37" x14ac:dyDescent="0.25">
      <c r="AH493" s="947"/>
      <c r="AI493" s="947"/>
      <c r="AJ493" s="947"/>
      <c r="AK493" s="947"/>
    </row>
    <row r="494" spans="34:37" x14ac:dyDescent="0.25">
      <c r="AH494" s="947"/>
      <c r="AI494" s="947"/>
      <c r="AJ494" s="947"/>
      <c r="AK494" s="947"/>
    </row>
    <row r="495" spans="34:37" x14ac:dyDescent="0.25">
      <c r="AH495" s="947"/>
      <c r="AI495" s="947"/>
      <c r="AJ495" s="947"/>
      <c r="AK495" s="947"/>
    </row>
    <row r="496" spans="34:37" x14ac:dyDescent="0.25">
      <c r="AH496" s="947"/>
      <c r="AI496" s="947"/>
      <c r="AJ496" s="947"/>
      <c r="AK496" s="947"/>
    </row>
    <row r="497" spans="34:37" x14ac:dyDescent="0.25">
      <c r="AH497" s="947"/>
      <c r="AI497" s="947"/>
      <c r="AJ497" s="947"/>
      <c r="AK497" s="947"/>
    </row>
    <row r="498" spans="34:37" x14ac:dyDescent="0.25">
      <c r="AH498" s="947"/>
      <c r="AI498" s="947"/>
      <c r="AJ498" s="947"/>
      <c r="AK498" s="947"/>
    </row>
    <row r="499" spans="34:37" x14ac:dyDescent="0.25">
      <c r="AH499" s="947"/>
      <c r="AI499" s="947"/>
      <c r="AJ499" s="947"/>
      <c r="AK499" s="947"/>
    </row>
    <row r="500" spans="34:37" x14ac:dyDescent="0.25">
      <c r="AH500" s="947"/>
      <c r="AI500" s="947"/>
      <c r="AJ500" s="947"/>
      <c r="AK500" s="947"/>
    </row>
    <row r="501" spans="34:37" x14ac:dyDescent="0.25">
      <c r="AH501" s="947"/>
      <c r="AI501" s="947"/>
      <c r="AJ501" s="947"/>
      <c r="AK501" s="947"/>
    </row>
    <row r="502" spans="34:37" x14ac:dyDescent="0.25">
      <c r="AH502" s="947"/>
      <c r="AI502" s="947"/>
      <c r="AJ502" s="947"/>
      <c r="AK502" s="947"/>
    </row>
    <row r="503" spans="34:37" x14ac:dyDescent="0.25">
      <c r="AH503" s="947"/>
      <c r="AI503" s="947"/>
      <c r="AJ503" s="947"/>
      <c r="AK503" s="947"/>
    </row>
    <row r="504" spans="34:37" x14ac:dyDescent="0.25">
      <c r="AH504" s="947"/>
      <c r="AI504" s="947"/>
      <c r="AJ504" s="947"/>
      <c r="AK504" s="947"/>
    </row>
    <row r="505" spans="34:37" x14ac:dyDescent="0.25">
      <c r="AH505" s="947"/>
      <c r="AI505" s="947"/>
      <c r="AJ505" s="947"/>
      <c r="AK505" s="947"/>
    </row>
    <row r="506" spans="34:37" x14ac:dyDescent="0.25">
      <c r="AH506" s="947"/>
      <c r="AI506" s="947"/>
      <c r="AJ506" s="947"/>
      <c r="AK506" s="947"/>
    </row>
    <row r="507" spans="34:37" x14ac:dyDescent="0.25">
      <c r="AH507" s="947"/>
      <c r="AI507" s="947"/>
      <c r="AJ507" s="947"/>
      <c r="AK507" s="947"/>
    </row>
    <row r="508" spans="34:37" x14ac:dyDescent="0.25">
      <c r="AH508" s="947"/>
      <c r="AI508" s="947"/>
      <c r="AJ508" s="947"/>
      <c r="AK508" s="947"/>
    </row>
    <row r="509" spans="34:37" x14ac:dyDescent="0.25">
      <c r="AH509" s="947"/>
      <c r="AI509" s="947"/>
      <c r="AJ509" s="947"/>
      <c r="AK509" s="947"/>
    </row>
    <row r="510" spans="34:37" x14ac:dyDescent="0.25">
      <c r="AH510" s="947"/>
      <c r="AI510" s="947"/>
      <c r="AJ510" s="947"/>
      <c r="AK510" s="947"/>
    </row>
    <row r="511" spans="34:37" x14ac:dyDescent="0.25">
      <c r="AH511" s="947"/>
      <c r="AI511" s="947"/>
      <c r="AJ511" s="947"/>
      <c r="AK511" s="947"/>
    </row>
    <row r="512" spans="34:37" x14ac:dyDescent="0.25">
      <c r="AH512" s="947"/>
      <c r="AI512" s="947"/>
      <c r="AJ512" s="947"/>
      <c r="AK512" s="947"/>
    </row>
    <row r="513" spans="34:37" x14ac:dyDescent="0.25">
      <c r="AH513" s="947"/>
      <c r="AI513" s="947"/>
      <c r="AJ513" s="947"/>
      <c r="AK513" s="947"/>
    </row>
    <row r="514" spans="34:37" x14ac:dyDescent="0.25">
      <c r="AH514" s="947"/>
      <c r="AI514" s="947"/>
      <c r="AJ514" s="947"/>
      <c r="AK514" s="947"/>
    </row>
    <row r="515" spans="34:37" x14ac:dyDescent="0.25">
      <c r="AH515" s="947"/>
      <c r="AI515" s="947"/>
      <c r="AJ515" s="947"/>
      <c r="AK515" s="947"/>
    </row>
    <row r="516" spans="34:37" x14ac:dyDescent="0.25">
      <c r="AH516" s="947"/>
      <c r="AI516" s="947"/>
      <c r="AJ516" s="947"/>
      <c r="AK516" s="947"/>
    </row>
    <row r="517" spans="34:37" x14ac:dyDescent="0.25">
      <c r="AH517" s="947"/>
      <c r="AI517" s="947"/>
      <c r="AJ517" s="947"/>
      <c r="AK517" s="947"/>
    </row>
    <row r="518" spans="34:37" x14ac:dyDescent="0.25">
      <c r="AH518" s="947"/>
      <c r="AI518" s="947"/>
      <c r="AJ518" s="947"/>
      <c r="AK518" s="947"/>
    </row>
    <row r="519" spans="34:37" x14ac:dyDescent="0.25">
      <c r="AH519" s="947"/>
      <c r="AI519" s="947"/>
      <c r="AJ519" s="947"/>
      <c r="AK519" s="947"/>
    </row>
    <row r="520" spans="34:37" x14ac:dyDescent="0.25">
      <c r="AH520" s="947"/>
      <c r="AI520" s="947"/>
      <c r="AJ520" s="947"/>
      <c r="AK520" s="947"/>
    </row>
    <row r="521" spans="34:37" x14ac:dyDescent="0.25">
      <c r="AH521" s="947"/>
      <c r="AI521" s="947"/>
      <c r="AJ521" s="947"/>
      <c r="AK521" s="947"/>
    </row>
    <row r="522" spans="34:37" x14ac:dyDescent="0.25">
      <c r="AH522" s="947"/>
      <c r="AI522" s="947"/>
      <c r="AJ522" s="947"/>
      <c r="AK522" s="947"/>
    </row>
    <row r="523" spans="34:37" x14ac:dyDescent="0.25">
      <c r="AH523" s="947"/>
      <c r="AI523" s="947"/>
      <c r="AJ523" s="947"/>
      <c r="AK523" s="947"/>
    </row>
    <row r="524" spans="34:37" x14ac:dyDescent="0.25">
      <c r="AH524" s="947"/>
      <c r="AI524" s="947"/>
      <c r="AJ524" s="947"/>
      <c r="AK524" s="947"/>
    </row>
    <row r="525" spans="34:37" x14ac:dyDescent="0.25">
      <c r="AH525" s="947"/>
      <c r="AI525" s="947"/>
      <c r="AJ525" s="947"/>
      <c r="AK525" s="947"/>
    </row>
    <row r="526" spans="34:37" x14ac:dyDescent="0.25">
      <c r="AH526" s="947"/>
      <c r="AI526" s="947"/>
      <c r="AJ526" s="947"/>
      <c r="AK526" s="947"/>
    </row>
    <row r="527" spans="34:37" x14ac:dyDescent="0.25">
      <c r="AH527" s="947"/>
      <c r="AI527" s="947"/>
      <c r="AJ527" s="947"/>
      <c r="AK527" s="947"/>
    </row>
    <row r="528" spans="34:37" x14ac:dyDescent="0.25">
      <c r="AH528" s="947"/>
      <c r="AI528" s="947"/>
      <c r="AJ528" s="947"/>
      <c r="AK528" s="947"/>
    </row>
    <row r="529" spans="34:37" x14ac:dyDescent="0.25">
      <c r="AH529" s="947"/>
      <c r="AI529" s="947"/>
      <c r="AJ529" s="947"/>
      <c r="AK529" s="947"/>
    </row>
    <row r="530" spans="34:37" x14ac:dyDescent="0.25">
      <c r="AH530" s="947"/>
      <c r="AI530" s="947"/>
      <c r="AJ530" s="947"/>
      <c r="AK530" s="947"/>
    </row>
    <row r="531" spans="34:37" x14ac:dyDescent="0.25">
      <c r="AH531" s="947"/>
      <c r="AI531" s="947"/>
      <c r="AJ531" s="947"/>
      <c r="AK531" s="947"/>
    </row>
    <row r="532" spans="34:37" x14ac:dyDescent="0.25">
      <c r="AH532" s="947"/>
      <c r="AI532" s="947"/>
      <c r="AJ532" s="947"/>
      <c r="AK532" s="947"/>
    </row>
    <row r="533" spans="34:37" x14ac:dyDescent="0.25">
      <c r="AH533" s="947"/>
      <c r="AI533" s="947"/>
      <c r="AJ533" s="947"/>
      <c r="AK533" s="947"/>
    </row>
    <row r="534" spans="34:37" x14ac:dyDescent="0.25">
      <c r="AH534" s="947"/>
      <c r="AI534" s="947"/>
      <c r="AJ534" s="947"/>
      <c r="AK534" s="947"/>
    </row>
    <row r="535" spans="34:37" x14ac:dyDescent="0.25">
      <c r="AH535" s="947"/>
      <c r="AI535" s="947"/>
      <c r="AJ535" s="947"/>
      <c r="AK535" s="947"/>
    </row>
    <row r="536" spans="34:37" x14ac:dyDescent="0.25">
      <c r="AH536" s="947"/>
      <c r="AI536" s="947"/>
      <c r="AJ536" s="947"/>
      <c r="AK536" s="947"/>
    </row>
    <row r="537" spans="34:37" x14ac:dyDescent="0.25">
      <c r="AH537" s="947"/>
      <c r="AI537" s="947"/>
      <c r="AJ537" s="947"/>
      <c r="AK537" s="947"/>
    </row>
    <row r="538" spans="34:37" x14ac:dyDescent="0.25">
      <c r="AH538" s="947"/>
      <c r="AI538" s="947"/>
      <c r="AJ538" s="947"/>
      <c r="AK538" s="947"/>
    </row>
    <row r="539" spans="34:37" x14ac:dyDescent="0.25">
      <c r="AH539" s="947"/>
      <c r="AI539" s="947"/>
      <c r="AJ539" s="947"/>
      <c r="AK539" s="947"/>
    </row>
    <row r="540" spans="34:37" x14ac:dyDescent="0.25">
      <c r="AH540" s="947"/>
      <c r="AI540" s="947"/>
      <c r="AJ540" s="947"/>
      <c r="AK540" s="947"/>
    </row>
    <row r="541" spans="34:37" x14ac:dyDescent="0.25">
      <c r="AH541" s="947"/>
      <c r="AI541" s="947"/>
      <c r="AJ541" s="947"/>
      <c r="AK541" s="947"/>
    </row>
    <row r="542" spans="34:37" x14ac:dyDescent="0.25">
      <c r="AH542" s="947"/>
      <c r="AI542" s="947"/>
      <c r="AJ542" s="947"/>
      <c r="AK542" s="947"/>
    </row>
    <row r="543" spans="34:37" x14ac:dyDescent="0.25">
      <c r="AH543" s="947"/>
      <c r="AI543" s="947"/>
      <c r="AJ543" s="947"/>
      <c r="AK543" s="947"/>
    </row>
    <row r="544" spans="34:37" x14ac:dyDescent="0.25">
      <c r="AH544" s="947"/>
      <c r="AI544" s="947"/>
      <c r="AJ544" s="947"/>
      <c r="AK544" s="947"/>
    </row>
    <row r="545" spans="34:37" x14ac:dyDescent="0.25">
      <c r="AH545" s="947"/>
      <c r="AI545" s="947"/>
      <c r="AJ545" s="947"/>
      <c r="AK545" s="947"/>
    </row>
    <row r="546" spans="34:37" x14ac:dyDescent="0.25">
      <c r="AH546" s="947"/>
      <c r="AI546" s="947"/>
      <c r="AJ546" s="947"/>
      <c r="AK546" s="947"/>
    </row>
    <row r="547" spans="34:37" x14ac:dyDescent="0.25">
      <c r="AH547" s="947"/>
      <c r="AI547" s="947"/>
      <c r="AJ547" s="947"/>
      <c r="AK547" s="947"/>
    </row>
    <row r="548" spans="34:37" x14ac:dyDescent="0.25">
      <c r="AH548" s="947"/>
      <c r="AI548" s="947"/>
      <c r="AJ548" s="947"/>
      <c r="AK548" s="947"/>
    </row>
    <row r="549" spans="34:37" x14ac:dyDescent="0.25">
      <c r="AH549" s="947"/>
      <c r="AI549" s="947"/>
      <c r="AJ549" s="947"/>
      <c r="AK549" s="947"/>
    </row>
    <row r="550" spans="34:37" x14ac:dyDescent="0.25">
      <c r="AH550" s="947"/>
      <c r="AI550" s="947"/>
      <c r="AJ550" s="947"/>
      <c r="AK550" s="947"/>
    </row>
    <row r="551" spans="34:37" x14ac:dyDescent="0.25">
      <c r="AH551" s="947"/>
      <c r="AI551" s="947"/>
      <c r="AJ551" s="947"/>
      <c r="AK551" s="947"/>
    </row>
    <row r="552" spans="34:37" x14ac:dyDescent="0.25">
      <c r="AH552" s="947"/>
      <c r="AI552" s="947"/>
      <c r="AJ552" s="947"/>
      <c r="AK552" s="947"/>
    </row>
    <row r="553" spans="34:37" x14ac:dyDescent="0.25">
      <c r="AH553" s="947"/>
      <c r="AI553" s="947"/>
      <c r="AJ553" s="947"/>
      <c r="AK553" s="947"/>
    </row>
    <row r="554" spans="34:37" x14ac:dyDescent="0.25">
      <c r="AH554" s="947"/>
      <c r="AI554" s="947"/>
      <c r="AJ554" s="947"/>
      <c r="AK554" s="947"/>
    </row>
    <row r="555" spans="34:37" x14ac:dyDescent="0.25">
      <c r="AH555" s="947"/>
      <c r="AI555" s="947"/>
      <c r="AJ555" s="947"/>
      <c r="AK555" s="947"/>
    </row>
    <row r="556" spans="34:37" x14ac:dyDescent="0.25">
      <c r="AH556" s="947"/>
      <c r="AI556" s="947"/>
      <c r="AJ556" s="947"/>
      <c r="AK556" s="947"/>
    </row>
    <row r="557" spans="34:37" x14ac:dyDescent="0.25">
      <c r="AH557" s="947"/>
      <c r="AI557" s="947"/>
      <c r="AJ557" s="947"/>
      <c r="AK557" s="947"/>
    </row>
    <row r="558" spans="34:37" x14ac:dyDescent="0.25">
      <c r="AH558" s="947"/>
      <c r="AI558" s="947"/>
      <c r="AJ558" s="947"/>
      <c r="AK558" s="947"/>
    </row>
    <row r="559" spans="34:37" x14ac:dyDescent="0.25">
      <c r="AH559" s="947"/>
      <c r="AI559" s="947"/>
      <c r="AJ559" s="947"/>
      <c r="AK559" s="947"/>
    </row>
    <row r="560" spans="34:37" x14ac:dyDescent="0.25">
      <c r="AH560" s="947"/>
      <c r="AI560" s="947"/>
      <c r="AJ560" s="947"/>
      <c r="AK560" s="947"/>
    </row>
    <row r="561" spans="34:37" x14ac:dyDescent="0.25">
      <c r="AH561" s="947"/>
      <c r="AI561" s="947"/>
      <c r="AJ561" s="947"/>
      <c r="AK561" s="947"/>
    </row>
    <row r="562" spans="34:37" x14ac:dyDescent="0.25">
      <c r="AH562" s="947"/>
      <c r="AI562" s="947"/>
      <c r="AJ562" s="947"/>
      <c r="AK562" s="947"/>
    </row>
    <row r="563" spans="34:37" x14ac:dyDescent="0.25">
      <c r="AH563" s="947"/>
      <c r="AI563" s="947"/>
      <c r="AJ563" s="947"/>
      <c r="AK563" s="947"/>
    </row>
    <row r="564" spans="34:37" x14ac:dyDescent="0.25">
      <c r="AH564" s="947"/>
      <c r="AI564" s="947"/>
      <c r="AJ564" s="947"/>
      <c r="AK564" s="947"/>
    </row>
    <row r="565" spans="34:37" x14ac:dyDescent="0.25">
      <c r="AH565" s="947"/>
      <c r="AI565" s="947"/>
      <c r="AJ565" s="947"/>
      <c r="AK565" s="947"/>
    </row>
    <row r="566" spans="34:37" x14ac:dyDescent="0.25">
      <c r="AH566" s="947"/>
      <c r="AI566" s="947"/>
      <c r="AJ566" s="947"/>
      <c r="AK566" s="947"/>
    </row>
    <row r="567" spans="34:37" x14ac:dyDescent="0.25">
      <c r="AH567" s="947"/>
      <c r="AI567" s="947"/>
      <c r="AJ567" s="947"/>
      <c r="AK567" s="947"/>
    </row>
    <row r="568" spans="34:37" x14ac:dyDescent="0.25">
      <c r="AH568" s="947"/>
      <c r="AI568" s="947"/>
      <c r="AJ568" s="947"/>
      <c r="AK568" s="947"/>
    </row>
    <row r="569" spans="34:37" x14ac:dyDescent="0.25">
      <c r="AH569" s="947"/>
      <c r="AI569" s="947"/>
      <c r="AJ569" s="947"/>
      <c r="AK569" s="947"/>
    </row>
    <row r="570" spans="34:37" x14ac:dyDescent="0.25">
      <c r="AH570" s="947"/>
      <c r="AI570" s="947"/>
      <c r="AJ570" s="947"/>
      <c r="AK570" s="947"/>
    </row>
    <row r="571" spans="34:37" x14ac:dyDescent="0.25">
      <c r="AH571" s="947"/>
      <c r="AI571" s="947"/>
      <c r="AJ571" s="947"/>
      <c r="AK571" s="947"/>
    </row>
    <row r="572" spans="34:37" x14ac:dyDescent="0.25">
      <c r="AH572" s="947"/>
      <c r="AI572" s="947"/>
      <c r="AJ572" s="947"/>
      <c r="AK572" s="947"/>
    </row>
    <row r="573" spans="34:37" x14ac:dyDescent="0.25">
      <c r="AH573" s="947"/>
      <c r="AI573" s="947"/>
      <c r="AJ573" s="947"/>
      <c r="AK573" s="947"/>
    </row>
    <row r="574" spans="34:37" x14ac:dyDescent="0.25">
      <c r="AH574" s="947"/>
      <c r="AI574" s="947"/>
      <c r="AJ574" s="947"/>
      <c r="AK574" s="947"/>
    </row>
    <row r="575" spans="34:37" x14ac:dyDescent="0.25">
      <c r="AH575" s="947"/>
      <c r="AI575" s="947"/>
      <c r="AJ575" s="947"/>
      <c r="AK575" s="947"/>
    </row>
    <row r="576" spans="34:37" x14ac:dyDescent="0.25">
      <c r="AH576" s="947"/>
      <c r="AI576" s="947"/>
      <c r="AJ576" s="947"/>
      <c r="AK576" s="947"/>
    </row>
    <row r="577" spans="34:37" x14ac:dyDescent="0.25">
      <c r="AH577" s="947"/>
      <c r="AI577" s="947"/>
      <c r="AJ577" s="947"/>
      <c r="AK577" s="947"/>
    </row>
    <row r="578" spans="34:37" x14ac:dyDescent="0.25">
      <c r="AH578" s="947"/>
      <c r="AI578" s="947"/>
      <c r="AJ578" s="947"/>
      <c r="AK578" s="947"/>
    </row>
    <row r="579" spans="34:37" x14ac:dyDescent="0.25">
      <c r="AH579" s="947"/>
      <c r="AI579" s="947"/>
      <c r="AJ579" s="947"/>
      <c r="AK579" s="947"/>
    </row>
    <row r="580" spans="34:37" x14ac:dyDescent="0.25">
      <c r="AH580" s="947"/>
      <c r="AI580" s="947"/>
      <c r="AJ580" s="947"/>
      <c r="AK580" s="947"/>
    </row>
    <row r="581" spans="34:37" x14ac:dyDescent="0.25">
      <c r="AH581" s="947"/>
      <c r="AI581" s="947"/>
      <c r="AJ581" s="947"/>
      <c r="AK581" s="947"/>
    </row>
    <row r="582" spans="34:37" x14ac:dyDescent="0.25">
      <c r="AH582" s="947"/>
      <c r="AI582" s="947"/>
      <c r="AJ582" s="947"/>
      <c r="AK582" s="947"/>
    </row>
    <row r="583" spans="34:37" x14ac:dyDescent="0.25">
      <c r="AH583" s="947"/>
      <c r="AI583" s="947"/>
      <c r="AJ583" s="947"/>
      <c r="AK583" s="947"/>
    </row>
    <row r="584" spans="34:37" x14ac:dyDescent="0.25">
      <c r="AH584" s="947"/>
      <c r="AI584" s="947"/>
      <c r="AJ584" s="947"/>
      <c r="AK584" s="947"/>
    </row>
    <row r="585" spans="34:37" x14ac:dyDescent="0.25">
      <c r="AH585" s="947"/>
      <c r="AI585" s="947"/>
      <c r="AJ585" s="947"/>
      <c r="AK585" s="947"/>
    </row>
    <row r="586" spans="34:37" x14ac:dyDescent="0.25">
      <c r="AH586" s="947"/>
      <c r="AI586" s="947"/>
      <c r="AJ586" s="947"/>
      <c r="AK586" s="947"/>
    </row>
    <row r="587" spans="34:37" x14ac:dyDescent="0.25">
      <c r="AH587" s="947"/>
      <c r="AI587" s="947"/>
      <c r="AJ587" s="947"/>
      <c r="AK587" s="947"/>
    </row>
    <row r="588" spans="34:37" x14ac:dyDescent="0.25">
      <c r="AH588" s="947"/>
      <c r="AI588" s="947"/>
      <c r="AJ588" s="947"/>
      <c r="AK588" s="947"/>
    </row>
    <row r="589" spans="34:37" x14ac:dyDescent="0.25">
      <c r="AH589" s="947"/>
      <c r="AI589" s="947"/>
      <c r="AJ589" s="947"/>
      <c r="AK589" s="947"/>
    </row>
    <row r="590" spans="34:37" x14ac:dyDescent="0.25">
      <c r="AH590" s="947"/>
      <c r="AI590" s="947"/>
      <c r="AJ590" s="947"/>
      <c r="AK590" s="947"/>
    </row>
    <row r="591" spans="34:37" x14ac:dyDescent="0.25">
      <c r="AH591" s="947"/>
      <c r="AI591" s="947"/>
      <c r="AJ591" s="947"/>
      <c r="AK591" s="947"/>
    </row>
    <row r="592" spans="34:37" x14ac:dyDescent="0.25">
      <c r="AH592" s="947"/>
      <c r="AI592" s="947"/>
      <c r="AJ592" s="947"/>
      <c r="AK592" s="947"/>
    </row>
    <row r="593" spans="34:37" x14ac:dyDescent="0.25">
      <c r="AH593" s="947"/>
      <c r="AI593" s="947"/>
      <c r="AJ593" s="947"/>
      <c r="AK593" s="947"/>
    </row>
    <row r="594" spans="34:37" x14ac:dyDescent="0.25">
      <c r="AH594" s="947"/>
      <c r="AI594" s="947"/>
      <c r="AJ594" s="947"/>
      <c r="AK594" s="947"/>
    </row>
    <row r="595" spans="34:37" x14ac:dyDescent="0.25">
      <c r="AH595" s="947"/>
      <c r="AI595" s="947"/>
      <c r="AJ595" s="947"/>
      <c r="AK595" s="947"/>
    </row>
    <row r="596" spans="34:37" x14ac:dyDescent="0.25">
      <c r="AH596" s="947"/>
      <c r="AI596" s="947"/>
      <c r="AJ596" s="947"/>
      <c r="AK596" s="947"/>
    </row>
    <row r="597" spans="34:37" x14ac:dyDescent="0.25">
      <c r="AH597" s="947"/>
      <c r="AI597" s="947"/>
      <c r="AJ597" s="947"/>
      <c r="AK597" s="947"/>
    </row>
    <row r="598" spans="34:37" x14ac:dyDescent="0.25">
      <c r="AH598" s="947"/>
      <c r="AI598" s="947"/>
      <c r="AJ598" s="947"/>
      <c r="AK598" s="947"/>
    </row>
    <row r="599" spans="34:37" x14ac:dyDescent="0.25">
      <c r="AH599" s="947"/>
      <c r="AI599" s="947"/>
      <c r="AJ599" s="947"/>
      <c r="AK599" s="947"/>
    </row>
    <row r="600" spans="34:37" x14ac:dyDescent="0.25">
      <c r="AH600" s="947"/>
      <c r="AI600" s="947"/>
      <c r="AJ600" s="947"/>
      <c r="AK600" s="947"/>
    </row>
    <row r="601" spans="34:37" x14ac:dyDescent="0.25">
      <c r="AH601" s="947"/>
      <c r="AI601" s="947"/>
      <c r="AJ601" s="947"/>
      <c r="AK601" s="947"/>
    </row>
    <row r="602" spans="34:37" x14ac:dyDescent="0.25">
      <c r="AH602" s="947"/>
      <c r="AI602" s="947"/>
      <c r="AJ602" s="947"/>
      <c r="AK602" s="947"/>
    </row>
    <row r="603" spans="34:37" x14ac:dyDescent="0.25">
      <c r="AH603" s="947"/>
      <c r="AI603" s="947"/>
      <c r="AJ603" s="947"/>
      <c r="AK603" s="947"/>
    </row>
    <row r="604" spans="34:37" x14ac:dyDescent="0.25">
      <c r="AH604" s="947"/>
      <c r="AI604" s="947"/>
      <c r="AJ604" s="947"/>
      <c r="AK604" s="947"/>
    </row>
    <row r="605" spans="34:37" x14ac:dyDescent="0.25">
      <c r="AH605" s="947"/>
      <c r="AI605" s="947"/>
      <c r="AJ605" s="947"/>
      <c r="AK605" s="947"/>
    </row>
    <row r="606" spans="34:37" x14ac:dyDescent="0.25">
      <c r="AH606" s="947"/>
      <c r="AI606" s="947"/>
      <c r="AJ606" s="947"/>
      <c r="AK606" s="947"/>
    </row>
    <row r="607" spans="34:37" x14ac:dyDescent="0.25">
      <c r="AH607" s="947"/>
      <c r="AI607" s="947"/>
      <c r="AJ607" s="947"/>
      <c r="AK607" s="947"/>
    </row>
    <row r="608" spans="34:37" x14ac:dyDescent="0.25">
      <c r="AH608" s="947"/>
      <c r="AI608" s="947"/>
      <c r="AJ608" s="947"/>
      <c r="AK608" s="947"/>
    </row>
    <row r="609" spans="34:37" x14ac:dyDescent="0.25">
      <c r="AH609" s="947"/>
      <c r="AI609" s="947"/>
      <c r="AJ609" s="947"/>
      <c r="AK609" s="947"/>
    </row>
    <row r="610" spans="34:37" x14ac:dyDescent="0.25">
      <c r="AH610" s="947"/>
      <c r="AI610" s="947"/>
      <c r="AJ610" s="947"/>
      <c r="AK610" s="947"/>
    </row>
    <row r="611" spans="34:37" x14ac:dyDescent="0.25">
      <c r="AH611" s="947"/>
      <c r="AI611" s="947"/>
      <c r="AJ611" s="947"/>
      <c r="AK611" s="947"/>
    </row>
    <row r="612" spans="34:37" x14ac:dyDescent="0.25">
      <c r="AH612" s="947"/>
      <c r="AI612" s="947"/>
      <c r="AJ612" s="947"/>
      <c r="AK612" s="947"/>
    </row>
    <row r="613" spans="34:37" x14ac:dyDescent="0.25">
      <c r="AH613" s="947"/>
      <c r="AI613" s="947"/>
      <c r="AJ613" s="947"/>
      <c r="AK613" s="947"/>
    </row>
    <row r="614" spans="34:37" x14ac:dyDescent="0.25">
      <c r="AH614" s="947"/>
      <c r="AI614" s="947"/>
      <c r="AJ614" s="947"/>
      <c r="AK614" s="947"/>
    </row>
    <row r="615" spans="34:37" x14ac:dyDescent="0.25">
      <c r="AH615" s="947"/>
      <c r="AI615" s="947"/>
      <c r="AJ615" s="947"/>
      <c r="AK615" s="947"/>
    </row>
    <row r="616" spans="34:37" x14ac:dyDescent="0.25">
      <c r="AH616" s="947"/>
      <c r="AI616" s="947"/>
      <c r="AJ616" s="947"/>
      <c r="AK616" s="947"/>
    </row>
    <row r="617" spans="34:37" x14ac:dyDescent="0.25">
      <c r="AH617" s="947"/>
      <c r="AI617" s="947"/>
      <c r="AJ617" s="947"/>
      <c r="AK617" s="947"/>
    </row>
    <row r="618" spans="34:37" x14ac:dyDescent="0.25">
      <c r="AH618" s="947"/>
      <c r="AI618" s="947"/>
      <c r="AJ618" s="947"/>
      <c r="AK618" s="947"/>
    </row>
    <row r="619" spans="34:37" x14ac:dyDescent="0.25">
      <c r="AH619" s="947"/>
      <c r="AI619" s="947"/>
      <c r="AJ619" s="947"/>
      <c r="AK619" s="947"/>
    </row>
    <row r="620" spans="34:37" x14ac:dyDescent="0.25">
      <c r="AH620" s="947"/>
      <c r="AI620" s="947"/>
      <c r="AJ620" s="947"/>
      <c r="AK620" s="947"/>
    </row>
    <row r="621" spans="34:37" x14ac:dyDescent="0.25">
      <c r="AH621" s="947"/>
      <c r="AI621" s="947"/>
      <c r="AJ621" s="947"/>
      <c r="AK621" s="947"/>
    </row>
    <row r="622" spans="34:37" x14ac:dyDescent="0.25">
      <c r="AH622" s="947"/>
      <c r="AI622" s="947"/>
      <c r="AJ622" s="947"/>
      <c r="AK622" s="947"/>
    </row>
    <row r="623" spans="34:37" x14ac:dyDescent="0.25">
      <c r="AH623" s="947"/>
      <c r="AI623" s="947"/>
      <c r="AJ623" s="947"/>
      <c r="AK623" s="947"/>
    </row>
    <row r="624" spans="34:37" x14ac:dyDescent="0.25">
      <c r="AH624" s="947"/>
      <c r="AI624" s="947"/>
      <c r="AJ624" s="947"/>
      <c r="AK624" s="947"/>
    </row>
    <row r="625" spans="34:37" x14ac:dyDescent="0.25">
      <c r="AH625" s="947"/>
      <c r="AI625" s="947"/>
      <c r="AJ625" s="947"/>
      <c r="AK625" s="947"/>
    </row>
    <row r="626" spans="34:37" x14ac:dyDescent="0.25">
      <c r="AH626" s="947"/>
      <c r="AI626" s="947"/>
      <c r="AJ626" s="947"/>
      <c r="AK626" s="947"/>
    </row>
    <row r="627" spans="34:37" x14ac:dyDescent="0.25">
      <c r="AH627" s="947"/>
      <c r="AI627" s="947"/>
      <c r="AJ627" s="947"/>
      <c r="AK627" s="947"/>
    </row>
    <row r="628" spans="34:37" x14ac:dyDescent="0.25">
      <c r="AH628" s="947"/>
      <c r="AI628" s="947"/>
      <c r="AJ628" s="947"/>
      <c r="AK628" s="947"/>
    </row>
    <row r="629" spans="34:37" x14ac:dyDescent="0.25">
      <c r="AH629" s="947"/>
      <c r="AI629" s="947"/>
      <c r="AJ629" s="947"/>
      <c r="AK629" s="947"/>
    </row>
    <row r="630" spans="34:37" x14ac:dyDescent="0.25">
      <c r="AH630" s="947"/>
      <c r="AI630" s="947"/>
      <c r="AJ630" s="947"/>
      <c r="AK630" s="947"/>
    </row>
    <row r="631" spans="34:37" x14ac:dyDescent="0.25">
      <c r="AH631" s="947"/>
      <c r="AI631" s="947"/>
      <c r="AJ631" s="947"/>
      <c r="AK631" s="947"/>
    </row>
    <row r="632" spans="34:37" x14ac:dyDescent="0.25">
      <c r="AH632" s="947"/>
      <c r="AI632" s="947"/>
      <c r="AJ632" s="947"/>
      <c r="AK632" s="947"/>
    </row>
    <row r="633" spans="34:37" x14ac:dyDescent="0.25">
      <c r="AH633" s="947"/>
      <c r="AI633" s="947"/>
      <c r="AJ633" s="947"/>
      <c r="AK633" s="947"/>
    </row>
    <row r="634" spans="34:37" x14ac:dyDescent="0.25">
      <c r="AH634" s="947"/>
      <c r="AI634" s="947"/>
      <c r="AJ634" s="947"/>
      <c r="AK634" s="947"/>
    </row>
    <row r="635" spans="34:37" x14ac:dyDescent="0.25">
      <c r="AH635" s="947"/>
      <c r="AI635" s="947"/>
      <c r="AJ635" s="947"/>
      <c r="AK635" s="947"/>
    </row>
    <row r="636" spans="34:37" x14ac:dyDescent="0.25">
      <c r="AH636" s="947"/>
      <c r="AI636" s="947"/>
      <c r="AJ636" s="947"/>
      <c r="AK636" s="947"/>
    </row>
    <row r="637" spans="34:37" x14ac:dyDescent="0.25">
      <c r="AH637" s="947"/>
      <c r="AI637" s="947"/>
      <c r="AJ637" s="947"/>
      <c r="AK637" s="947"/>
    </row>
    <row r="638" spans="34:37" x14ac:dyDescent="0.25">
      <c r="AH638" s="947"/>
      <c r="AI638" s="947"/>
      <c r="AJ638" s="947"/>
      <c r="AK638" s="947"/>
    </row>
    <row r="639" spans="34:37" x14ac:dyDescent="0.25">
      <c r="AH639" s="947"/>
      <c r="AI639" s="947"/>
      <c r="AJ639" s="947"/>
      <c r="AK639" s="947"/>
    </row>
    <row r="640" spans="34:37" x14ac:dyDescent="0.25">
      <c r="AH640" s="947"/>
      <c r="AI640" s="947"/>
      <c r="AJ640" s="947"/>
      <c r="AK640" s="947"/>
    </row>
    <row r="641" spans="34:37" x14ac:dyDescent="0.25">
      <c r="AH641" s="947"/>
      <c r="AI641" s="947"/>
      <c r="AJ641" s="947"/>
      <c r="AK641" s="947"/>
    </row>
    <row r="642" spans="34:37" x14ac:dyDescent="0.25">
      <c r="AH642" s="947"/>
      <c r="AI642" s="947"/>
      <c r="AJ642" s="947"/>
      <c r="AK642" s="947"/>
    </row>
    <row r="643" spans="34:37" x14ac:dyDescent="0.25">
      <c r="AH643" s="947"/>
      <c r="AI643" s="947"/>
      <c r="AJ643" s="947"/>
      <c r="AK643" s="947"/>
    </row>
    <row r="644" spans="34:37" x14ac:dyDescent="0.25">
      <c r="AH644" s="947"/>
      <c r="AI644" s="947"/>
      <c r="AJ644" s="947"/>
      <c r="AK644" s="947"/>
    </row>
    <row r="645" spans="34:37" x14ac:dyDescent="0.25">
      <c r="AH645" s="947"/>
      <c r="AI645" s="947"/>
      <c r="AJ645" s="947"/>
      <c r="AK645" s="947"/>
    </row>
    <row r="646" spans="34:37" x14ac:dyDescent="0.25">
      <c r="AH646" s="947"/>
      <c r="AI646" s="947"/>
      <c r="AJ646" s="947"/>
      <c r="AK646" s="947"/>
    </row>
    <row r="647" spans="34:37" x14ac:dyDescent="0.25">
      <c r="AH647" s="947"/>
      <c r="AI647" s="947"/>
      <c r="AJ647" s="947"/>
      <c r="AK647" s="947"/>
    </row>
    <row r="648" spans="34:37" x14ac:dyDescent="0.25">
      <c r="AH648" s="947"/>
      <c r="AI648" s="947"/>
      <c r="AJ648" s="947"/>
      <c r="AK648" s="947"/>
    </row>
    <row r="649" spans="34:37" x14ac:dyDescent="0.25">
      <c r="AH649" s="947"/>
      <c r="AI649" s="947"/>
      <c r="AJ649" s="947"/>
      <c r="AK649" s="947"/>
    </row>
    <row r="650" spans="34:37" x14ac:dyDescent="0.25">
      <c r="AH650" s="947"/>
      <c r="AI650" s="947"/>
      <c r="AJ650" s="947"/>
      <c r="AK650" s="947"/>
    </row>
    <row r="651" spans="34:37" x14ac:dyDescent="0.25">
      <c r="AH651" s="947"/>
      <c r="AI651" s="947"/>
      <c r="AJ651" s="947"/>
      <c r="AK651" s="947"/>
    </row>
    <row r="652" spans="34:37" x14ac:dyDescent="0.25">
      <c r="AH652" s="947"/>
      <c r="AI652" s="947"/>
      <c r="AJ652" s="947"/>
      <c r="AK652" s="947"/>
    </row>
    <row r="653" spans="34:37" x14ac:dyDescent="0.25">
      <c r="AH653" s="947"/>
      <c r="AI653" s="947"/>
      <c r="AJ653" s="947"/>
      <c r="AK653" s="947"/>
    </row>
    <row r="654" spans="34:37" x14ac:dyDescent="0.25">
      <c r="AH654" s="947"/>
      <c r="AI654" s="947"/>
      <c r="AJ654" s="947"/>
      <c r="AK654" s="947"/>
    </row>
    <row r="655" spans="34:37" x14ac:dyDescent="0.25">
      <c r="AH655" s="947"/>
      <c r="AI655" s="947"/>
      <c r="AJ655" s="947"/>
      <c r="AK655" s="947"/>
    </row>
    <row r="656" spans="34:37" x14ac:dyDescent="0.25">
      <c r="AH656" s="947"/>
      <c r="AI656" s="947"/>
      <c r="AJ656" s="947"/>
      <c r="AK656" s="947"/>
    </row>
    <row r="657" spans="34:37" x14ac:dyDescent="0.25">
      <c r="AH657" s="947"/>
      <c r="AI657" s="947"/>
      <c r="AJ657" s="947"/>
      <c r="AK657" s="947"/>
    </row>
    <row r="658" spans="34:37" x14ac:dyDescent="0.25">
      <c r="AH658" s="947"/>
      <c r="AI658" s="947"/>
      <c r="AJ658" s="947"/>
      <c r="AK658" s="947"/>
    </row>
    <row r="659" spans="34:37" x14ac:dyDescent="0.25">
      <c r="AH659" s="947"/>
      <c r="AI659" s="947"/>
      <c r="AJ659" s="947"/>
      <c r="AK659" s="947"/>
    </row>
    <row r="660" spans="34:37" x14ac:dyDescent="0.25">
      <c r="AH660" s="947"/>
      <c r="AI660" s="947"/>
      <c r="AJ660" s="947"/>
      <c r="AK660" s="947"/>
    </row>
    <row r="661" spans="34:37" x14ac:dyDescent="0.25">
      <c r="AH661" s="947"/>
      <c r="AI661" s="947"/>
      <c r="AJ661" s="947"/>
      <c r="AK661" s="947"/>
    </row>
    <row r="662" spans="34:37" x14ac:dyDescent="0.25">
      <c r="AH662" s="947"/>
      <c r="AI662" s="947"/>
      <c r="AJ662" s="947"/>
      <c r="AK662" s="947"/>
    </row>
    <row r="663" spans="34:37" x14ac:dyDescent="0.25">
      <c r="AH663" s="947"/>
      <c r="AI663" s="947"/>
      <c r="AJ663" s="947"/>
      <c r="AK663" s="947"/>
    </row>
    <row r="664" spans="34:37" x14ac:dyDescent="0.25">
      <c r="AH664" s="947"/>
      <c r="AI664" s="947"/>
      <c r="AJ664" s="947"/>
      <c r="AK664" s="947"/>
    </row>
    <row r="665" spans="34:37" x14ac:dyDescent="0.25">
      <c r="AH665" s="947"/>
      <c r="AI665" s="947"/>
      <c r="AJ665" s="947"/>
      <c r="AK665" s="947"/>
    </row>
    <row r="666" spans="34:37" x14ac:dyDescent="0.25">
      <c r="AH666" s="947"/>
      <c r="AI666" s="947"/>
      <c r="AJ666" s="947"/>
      <c r="AK666" s="947"/>
    </row>
    <row r="667" spans="34:37" x14ac:dyDescent="0.25">
      <c r="AH667" s="947"/>
      <c r="AI667" s="947"/>
      <c r="AJ667" s="947"/>
      <c r="AK667" s="947"/>
    </row>
    <row r="668" spans="34:37" x14ac:dyDescent="0.25">
      <c r="AH668" s="947"/>
      <c r="AI668" s="947"/>
      <c r="AJ668" s="947"/>
      <c r="AK668" s="947"/>
    </row>
    <row r="669" spans="34:37" x14ac:dyDescent="0.25">
      <c r="AH669" s="947"/>
      <c r="AI669" s="947"/>
      <c r="AJ669" s="947"/>
      <c r="AK669" s="947"/>
    </row>
    <row r="670" spans="34:37" x14ac:dyDescent="0.25">
      <c r="AH670" s="947"/>
      <c r="AI670" s="947"/>
      <c r="AJ670" s="947"/>
      <c r="AK670" s="947"/>
    </row>
    <row r="671" spans="34:37" x14ac:dyDescent="0.25">
      <c r="AH671" s="947"/>
      <c r="AI671" s="947"/>
      <c r="AJ671" s="947"/>
      <c r="AK671" s="947"/>
    </row>
    <row r="672" spans="34:37" x14ac:dyDescent="0.25">
      <c r="AH672" s="947"/>
      <c r="AI672" s="947"/>
      <c r="AJ672" s="947"/>
      <c r="AK672" s="947"/>
    </row>
    <row r="673" spans="34:37" x14ac:dyDescent="0.25">
      <c r="AH673" s="947"/>
      <c r="AI673" s="947"/>
      <c r="AJ673" s="947"/>
      <c r="AK673" s="947"/>
    </row>
    <row r="674" spans="34:37" x14ac:dyDescent="0.25">
      <c r="AH674" s="947"/>
      <c r="AI674" s="947"/>
      <c r="AJ674" s="947"/>
      <c r="AK674" s="947"/>
    </row>
    <row r="675" spans="34:37" x14ac:dyDescent="0.25">
      <c r="AH675" s="947"/>
      <c r="AI675" s="947"/>
      <c r="AJ675" s="947"/>
      <c r="AK675" s="947"/>
    </row>
    <row r="676" spans="34:37" x14ac:dyDescent="0.25">
      <c r="AH676" s="947"/>
      <c r="AI676" s="947"/>
      <c r="AJ676" s="947"/>
      <c r="AK676" s="947"/>
    </row>
    <row r="677" spans="34:37" x14ac:dyDescent="0.25">
      <c r="AH677" s="947"/>
      <c r="AI677" s="947"/>
      <c r="AJ677" s="947"/>
      <c r="AK677" s="947"/>
    </row>
    <row r="678" spans="34:37" x14ac:dyDescent="0.25">
      <c r="AH678" s="947"/>
      <c r="AI678" s="947"/>
      <c r="AJ678" s="947"/>
      <c r="AK678" s="947"/>
    </row>
    <row r="679" spans="34:37" x14ac:dyDescent="0.25">
      <c r="AH679" s="947"/>
      <c r="AI679" s="947"/>
      <c r="AJ679" s="947"/>
      <c r="AK679" s="947"/>
    </row>
    <row r="680" spans="34:37" x14ac:dyDescent="0.25">
      <c r="AH680" s="947"/>
      <c r="AI680" s="947"/>
      <c r="AJ680" s="947"/>
      <c r="AK680" s="947"/>
    </row>
    <row r="681" spans="34:37" x14ac:dyDescent="0.25">
      <c r="AH681" s="947"/>
      <c r="AI681" s="947"/>
      <c r="AJ681" s="947"/>
      <c r="AK681" s="947"/>
    </row>
    <row r="682" spans="34:37" x14ac:dyDescent="0.25">
      <c r="AH682" s="947"/>
      <c r="AI682" s="947"/>
      <c r="AJ682" s="947"/>
      <c r="AK682" s="947"/>
    </row>
    <row r="683" spans="34:37" x14ac:dyDescent="0.25">
      <c r="AH683" s="947"/>
      <c r="AI683" s="947"/>
      <c r="AJ683" s="947"/>
      <c r="AK683" s="947"/>
    </row>
    <row r="684" spans="34:37" x14ac:dyDescent="0.25">
      <c r="AH684" s="947"/>
      <c r="AI684" s="947"/>
      <c r="AJ684" s="947"/>
      <c r="AK684" s="947"/>
    </row>
    <row r="685" spans="34:37" x14ac:dyDescent="0.25">
      <c r="AH685" s="947"/>
      <c r="AI685" s="947"/>
      <c r="AJ685" s="947"/>
      <c r="AK685" s="947"/>
    </row>
    <row r="686" spans="34:37" x14ac:dyDescent="0.25">
      <c r="AH686" s="947"/>
      <c r="AI686" s="947"/>
      <c r="AJ686" s="947"/>
      <c r="AK686" s="947"/>
    </row>
    <row r="687" spans="34:37" x14ac:dyDescent="0.25">
      <c r="AH687" s="947"/>
      <c r="AI687" s="947"/>
      <c r="AJ687" s="947"/>
      <c r="AK687" s="947"/>
    </row>
    <row r="688" spans="34:37" x14ac:dyDescent="0.25">
      <c r="AH688" s="947"/>
      <c r="AI688" s="947"/>
      <c r="AJ688" s="947"/>
      <c r="AK688" s="947"/>
    </row>
    <row r="689" spans="34:37" x14ac:dyDescent="0.25">
      <c r="AH689" s="947"/>
      <c r="AI689" s="947"/>
      <c r="AJ689" s="947"/>
      <c r="AK689" s="947"/>
    </row>
    <row r="690" spans="34:37" x14ac:dyDescent="0.25">
      <c r="AH690" s="947"/>
      <c r="AI690" s="947"/>
      <c r="AJ690" s="947"/>
      <c r="AK690" s="947"/>
    </row>
    <row r="691" spans="34:37" x14ac:dyDescent="0.25">
      <c r="AH691" s="947"/>
      <c r="AI691" s="947"/>
      <c r="AJ691" s="947"/>
      <c r="AK691" s="947"/>
    </row>
    <row r="692" spans="34:37" x14ac:dyDescent="0.25">
      <c r="AH692" s="947"/>
      <c r="AI692" s="947"/>
      <c r="AJ692" s="947"/>
      <c r="AK692" s="947"/>
    </row>
    <row r="693" spans="34:37" x14ac:dyDescent="0.25">
      <c r="AH693" s="947"/>
      <c r="AI693" s="947"/>
      <c r="AJ693" s="947"/>
      <c r="AK693" s="947"/>
    </row>
    <row r="694" spans="34:37" x14ac:dyDescent="0.25">
      <c r="AH694" s="947"/>
      <c r="AI694" s="947"/>
      <c r="AJ694" s="947"/>
      <c r="AK694" s="947"/>
    </row>
    <row r="695" spans="34:37" x14ac:dyDescent="0.25">
      <c r="AH695" s="947"/>
      <c r="AI695" s="947"/>
      <c r="AJ695" s="947"/>
      <c r="AK695" s="947"/>
    </row>
    <row r="696" spans="34:37" x14ac:dyDescent="0.25">
      <c r="AH696" s="947"/>
      <c r="AI696" s="947"/>
      <c r="AJ696" s="947"/>
      <c r="AK696" s="947"/>
    </row>
    <row r="697" spans="34:37" x14ac:dyDescent="0.25">
      <c r="AH697" s="947"/>
      <c r="AI697" s="947"/>
      <c r="AJ697" s="947"/>
      <c r="AK697" s="947"/>
    </row>
    <row r="698" spans="34:37" x14ac:dyDescent="0.25">
      <c r="AH698" s="947"/>
      <c r="AI698" s="947"/>
      <c r="AJ698" s="947"/>
      <c r="AK698" s="947"/>
    </row>
    <row r="699" spans="34:37" x14ac:dyDescent="0.25">
      <c r="AH699" s="947"/>
      <c r="AI699" s="947"/>
      <c r="AJ699" s="947"/>
      <c r="AK699" s="947"/>
    </row>
    <row r="700" spans="34:37" x14ac:dyDescent="0.25">
      <c r="AH700" s="947"/>
      <c r="AI700" s="947"/>
      <c r="AJ700" s="947"/>
      <c r="AK700" s="947"/>
    </row>
    <row r="701" spans="34:37" x14ac:dyDescent="0.25">
      <c r="AH701" s="947"/>
      <c r="AI701" s="947"/>
      <c r="AJ701" s="947"/>
      <c r="AK701" s="947"/>
    </row>
    <row r="702" spans="34:37" x14ac:dyDescent="0.25">
      <c r="AH702" s="947"/>
      <c r="AI702" s="947"/>
      <c r="AJ702" s="947"/>
      <c r="AK702" s="947"/>
    </row>
    <row r="703" spans="34:37" x14ac:dyDescent="0.25">
      <c r="AH703" s="947"/>
      <c r="AI703" s="947"/>
      <c r="AJ703" s="947"/>
      <c r="AK703" s="947"/>
    </row>
    <row r="704" spans="34:37" x14ac:dyDescent="0.25">
      <c r="AH704" s="947"/>
      <c r="AI704" s="947"/>
      <c r="AJ704" s="947"/>
      <c r="AK704" s="947"/>
    </row>
    <row r="705" spans="34:37" x14ac:dyDescent="0.25">
      <c r="AH705" s="947"/>
      <c r="AI705" s="947"/>
      <c r="AJ705" s="947"/>
      <c r="AK705" s="947"/>
    </row>
    <row r="706" spans="34:37" x14ac:dyDescent="0.25">
      <c r="AH706" s="947"/>
      <c r="AI706" s="947"/>
      <c r="AJ706" s="947"/>
      <c r="AK706" s="947"/>
    </row>
    <row r="707" spans="34:37" x14ac:dyDescent="0.25">
      <c r="AH707" s="947"/>
      <c r="AI707" s="947"/>
      <c r="AJ707" s="947"/>
      <c r="AK707" s="947"/>
    </row>
    <row r="708" spans="34:37" x14ac:dyDescent="0.25">
      <c r="AH708" s="947"/>
      <c r="AI708" s="947"/>
      <c r="AJ708" s="947"/>
      <c r="AK708" s="947"/>
    </row>
    <row r="709" spans="34:37" x14ac:dyDescent="0.25">
      <c r="AH709" s="947"/>
      <c r="AI709" s="947"/>
      <c r="AJ709" s="947"/>
      <c r="AK709" s="947"/>
    </row>
    <row r="710" spans="34:37" x14ac:dyDescent="0.25">
      <c r="AH710" s="947"/>
      <c r="AI710" s="947"/>
      <c r="AJ710" s="947"/>
      <c r="AK710" s="947"/>
    </row>
    <row r="711" spans="34:37" x14ac:dyDescent="0.25">
      <c r="AH711" s="947"/>
      <c r="AI711" s="947"/>
      <c r="AJ711" s="947"/>
      <c r="AK711" s="947"/>
    </row>
    <row r="712" spans="34:37" x14ac:dyDescent="0.25">
      <c r="AH712" s="947"/>
      <c r="AI712" s="947"/>
      <c r="AJ712" s="947"/>
      <c r="AK712" s="947"/>
    </row>
    <row r="713" spans="34:37" x14ac:dyDescent="0.25">
      <c r="AH713" s="947"/>
      <c r="AI713" s="947"/>
      <c r="AJ713" s="947"/>
      <c r="AK713" s="947"/>
    </row>
    <row r="714" spans="34:37" x14ac:dyDescent="0.25">
      <c r="AH714" s="947"/>
      <c r="AI714" s="947"/>
      <c r="AJ714" s="947"/>
      <c r="AK714" s="947"/>
    </row>
    <row r="715" spans="34:37" x14ac:dyDescent="0.25">
      <c r="AH715" s="947"/>
      <c r="AI715" s="947"/>
      <c r="AJ715" s="947"/>
      <c r="AK715" s="947"/>
    </row>
    <row r="716" spans="34:37" x14ac:dyDescent="0.25">
      <c r="AH716" s="947"/>
      <c r="AI716" s="947"/>
      <c r="AJ716" s="947"/>
      <c r="AK716" s="947"/>
    </row>
    <row r="717" spans="34:37" x14ac:dyDescent="0.25">
      <c r="AH717" s="947"/>
      <c r="AI717" s="947"/>
      <c r="AJ717" s="947"/>
      <c r="AK717" s="947"/>
    </row>
    <row r="718" spans="34:37" x14ac:dyDescent="0.25">
      <c r="AH718" s="947"/>
      <c r="AI718" s="947"/>
      <c r="AJ718" s="947"/>
      <c r="AK718" s="947"/>
    </row>
    <row r="719" spans="34:37" x14ac:dyDescent="0.25">
      <c r="AH719" s="947"/>
      <c r="AI719" s="947"/>
      <c r="AJ719" s="947"/>
      <c r="AK719" s="947"/>
    </row>
    <row r="720" spans="34:37" x14ac:dyDescent="0.25">
      <c r="AH720" s="947"/>
      <c r="AI720" s="947"/>
      <c r="AJ720" s="947"/>
      <c r="AK720" s="947"/>
    </row>
    <row r="721" spans="34:37" x14ac:dyDescent="0.25">
      <c r="AH721" s="947"/>
      <c r="AI721" s="947"/>
      <c r="AJ721" s="947"/>
      <c r="AK721" s="947"/>
    </row>
    <row r="722" spans="34:37" x14ac:dyDescent="0.25">
      <c r="AH722" s="947"/>
      <c r="AI722" s="947"/>
      <c r="AJ722" s="947"/>
      <c r="AK722" s="947"/>
    </row>
    <row r="723" spans="34:37" x14ac:dyDescent="0.25">
      <c r="AH723" s="947"/>
      <c r="AI723" s="947"/>
      <c r="AJ723" s="947"/>
      <c r="AK723" s="947"/>
    </row>
    <row r="724" spans="34:37" x14ac:dyDescent="0.25">
      <c r="AH724" s="947"/>
      <c r="AI724" s="947"/>
      <c r="AJ724" s="947"/>
      <c r="AK724" s="947"/>
    </row>
    <row r="725" spans="34:37" x14ac:dyDescent="0.25">
      <c r="AH725" s="947"/>
      <c r="AI725" s="947"/>
      <c r="AJ725" s="947"/>
      <c r="AK725" s="947"/>
    </row>
    <row r="726" spans="34:37" x14ac:dyDescent="0.25">
      <c r="AH726" s="947"/>
      <c r="AI726" s="947"/>
      <c r="AJ726" s="947"/>
      <c r="AK726" s="947"/>
    </row>
    <row r="727" spans="34:37" x14ac:dyDescent="0.25">
      <c r="AH727" s="947"/>
      <c r="AI727" s="947"/>
      <c r="AJ727" s="947"/>
      <c r="AK727" s="947"/>
    </row>
    <row r="728" spans="34:37" x14ac:dyDescent="0.25">
      <c r="AH728" s="947"/>
      <c r="AI728" s="947"/>
      <c r="AJ728" s="947"/>
      <c r="AK728" s="947"/>
    </row>
    <row r="729" spans="34:37" x14ac:dyDescent="0.25">
      <c r="AH729" s="947"/>
      <c r="AI729" s="947"/>
      <c r="AJ729" s="947"/>
      <c r="AK729" s="947"/>
    </row>
    <row r="730" spans="34:37" x14ac:dyDescent="0.25">
      <c r="AH730" s="947"/>
      <c r="AI730" s="947"/>
      <c r="AJ730" s="947"/>
      <c r="AK730" s="947"/>
    </row>
    <row r="731" spans="34:37" x14ac:dyDescent="0.25">
      <c r="AH731" s="947"/>
      <c r="AI731" s="947"/>
      <c r="AJ731" s="947"/>
      <c r="AK731" s="947"/>
    </row>
    <row r="732" spans="34:37" x14ac:dyDescent="0.25">
      <c r="AH732" s="947"/>
      <c r="AI732" s="947"/>
      <c r="AJ732" s="947"/>
      <c r="AK732" s="947"/>
    </row>
    <row r="733" spans="34:37" x14ac:dyDescent="0.25">
      <c r="AH733" s="947"/>
      <c r="AI733" s="947"/>
      <c r="AJ733" s="947"/>
      <c r="AK733" s="947"/>
    </row>
    <row r="734" spans="34:37" x14ac:dyDescent="0.25">
      <c r="AH734" s="947"/>
      <c r="AI734" s="947"/>
      <c r="AJ734" s="947"/>
      <c r="AK734" s="947"/>
    </row>
    <row r="735" spans="34:37" x14ac:dyDescent="0.25">
      <c r="AH735" s="947"/>
      <c r="AI735" s="947"/>
      <c r="AJ735" s="947"/>
      <c r="AK735" s="947"/>
    </row>
    <row r="736" spans="34:37" x14ac:dyDescent="0.25">
      <c r="AH736" s="947"/>
      <c r="AI736" s="947"/>
      <c r="AJ736" s="947"/>
      <c r="AK736" s="947"/>
    </row>
    <row r="737" spans="34:37" x14ac:dyDescent="0.25">
      <c r="AH737" s="947"/>
      <c r="AI737" s="947"/>
      <c r="AJ737" s="947"/>
      <c r="AK737" s="947"/>
    </row>
    <row r="738" spans="34:37" x14ac:dyDescent="0.25">
      <c r="AH738" s="947"/>
      <c r="AI738" s="947"/>
      <c r="AJ738" s="947"/>
      <c r="AK738" s="947"/>
    </row>
    <row r="739" spans="34:37" x14ac:dyDescent="0.25">
      <c r="AH739" s="947"/>
      <c r="AI739" s="947"/>
      <c r="AJ739" s="947"/>
      <c r="AK739" s="947"/>
    </row>
    <row r="740" spans="34:37" x14ac:dyDescent="0.25">
      <c r="AH740" s="947"/>
      <c r="AI740" s="947"/>
      <c r="AJ740" s="947"/>
      <c r="AK740" s="947"/>
    </row>
    <row r="741" spans="34:37" x14ac:dyDescent="0.25">
      <c r="AH741" s="947"/>
      <c r="AI741" s="947"/>
      <c r="AJ741" s="947"/>
      <c r="AK741" s="947"/>
    </row>
    <row r="742" spans="34:37" x14ac:dyDescent="0.25">
      <c r="AH742" s="947"/>
      <c r="AI742" s="947"/>
      <c r="AJ742" s="947"/>
      <c r="AK742" s="947"/>
    </row>
    <row r="743" spans="34:37" x14ac:dyDescent="0.25">
      <c r="AH743" s="947"/>
      <c r="AI743" s="947"/>
      <c r="AJ743" s="947"/>
      <c r="AK743" s="947"/>
    </row>
    <row r="744" spans="34:37" x14ac:dyDescent="0.25">
      <c r="AH744" s="947"/>
      <c r="AI744" s="947"/>
      <c r="AJ744" s="947"/>
      <c r="AK744" s="947"/>
    </row>
    <row r="745" spans="34:37" x14ac:dyDescent="0.25">
      <c r="AH745" s="947"/>
      <c r="AI745" s="947"/>
      <c r="AJ745" s="947"/>
      <c r="AK745" s="947"/>
    </row>
    <row r="746" spans="34:37" x14ac:dyDescent="0.25">
      <c r="AH746" s="947"/>
      <c r="AI746" s="947"/>
      <c r="AJ746" s="947"/>
      <c r="AK746" s="947"/>
    </row>
    <row r="747" spans="34:37" x14ac:dyDescent="0.25">
      <c r="AH747" s="947"/>
      <c r="AI747" s="947"/>
      <c r="AJ747" s="947"/>
      <c r="AK747" s="947"/>
    </row>
    <row r="748" spans="34:37" x14ac:dyDescent="0.25">
      <c r="AH748" s="947"/>
      <c r="AI748" s="947"/>
      <c r="AJ748" s="947"/>
      <c r="AK748" s="947"/>
    </row>
    <row r="749" spans="34:37" x14ac:dyDescent="0.25">
      <c r="AH749" s="947"/>
      <c r="AI749" s="947"/>
      <c r="AJ749" s="947"/>
      <c r="AK749" s="947"/>
    </row>
    <row r="750" spans="34:37" x14ac:dyDescent="0.25">
      <c r="AH750" s="947"/>
      <c r="AI750" s="947"/>
      <c r="AJ750" s="947"/>
      <c r="AK750" s="947"/>
    </row>
    <row r="751" spans="34:37" x14ac:dyDescent="0.25">
      <c r="AH751" s="947"/>
      <c r="AI751" s="947"/>
      <c r="AJ751" s="947"/>
      <c r="AK751" s="947"/>
    </row>
    <row r="752" spans="34:37" x14ac:dyDescent="0.25">
      <c r="AH752" s="947"/>
      <c r="AI752" s="947"/>
      <c r="AJ752" s="947"/>
      <c r="AK752" s="947"/>
    </row>
    <row r="753" spans="34:37" x14ac:dyDescent="0.25">
      <c r="AH753" s="947"/>
      <c r="AI753" s="947"/>
      <c r="AJ753" s="947"/>
      <c r="AK753" s="947"/>
    </row>
    <row r="754" spans="34:37" x14ac:dyDescent="0.25">
      <c r="AH754" s="947"/>
      <c r="AI754" s="947"/>
      <c r="AJ754" s="947"/>
      <c r="AK754" s="947"/>
    </row>
    <row r="755" spans="34:37" x14ac:dyDescent="0.25">
      <c r="AH755" s="947"/>
      <c r="AI755" s="947"/>
      <c r="AJ755" s="947"/>
      <c r="AK755" s="947"/>
    </row>
    <row r="756" spans="34:37" x14ac:dyDescent="0.25">
      <c r="AH756" s="947"/>
      <c r="AI756" s="947"/>
      <c r="AJ756" s="947"/>
      <c r="AK756" s="947"/>
    </row>
    <row r="757" spans="34:37" x14ac:dyDescent="0.25">
      <c r="AH757" s="947"/>
      <c r="AI757" s="947"/>
      <c r="AJ757" s="947"/>
      <c r="AK757" s="947"/>
    </row>
    <row r="758" spans="34:37" x14ac:dyDescent="0.25">
      <c r="AH758" s="947"/>
      <c r="AI758" s="947"/>
      <c r="AJ758" s="947"/>
      <c r="AK758" s="947"/>
    </row>
    <row r="759" spans="34:37" x14ac:dyDescent="0.25">
      <c r="AH759" s="947"/>
      <c r="AI759" s="947"/>
      <c r="AJ759" s="947"/>
      <c r="AK759" s="947"/>
    </row>
    <row r="760" spans="34:37" x14ac:dyDescent="0.25">
      <c r="AH760" s="947"/>
      <c r="AI760" s="947"/>
      <c r="AJ760" s="947"/>
      <c r="AK760" s="947"/>
    </row>
    <row r="761" spans="34:37" x14ac:dyDescent="0.25">
      <c r="AH761" s="947"/>
      <c r="AI761" s="947"/>
      <c r="AJ761" s="947"/>
      <c r="AK761" s="947"/>
    </row>
    <row r="762" spans="34:37" x14ac:dyDescent="0.25">
      <c r="AH762" s="947"/>
      <c r="AI762" s="947"/>
      <c r="AJ762" s="947"/>
      <c r="AK762" s="947"/>
    </row>
    <row r="763" spans="34:37" x14ac:dyDescent="0.25">
      <c r="AH763" s="947"/>
      <c r="AI763" s="947"/>
      <c r="AJ763" s="947"/>
      <c r="AK763" s="947"/>
    </row>
    <row r="764" spans="34:37" x14ac:dyDescent="0.25">
      <c r="AH764" s="947"/>
      <c r="AI764" s="947"/>
      <c r="AJ764" s="947"/>
      <c r="AK764" s="947"/>
    </row>
    <row r="765" spans="34:37" x14ac:dyDescent="0.25">
      <c r="AH765" s="947"/>
      <c r="AI765" s="947"/>
      <c r="AJ765" s="947"/>
      <c r="AK765" s="947"/>
    </row>
    <row r="766" spans="34:37" x14ac:dyDescent="0.25">
      <c r="AH766" s="947"/>
      <c r="AI766" s="947"/>
      <c r="AJ766" s="947"/>
      <c r="AK766" s="947"/>
    </row>
    <row r="767" spans="34:37" x14ac:dyDescent="0.25">
      <c r="AH767" s="947"/>
      <c r="AI767" s="947"/>
      <c r="AJ767" s="947"/>
      <c r="AK767" s="947"/>
    </row>
    <row r="768" spans="34:37" x14ac:dyDescent="0.25">
      <c r="AH768" s="947"/>
      <c r="AI768" s="947"/>
      <c r="AJ768" s="947"/>
      <c r="AK768" s="947"/>
    </row>
    <row r="769" spans="34:37" x14ac:dyDescent="0.25">
      <c r="AH769" s="947"/>
      <c r="AI769" s="947"/>
      <c r="AJ769" s="947"/>
      <c r="AK769" s="947"/>
    </row>
    <row r="770" spans="34:37" x14ac:dyDescent="0.25">
      <c r="AH770" s="947"/>
      <c r="AI770" s="947"/>
      <c r="AJ770" s="947"/>
      <c r="AK770" s="947"/>
    </row>
    <row r="771" spans="34:37" x14ac:dyDescent="0.25">
      <c r="AH771" s="947"/>
      <c r="AI771" s="947"/>
      <c r="AJ771" s="947"/>
      <c r="AK771" s="947"/>
    </row>
    <row r="772" spans="34:37" x14ac:dyDescent="0.25">
      <c r="AH772" s="947"/>
      <c r="AI772" s="947"/>
      <c r="AJ772" s="947"/>
      <c r="AK772" s="947"/>
    </row>
    <row r="773" spans="34:37" x14ac:dyDescent="0.25">
      <c r="AH773" s="947"/>
      <c r="AI773" s="947"/>
      <c r="AJ773" s="947"/>
      <c r="AK773" s="947"/>
    </row>
    <row r="774" spans="34:37" x14ac:dyDescent="0.25">
      <c r="AH774" s="947"/>
      <c r="AI774" s="947"/>
      <c r="AJ774" s="947"/>
      <c r="AK774" s="947"/>
    </row>
    <row r="775" spans="34:37" x14ac:dyDescent="0.25">
      <c r="AH775" s="947"/>
      <c r="AI775" s="947"/>
      <c r="AJ775" s="947"/>
      <c r="AK775" s="947"/>
    </row>
    <row r="776" spans="34:37" x14ac:dyDescent="0.25">
      <c r="AH776" s="947"/>
      <c r="AI776" s="947"/>
      <c r="AJ776" s="947"/>
      <c r="AK776" s="947"/>
    </row>
    <row r="777" spans="34:37" x14ac:dyDescent="0.25">
      <c r="AH777" s="947"/>
      <c r="AI777" s="947"/>
      <c r="AJ777" s="947"/>
      <c r="AK777" s="947"/>
    </row>
    <row r="778" spans="34:37" x14ac:dyDescent="0.25">
      <c r="AH778" s="947"/>
      <c r="AI778" s="947"/>
      <c r="AJ778" s="947"/>
      <c r="AK778" s="947"/>
    </row>
    <row r="779" spans="34:37" x14ac:dyDescent="0.25">
      <c r="AH779" s="947"/>
      <c r="AI779" s="947"/>
      <c r="AJ779" s="947"/>
      <c r="AK779" s="947"/>
    </row>
    <row r="780" spans="34:37" x14ac:dyDescent="0.25">
      <c r="AH780" s="947"/>
      <c r="AI780" s="947"/>
      <c r="AJ780" s="947"/>
      <c r="AK780" s="947"/>
    </row>
    <row r="781" spans="34:37" x14ac:dyDescent="0.25">
      <c r="AH781" s="947"/>
      <c r="AI781" s="947"/>
      <c r="AJ781" s="947"/>
      <c r="AK781" s="947"/>
    </row>
    <row r="782" spans="34:37" x14ac:dyDescent="0.25">
      <c r="AH782" s="947"/>
      <c r="AI782" s="947"/>
      <c r="AJ782" s="947"/>
      <c r="AK782" s="947"/>
    </row>
    <row r="783" spans="34:37" x14ac:dyDescent="0.25">
      <c r="AH783" s="947"/>
      <c r="AI783" s="947"/>
      <c r="AJ783" s="947"/>
      <c r="AK783" s="947"/>
    </row>
    <row r="784" spans="34:37" x14ac:dyDescent="0.25">
      <c r="AH784" s="947"/>
      <c r="AI784" s="947"/>
      <c r="AJ784" s="947"/>
      <c r="AK784" s="947"/>
    </row>
    <row r="785" spans="34:37" x14ac:dyDescent="0.25">
      <c r="AH785" s="947"/>
      <c r="AI785" s="947"/>
      <c r="AJ785" s="947"/>
      <c r="AK785" s="947"/>
    </row>
    <row r="786" spans="34:37" x14ac:dyDescent="0.25">
      <c r="AH786" s="947"/>
      <c r="AI786" s="947"/>
      <c r="AJ786" s="947"/>
      <c r="AK786" s="947"/>
    </row>
    <row r="787" spans="34:37" x14ac:dyDescent="0.25">
      <c r="AH787" s="947"/>
      <c r="AI787" s="947"/>
      <c r="AJ787" s="947"/>
      <c r="AK787" s="947"/>
    </row>
    <row r="788" spans="34:37" x14ac:dyDescent="0.25">
      <c r="AH788" s="947"/>
      <c r="AI788" s="947"/>
      <c r="AJ788" s="947"/>
      <c r="AK788" s="947"/>
    </row>
    <row r="789" spans="34:37" x14ac:dyDescent="0.25">
      <c r="AH789" s="947"/>
      <c r="AI789" s="947"/>
      <c r="AJ789" s="947"/>
      <c r="AK789" s="947"/>
    </row>
    <row r="790" spans="34:37" x14ac:dyDescent="0.25">
      <c r="AH790" s="947"/>
      <c r="AI790" s="947"/>
      <c r="AJ790" s="947"/>
      <c r="AK790" s="947"/>
    </row>
    <row r="791" spans="34:37" x14ac:dyDescent="0.25">
      <c r="AH791" s="947"/>
      <c r="AI791" s="947"/>
      <c r="AJ791" s="947"/>
      <c r="AK791" s="947"/>
    </row>
    <row r="792" spans="34:37" x14ac:dyDescent="0.25">
      <c r="AH792" s="947"/>
      <c r="AI792" s="947"/>
      <c r="AJ792" s="947"/>
      <c r="AK792" s="947"/>
    </row>
    <row r="793" spans="34:37" x14ac:dyDescent="0.25">
      <c r="AH793" s="947"/>
      <c r="AI793" s="947"/>
      <c r="AJ793" s="947"/>
      <c r="AK793" s="947"/>
    </row>
    <row r="794" spans="34:37" x14ac:dyDescent="0.25">
      <c r="AH794" s="947"/>
      <c r="AI794" s="947"/>
      <c r="AJ794" s="947"/>
      <c r="AK794" s="947"/>
    </row>
    <row r="795" spans="34:37" x14ac:dyDescent="0.25">
      <c r="AH795" s="947"/>
      <c r="AI795" s="947"/>
      <c r="AJ795" s="947"/>
      <c r="AK795" s="947"/>
    </row>
    <row r="796" spans="34:37" x14ac:dyDescent="0.25">
      <c r="AH796" s="947"/>
      <c r="AI796" s="947"/>
      <c r="AJ796" s="947"/>
      <c r="AK796" s="947"/>
    </row>
    <row r="797" spans="34:37" x14ac:dyDescent="0.25">
      <c r="AH797" s="947"/>
      <c r="AI797" s="947"/>
      <c r="AJ797" s="947"/>
      <c r="AK797" s="947"/>
    </row>
    <row r="798" spans="34:37" x14ac:dyDescent="0.25">
      <c r="AH798" s="947"/>
      <c r="AI798" s="947"/>
      <c r="AJ798" s="947"/>
      <c r="AK798" s="947"/>
    </row>
    <row r="799" spans="34:37" x14ac:dyDescent="0.25">
      <c r="AH799" s="947"/>
      <c r="AI799" s="947"/>
      <c r="AJ799" s="947"/>
      <c r="AK799" s="947"/>
    </row>
    <row r="800" spans="34:37" x14ac:dyDescent="0.25">
      <c r="AH800" s="947"/>
      <c r="AI800" s="947"/>
      <c r="AJ800" s="947"/>
      <c r="AK800" s="947"/>
    </row>
    <row r="801" spans="34:37" x14ac:dyDescent="0.25">
      <c r="AH801" s="947"/>
      <c r="AI801" s="947"/>
      <c r="AJ801" s="947"/>
      <c r="AK801" s="947"/>
    </row>
    <row r="802" spans="34:37" x14ac:dyDescent="0.25">
      <c r="AH802" s="947"/>
      <c r="AI802" s="947"/>
      <c r="AJ802" s="947"/>
      <c r="AK802" s="947"/>
    </row>
    <row r="803" spans="34:37" x14ac:dyDescent="0.25">
      <c r="AH803" s="947"/>
      <c r="AI803" s="947"/>
      <c r="AJ803" s="947"/>
      <c r="AK803" s="947"/>
    </row>
    <row r="804" spans="34:37" x14ac:dyDescent="0.25">
      <c r="AH804" s="947"/>
      <c r="AI804" s="947"/>
      <c r="AJ804" s="947"/>
      <c r="AK804" s="947"/>
    </row>
    <row r="805" spans="34:37" x14ac:dyDescent="0.25">
      <c r="AH805" s="947"/>
      <c r="AI805" s="947"/>
      <c r="AJ805" s="947"/>
      <c r="AK805" s="947"/>
    </row>
    <row r="806" spans="34:37" x14ac:dyDescent="0.25">
      <c r="AH806" s="947"/>
      <c r="AI806" s="947"/>
      <c r="AJ806" s="947"/>
      <c r="AK806" s="947"/>
    </row>
    <row r="807" spans="34:37" x14ac:dyDescent="0.25">
      <c r="AH807" s="947"/>
      <c r="AI807" s="947"/>
      <c r="AJ807" s="947"/>
      <c r="AK807" s="947"/>
    </row>
    <row r="808" spans="34:37" x14ac:dyDescent="0.25">
      <c r="AH808" s="947"/>
      <c r="AI808" s="947"/>
      <c r="AJ808" s="947"/>
      <c r="AK808" s="947"/>
    </row>
    <row r="809" spans="34:37" x14ac:dyDescent="0.25">
      <c r="AH809" s="947"/>
      <c r="AI809" s="947"/>
      <c r="AJ809" s="947"/>
      <c r="AK809" s="947"/>
    </row>
    <row r="810" spans="34:37" x14ac:dyDescent="0.25">
      <c r="AH810" s="947"/>
      <c r="AI810" s="947"/>
      <c r="AJ810" s="947"/>
      <c r="AK810" s="947"/>
    </row>
    <row r="811" spans="34:37" x14ac:dyDescent="0.25">
      <c r="AH811" s="947"/>
      <c r="AI811" s="947"/>
      <c r="AJ811" s="947"/>
      <c r="AK811" s="947"/>
    </row>
    <row r="812" spans="34:37" x14ac:dyDescent="0.25">
      <c r="AH812" s="947"/>
      <c r="AI812" s="947"/>
      <c r="AJ812" s="947"/>
      <c r="AK812" s="947"/>
    </row>
    <row r="813" spans="34:37" x14ac:dyDescent="0.25">
      <c r="AH813" s="947"/>
      <c r="AI813" s="947"/>
      <c r="AJ813" s="947"/>
      <c r="AK813" s="947"/>
    </row>
    <row r="814" spans="34:37" x14ac:dyDescent="0.25">
      <c r="AH814" s="947"/>
      <c r="AI814" s="947"/>
      <c r="AJ814" s="947"/>
      <c r="AK814" s="947"/>
    </row>
    <row r="815" spans="34:37" x14ac:dyDescent="0.25">
      <c r="AH815" s="947"/>
      <c r="AI815" s="947"/>
      <c r="AJ815" s="947"/>
      <c r="AK815" s="947"/>
    </row>
    <row r="816" spans="34:37" x14ac:dyDescent="0.25">
      <c r="AH816" s="947"/>
      <c r="AI816" s="947"/>
      <c r="AJ816" s="947"/>
      <c r="AK816" s="947"/>
    </row>
    <row r="817" spans="34:37" x14ac:dyDescent="0.25">
      <c r="AH817" s="947"/>
      <c r="AI817" s="947"/>
      <c r="AJ817" s="947"/>
      <c r="AK817" s="947"/>
    </row>
    <row r="818" spans="34:37" x14ac:dyDescent="0.25">
      <c r="AH818" s="947"/>
      <c r="AI818" s="947"/>
      <c r="AJ818" s="947"/>
      <c r="AK818" s="947"/>
    </row>
    <row r="819" spans="34:37" x14ac:dyDescent="0.25">
      <c r="AH819" s="947"/>
      <c r="AI819" s="947"/>
      <c r="AJ819" s="947"/>
      <c r="AK819" s="947"/>
    </row>
    <row r="820" spans="34:37" x14ac:dyDescent="0.25">
      <c r="AH820" s="947"/>
      <c r="AI820" s="947"/>
      <c r="AJ820" s="947"/>
      <c r="AK820" s="947"/>
    </row>
    <row r="821" spans="34:37" x14ac:dyDescent="0.25">
      <c r="AH821" s="947"/>
      <c r="AI821" s="947"/>
      <c r="AJ821" s="947"/>
      <c r="AK821" s="947"/>
    </row>
    <row r="822" spans="34:37" x14ac:dyDescent="0.25">
      <c r="AH822" s="947"/>
      <c r="AI822" s="947"/>
      <c r="AJ822" s="947"/>
      <c r="AK822" s="947"/>
    </row>
    <row r="823" spans="34:37" x14ac:dyDescent="0.25">
      <c r="AH823" s="947"/>
      <c r="AI823" s="947"/>
      <c r="AJ823" s="947"/>
      <c r="AK823" s="947"/>
    </row>
    <row r="824" spans="34:37" x14ac:dyDescent="0.25">
      <c r="AH824" s="947"/>
      <c r="AI824" s="947"/>
      <c r="AJ824" s="947"/>
      <c r="AK824" s="947"/>
    </row>
    <row r="825" spans="34:37" x14ac:dyDescent="0.25">
      <c r="AH825" s="947"/>
      <c r="AI825" s="947"/>
      <c r="AJ825" s="947"/>
      <c r="AK825" s="947"/>
    </row>
    <row r="826" spans="34:37" x14ac:dyDescent="0.25">
      <c r="AH826" s="947"/>
      <c r="AI826" s="947"/>
      <c r="AJ826" s="947"/>
      <c r="AK826" s="947"/>
    </row>
    <row r="827" spans="34:37" x14ac:dyDescent="0.25">
      <c r="AH827" s="947"/>
      <c r="AI827" s="947"/>
      <c r="AJ827" s="947"/>
      <c r="AK827" s="947"/>
    </row>
    <row r="828" spans="34:37" x14ac:dyDescent="0.25">
      <c r="AH828" s="947"/>
      <c r="AI828" s="947"/>
      <c r="AJ828" s="947"/>
      <c r="AK828" s="947"/>
    </row>
    <row r="829" spans="34:37" x14ac:dyDescent="0.25">
      <c r="AH829" s="947"/>
      <c r="AI829" s="947"/>
      <c r="AJ829" s="947"/>
      <c r="AK829" s="947"/>
    </row>
    <row r="830" spans="34:37" x14ac:dyDescent="0.25">
      <c r="AH830" s="947"/>
      <c r="AI830" s="947"/>
      <c r="AJ830" s="947"/>
      <c r="AK830" s="947"/>
    </row>
    <row r="831" spans="34:37" x14ac:dyDescent="0.25">
      <c r="AH831" s="947"/>
      <c r="AI831" s="947"/>
      <c r="AJ831" s="947"/>
      <c r="AK831" s="947"/>
    </row>
    <row r="832" spans="34:37" x14ac:dyDescent="0.25">
      <c r="AH832" s="947"/>
      <c r="AI832" s="947"/>
      <c r="AJ832" s="947"/>
      <c r="AK832" s="947"/>
    </row>
    <row r="833" spans="34:37" x14ac:dyDescent="0.25">
      <c r="AH833" s="947"/>
      <c r="AI833" s="947"/>
      <c r="AJ833" s="947"/>
      <c r="AK833" s="947"/>
    </row>
    <row r="834" spans="34:37" x14ac:dyDescent="0.25">
      <c r="AH834" s="947"/>
      <c r="AI834" s="947"/>
      <c r="AJ834" s="947"/>
      <c r="AK834" s="947"/>
    </row>
    <row r="835" spans="34:37" x14ac:dyDescent="0.25">
      <c r="AH835" s="947"/>
      <c r="AI835" s="947"/>
      <c r="AJ835" s="947"/>
      <c r="AK835" s="947"/>
    </row>
    <row r="836" spans="34:37" x14ac:dyDescent="0.25">
      <c r="AH836" s="947"/>
      <c r="AI836" s="947"/>
      <c r="AJ836" s="947"/>
      <c r="AK836" s="947"/>
    </row>
    <row r="837" spans="34:37" x14ac:dyDescent="0.25">
      <c r="AH837" s="947"/>
      <c r="AI837" s="947"/>
      <c r="AJ837" s="947"/>
      <c r="AK837" s="947"/>
    </row>
    <row r="838" spans="34:37" x14ac:dyDescent="0.25">
      <c r="AH838" s="947"/>
      <c r="AI838" s="947"/>
      <c r="AJ838" s="947"/>
      <c r="AK838" s="947"/>
    </row>
    <row r="839" spans="34:37" x14ac:dyDescent="0.25">
      <c r="AH839" s="947"/>
      <c r="AI839" s="947"/>
      <c r="AJ839" s="947"/>
      <c r="AK839" s="947"/>
    </row>
    <row r="840" spans="34:37" x14ac:dyDescent="0.25">
      <c r="AH840" s="947"/>
      <c r="AI840" s="947"/>
      <c r="AJ840" s="947"/>
      <c r="AK840" s="947"/>
    </row>
    <row r="841" spans="34:37" x14ac:dyDescent="0.25">
      <c r="AH841" s="947"/>
      <c r="AI841" s="947"/>
      <c r="AJ841" s="947"/>
      <c r="AK841" s="947"/>
    </row>
    <row r="842" spans="34:37" x14ac:dyDescent="0.25">
      <c r="AH842" s="947"/>
      <c r="AI842" s="947"/>
      <c r="AJ842" s="947"/>
      <c r="AK842" s="947"/>
    </row>
    <row r="843" spans="34:37" x14ac:dyDescent="0.25">
      <c r="AH843" s="947"/>
      <c r="AI843" s="947"/>
      <c r="AJ843" s="947"/>
      <c r="AK843" s="947"/>
    </row>
    <row r="844" spans="34:37" x14ac:dyDescent="0.25">
      <c r="AH844" s="947"/>
      <c r="AI844" s="947"/>
      <c r="AJ844" s="947"/>
      <c r="AK844" s="947"/>
    </row>
    <row r="845" spans="34:37" x14ac:dyDescent="0.25">
      <c r="AH845" s="947"/>
      <c r="AI845" s="947"/>
      <c r="AJ845" s="947"/>
      <c r="AK845" s="947"/>
    </row>
    <row r="846" spans="34:37" x14ac:dyDescent="0.25">
      <c r="AH846" s="947"/>
      <c r="AI846" s="947"/>
      <c r="AJ846" s="947"/>
      <c r="AK846" s="947"/>
    </row>
    <row r="847" spans="34:37" x14ac:dyDescent="0.25">
      <c r="AH847" s="947"/>
      <c r="AI847" s="947"/>
      <c r="AJ847" s="947"/>
      <c r="AK847" s="947"/>
    </row>
    <row r="848" spans="34:37" x14ac:dyDescent="0.25">
      <c r="AH848" s="947"/>
      <c r="AI848" s="947"/>
      <c r="AJ848" s="947"/>
      <c r="AK848" s="947"/>
    </row>
    <row r="849" spans="34:37" x14ac:dyDescent="0.25">
      <c r="AH849" s="947"/>
      <c r="AI849" s="947"/>
      <c r="AJ849" s="947"/>
      <c r="AK849" s="947"/>
    </row>
    <row r="850" spans="34:37" x14ac:dyDescent="0.25">
      <c r="AH850" s="947"/>
      <c r="AI850" s="947"/>
      <c r="AJ850" s="947"/>
      <c r="AK850" s="947"/>
    </row>
    <row r="851" spans="34:37" x14ac:dyDescent="0.25">
      <c r="AH851" s="947"/>
      <c r="AI851" s="947"/>
      <c r="AJ851" s="947"/>
      <c r="AK851" s="947"/>
    </row>
    <row r="852" spans="34:37" x14ac:dyDescent="0.25">
      <c r="AH852" s="947"/>
      <c r="AI852" s="947"/>
      <c r="AJ852" s="947"/>
      <c r="AK852" s="947"/>
    </row>
    <row r="853" spans="34:37" x14ac:dyDescent="0.25">
      <c r="AH853" s="947"/>
      <c r="AI853" s="947"/>
      <c r="AJ853" s="947"/>
      <c r="AK853" s="947"/>
    </row>
    <row r="854" spans="34:37" x14ac:dyDescent="0.25">
      <c r="AH854" s="947"/>
      <c r="AI854" s="947"/>
      <c r="AJ854" s="947"/>
      <c r="AK854" s="947"/>
    </row>
    <row r="855" spans="34:37" x14ac:dyDescent="0.25">
      <c r="AH855" s="947"/>
      <c r="AI855" s="947"/>
      <c r="AJ855" s="947"/>
      <c r="AK855" s="947"/>
    </row>
    <row r="856" spans="34:37" x14ac:dyDescent="0.25">
      <c r="AH856" s="947"/>
      <c r="AI856" s="947"/>
      <c r="AJ856" s="947"/>
      <c r="AK856" s="947"/>
    </row>
    <row r="857" spans="34:37" x14ac:dyDescent="0.25">
      <c r="AH857" s="947"/>
      <c r="AI857" s="947"/>
      <c r="AJ857" s="947"/>
      <c r="AK857" s="947"/>
    </row>
    <row r="858" spans="34:37" x14ac:dyDescent="0.25">
      <c r="AH858" s="947"/>
      <c r="AI858" s="947"/>
      <c r="AJ858" s="947"/>
      <c r="AK858" s="947"/>
    </row>
    <row r="859" spans="34:37" x14ac:dyDescent="0.25">
      <c r="AH859" s="947"/>
      <c r="AI859" s="947"/>
      <c r="AJ859" s="947"/>
      <c r="AK859" s="947"/>
    </row>
    <row r="860" spans="34:37" x14ac:dyDescent="0.25">
      <c r="AH860" s="947"/>
      <c r="AI860" s="947"/>
      <c r="AJ860" s="947"/>
      <c r="AK860" s="947"/>
    </row>
    <row r="861" spans="34:37" x14ac:dyDescent="0.25">
      <c r="AH861" s="947"/>
      <c r="AI861" s="947"/>
      <c r="AJ861" s="947"/>
      <c r="AK861" s="947"/>
    </row>
    <row r="862" spans="34:37" x14ac:dyDescent="0.25">
      <c r="AH862" s="947"/>
      <c r="AI862" s="947"/>
      <c r="AJ862" s="947"/>
      <c r="AK862" s="947"/>
    </row>
    <row r="863" spans="34:37" x14ac:dyDescent="0.25">
      <c r="AH863" s="947"/>
      <c r="AI863" s="947"/>
      <c r="AJ863" s="947"/>
      <c r="AK863" s="947"/>
    </row>
    <row r="864" spans="34:37" x14ac:dyDescent="0.25">
      <c r="AH864" s="947"/>
      <c r="AI864" s="947"/>
      <c r="AJ864" s="947"/>
      <c r="AK864" s="947"/>
    </row>
    <row r="865" spans="34:37" x14ac:dyDescent="0.25">
      <c r="AH865" s="947"/>
      <c r="AI865" s="947"/>
      <c r="AJ865" s="947"/>
      <c r="AK865" s="947"/>
    </row>
    <row r="866" spans="34:37" x14ac:dyDescent="0.25">
      <c r="AH866" s="947"/>
      <c r="AI866" s="947"/>
      <c r="AJ866" s="947"/>
      <c r="AK866" s="947"/>
    </row>
    <row r="867" spans="34:37" x14ac:dyDescent="0.25">
      <c r="AH867" s="947"/>
      <c r="AI867" s="947"/>
      <c r="AJ867" s="947"/>
      <c r="AK867" s="947"/>
    </row>
    <row r="868" spans="34:37" x14ac:dyDescent="0.25">
      <c r="AH868" s="947"/>
      <c r="AI868" s="947"/>
      <c r="AJ868" s="947"/>
      <c r="AK868" s="947"/>
    </row>
    <row r="869" spans="34:37" x14ac:dyDescent="0.25">
      <c r="AH869" s="947"/>
      <c r="AI869" s="947"/>
      <c r="AJ869" s="947"/>
      <c r="AK869" s="947"/>
    </row>
    <row r="870" spans="34:37" x14ac:dyDescent="0.25">
      <c r="AH870" s="947"/>
      <c r="AI870" s="947"/>
      <c r="AJ870" s="947"/>
      <c r="AK870" s="947"/>
    </row>
    <row r="871" spans="34:37" x14ac:dyDescent="0.25">
      <c r="AH871" s="947"/>
      <c r="AI871" s="947"/>
      <c r="AJ871" s="947"/>
      <c r="AK871" s="947"/>
    </row>
    <row r="872" spans="34:37" x14ac:dyDescent="0.25">
      <c r="AH872" s="947"/>
      <c r="AI872" s="947"/>
      <c r="AJ872" s="947"/>
      <c r="AK872" s="947"/>
    </row>
    <row r="873" spans="34:37" x14ac:dyDescent="0.25">
      <c r="AH873" s="947"/>
      <c r="AI873" s="947"/>
      <c r="AJ873" s="947"/>
      <c r="AK873" s="947"/>
    </row>
    <row r="874" spans="34:37" x14ac:dyDescent="0.25">
      <c r="AH874" s="947"/>
      <c r="AI874" s="947"/>
      <c r="AJ874" s="947"/>
      <c r="AK874" s="947"/>
    </row>
    <row r="875" spans="34:37" x14ac:dyDescent="0.25">
      <c r="AH875" s="947"/>
      <c r="AI875" s="947"/>
      <c r="AJ875" s="947"/>
      <c r="AK875" s="947"/>
    </row>
    <row r="876" spans="34:37" x14ac:dyDescent="0.25">
      <c r="AH876" s="947"/>
      <c r="AI876" s="947"/>
      <c r="AJ876" s="947"/>
      <c r="AK876" s="947"/>
    </row>
    <row r="877" spans="34:37" x14ac:dyDescent="0.25">
      <c r="AH877" s="947"/>
      <c r="AI877" s="947"/>
      <c r="AJ877" s="947"/>
      <c r="AK877" s="947"/>
    </row>
    <row r="878" spans="34:37" x14ac:dyDescent="0.25">
      <c r="AH878" s="947"/>
      <c r="AI878" s="947"/>
      <c r="AJ878" s="947"/>
      <c r="AK878" s="947"/>
    </row>
    <row r="879" spans="34:37" x14ac:dyDescent="0.25">
      <c r="AH879" s="947"/>
      <c r="AI879" s="947"/>
      <c r="AJ879" s="947"/>
      <c r="AK879" s="947"/>
    </row>
    <row r="880" spans="34:37" x14ac:dyDescent="0.25">
      <c r="AH880" s="947"/>
      <c r="AI880" s="947"/>
      <c r="AJ880" s="947"/>
      <c r="AK880" s="947"/>
    </row>
    <row r="881" spans="34:37" x14ac:dyDescent="0.25">
      <c r="AH881" s="947"/>
      <c r="AI881" s="947"/>
      <c r="AJ881" s="947"/>
      <c r="AK881" s="947"/>
    </row>
    <row r="882" spans="34:37" x14ac:dyDescent="0.25">
      <c r="AH882" s="947"/>
      <c r="AI882" s="947"/>
      <c r="AJ882" s="947"/>
      <c r="AK882" s="947"/>
    </row>
    <row r="883" spans="34:37" x14ac:dyDescent="0.25">
      <c r="AH883" s="947"/>
      <c r="AI883" s="947"/>
      <c r="AJ883" s="947"/>
      <c r="AK883" s="947"/>
    </row>
    <row r="884" spans="34:37" x14ac:dyDescent="0.25">
      <c r="AH884" s="947"/>
      <c r="AI884" s="947"/>
      <c r="AJ884" s="947"/>
      <c r="AK884" s="947"/>
    </row>
    <row r="885" spans="34:37" x14ac:dyDescent="0.25">
      <c r="AH885" s="947"/>
      <c r="AI885" s="947"/>
      <c r="AJ885" s="947"/>
      <c r="AK885" s="947"/>
    </row>
    <row r="886" spans="34:37" x14ac:dyDescent="0.25">
      <c r="AH886" s="947"/>
      <c r="AI886" s="947"/>
      <c r="AJ886" s="947"/>
      <c r="AK886" s="947"/>
    </row>
    <row r="887" spans="34:37" x14ac:dyDescent="0.25">
      <c r="AH887" s="947"/>
      <c r="AI887" s="947"/>
      <c r="AJ887" s="947"/>
      <c r="AK887" s="947"/>
    </row>
    <row r="888" spans="34:37" x14ac:dyDescent="0.25">
      <c r="AH888" s="947"/>
      <c r="AI888" s="947"/>
      <c r="AJ888" s="947"/>
      <c r="AK888" s="947"/>
    </row>
    <row r="889" spans="34:37" x14ac:dyDescent="0.25">
      <c r="AH889" s="947"/>
      <c r="AI889" s="947"/>
      <c r="AJ889" s="947"/>
      <c r="AK889" s="947"/>
    </row>
    <row r="890" spans="34:37" x14ac:dyDescent="0.25">
      <c r="AH890" s="947"/>
      <c r="AI890" s="947"/>
      <c r="AJ890" s="947"/>
      <c r="AK890" s="947"/>
    </row>
    <row r="891" spans="34:37" x14ac:dyDescent="0.25">
      <c r="AH891" s="947"/>
      <c r="AI891" s="947"/>
      <c r="AJ891" s="947"/>
      <c r="AK891" s="947"/>
    </row>
    <row r="892" spans="34:37" x14ac:dyDescent="0.25">
      <c r="AH892" s="947"/>
      <c r="AI892" s="947"/>
      <c r="AJ892" s="947"/>
      <c r="AK892" s="947"/>
    </row>
    <row r="893" spans="34:37" x14ac:dyDescent="0.25">
      <c r="AH893" s="947"/>
      <c r="AI893" s="947"/>
      <c r="AJ893" s="947"/>
      <c r="AK893" s="947"/>
    </row>
    <row r="894" spans="34:37" x14ac:dyDescent="0.25">
      <c r="AH894" s="947"/>
      <c r="AI894" s="947"/>
      <c r="AJ894" s="947"/>
      <c r="AK894" s="947"/>
    </row>
    <row r="895" spans="34:37" x14ac:dyDescent="0.25">
      <c r="AH895" s="947"/>
      <c r="AI895" s="947"/>
      <c r="AJ895" s="947"/>
      <c r="AK895" s="947"/>
    </row>
    <row r="896" spans="34:37" x14ac:dyDescent="0.25">
      <c r="AH896" s="947"/>
      <c r="AI896" s="947"/>
      <c r="AJ896" s="947"/>
      <c r="AK896" s="947"/>
    </row>
    <row r="897" spans="34:37" x14ac:dyDescent="0.25">
      <c r="AH897" s="947"/>
      <c r="AI897" s="947"/>
      <c r="AJ897" s="947"/>
      <c r="AK897" s="947"/>
    </row>
    <row r="898" spans="34:37" x14ac:dyDescent="0.25">
      <c r="AH898" s="947"/>
      <c r="AI898" s="947"/>
      <c r="AJ898" s="947"/>
      <c r="AK898" s="947"/>
    </row>
    <row r="899" spans="34:37" x14ac:dyDescent="0.25">
      <c r="AH899" s="947"/>
      <c r="AI899" s="947"/>
      <c r="AJ899" s="947"/>
      <c r="AK899" s="947"/>
    </row>
    <row r="900" spans="34:37" x14ac:dyDescent="0.25">
      <c r="AH900" s="947"/>
      <c r="AI900" s="947"/>
      <c r="AJ900" s="947"/>
      <c r="AK900" s="947"/>
    </row>
    <row r="901" spans="34:37" x14ac:dyDescent="0.25">
      <c r="AH901" s="947"/>
      <c r="AI901" s="947"/>
      <c r="AJ901" s="947"/>
      <c r="AK901" s="947"/>
    </row>
    <row r="902" spans="34:37" x14ac:dyDescent="0.25">
      <c r="AH902" s="947"/>
      <c r="AI902" s="947"/>
      <c r="AJ902" s="947"/>
      <c r="AK902" s="947"/>
    </row>
    <row r="903" spans="34:37" x14ac:dyDescent="0.25">
      <c r="AH903" s="947"/>
      <c r="AI903" s="947"/>
      <c r="AJ903" s="947"/>
      <c r="AK903" s="947"/>
    </row>
    <row r="904" spans="34:37" x14ac:dyDescent="0.25">
      <c r="AH904" s="947"/>
      <c r="AI904" s="947"/>
      <c r="AJ904" s="947"/>
      <c r="AK904" s="947"/>
    </row>
    <row r="905" spans="34:37" x14ac:dyDescent="0.25">
      <c r="AH905" s="947"/>
      <c r="AI905" s="947"/>
      <c r="AJ905" s="947"/>
      <c r="AK905" s="947"/>
    </row>
    <row r="906" spans="34:37" x14ac:dyDescent="0.25">
      <c r="AH906" s="947"/>
      <c r="AI906" s="947"/>
      <c r="AJ906" s="947"/>
      <c r="AK906" s="947"/>
    </row>
    <row r="907" spans="34:37" x14ac:dyDescent="0.25">
      <c r="AH907" s="947"/>
      <c r="AI907" s="947"/>
      <c r="AJ907" s="947"/>
      <c r="AK907" s="947"/>
    </row>
    <row r="908" spans="34:37" x14ac:dyDescent="0.25">
      <c r="AH908" s="947"/>
      <c r="AI908" s="947"/>
      <c r="AJ908" s="947"/>
      <c r="AK908" s="947"/>
    </row>
    <row r="909" spans="34:37" x14ac:dyDescent="0.25">
      <c r="AH909" s="947"/>
      <c r="AI909" s="947"/>
      <c r="AJ909" s="947"/>
      <c r="AK909" s="947"/>
    </row>
    <row r="910" spans="34:37" x14ac:dyDescent="0.25">
      <c r="AH910" s="947"/>
      <c r="AI910" s="947"/>
      <c r="AJ910" s="947"/>
      <c r="AK910" s="947"/>
    </row>
    <row r="911" spans="34:37" x14ac:dyDescent="0.25">
      <c r="AH911" s="947"/>
      <c r="AI911" s="947"/>
      <c r="AJ911" s="947"/>
      <c r="AK911" s="947"/>
    </row>
    <row r="912" spans="34:37" x14ac:dyDescent="0.25">
      <c r="AH912" s="947"/>
      <c r="AI912" s="947"/>
      <c r="AJ912" s="947"/>
      <c r="AK912" s="947"/>
    </row>
    <row r="913" spans="34:37" x14ac:dyDescent="0.25">
      <c r="AH913" s="947"/>
      <c r="AI913" s="947"/>
      <c r="AJ913" s="947"/>
      <c r="AK913" s="947"/>
    </row>
    <row r="914" spans="34:37" x14ac:dyDescent="0.25">
      <c r="AH914" s="947"/>
      <c r="AI914" s="947"/>
      <c r="AJ914" s="947"/>
      <c r="AK914" s="947"/>
    </row>
    <row r="915" spans="34:37" x14ac:dyDescent="0.25">
      <c r="AH915" s="947"/>
      <c r="AI915" s="947"/>
      <c r="AJ915" s="947"/>
      <c r="AK915" s="947"/>
    </row>
    <row r="916" spans="34:37" x14ac:dyDescent="0.25">
      <c r="AH916" s="947"/>
      <c r="AI916" s="947"/>
      <c r="AJ916" s="947"/>
      <c r="AK916" s="947"/>
    </row>
    <row r="917" spans="34:37" x14ac:dyDescent="0.25">
      <c r="AH917" s="947"/>
      <c r="AI917" s="947"/>
      <c r="AJ917" s="947"/>
      <c r="AK917" s="947"/>
    </row>
    <row r="918" spans="34:37" x14ac:dyDescent="0.25">
      <c r="AH918" s="947"/>
      <c r="AI918" s="947"/>
      <c r="AJ918" s="947"/>
      <c r="AK918" s="947"/>
    </row>
    <row r="919" spans="34:37" x14ac:dyDescent="0.25">
      <c r="AH919" s="947"/>
      <c r="AI919" s="947"/>
      <c r="AJ919" s="947"/>
      <c r="AK919" s="947"/>
    </row>
    <row r="920" spans="34:37" x14ac:dyDescent="0.25">
      <c r="AH920" s="947"/>
      <c r="AI920" s="947"/>
      <c r="AJ920" s="947"/>
      <c r="AK920" s="947"/>
    </row>
    <row r="921" spans="34:37" x14ac:dyDescent="0.25">
      <c r="AH921" s="947"/>
      <c r="AI921" s="947"/>
      <c r="AJ921" s="947"/>
      <c r="AK921" s="947"/>
    </row>
    <row r="922" spans="34:37" x14ac:dyDescent="0.25">
      <c r="AH922" s="947"/>
      <c r="AI922" s="947"/>
      <c r="AJ922" s="947"/>
      <c r="AK922" s="947"/>
    </row>
    <row r="923" spans="34:37" x14ac:dyDescent="0.25">
      <c r="AH923" s="947"/>
      <c r="AI923" s="947"/>
      <c r="AJ923" s="947"/>
      <c r="AK923" s="947"/>
    </row>
    <row r="924" spans="34:37" x14ac:dyDescent="0.25">
      <c r="AH924" s="947"/>
      <c r="AI924" s="947"/>
      <c r="AJ924" s="947"/>
      <c r="AK924" s="947"/>
    </row>
    <row r="925" spans="34:37" x14ac:dyDescent="0.25">
      <c r="AH925" s="947"/>
      <c r="AI925" s="947"/>
      <c r="AJ925" s="947"/>
      <c r="AK925" s="947"/>
    </row>
    <row r="926" spans="34:37" x14ac:dyDescent="0.25">
      <c r="AH926" s="947"/>
      <c r="AI926" s="947"/>
      <c r="AJ926" s="947"/>
      <c r="AK926" s="947"/>
    </row>
    <row r="927" spans="34:37" x14ac:dyDescent="0.25">
      <c r="AH927" s="947"/>
      <c r="AI927" s="947"/>
      <c r="AJ927" s="947"/>
      <c r="AK927" s="947"/>
    </row>
    <row r="928" spans="34:37" x14ac:dyDescent="0.25">
      <c r="AH928" s="947"/>
      <c r="AI928" s="947"/>
      <c r="AJ928" s="947"/>
      <c r="AK928" s="947"/>
    </row>
    <row r="929" spans="34:37" x14ac:dyDescent="0.25">
      <c r="AH929" s="947"/>
      <c r="AI929" s="947"/>
      <c r="AJ929" s="947"/>
      <c r="AK929" s="947"/>
    </row>
    <row r="930" spans="34:37" x14ac:dyDescent="0.25">
      <c r="AH930" s="947"/>
      <c r="AI930" s="947"/>
      <c r="AJ930" s="947"/>
      <c r="AK930" s="947"/>
    </row>
    <row r="931" spans="34:37" x14ac:dyDescent="0.25">
      <c r="AH931" s="947"/>
      <c r="AI931" s="947"/>
      <c r="AJ931" s="947"/>
      <c r="AK931" s="947"/>
    </row>
    <row r="932" spans="34:37" x14ac:dyDescent="0.25">
      <c r="AH932" s="947"/>
      <c r="AI932" s="947"/>
      <c r="AJ932" s="947"/>
      <c r="AK932" s="947"/>
    </row>
    <row r="933" spans="34:37" x14ac:dyDescent="0.25">
      <c r="AH933" s="947"/>
      <c r="AI933" s="947"/>
      <c r="AJ933" s="947"/>
      <c r="AK933" s="947"/>
    </row>
    <row r="934" spans="34:37" x14ac:dyDescent="0.25">
      <c r="AH934" s="947"/>
      <c r="AI934" s="947"/>
      <c r="AJ934" s="947"/>
      <c r="AK934" s="947"/>
    </row>
    <row r="935" spans="34:37" x14ac:dyDescent="0.25">
      <c r="AH935" s="947"/>
      <c r="AI935" s="947"/>
      <c r="AJ935" s="947"/>
      <c r="AK935" s="947"/>
    </row>
    <row r="936" spans="34:37" x14ac:dyDescent="0.25">
      <c r="AH936" s="947"/>
      <c r="AI936" s="947"/>
      <c r="AJ936" s="947"/>
      <c r="AK936" s="947"/>
    </row>
    <row r="937" spans="34:37" x14ac:dyDescent="0.25">
      <c r="AH937" s="947"/>
      <c r="AI937" s="947"/>
      <c r="AJ937" s="947"/>
      <c r="AK937" s="947"/>
    </row>
    <row r="938" spans="34:37" x14ac:dyDescent="0.25">
      <c r="AH938" s="947"/>
      <c r="AI938" s="947"/>
      <c r="AJ938" s="947"/>
      <c r="AK938" s="947"/>
    </row>
    <row r="939" spans="34:37" x14ac:dyDescent="0.25">
      <c r="AH939" s="947"/>
      <c r="AI939" s="947"/>
      <c r="AJ939" s="947"/>
      <c r="AK939" s="947"/>
    </row>
    <row r="940" spans="34:37" x14ac:dyDescent="0.25">
      <c r="AH940" s="947"/>
      <c r="AI940" s="947"/>
      <c r="AJ940" s="947"/>
      <c r="AK940" s="947"/>
    </row>
    <row r="941" spans="34:37" x14ac:dyDescent="0.25">
      <c r="AH941" s="947"/>
      <c r="AI941" s="947"/>
      <c r="AJ941" s="947"/>
      <c r="AK941" s="947"/>
    </row>
    <row r="942" spans="34:37" x14ac:dyDescent="0.25">
      <c r="AH942" s="947"/>
      <c r="AI942" s="947"/>
      <c r="AJ942" s="947"/>
      <c r="AK942" s="947"/>
    </row>
    <row r="943" spans="34:37" x14ac:dyDescent="0.25">
      <c r="AH943" s="947"/>
      <c r="AI943" s="947"/>
      <c r="AJ943" s="947"/>
      <c r="AK943" s="947"/>
    </row>
    <row r="944" spans="34:37" x14ac:dyDescent="0.25">
      <c r="AH944" s="947"/>
      <c r="AI944" s="947"/>
      <c r="AJ944" s="947"/>
      <c r="AK944" s="947"/>
    </row>
    <row r="945" spans="34:37" x14ac:dyDescent="0.25">
      <c r="AH945" s="947"/>
      <c r="AI945" s="947"/>
      <c r="AJ945" s="947"/>
      <c r="AK945" s="947"/>
    </row>
    <row r="946" spans="34:37" x14ac:dyDescent="0.25">
      <c r="AH946" s="947"/>
      <c r="AI946" s="947"/>
      <c r="AJ946" s="947"/>
      <c r="AK946" s="947"/>
    </row>
    <row r="947" spans="34:37" x14ac:dyDescent="0.25">
      <c r="AH947" s="947"/>
      <c r="AI947" s="947"/>
      <c r="AJ947" s="947"/>
      <c r="AK947" s="947"/>
    </row>
    <row r="948" spans="34:37" x14ac:dyDescent="0.25">
      <c r="AH948" s="947"/>
      <c r="AI948" s="947"/>
      <c r="AJ948" s="947"/>
      <c r="AK948" s="947"/>
    </row>
    <row r="949" spans="34:37" x14ac:dyDescent="0.25">
      <c r="AH949" s="947"/>
      <c r="AI949" s="947"/>
      <c r="AJ949" s="947"/>
      <c r="AK949" s="947"/>
    </row>
    <row r="950" spans="34:37" x14ac:dyDescent="0.25">
      <c r="AH950" s="947"/>
      <c r="AI950" s="947"/>
      <c r="AJ950" s="947"/>
      <c r="AK950" s="947"/>
    </row>
    <row r="951" spans="34:37" x14ac:dyDescent="0.25">
      <c r="AH951" s="947"/>
      <c r="AI951" s="947"/>
      <c r="AJ951" s="947"/>
      <c r="AK951" s="947"/>
    </row>
    <row r="952" spans="34:37" x14ac:dyDescent="0.25">
      <c r="AH952" s="947"/>
      <c r="AI952" s="947"/>
      <c r="AJ952" s="947"/>
      <c r="AK952" s="947"/>
    </row>
    <row r="953" spans="34:37" x14ac:dyDescent="0.25">
      <c r="AH953" s="947"/>
      <c r="AI953" s="947"/>
      <c r="AJ953" s="947"/>
      <c r="AK953" s="947"/>
    </row>
    <row r="954" spans="34:37" x14ac:dyDescent="0.25">
      <c r="AH954" s="947"/>
      <c r="AI954" s="947"/>
      <c r="AJ954" s="947"/>
      <c r="AK954" s="947"/>
    </row>
    <row r="955" spans="34:37" x14ac:dyDescent="0.25">
      <c r="AH955" s="947"/>
      <c r="AI955" s="947"/>
      <c r="AJ955" s="947"/>
      <c r="AK955" s="947"/>
    </row>
    <row r="956" spans="34:37" x14ac:dyDescent="0.25">
      <c r="AH956" s="947"/>
      <c r="AI956" s="947"/>
      <c r="AJ956" s="947"/>
      <c r="AK956" s="947"/>
    </row>
    <row r="957" spans="34:37" x14ac:dyDescent="0.25">
      <c r="AH957" s="947"/>
      <c r="AI957" s="947"/>
      <c r="AJ957" s="947"/>
      <c r="AK957" s="947"/>
    </row>
    <row r="958" spans="34:37" x14ac:dyDescent="0.25">
      <c r="AH958" s="947"/>
      <c r="AI958" s="947"/>
      <c r="AJ958" s="947"/>
      <c r="AK958" s="947"/>
    </row>
    <row r="959" spans="34:37" x14ac:dyDescent="0.25">
      <c r="AH959" s="947"/>
      <c r="AI959" s="947"/>
      <c r="AJ959" s="947"/>
      <c r="AK959" s="947"/>
    </row>
    <row r="960" spans="34:37" x14ac:dyDescent="0.25">
      <c r="AH960" s="947"/>
      <c r="AI960" s="947"/>
      <c r="AJ960" s="947"/>
      <c r="AK960" s="947"/>
    </row>
    <row r="961" spans="34:37" x14ac:dyDescent="0.25">
      <c r="AH961" s="947"/>
      <c r="AI961" s="947"/>
      <c r="AJ961" s="947"/>
      <c r="AK961" s="947"/>
    </row>
    <row r="962" spans="34:37" x14ac:dyDescent="0.25">
      <c r="AH962" s="947"/>
      <c r="AI962" s="947"/>
      <c r="AJ962" s="947"/>
      <c r="AK962" s="947"/>
    </row>
    <row r="963" spans="34:37" x14ac:dyDescent="0.25">
      <c r="AH963" s="947"/>
      <c r="AI963" s="947"/>
      <c r="AJ963" s="947"/>
      <c r="AK963" s="947"/>
    </row>
    <row r="964" spans="34:37" x14ac:dyDescent="0.25">
      <c r="AH964" s="947"/>
      <c r="AI964" s="947"/>
      <c r="AJ964" s="947"/>
      <c r="AK964" s="947"/>
    </row>
    <row r="965" spans="34:37" x14ac:dyDescent="0.25">
      <c r="AH965" s="947"/>
      <c r="AI965" s="947"/>
      <c r="AJ965" s="947"/>
      <c r="AK965" s="947"/>
    </row>
    <row r="966" spans="34:37" x14ac:dyDescent="0.25">
      <c r="AH966" s="947"/>
      <c r="AI966" s="947"/>
      <c r="AJ966" s="947"/>
      <c r="AK966" s="947"/>
    </row>
    <row r="967" spans="34:37" x14ac:dyDescent="0.25">
      <c r="AH967" s="947"/>
      <c r="AI967" s="947"/>
      <c r="AJ967" s="947"/>
      <c r="AK967" s="947"/>
    </row>
    <row r="968" spans="34:37" x14ac:dyDescent="0.25">
      <c r="AH968" s="947"/>
      <c r="AI968" s="947"/>
      <c r="AJ968" s="947"/>
      <c r="AK968" s="947"/>
    </row>
    <row r="969" spans="34:37" x14ac:dyDescent="0.25">
      <c r="AH969" s="947"/>
      <c r="AI969" s="947"/>
      <c r="AJ969" s="947"/>
      <c r="AK969" s="947"/>
    </row>
    <row r="970" spans="34:37" x14ac:dyDescent="0.25">
      <c r="AH970" s="947"/>
      <c r="AI970" s="947"/>
      <c r="AJ970" s="947"/>
      <c r="AK970" s="947"/>
    </row>
    <row r="971" spans="34:37" x14ac:dyDescent="0.25">
      <c r="AH971" s="947"/>
      <c r="AI971" s="947"/>
      <c r="AJ971" s="947"/>
      <c r="AK971" s="947"/>
    </row>
    <row r="972" spans="34:37" x14ac:dyDescent="0.25">
      <c r="AH972" s="947"/>
      <c r="AI972" s="947"/>
      <c r="AJ972" s="947"/>
      <c r="AK972" s="947"/>
    </row>
    <row r="973" spans="34:37" x14ac:dyDescent="0.25">
      <c r="AH973" s="947"/>
      <c r="AI973" s="947"/>
      <c r="AJ973" s="947"/>
      <c r="AK973" s="947"/>
    </row>
    <row r="974" spans="34:37" x14ac:dyDescent="0.25">
      <c r="AH974" s="947"/>
      <c r="AI974" s="947"/>
      <c r="AJ974" s="947"/>
      <c r="AK974" s="947"/>
    </row>
    <row r="975" spans="34:37" x14ac:dyDescent="0.25">
      <c r="AH975" s="947"/>
      <c r="AI975" s="947"/>
      <c r="AJ975" s="947"/>
      <c r="AK975" s="947"/>
    </row>
    <row r="976" spans="34:37" x14ac:dyDescent="0.25">
      <c r="AH976" s="947"/>
      <c r="AI976" s="947"/>
      <c r="AJ976" s="947"/>
      <c r="AK976" s="947"/>
    </row>
    <row r="977" spans="34:37" x14ac:dyDescent="0.25">
      <c r="AH977" s="947"/>
      <c r="AI977" s="947"/>
      <c r="AJ977" s="947"/>
      <c r="AK977" s="947"/>
    </row>
    <row r="978" spans="34:37" x14ac:dyDescent="0.25">
      <c r="AH978" s="947"/>
      <c r="AI978" s="947"/>
      <c r="AJ978" s="947"/>
      <c r="AK978" s="947"/>
    </row>
    <row r="979" spans="34:37" x14ac:dyDescent="0.25">
      <c r="AH979" s="947"/>
      <c r="AI979" s="947"/>
      <c r="AJ979" s="947"/>
      <c r="AK979" s="947"/>
    </row>
    <row r="980" spans="34:37" x14ac:dyDescent="0.25">
      <c r="AH980" s="947"/>
      <c r="AI980" s="947"/>
      <c r="AJ980" s="947"/>
      <c r="AK980" s="947"/>
    </row>
    <row r="981" spans="34:37" x14ac:dyDescent="0.25">
      <c r="AH981" s="947"/>
      <c r="AI981" s="947"/>
      <c r="AJ981" s="947"/>
      <c r="AK981" s="947"/>
    </row>
    <row r="982" spans="34:37" x14ac:dyDescent="0.25">
      <c r="AH982" s="947"/>
      <c r="AI982" s="947"/>
      <c r="AJ982" s="947"/>
      <c r="AK982" s="947"/>
    </row>
    <row r="983" spans="34:37" x14ac:dyDescent="0.25">
      <c r="AH983" s="947"/>
      <c r="AI983" s="947"/>
      <c r="AJ983" s="947"/>
      <c r="AK983" s="947"/>
    </row>
    <row r="984" spans="34:37" x14ac:dyDescent="0.25">
      <c r="AH984" s="947"/>
      <c r="AI984" s="947"/>
      <c r="AJ984" s="947"/>
      <c r="AK984" s="947"/>
    </row>
    <row r="985" spans="34:37" x14ac:dyDescent="0.25">
      <c r="AH985" s="947"/>
      <c r="AI985" s="947"/>
      <c r="AJ985" s="947"/>
      <c r="AK985" s="947"/>
    </row>
    <row r="986" spans="34:37" x14ac:dyDescent="0.25">
      <c r="AH986" s="947"/>
      <c r="AI986" s="947"/>
      <c r="AJ986" s="947"/>
      <c r="AK986" s="947"/>
    </row>
    <row r="987" spans="34:37" x14ac:dyDescent="0.25">
      <c r="AH987" s="947"/>
      <c r="AI987" s="947"/>
      <c r="AJ987" s="947"/>
      <c r="AK987" s="947"/>
    </row>
    <row r="988" spans="34:37" x14ac:dyDescent="0.25">
      <c r="AH988" s="947"/>
      <c r="AI988" s="947"/>
      <c r="AJ988" s="947"/>
      <c r="AK988" s="947"/>
    </row>
    <row r="989" spans="34:37" x14ac:dyDescent="0.25">
      <c r="AH989" s="947"/>
      <c r="AI989" s="947"/>
      <c r="AJ989" s="947"/>
      <c r="AK989" s="947"/>
    </row>
    <row r="990" spans="34:37" x14ac:dyDescent="0.25">
      <c r="AH990" s="947"/>
      <c r="AI990" s="947"/>
      <c r="AJ990" s="947"/>
      <c r="AK990" s="947"/>
    </row>
    <row r="991" spans="34:37" x14ac:dyDescent="0.25">
      <c r="AH991" s="947"/>
      <c r="AI991" s="947"/>
      <c r="AJ991" s="947"/>
      <c r="AK991" s="947"/>
    </row>
    <row r="992" spans="34:37" x14ac:dyDescent="0.25">
      <c r="AH992" s="947"/>
      <c r="AI992" s="947"/>
      <c r="AJ992" s="947"/>
      <c r="AK992" s="947"/>
    </row>
    <row r="993" spans="34:37" x14ac:dyDescent="0.25">
      <c r="AH993" s="947"/>
      <c r="AI993" s="947"/>
      <c r="AJ993" s="947"/>
      <c r="AK993" s="947"/>
    </row>
    <row r="994" spans="34:37" x14ac:dyDescent="0.25">
      <c r="AH994" s="947"/>
      <c r="AI994" s="947"/>
      <c r="AJ994" s="947"/>
      <c r="AK994" s="947"/>
    </row>
    <row r="995" spans="34:37" x14ac:dyDescent="0.25">
      <c r="AH995" s="947"/>
      <c r="AI995" s="947"/>
      <c r="AJ995" s="947"/>
      <c r="AK995" s="947"/>
    </row>
    <row r="996" spans="34:37" x14ac:dyDescent="0.25">
      <c r="AH996" s="947"/>
      <c r="AI996" s="947"/>
      <c r="AJ996" s="947"/>
      <c r="AK996" s="947"/>
    </row>
    <row r="997" spans="34:37" x14ac:dyDescent="0.25">
      <c r="AH997" s="947"/>
      <c r="AI997" s="947"/>
      <c r="AJ997" s="947"/>
      <c r="AK997" s="947"/>
    </row>
    <row r="998" spans="34:37" x14ac:dyDescent="0.25">
      <c r="AH998" s="947"/>
      <c r="AI998" s="947"/>
      <c r="AJ998" s="947"/>
      <c r="AK998" s="947"/>
    </row>
    <row r="999" spans="34:37" x14ac:dyDescent="0.25">
      <c r="AH999" s="947"/>
      <c r="AI999" s="947"/>
      <c r="AJ999" s="947"/>
      <c r="AK999" s="947"/>
    </row>
    <row r="1000" spans="34:37" x14ac:dyDescent="0.25">
      <c r="AH1000" s="947"/>
      <c r="AI1000" s="947"/>
      <c r="AJ1000" s="947"/>
      <c r="AK1000" s="947"/>
    </row>
    <row r="1001" spans="34:37" x14ac:dyDescent="0.25">
      <c r="AH1001" s="947"/>
      <c r="AI1001" s="947"/>
      <c r="AJ1001" s="947"/>
      <c r="AK1001" s="947"/>
    </row>
    <row r="1002" spans="34:37" x14ac:dyDescent="0.25">
      <c r="AH1002" s="947"/>
      <c r="AI1002" s="947"/>
      <c r="AJ1002" s="947"/>
      <c r="AK1002" s="947"/>
    </row>
    <row r="1003" spans="34:37" x14ac:dyDescent="0.25">
      <c r="AH1003" s="947"/>
      <c r="AI1003" s="947"/>
      <c r="AJ1003" s="947"/>
      <c r="AK1003" s="947"/>
    </row>
    <row r="1004" spans="34:37" x14ac:dyDescent="0.25">
      <c r="AH1004" s="947"/>
      <c r="AI1004" s="947"/>
      <c r="AJ1004" s="947"/>
      <c r="AK1004" s="947"/>
    </row>
    <row r="1005" spans="34:37" x14ac:dyDescent="0.25">
      <c r="AH1005" s="947"/>
      <c r="AI1005" s="947"/>
      <c r="AJ1005" s="947"/>
      <c r="AK1005" s="947"/>
    </row>
    <row r="1006" spans="34:37" x14ac:dyDescent="0.25">
      <c r="AH1006" s="947"/>
      <c r="AI1006" s="947"/>
      <c r="AJ1006" s="947"/>
      <c r="AK1006" s="947"/>
    </row>
    <row r="1007" spans="34:37" x14ac:dyDescent="0.25">
      <c r="AH1007" s="947"/>
      <c r="AI1007" s="947"/>
      <c r="AJ1007" s="947"/>
      <c r="AK1007" s="947"/>
    </row>
    <row r="1008" spans="34:37" x14ac:dyDescent="0.25">
      <c r="AH1008" s="947"/>
      <c r="AI1008" s="947"/>
      <c r="AJ1008" s="947"/>
      <c r="AK1008" s="947"/>
    </row>
    <row r="1009" spans="34:37" x14ac:dyDescent="0.25">
      <c r="AH1009" s="947"/>
      <c r="AI1009" s="947"/>
      <c r="AJ1009" s="947"/>
      <c r="AK1009" s="947"/>
    </row>
    <row r="1010" spans="34:37" x14ac:dyDescent="0.25">
      <c r="AH1010" s="947"/>
      <c r="AI1010" s="947"/>
      <c r="AJ1010" s="947"/>
      <c r="AK1010" s="947"/>
    </row>
    <row r="1011" spans="34:37" x14ac:dyDescent="0.25">
      <c r="AH1011" s="947"/>
      <c r="AI1011" s="947"/>
      <c r="AJ1011" s="947"/>
      <c r="AK1011" s="947"/>
    </row>
    <row r="1012" spans="34:37" x14ac:dyDescent="0.25">
      <c r="AH1012" s="947"/>
      <c r="AI1012" s="947"/>
      <c r="AJ1012" s="947"/>
      <c r="AK1012" s="947"/>
    </row>
    <row r="1013" spans="34:37" x14ac:dyDescent="0.25">
      <c r="AH1013" s="947"/>
      <c r="AI1013" s="947"/>
      <c r="AJ1013" s="947"/>
      <c r="AK1013" s="947"/>
    </row>
    <row r="1014" spans="34:37" x14ac:dyDescent="0.25">
      <c r="AH1014" s="947"/>
      <c r="AI1014" s="947"/>
      <c r="AJ1014" s="947"/>
      <c r="AK1014" s="947"/>
    </row>
    <row r="1015" spans="34:37" x14ac:dyDescent="0.25">
      <c r="AH1015" s="947"/>
      <c r="AI1015" s="947"/>
      <c r="AJ1015" s="947"/>
      <c r="AK1015" s="947"/>
    </row>
    <row r="1016" spans="34:37" x14ac:dyDescent="0.25">
      <c r="AH1016" s="947"/>
      <c r="AI1016" s="947"/>
      <c r="AJ1016" s="947"/>
      <c r="AK1016" s="947"/>
    </row>
    <row r="1017" spans="34:37" x14ac:dyDescent="0.25">
      <c r="AH1017" s="947"/>
      <c r="AI1017" s="947"/>
      <c r="AJ1017" s="947"/>
      <c r="AK1017" s="947"/>
    </row>
    <row r="1018" spans="34:37" x14ac:dyDescent="0.25">
      <c r="AH1018" s="947"/>
      <c r="AI1018" s="947"/>
      <c r="AJ1018" s="947"/>
      <c r="AK1018" s="947"/>
    </row>
    <row r="1019" spans="34:37" x14ac:dyDescent="0.25">
      <c r="AH1019" s="947"/>
      <c r="AI1019" s="947"/>
      <c r="AJ1019" s="947"/>
      <c r="AK1019" s="947"/>
    </row>
    <row r="1020" spans="34:37" x14ac:dyDescent="0.25">
      <c r="AH1020" s="947"/>
      <c r="AI1020" s="947"/>
      <c r="AJ1020" s="947"/>
      <c r="AK1020" s="947"/>
    </row>
    <row r="1021" spans="34:37" x14ac:dyDescent="0.25">
      <c r="AH1021" s="947"/>
      <c r="AI1021" s="947"/>
      <c r="AJ1021" s="947"/>
      <c r="AK1021" s="947"/>
    </row>
    <row r="1022" spans="34:37" x14ac:dyDescent="0.25">
      <c r="AH1022" s="947"/>
      <c r="AI1022" s="947"/>
      <c r="AJ1022" s="947"/>
      <c r="AK1022" s="947"/>
    </row>
    <row r="1023" spans="34:37" x14ac:dyDescent="0.25">
      <c r="AH1023" s="947"/>
      <c r="AI1023" s="947"/>
      <c r="AJ1023" s="947"/>
      <c r="AK1023" s="947"/>
    </row>
    <row r="1024" spans="34:37" x14ac:dyDescent="0.25">
      <c r="AH1024" s="947"/>
      <c r="AI1024" s="947"/>
      <c r="AJ1024" s="947"/>
      <c r="AK1024" s="947"/>
    </row>
    <row r="1025" spans="34:37" x14ac:dyDescent="0.25">
      <c r="AH1025" s="947"/>
      <c r="AI1025" s="947"/>
      <c r="AJ1025" s="947"/>
      <c r="AK1025" s="947"/>
    </row>
    <row r="1026" spans="34:37" x14ac:dyDescent="0.25">
      <c r="AH1026" s="947"/>
      <c r="AI1026" s="947"/>
      <c r="AJ1026" s="947"/>
      <c r="AK1026" s="947"/>
    </row>
    <row r="1027" spans="34:37" x14ac:dyDescent="0.25">
      <c r="AH1027" s="947"/>
      <c r="AI1027" s="947"/>
      <c r="AJ1027" s="947"/>
      <c r="AK1027" s="947"/>
    </row>
    <row r="1028" spans="34:37" x14ac:dyDescent="0.25">
      <c r="AH1028" s="947"/>
      <c r="AI1028" s="947"/>
      <c r="AJ1028" s="947"/>
      <c r="AK1028" s="947"/>
    </row>
    <row r="1029" spans="34:37" x14ac:dyDescent="0.25">
      <c r="AH1029" s="947"/>
      <c r="AI1029" s="947"/>
      <c r="AJ1029" s="947"/>
      <c r="AK1029" s="947"/>
    </row>
    <row r="1030" spans="34:37" x14ac:dyDescent="0.25">
      <c r="AH1030" s="947"/>
      <c r="AI1030" s="947"/>
      <c r="AJ1030" s="947"/>
      <c r="AK1030" s="947"/>
    </row>
    <row r="1031" spans="34:37" x14ac:dyDescent="0.25">
      <c r="AH1031" s="947"/>
      <c r="AI1031" s="947"/>
      <c r="AJ1031" s="947"/>
      <c r="AK1031" s="947"/>
    </row>
    <row r="1032" spans="34:37" x14ac:dyDescent="0.25">
      <c r="AH1032" s="947"/>
      <c r="AI1032" s="947"/>
      <c r="AJ1032" s="947"/>
      <c r="AK1032" s="947"/>
    </row>
    <row r="1033" spans="34:37" x14ac:dyDescent="0.25">
      <c r="AH1033" s="947"/>
      <c r="AI1033" s="947"/>
      <c r="AJ1033" s="947"/>
      <c r="AK1033" s="947"/>
    </row>
    <row r="1034" spans="34:37" x14ac:dyDescent="0.25">
      <c r="AH1034" s="947"/>
      <c r="AI1034" s="947"/>
      <c r="AJ1034" s="947"/>
      <c r="AK1034" s="947"/>
    </row>
    <row r="1035" spans="34:37" x14ac:dyDescent="0.25">
      <c r="AH1035" s="947"/>
      <c r="AI1035" s="947"/>
      <c r="AJ1035" s="947"/>
      <c r="AK1035" s="947"/>
    </row>
    <row r="1036" spans="34:37" x14ac:dyDescent="0.25">
      <c r="AH1036" s="947"/>
      <c r="AI1036" s="947"/>
      <c r="AJ1036" s="947"/>
      <c r="AK1036" s="947"/>
    </row>
    <row r="1037" spans="34:37" x14ac:dyDescent="0.25">
      <c r="AH1037" s="947"/>
      <c r="AI1037" s="947"/>
      <c r="AJ1037" s="947"/>
      <c r="AK1037" s="947"/>
    </row>
    <row r="1038" spans="34:37" x14ac:dyDescent="0.25">
      <c r="AH1038" s="947"/>
      <c r="AI1038" s="947"/>
      <c r="AJ1038" s="947"/>
      <c r="AK1038" s="947"/>
    </row>
    <row r="1039" spans="34:37" x14ac:dyDescent="0.25">
      <c r="AH1039" s="947"/>
      <c r="AI1039" s="947"/>
      <c r="AJ1039" s="947"/>
      <c r="AK1039" s="947"/>
    </row>
    <row r="1040" spans="34:37" x14ac:dyDescent="0.25">
      <c r="AH1040" s="947"/>
      <c r="AI1040" s="947"/>
      <c r="AJ1040" s="947"/>
      <c r="AK1040" s="947"/>
    </row>
    <row r="1041" spans="34:37" x14ac:dyDescent="0.25">
      <c r="AH1041" s="947"/>
      <c r="AI1041" s="947"/>
      <c r="AJ1041" s="947"/>
      <c r="AK1041" s="947"/>
    </row>
    <row r="1042" spans="34:37" x14ac:dyDescent="0.25">
      <c r="AH1042" s="947"/>
      <c r="AI1042" s="947"/>
      <c r="AJ1042" s="947"/>
      <c r="AK1042" s="947"/>
    </row>
    <row r="1043" spans="34:37" x14ac:dyDescent="0.25">
      <c r="AH1043" s="947"/>
      <c r="AI1043" s="947"/>
      <c r="AJ1043" s="947"/>
      <c r="AK1043" s="947"/>
    </row>
    <row r="1044" spans="34:37" x14ac:dyDescent="0.25">
      <c r="AH1044" s="947"/>
      <c r="AI1044" s="947"/>
      <c r="AJ1044" s="947"/>
      <c r="AK1044" s="947"/>
    </row>
    <row r="1045" spans="34:37" x14ac:dyDescent="0.25">
      <c r="AH1045" s="947"/>
      <c r="AI1045" s="947"/>
      <c r="AJ1045" s="947"/>
      <c r="AK1045" s="947"/>
    </row>
    <row r="1046" spans="34:37" x14ac:dyDescent="0.25">
      <c r="AH1046" s="947"/>
      <c r="AI1046" s="947"/>
      <c r="AJ1046" s="947"/>
      <c r="AK1046" s="947"/>
    </row>
    <row r="1047" spans="34:37" x14ac:dyDescent="0.25">
      <c r="AH1047" s="947"/>
      <c r="AI1047" s="947"/>
      <c r="AJ1047" s="947"/>
      <c r="AK1047" s="947"/>
    </row>
    <row r="1048" spans="34:37" x14ac:dyDescent="0.25">
      <c r="AH1048" s="947"/>
      <c r="AI1048" s="947"/>
      <c r="AJ1048" s="947"/>
      <c r="AK1048" s="947"/>
    </row>
    <row r="1049" spans="34:37" x14ac:dyDescent="0.25">
      <c r="AH1049" s="947"/>
      <c r="AI1049" s="947"/>
      <c r="AJ1049" s="947"/>
      <c r="AK1049" s="947"/>
    </row>
    <row r="1050" spans="34:37" x14ac:dyDescent="0.25">
      <c r="AH1050" s="947"/>
      <c r="AI1050" s="947"/>
      <c r="AJ1050" s="947"/>
      <c r="AK1050" s="947"/>
    </row>
    <row r="1051" spans="34:37" x14ac:dyDescent="0.25">
      <c r="AH1051" s="947"/>
      <c r="AI1051" s="947"/>
      <c r="AJ1051" s="947"/>
      <c r="AK1051" s="947"/>
    </row>
    <row r="1052" spans="34:37" x14ac:dyDescent="0.25">
      <c r="AH1052" s="947"/>
      <c r="AI1052" s="947"/>
      <c r="AJ1052" s="947"/>
      <c r="AK1052" s="947"/>
    </row>
    <row r="1053" spans="34:37" x14ac:dyDescent="0.25">
      <c r="AH1053" s="947"/>
      <c r="AI1053" s="947"/>
      <c r="AJ1053" s="947"/>
      <c r="AK1053" s="947"/>
    </row>
    <row r="1054" spans="34:37" x14ac:dyDescent="0.25">
      <c r="AH1054" s="947"/>
      <c r="AI1054" s="947"/>
      <c r="AJ1054" s="947"/>
      <c r="AK1054" s="947"/>
    </row>
    <row r="1055" spans="34:37" x14ac:dyDescent="0.25">
      <c r="AH1055" s="947"/>
      <c r="AI1055" s="947"/>
      <c r="AJ1055" s="947"/>
      <c r="AK1055" s="947"/>
    </row>
    <row r="1056" spans="34:37" x14ac:dyDescent="0.25">
      <c r="AH1056" s="947"/>
      <c r="AI1056" s="947"/>
      <c r="AJ1056" s="947"/>
      <c r="AK1056" s="947"/>
    </row>
    <row r="1057" spans="34:37" x14ac:dyDescent="0.25">
      <c r="AH1057" s="947"/>
      <c r="AI1057" s="947"/>
      <c r="AJ1057" s="947"/>
      <c r="AK1057" s="947"/>
    </row>
    <row r="1058" spans="34:37" x14ac:dyDescent="0.25">
      <c r="AH1058" s="947"/>
      <c r="AI1058" s="947"/>
      <c r="AJ1058" s="947"/>
      <c r="AK1058" s="947"/>
    </row>
    <row r="1059" spans="34:37" x14ac:dyDescent="0.25">
      <c r="AH1059" s="947"/>
      <c r="AI1059" s="947"/>
      <c r="AJ1059" s="947"/>
      <c r="AK1059" s="947"/>
    </row>
    <row r="1060" spans="34:37" x14ac:dyDescent="0.25">
      <c r="AH1060" s="947"/>
      <c r="AI1060" s="947"/>
      <c r="AJ1060" s="947"/>
      <c r="AK1060" s="947"/>
    </row>
    <row r="1061" spans="34:37" x14ac:dyDescent="0.25">
      <c r="AH1061" s="947"/>
      <c r="AI1061" s="947"/>
      <c r="AJ1061" s="947"/>
      <c r="AK1061" s="947"/>
    </row>
    <row r="1062" spans="34:37" x14ac:dyDescent="0.25">
      <c r="AH1062" s="947"/>
      <c r="AI1062" s="947"/>
      <c r="AJ1062" s="947"/>
      <c r="AK1062" s="947"/>
    </row>
    <row r="1063" spans="34:37" x14ac:dyDescent="0.25">
      <c r="AH1063" s="947"/>
      <c r="AI1063" s="947"/>
      <c r="AJ1063" s="947"/>
      <c r="AK1063" s="947"/>
    </row>
    <row r="1064" spans="34:37" x14ac:dyDescent="0.25">
      <c r="AH1064" s="947"/>
      <c r="AI1064" s="947"/>
      <c r="AJ1064" s="947"/>
      <c r="AK1064" s="947"/>
    </row>
    <row r="1065" spans="34:37" x14ac:dyDescent="0.25">
      <c r="AH1065" s="947"/>
      <c r="AI1065" s="947"/>
      <c r="AJ1065" s="947"/>
      <c r="AK1065" s="947"/>
    </row>
    <row r="1066" spans="34:37" x14ac:dyDescent="0.25">
      <c r="AH1066" s="947"/>
      <c r="AI1066" s="947"/>
      <c r="AJ1066" s="947"/>
      <c r="AK1066" s="947"/>
    </row>
    <row r="1067" spans="34:37" x14ac:dyDescent="0.25">
      <c r="AH1067" s="947"/>
      <c r="AI1067" s="947"/>
      <c r="AJ1067" s="947"/>
      <c r="AK1067" s="947"/>
    </row>
    <row r="1068" spans="34:37" x14ac:dyDescent="0.25">
      <c r="AH1068" s="947"/>
      <c r="AI1068" s="947"/>
      <c r="AJ1068" s="947"/>
      <c r="AK1068" s="947"/>
    </row>
    <row r="1069" spans="34:37" x14ac:dyDescent="0.25">
      <c r="AH1069" s="947"/>
      <c r="AI1069" s="947"/>
      <c r="AJ1069" s="947"/>
      <c r="AK1069" s="947"/>
    </row>
    <row r="1070" spans="34:37" x14ac:dyDescent="0.25">
      <c r="AH1070" s="947"/>
      <c r="AI1070" s="947"/>
      <c r="AJ1070" s="947"/>
      <c r="AK1070" s="947"/>
    </row>
    <row r="1071" spans="34:37" x14ac:dyDescent="0.25">
      <c r="AH1071" s="947"/>
      <c r="AI1071" s="947"/>
      <c r="AJ1071" s="947"/>
      <c r="AK1071" s="947"/>
    </row>
    <row r="1072" spans="34:37" x14ac:dyDescent="0.25">
      <c r="AH1072" s="947"/>
      <c r="AI1072" s="947"/>
      <c r="AJ1072" s="947"/>
      <c r="AK1072" s="947"/>
    </row>
    <row r="1073" spans="34:37" x14ac:dyDescent="0.25">
      <c r="AH1073" s="947"/>
      <c r="AI1073" s="947"/>
      <c r="AJ1073" s="947"/>
      <c r="AK1073" s="947"/>
    </row>
    <row r="1074" spans="34:37" x14ac:dyDescent="0.25">
      <c r="AH1074" s="947"/>
      <c r="AI1074" s="947"/>
      <c r="AJ1074" s="947"/>
      <c r="AK1074" s="947"/>
    </row>
    <row r="1075" spans="34:37" x14ac:dyDescent="0.25">
      <c r="AH1075" s="947"/>
      <c r="AI1075" s="947"/>
      <c r="AJ1075" s="947"/>
      <c r="AK1075" s="947"/>
    </row>
    <row r="1076" spans="34:37" x14ac:dyDescent="0.25">
      <c r="AH1076" s="947"/>
      <c r="AI1076" s="947"/>
      <c r="AJ1076" s="947"/>
      <c r="AK1076" s="947"/>
    </row>
    <row r="1077" spans="34:37" x14ac:dyDescent="0.25">
      <c r="AH1077" s="947"/>
      <c r="AI1077" s="947"/>
      <c r="AJ1077" s="947"/>
      <c r="AK1077" s="947"/>
    </row>
    <row r="1078" spans="34:37" x14ac:dyDescent="0.25">
      <c r="AH1078" s="947"/>
      <c r="AI1078" s="947"/>
      <c r="AJ1078" s="947"/>
      <c r="AK1078" s="947"/>
    </row>
    <row r="1079" spans="34:37" x14ac:dyDescent="0.25">
      <c r="AH1079" s="947"/>
      <c r="AI1079" s="947"/>
      <c r="AJ1079" s="947"/>
      <c r="AK1079" s="947"/>
    </row>
    <row r="1080" spans="34:37" x14ac:dyDescent="0.25">
      <c r="AH1080" s="947"/>
      <c r="AI1080" s="947"/>
      <c r="AJ1080" s="947"/>
      <c r="AK1080" s="947"/>
    </row>
    <row r="1081" spans="34:37" x14ac:dyDescent="0.25">
      <c r="AH1081" s="947"/>
      <c r="AI1081" s="947"/>
      <c r="AJ1081" s="947"/>
      <c r="AK1081" s="947"/>
    </row>
    <row r="1082" spans="34:37" x14ac:dyDescent="0.25">
      <c r="AH1082" s="947"/>
      <c r="AI1082" s="947"/>
      <c r="AJ1082" s="947"/>
      <c r="AK1082" s="947"/>
    </row>
    <row r="1083" spans="34:37" x14ac:dyDescent="0.25">
      <c r="AH1083" s="947"/>
      <c r="AI1083" s="947"/>
      <c r="AJ1083" s="947"/>
      <c r="AK1083" s="947"/>
    </row>
    <row r="1084" spans="34:37" x14ac:dyDescent="0.25">
      <c r="AH1084" s="947"/>
      <c r="AI1084" s="947"/>
      <c r="AJ1084" s="947"/>
      <c r="AK1084" s="947"/>
    </row>
    <row r="1085" spans="34:37" x14ac:dyDescent="0.25">
      <c r="AH1085" s="947"/>
      <c r="AI1085" s="947"/>
      <c r="AJ1085" s="947"/>
      <c r="AK1085" s="947"/>
    </row>
    <row r="1086" spans="34:37" x14ac:dyDescent="0.25">
      <c r="AH1086" s="947"/>
      <c r="AI1086" s="947"/>
      <c r="AJ1086" s="947"/>
      <c r="AK1086" s="947"/>
    </row>
    <row r="1087" spans="34:37" x14ac:dyDescent="0.25">
      <c r="AH1087" s="947"/>
      <c r="AI1087" s="947"/>
      <c r="AJ1087" s="947"/>
      <c r="AK1087" s="947"/>
    </row>
    <row r="1088" spans="34:37" x14ac:dyDescent="0.25">
      <c r="AH1088" s="947"/>
      <c r="AI1088" s="947"/>
      <c r="AJ1088" s="947"/>
      <c r="AK1088" s="947"/>
    </row>
    <row r="1089" spans="34:37" x14ac:dyDescent="0.25">
      <c r="AH1089" s="947"/>
      <c r="AI1089" s="947"/>
      <c r="AJ1089" s="947"/>
      <c r="AK1089" s="947"/>
    </row>
    <row r="1090" spans="34:37" x14ac:dyDescent="0.25">
      <c r="AH1090" s="947"/>
      <c r="AI1090" s="947"/>
      <c r="AJ1090" s="947"/>
      <c r="AK1090" s="947"/>
    </row>
    <row r="1091" spans="34:37" x14ac:dyDescent="0.25">
      <c r="AH1091" s="947"/>
      <c r="AI1091" s="947"/>
      <c r="AJ1091" s="947"/>
      <c r="AK1091" s="947"/>
    </row>
    <row r="1092" spans="34:37" x14ac:dyDescent="0.25">
      <c r="AH1092" s="947"/>
      <c r="AI1092" s="947"/>
      <c r="AJ1092" s="947"/>
      <c r="AK1092" s="947"/>
    </row>
    <row r="1093" spans="34:37" x14ac:dyDescent="0.25">
      <c r="AH1093" s="947"/>
      <c r="AI1093" s="947"/>
      <c r="AJ1093" s="947"/>
      <c r="AK1093" s="947"/>
    </row>
    <row r="1094" spans="34:37" x14ac:dyDescent="0.25">
      <c r="AH1094" s="947"/>
      <c r="AI1094" s="947"/>
      <c r="AJ1094" s="947"/>
      <c r="AK1094" s="947"/>
    </row>
    <row r="1095" spans="34:37" x14ac:dyDescent="0.25">
      <c r="AH1095" s="947"/>
      <c r="AI1095" s="947"/>
      <c r="AJ1095" s="947"/>
      <c r="AK1095" s="947"/>
    </row>
    <row r="1096" spans="34:37" x14ac:dyDescent="0.25">
      <c r="AH1096" s="947"/>
      <c r="AI1096" s="947"/>
      <c r="AJ1096" s="947"/>
      <c r="AK1096" s="947"/>
    </row>
    <row r="1097" spans="34:37" x14ac:dyDescent="0.25">
      <c r="AH1097" s="947"/>
      <c r="AI1097" s="947"/>
      <c r="AJ1097" s="947"/>
      <c r="AK1097" s="947"/>
    </row>
    <row r="1098" spans="34:37" x14ac:dyDescent="0.25">
      <c r="AH1098" s="947"/>
      <c r="AI1098" s="947"/>
      <c r="AJ1098" s="947"/>
      <c r="AK1098" s="947"/>
    </row>
    <row r="1099" spans="34:37" x14ac:dyDescent="0.25">
      <c r="AH1099" s="947"/>
      <c r="AI1099" s="947"/>
      <c r="AJ1099" s="947"/>
      <c r="AK1099" s="947"/>
    </row>
    <row r="1100" spans="34:37" x14ac:dyDescent="0.25">
      <c r="AH1100" s="947"/>
      <c r="AI1100" s="947"/>
      <c r="AJ1100" s="947"/>
      <c r="AK1100" s="947"/>
    </row>
    <row r="1101" spans="34:37" x14ac:dyDescent="0.25">
      <c r="AH1101" s="947"/>
      <c r="AI1101" s="947"/>
      <c r="AJ1101" s="947"/>
      <c r="AK1101" s="947"/>
    </row>
    <row r="1102" spans="34:37" x14ac:dyDescent="0.25">
      <c r="AH1102" s="947"/>
      <c r="AI1102" s="947"/>
      <c r="AJ1102" s="947"/>
      <c r="AK1102" s="947"/>
    </row>
    <row r="1103" spans="34:37" x14ac:dyDescent="0.25">
      <c r="AH1103" s="947"/>
      <c r="AI1103" s="947"/>
      <c r="AJ1103" s="947"/>
      <c r="AK1103" s="947"/>
    </row>
    <row r="1104" spans="34:37" x14ac:dyDescent="0.25">
      <c r="AH1104" s="947"/>
      <c r="AI1104" s="947"/>
      <c r="AJ1104" s="947"/>
      <c r="AK1104" s="947"/>
    </row>
    <row r="1105" spans="34:37" x14ac:dyDescent="0.25">
      <c r="AH1105" s="947"/>
      <c r="AI1105" s="947"/>
      <c r="AJ1105" s="947"/>
      <c r="AK1105" s="947"/>
    </row>
    <row r="1106" spans="34:37" x14ac:dyDescent="0.25">
      <c r="AH1106" s="947"/>
      <c r="AI1106" s="947"/>
      <c r="AJ1106" s="947"/>
      <c r="AK1106" s="947"/>
    </row>
    <row r="1107" spans="34:37" x14ac:dyDescent="0.25">
      <c r="AH1107" s="947"/>
      <c r="AI1107" s="947"/>
      <c r="AJ1107" s="947"/>
      <c r="AK1107" s="947"/>
    </row>
    <row r="1108" spans="34:37" x14ac:dyDescent="0.25">
      <c r="AH1108" s="947"/>
      <c r="AI1108" s="947"/>
      <c r="AJ1108" s="947"/>
      <c r="AK1108" s="947"/>
    </row>
    <row r="1109" spans="34:37" x14ac:dyDescent="0.25">
      <c r="AH1109" s="947"/>
      <c r="AI1109" s="947"/>
      <c r="AJ1109" s="947"/>
      <c r="AK1109" s="947"/>
    </row>
    <row r="1110" spans="34:37" x14ac:dyDescent="0.25">
      <c r="AH1110" s="947"/>
      <c r="AI1110" s="947"/>
      <c r="AJ1110" s="947"/>
      <c r="AK1110" s="947"/>
    </row>
    <row r="1111" spans="34:37" x14ac:dyDescent="0.25">
      <c r="AH1111" s="947"/>
      <c r="AI1111" s="947"/>
      <c r="AJ1111" s="947"/>
      <c r="AK1111" s="947"/>
    </row>
    <row r="1112" spans="34:37" x14ac:dyDescent="0.25">
      <c r="AH1112" s="947"/>
      <c r="AI1112" s="947"/>
      <c r="AJ1112" s="947"/>
      <c r="AK1112" s="947"/>
    </row>
    <row r="1113" spans="34:37" x14ac:dyDescent="0.25">
      <c r="AH1113" s="947"/>
      <c r="AI1113" s="947"/>
      <c r="AJ1113" s="947"/>
      <c r="AK1113" s="947"/>
    </row>
    <row r="1114" spans="34:37" x14ac:dyDescent="0.25">
      <c r="AH1114" s="947"/>
      <c r="AI1114" s="947"/>
      <c r="AJ1114" s="947"/>
      <c r="AK1114" s="947"/>
    </row>
    <row r="1115" spans="34:37" x14ac:dyDescent="0.25">
      <c r="AH1115" s="947"/>
      <c r="AI1115" s="947"/>
      <c r="AJ1115" s="947"/>
      <c r="AK1115" s="947"/>
    </row>
    <row r="1116" spans="34:37" x14ac:dyDescent="0.25">
      <c r="AH1116" s="947"/>
      <c r="AI1116" s="947"/>
      <c r="AJ1116" s="947"/>
      <c r="AK1116" s="947"/>
    </row>
    <row r="1117" spans="34:37" x14ac:dyDescent="0.25">
      <c r="AH1117" s="947"/>
      <c r="AI1117" s="947"/>
      <c r="AJ1117" s="947"/>
      <c r="AK1117" s="947"/>
    </row>
    <row r="1118" spans="34:37" x14ac:dyDescent="0.25">
      <c r="AH1118" s="947"/>
      <c r="AI1118" s="947"/>
      <c r="AJ1118" s="947"/>
      <c r="AK1118" s="947"/>
    </row>
    <row r="1119" spans="34:37" x14ac:dyDescent="0.25">
      <c r="AH1119" s="947"/>
      <c r="AI1119" s="947"/>
      <c r="AJ1119" s="947"/>
      <c r="AK1119" s="947"/>
    </row>
    <row r="1120" spans="34:37" x14ac:dyDescent="0.25">
      <c r="AH1120" s="947"/>
      <c r="AI1120" s="947"/>
      <c r="AJ1120" s="947"/>
      <c r="AK1120" s="947"/>
    </row>
    <row r="1121" spans="34:37" x14ac:dyDescent="0.25">
      <c r="AH1121" s="947"/>
      <c r="AI1121" s="947"/>
      <c r="AJ1121" s="947"/>
      <c r="AK1121" s="947"/>
    </row>
    <row r="1122" spans="34:37" x14ac:dyDescent="0.25">
      <c r="AH1122" s="947"/>
      <c r="AI1122" s="947"/>
      <c r="AJ1122" s="947"/>
      <c r="AK1122" s="947"/>
    </row>
    <row r="1123" spans="34:37" x14ac:dyDescent="0.25">
      <c r="AH1123" s="947"/>
      <c r="AI1123" s="947"/>
      <c r="AJ1123" s="947"/>
      <c r="AK1123" s="947"/>
    </row>
    <row r="1124" spans="34:37" x14ac:dyDescent="0.25">
      <c r="AH1124" s="947"/>
      <c r="AI1124" s="947"/>
      <c r="AJ1124" s="947"/>
      <c r="AK1124" s="947"/>
    </row>
    <row r="1125" spans="34:37" x14ac:dyDescent="0.25">
      <c r="AH1125" s="947"/>
      <c r="AI1125" s="947"/>
      <c r="AJ1125" s="947"/>
      <c r="AK1125" s="947"/>
    </row>
    <row r="1126" spans="34:37" x14ac:dyDescent="0.25">
      <c r="AH1126" s="947"/>
      <c r="AI1126" s="947"/>
      <c r="AJ1126" s="947"/>
      <c r="AK1126" s="947"/>
    </row>
    <row r="1127" spans="34:37" x14ac:dyDescent="0.25">
      <c r="AH1127" s="947"/>
      <c r="AI1127" s="947"/>
      <c r="AJ1127" s="947"/>
      <c r="AK1127" s="947"/>
    </row>
    <row r="1128" spans="34:37" x14ac:dyDescent="0.25">
      <c r="AH1128" s="947"/>
      <c r="AI1128" s="947"/>
      <c r="AJ1128" s="947"/>
      <c r="AK1128" s="947"/>
    </row>
    <row r="1129" spans="34:37" x14ac:dyDescent="0.25">
      <c r="AH1129" s="947"/>
      <c r="AI1129" s="947"/>
      <c r="AJ1129" s="947"/>
      <c r="AK1129" s="947"/>
    </row>
    <row r="1130" spans="34:37" x14ac:dyDescent="0.25">
      <c r="AH1130" s="947"/>
      <c r="AI1130" s="947"/>
      <c r="AJ1130" s="947"/>
      <c r="AK1130" s="947"/>
    </row>
    <row r="1131" spans="34:37" x14ac:dyDescent="0.25">
      <c r="AH1131" s="947"/>
      <c r="AI1131" s="947"/>
      <c r="AJ1131" s="947"/>
      <c r="AK1131" s="947"/>
    </row>
    <row r="1132" spans="34:37" x14ac:dyDescent="0.25">
      <c r="AH1132" s="947"/>
      <c r="AI1132" s="947"/>
      <c r="AJ1132" s="947"/>
      <c r="AK1132" s="947"/>
    </row>
    <row r="1133" spans="34:37" x14ac:dyDescent="0.25">
      <c r="AH1133" s="947"/>
      <c r="AI1133" s="947"/>
      <c r="AJ1133" s="947"/>
      <c r="AK1133" s="947"/>
    </row>
    <row r="1134" spans="34:37" x14ac:dyDescent="0.25">
      <c r="AH1134" s="947"/>
      <c r="AI1134" s="947"/>
      <c r="AJ1134" s="947"/>
      <c r="AK1134" s="947"/>
    </row>
    <row r="1135" spans="34:37" x14ac:dyDescent="0.25">
      <c r="AH1135" s="947"/>
      <c r="AI1135" s="947"/>
      <c r="AJ1135" s="947"/>
      <c r="AK1135" s="947"/>
    </row>
    <row r="1136" spans="34:37" x14ac:dyDescent="0.25">
      <c r="AH1136" s="947"/>
      <c r="AI1136" s="947"/>
      <c r="AJ1136" s="947"/>
      <c r="AK1136" s="947"/>
    </row>
    <row r="1137" spans="34:37" x14ac:dyDescent="0.25">
      <c r="AH1137" s="947"/>
      <c r="AI1137" s="947"/>
      <c r="AJ1137" s="947"/>
      <c r="AK1137" s="947"/>
    </row>
    <row r="1138" spans="34:37" x14ac:dyDescent="0.25">
      <c r="AH1138" s="947"/>
      <c r="AI1138" s="947"/>
      <c r="AJ1138" s="947"/>
      <c r="AK1138" s="947"/>
    </row>
    <row r="1139" spans="34:37" x14ac:dyDescent="0.25">
      <c r="AH1139" s="947"/>
      <c r="AI1139" s="947"/>
      <c r="AJ1139" s="947"/>
      <c r="AK1139" s="947"/>
    </row>
    <row r="1140" spans="34:37" x14ac:dyDescent="0.25">
      <c r="AH1140" s="947"/>
      <c r="AI1140" s="947"/>
      <c r="AJ1140" s="947"/>
      <c r="AK1140" s="947"/>
    </row>
    <row r="1141" spans="34:37" x14ac:dyDescent="0.25">
      <c r="AH1141" s="947"/>
      <c r="AI1141" s="947"/>
      <c r="AJ1141" s="947"/>
      <c r="AK1141" s="947"/>
    </row>
    <row r="1142" spans="34:37" x14ac:dyDescent="0.25">
      <c r="AH1142" s="947"/>
      <c r="AI1142" s="947"/>
      <c r="AJ1142" s="947"/>
      <c r="AK1142" s="947"/>
    </row>
    <row r="1143" spans="34:37" x14ac:dyDescent="0.25">
      <c r="AH1143" s="947"/>
      <c r="AI1143" s="947"/>
      <c r="AJ1143" s="947"/>
      <c r="AK1143" s="947"/>
    </row>
    <row r="1144" spans="34:37" x14ac:dyDescent="0.25">
      <c r="AH1144" s="947"/>
      <c r="AI1144" s="947"/>
      <c r="AJ1144" s="947"/>
      <c r="AK1144" s="947"/>
    </row>
    <row r="1145" spans="34:37" x14ac:dyDescent="0.25">
      <c r="AH1145" s="947"/>
      <c r="AI1145" s="947"/>
      <c r="AJ1145" s="947"/>
      <c r="AK1145" s="947"/>
    </row>
    <row r="1146" spans="34:37" x14ac:dyDescent="0.25">
      <c r="AH1146" s="947"/>
      <c r="AI1146" s="947"/>
      <c r="AJ1146" s="947"/>
      <c r="AK1146" s="947"/>
    </row>
    <row r="1147" spans="34:37" x14ac:dyDescent="0.25">
      <c r="AH1147" s="947"/>
      <c r="AI1147" s="947"/>
      <c r="AJ1147" s="947"/>
      <c r="AK1147" s="947"/>
    </row>
    <row r="1148" spans="34:37" x14ac:dyDescent="0.25">
      <c r="AH1148" s="947"/>
      <c r="AI1148" s="947"/>
      <c r="AJ1148" s="947"/>
      <c r="AK1148" s="947"/>
    </row>
    <row r="1149" spans="34:37" x14ac:dyDescent="0.25">
      <c r="AH1149" s="947"/>
      <c r="AI1149" s="947"/>
      <c r="AJ1149" s="947"/>
      <c r="AK1149" s="947"/>
    </row>
    <row r="1150" spans="34:37" x14ac:dyDescent="0.25">
      <c r="AH1150" s="947"/>
      <c r="AI1150" s="947"/>
      <c r="AJ1150" s="947"/>
      <c r="AK1150" s="947"/>
    </row>
    <row r="1151" spans="34:37" x14ac:dyDescent="0.25">
      <c r="AH1151" s="947"/>
      <c r="AI1151" s="947"/>
      <c r="AJ1151" s="947"/>
      <c r="AK1151" s="947"/>
    </row>
    <row r="1152" spans="34:37" x14ac:dyDescent="0.25">
      <c r="AH1152" s="947"/>
      <c r="AI1152" s="947"/>
      <c r="AJ1152" s="947"/>
      <c r="AK1152" s="947"/>
    </row>
    <row r="1153" spans="34:37" x14ac:dyDescent="0.25">
      <c r="AH1153" s="947"/>
      <c r="AI1153" s="947"/>
      <c r="AJ1153" s="947"/>
      <c r="AK1153" s="947"/>
    </row>
    <row r="1154" spans="34:37" x14ac:dyDescent="0.25">
      <c r="AH1154" s="947"/>
      <c r="AI1154" s="947"/>
      <c r="AJ1154" s="947"/>
      <c r="AK1154" s="947"/>
    </row>
    <row r="1155" spans="34:37" x14ac:dyDescent="0.25">
      <c r="AH1155" s="947"/>
      <c r="AI1155" s="947"/>
      <c r="AJ1155" s="947"/>
      <c r="AK1155" s="947"/>
    </row>
    <row r="1156" spans="34:37" x14ac:dyDescent="0.25">
      <c r="AH1156" s="947"/>
      <c r="AI1156" s="947"/>
      <c r="AJ1156" s="947"/>
      <c r="AK1156" s="947"/>
    </row>
    <row r="1157" spans="34:37" x14ac:dyDescent="0.25">
      <c r="AH1157" s="947"/>
      <c r="AI1157" s="947"/>
      <c r="AJ1157" s="947"/>
      <c r="AK1157" s="947"/>
    </row>
    <row r="1158" spans="34:37" x14ac:dyDescent="0.25">
      <c r="AH1158" s="947"/>
      <c r="AI1158" s="947"/>
      <c r="AJ1158" s="947"/>
      <c r="AK1158" s="947"/>
    </row>
    <row r="1159" spans="34:37" x14ac:dyDescent="0.25">
      <c r="AH1159" s="947"/>
      <c r="AI1159" s="947"/>
      <c r="AJ1159" s="947"/>
      <c r="AK1159" s="947"/>
    </row>
    <row r="1160" spans="34:37" x14ac:dyDescent="0.25">
      <c r="AH1160" s="947"/>
      <c r="AI1160" s="947"/>
      <c r="AJ1160" s="947"/>
      <c r="AK1160" s="947"/>
    </row>
    <row r="1161" spans="34:37" x14ac:dyDescent="0.25">
      <c r="AH1161" s="947"/>
      <c r="AI1161" s="947"/>
      <c r="AJ1161" s="947"/>
      <c r="AK1161" s="947"/>
    </row>
    <row r="1162" spans="34:37" x14ac:dyDescent="0.25">
      <c r="AH1162" s="947"/>
      <c r="AI1162" s="947"/>
      <c r="AJ1162" s="947"/>
      <c r="AK1162" s="947"/>
    </row>
    <row r="1163" spans="34:37" x14ac:dyDescent="0.25">
      <c r="AH1163" s="947"/>
      <c r="AI1163" s="947"/>
      <c r="AJ1163" s="947"/>
      <c r="AK1163" s="947"/>
    </row>
    <row r="1164" spans="34:37" x14ac:dyDescent="0.25">
      <c r="AH1164" s="947"/>
      <c r="AI1164" s="947"/>
      <c r="AJ1164" s="947"/>
      <c r="AK1164" s="947"/>
    </row>
    <row r="1165" spans="34:37" x14ac:dyDescent="0.25">
      <c r="AH1165" s="947"/>
      <c r="AI1165" s="947"/>
      <c r="AJ1165" s="947"/>
      <c r="AK1165" s="947"/>
    </row>
    <row r="1166" spans="34:37" x14ac:dyDescent="0.25">
      <c r="AH1166" s="947"/>
      <c r="AI1166" s="947"/>
      <c r="AJ1166" s="947"/>
      <c r="AK1166" s="947"/>
    </row>
    <row r="1167" spans="34:37" x14ac:dyDescent="0.25">
      <c r="AH1167" s="947"/>
      <c r="AI1167" s="947"/>
      <c r="AJ1167" s="947"/>
      <c r="AK1167" s="947"/>
    </row>
    <row r="1168" spans="34:37" x14ac:dyDescent="0.25">
      <c r="AH1168" s="947"/>
      <c r="AI1168" s="947"/>
      <c r="AJ1168" s="947"/>
      <c r="AK1168" s="947"/>
    </row>
    <row r="1169" spans="34:37" x14ac:dyDescent="0.25">
      <c r="AH1169" s="947"/>
      <c r="AI1169" s="947"/>
      <c r="AJ1169" s="947"/>
      <c r="AK1169" s="947"/>
    </row>
    <row r="1170" spans="34:37" x14ac:dyDescent="0.25">
      <c r="AH1170" s="947"/>
      <c r="AI1170" s="947"/>
      <c r="AJ1170" s="947"/>
      <c r="AK1170" s="947"/>
    </row>
    <row r="1171" spans="34:37" x14ac:dyDescent="0.25">
      <c r="AH1171" s="947"/>
      <c r="AI1171" s="947"/>
      <c r="AJ1171" s="947"/>
      <c r="AK1171" s="947"/>
    </row>
    <row r="1172" spans="34:37" x14ac:dyDescent="0.25">
      <c r="AH1172" s="947"/>
      <c r="AI1172" s="947"/>
      <c r="AJ1172" s="947"/>
      <c r="AK1172" s="947"/>
    </row>
    <row r="1173" spans="34:37" x14ac:dyDescent="0.25">
      <c r="AH1173" s="947"/>
      <c r="AI1173" s="947"/>
      <c r="AJ1173" s="947"/>
      <c r="AK1173" s="947"/>
    </row>
    <row r="1174" spans="34:37" x14ac:dyDescent="0.25">
      <c r="AH1174" s="947"/>
      <c r="AI1174" s="947"/>
      <c r="AJ1174" s="947"/>
      <c r="AK1174" s="947"/>
    </row>
    <row r="1175" spans="34:37" x14ac:dyDescent="0.25">
      <c r="AH1175" s="947"/>
      <c r="AI1175" s="947"/>
      <c r="AJ1175" s="947"/>
      <c r="AK1175" s="947"/>
    </row>
    <row r="1176" spans="34:37" x14ac:dyDescent="0.25">
      <c r="AH1176" s="947"/>
      <c r="AI1176" s="947"/>
      <c r="AJ1176" s="947"/>
      <c r="AK1176" s="947"/>
    </row>
    <row r="1177" spans="34:37" x14ac:dyDescent="0.25">
      <c r="AH1177" s="947"/>
      <c r="AI1177" s="947"/>
      <c r="AJ1177" s="947"/>
      <c r="AK1177" s="947"/>
    </row>
    <row r="1178" spans="34:37" x14ac:dyDescent="0.25">
      <c r="AH1178" s="947"/>
      <c r="AI1178" s="947"/>
      <c r="AJ1178" s="947"/>
      <c r="AK1178" s="947"/>
    </row>
    <row r="1179" spans="34:37" x14ac:dyDescent="0.25">
      <c r="AH1179" s="947"/>
      <c r="AI1179" s="947"/>
      <c r="AJ1179" s="947"/>
      <c r="AK1179" s="947"/>
    </row>
    <row r="1180" spans="34:37" x14ac:dyDescent="0.25">
      <c r="AH1180" s="947"/>
      <c r="AI1180" s="947"/>
      <c r="AJ1180" s="947"/>
      <c r="AK1180" s="947"/>
    </row>
    <row r="1181" spans="34:37" x14ac:dyDescent="0.25">
      <c r="AH1181" s="947"/>
      <c r="AI1181" s="947"/>
      <c r="AJ1181" s="947"/>
      <c r="AK1181" s="947"/>
    </row>
    <row r="1182" spans="34:37" x14ac:dyDescent="0.25">
      <c r="AH1182" s="947"/>
      <c r="AI1182" s="947"/>
      <c r="AJ1182" s="947"/>
      <c r="AK1182" s="947"/>
    </row>
    <row r="1183" spans="34:37" x14ac:dyDescent="0.25">
      <c r="AH1183" s="947"/>
      <c r="AI1183" s="947"/>
      <c r="AJ1183" s="947"/>
      <c r="AK1183" s="947"/>
    </row>
    <row r="1184" spans="34:37" x14ac:dyDescent="0.25">
      <c r="AH1184" s="947"/>
      <c r="AI1184" s="947"/>
      <c r="AJ1184" s="947"/>
      <c r="AK1184" s="947"/>
    </row>
    <row r="1185" spans="34:37" x14ac:dyDescent="0.25">
      <c r="AH1185" s="947"/>
      <c r="AI1185" s="947"/>
      <c r="AJ1185" s="947"/>
      <c r="AK1185" s="947"/>
    </row>
    <row r="1186" spans="34:37" x14ac:dyDescent="0.25">
      <c r="AH1186" s="947"/>
      <c r="AI1186" s="947"/>
      <c r="AJ1186" s="947"/>
      <c r="AK1186" s="947"/>
    </row>
    <row r="1187" spans="34:37" x14ac:dyDescent="0.25">
      <c r="AH1187" s="947"/>
      <c r="AI1187" s="947"/>
      <c r="AJ1187" s="947"/>
      <c r="AK1187" s="947"/>
    </row>
    <row r="1188" spans="34:37" x14ac:dyDescent="0.25">
      <c r="AH1188" s="947"/>
      <c r="AI1188" s="947"/>
      <c r="AJ1188" s="947"/>
      <c r="AK1188" s="947"/>
    </row>
    <row r="1189" spans="34:37" x14ac:dyDescent="0.25">
      <c r="AH1189" s="947"/>
      <c r="AI1189" s="947"/>
      <c r="AJ1189" s="947"/>
      <c r="AK1189" s="947"/>
    </row>
    <row r="1190" spans="34:37" x14ac:dyDescent="0.25">
      <c r="AH1190" s="947"/>
      <c r="AI1190" s="947"/>
      <c r="AJ1190" s="947"/>
      <c r="AK1190" s="947"/>
    </row>
    <row r="1191" spans="34:37" x14ac:dyDescent="0.25">
      <c r="AH1191" s="947"/>
      <c r="AI1191" s="947"/>
      <c r="AJ1191" s="947"/>
      <c r="AK1191" s="947"/>
    </row>
    <row r="1192" spans="34:37" x14ac:dyDescent="0.25">
      <c r="AH1192" s="947"/>
      <c r="AI1192" s="947"/>
      <c r="AJ1192" s="947"/>
      <c r="AK1192" s="947"/>
    </row>
    <row r="1193" spans="34:37" x14ac:dyDescent="0.25">
      <c r="AH1193" s="947"/>
      <c r="AI1193" s="947"/>
      <c r="AJ1193" s="947"/>
      <c r="AK1193" s="947"/>
    </row>
    <row r="1194" spans="34:37" x14ac:dyDescent="0.25">
      <c r="AH1194" s="947"/>
      <c r="AI1194" s="947"/>
      <c r="AJ1194" s="947"/>
      <c r="AK1194" s="947"/>
    </row>
    <row r="1195" spans="34:37" x14ac:dyDescent="0.25">
      <c r="AH1195" s="947"/>
      <c r="AI1195" s="947"/>
      <c r="AJ1195" s="947"/>
      <c r="AK1195" s="947"/>
    </row>
    <row r="1196" spans="34:37" x14ac:dyDescent="0.25">
      <c r="AH1196" s="947"/>
      <c r="AI1196" s="947"/>
      <c r="AJ1196" s="947"/>
      <c r="AK1196" s="947"/>
    </row>
    <row r="1197" spans="34:37" x14ac:dyDescent="0.25">
      <c r="AH1197" s="947"/>
      <c r="AI1197" s="947"/>
      <c r="AJ1197" s="947"/>
      <c r="AK1197" s="947"/>
    </row>
    <row r="1198" spans="34:37" x14ac:dyDescent="0.25">
      <c r="AH1198" s="947"/>
      <c r="AI1198" s="947"/>
      <c r="AJ1198" s="947"/>
      <c r="AK1198" s="947"/>
    </row>
    <row r="1199" spans="34:37" x14ac:dyDescent="0.25">
      <c r="AH1199" s="947"/>
      <c r="AI1199" s="947"/>
      <c r="AJ1199" s="947"/>
      <c r="AK1199" s="947"/>
    </row>
    <row r="1200" spans="34:37" x14ac:dyDescent="0.25">
      <c r="AH1200" s="947"/>
      <c r="AI1200" s="947"/>
      <c r="AJ1200" s="947"/>
      <c r="AK1200" s="947"/>
    </row>
    <row r="1201" spans="34:37" x14ac:dyDescent="0.25">
      <c r="AH1201" s="947"/>
      <c r="AI1201" s="947"/>
      <c r="AJ1201" s="947"/>
      <c r="AK1201" s="947"/>
    </row>
    <row r="1202" spans="34:37" x14ac:dyDescent="0.25">
      <c r="AH1202" s="947"/>
      <c r="AI1202" s="947"/>
      <c r="AJ1202" s="947"/>
      <c r="AK1202" s="947"/>
    </row>
    <row r="1203" spans="34:37" x14ac:dyDescent="0.25">
      <c r="AH1203" s="947"/>
      <c r="AI1203" s="947"/>
      <c r="AJ1203" s="947"/>
      <c r="AK1203" s="947"/>
    </row>
    <row r="1204" spans="34:37" x14ac:dyDescent="0.25">
      <c r="AH1204" s="947"/>
      <c r="AI1204" s="947"/>
      <c r="AJ1204" s="947"/>
      <c r="AK1204" s="947"/>
    </row>
    <row r="1205" spans="34:37" x14ac:dyDescent="0.25">
      <c r="AH1205" s="947"/>
      <c r="AI1205" s="947"/>
      <c r="AJ1205" s="947"/>
      <c r="AK1205" s="947"/>
    </row>
    <row r="1206" spans="34:37" x14ac:dyDescent="0.25">
      <c r="AH1206" s="947"/>
      <c r="AI1206" s="947"/>
      <c r="AJ1206" s="947"/>
      <c r="AK1206" s="947"/>
    </row>
    <row r="1207" spans="34:37" x14ac:dyDescent="0.25">
      <c r="AH1207" s="947"/>
      <c r="AI1207" s="947"/>
      <c r="AJ1207" s="947"/>
      <c r="AK1207" s="947"/>
    </row>
    <row r="1208" spans="34:37" x14ac:dyDescent="0.25">
      <c r="AH1208" s="947"/>
      <c r="AI1208" s="947"/>
      <c r="AJ1208" s="947"/>
      <c r="AK1208" s="947"/>
    </row>
    <row r="1209" spans="34:37" x14ac:dyDescent="0.25">
      <c r="AH1209" s="947"/>
      <c r="AI1209" s="947"/>
      <c r="AJ1209" s="947"/>
      <c r="AK1209" s="947"/>
    </row>
    <row r="1210" spans="34:37" x14ac:dyDescent="0.25">
      <c r="AH1210" s="947"/>
      <c r="AI1210" s="947"/>
      <c r="AJ1210" s="947"/>
      <c r="AK1210" s="947"/>
    </row>
    <row r="1211" spans="34:37" x14ac:dyDescent="0.25">
      <c r="AH1211" s="947"/>
      <c r="AI1211" s="947"/>
      <c r="AJ1211" s="947"/>
      <c r="AK1211" s="947"/>
    </row>
    <row r="1212" spans="34:37" x14ac:dyDescent="0.25">
      <c r="AH1212" s="947"/>
      <c r="AI1212" s="947"/>
      <c r="AJ1212" s="947"/>
      <c r="AK1212" s="947"/>
    </row>
    <row r="1213" spans="34:37" x14ac:dyDescent="0.25">
      <c r="AH1213" s="947"/>
      <c r="AI1213" s="947"/>
      <c r="AJ1213" s="947"/>
      <c r="AK1213" s="947"/>
    </row>
    <row r="1214" spans="34:37" x14ac:dyDescent="0.25">
      <c r="AH1214" s="947"/>
      <c r="AI1214" s="947"/>
      <c r="AJ1214" s="947"/>
      <c r="AK1214" s="947"/>
    </row>
    <row r="1215" spans="34:37" x14ac:dyDescent="0.25">
      <c r="AH1215" s="947"/>
      <c r="AI1215" s="947"/>
      <c r="AJ1215" s="947"/>
      <c r="AK1215" s="947"/>
    </row>
    <row r="1216" spans="34:37" x14ac:dyDescent="0.25">
      <c r="AH1216" s="947"/>
      <c r="AI1216" s="947"/>
      <c r="AJ1216" s="947"/>
      <c r="AK1216" s="947"/>
    </row>
    <row r="1217" spans="34:37" x14ac:dyDescent="0.25">
      <c r="AH1217" s="947"/>
      <c r="AI1217" s="947"/>
      <c r="AJ1217" s="947"/>
      <c r="AK1217" s="947"/>
    </row>
    <row r="1218" spans="34:37" x14ac:dyDescent="0.25">
      <c r="AH1218" s="947"/>
      <c r="AI1218" s="947"/>
      <c r="AJ1218" s="947"/>
      <c r="AK1218" s="947"/>
    </row>
    <row r="1219" spans="34:37" x14ac:dyDescent="0.25">
      <c r="AH1219" s="947"/>
      <c r="AI1219" s="947"/>
      <c r="AJ1219" s="947"/>
      <c r="AK1219" s="947"/>
    </row>
    <row r="1220" spans="34:37" x14ac:dyDescent="0.25">
      <c r="AH1220" s="947"/>
      <c r="AI1220" s="947"/>
      <c r="AJ1220" s="947"/>
      <c r="AK1220" s="947"/>
    </row>
    <row r="1221" spans="34:37" x14ac:dyDescent="0.25">
      <c r="AH1221" s="947"/>
      <c r="AI1221" s="947"/>
      <c r="AJ1221" s="947"/>
      <c r="AK1221" s="947"/>
    </row>
    <row r="1222" spans="34:37" x14ac:dyDescent="0.25">
      <c r="AH1222" s="947"/>
      <c r="AI1222" s="947"/>
      <c r="AJ1222" s="947"/>
      <c r="AK1222" s="947"/>
    </row>
    <row r="1223" spans="34:37" x14ac:dyDescent="0.25">
      <c r="AH1223" s="947"/>
      <c r="AI1223" s="947"/>
      <c r="AJ1223" s="947"/>
      <c r="AK1223" s="947"/>
    </row>
    <row r="1224" spans="34:37" x14ac:dyDescent="0.25">
      <c r="AH1224" s="947"/>
      <c r="AI1224" s="947"/>
      <c r="AJ1224" s="947"/>
      <c r="AK1224" s="947"/>
    </row>
    <row r="1225" spans="34:37" x14ac:dyDescent="0.25">
      <c r="AH1225" s="947"/>
      <c r="AI1225" s="947"/>
      <c r="AJ1225" s="947"/>
      <c r="AK1225" s="947"/>
    </row>
    <row r="1226" spans="34:37" x14ac:dyDescent="0.25">
      <c r="AH1226" s="947"/>
      <c r="AI1226" s="947"/>
      <c r="AJ1226" s="947"/>
      <c r="AK1226" s="947"/>
    </row>
    <row r="1227" spans="34:37" x14ac:dyDescent="0.25">
      <c r="AH1227" s="947"/>
      <c r="AI1227" s="947"/>
      <c r="AJ1227" s="947"/>
      <c r="AK1227" s="947"/>
    </row>
    <row r="1228" spans="34:37" x14ac:dyDescent="0.25">
      <c r="AH1228" s="947"/>
      <c r="AI1228" s="947"/>
      <c r="AJ1228" s="947"/>
      <c r="AK1228" s="947"/>
    </row>
    <row r="1229" spans="34:37" x14ac:dyDescent="0.25">
      <c r="AH1229" s="947"/>
      <c r="AI1229" s="947"/>
      <c r="AJ1229" s="947"/>
      <c r="AK1229" s="947"/>
    </row>
    <row r="1230" spans="34:37" x14ac:dyDescent="0.25">
      <c r="AH1230" s="947"/>
      <c r="AI1230" s="947"/>
      <c r="AJ1230" s="947"/>
      <c r="AK1230" s="947"/>
    </row>
    <row r="1231" spans="34:37" x14ac:dyDescent="0.25">
      <c r="AH1231" s="947"/>
      <c r="AI1231" s="947"/>
      <c r="AJ1231" s="947"/>
      <c r="AK1231" s="947"/>
    </row>
    <row r="1232" spans="34:37" x14ac:dyDescent="0.25">
      <c r="AH1232" s="947"/>
      <c r="AI1232" s="947"/>
      <c r="AJ1232" s="947"/>
      <c r="AK1232" s="947"/>
    </row>
    <row r="1233" spans="34:37" x14ac:dyDescent="0.25">
      <c r="AH1233" s="947"/>
      <c r="AI1233" s="947"/>
      <c r="AJ1233" s="947"/>
      <c r="AK1233" s="947"/>
    </row>
    <row r="1234" spans="34:37" x14ac:dyDescent="0.25">
      <c r="AH1234" s="947"/>
      <c r="AI1234" s="947"/>
      <c r="AJ1234" s="947"/>
      <c r="AK1234" s="947"/>
    </row>
    <row r="1235" spans="34:37" x14ac:dyDescent="0.25">
      <c r="AH1235" s="947"/>
      <c r="AI1235" s="947"/>
      <c r="AJ1235" s="947"/>
      <c r="AK1235" s="947"/>
    </row>
    <row r="1236" spans="34:37" x14ac:dyDescent="0.25">
      <c r="AH1236" s="947"/>
      <c r="AI1236" s="947"/>
      <c r="AJ1236" s="947"/>
      <c r="AK1236" s="947"/>
    </row>
    <row r="1237" spans="34:37" x14ac:dyDescent="0.25">
      <c r="AH1237" s="947"/>
      <c r="AI1237" s="947"/>
      <c r="AJ1237" s="947"/>
      <c r="AK1237" s="947"/>
    </row>
    <row r="1238" spans="34:37" x14ac:dyDescent="0.25">
      <c r="AH1238" s="947"/>
      <c r="AI1238" s="947"/>
      <c r="AJ1238" s="947"/>
      <c r="AK1238" s="947"/>
    </row>
    <row r="1239" spans="34:37" x14ac:dyDescent="0.25">
      <c r="AH1239" s="947"/>
      <c r="AI1239" s="947"/>
      <c r="AJ1239" s="947"/>
      <c r="AK1239" s="947"/>
    </row>
    <row r="1240" spans="34:37" x14ac:dyDescent="0.25">
      <c r="AH1240" s="947"/>
      <c r="AI1240" s="947"/>
      <c r="AJ1240" s="947"/>
      <c r="AK1240" s="947"/>
    </row>
    <row r="1241" spans="34:37" x14ac:dyDescent="0.25">
      <c r="AH1241" s="947"/>
      <c r="AI1241" s="947"/>
      <c r="AJ1241" s="947"/>
      <c r="AK1241" s="947"/>
    </row>
    <row r="1242" spans="34:37" x14ac:dyDescent="0.25">
      <c r="AH1242" s="947"/>
      <c r="AI1242" s="947"/>
      <c r="AJ1242" s="947"/>
      <c r="AK1242" s="947"/>
    </row>
    <row r="1243" spans="34:37" x14ac:dyDescent="0.25">
      <c r="AH1243" s="947"/>
      <c r="AI1243" s="947"/>
      <c r="AJ1243" s="947"/>
      <c r="AK1243" s="947"/>
    </row>
    <row r="1244" spans="34:37" x14ac:dyDescent="0.25">
      <c r="AH1244" s="947"/>
      <c r="AI1244" s="947"/>
      <c r="AJ1244" s="947"/>
      <c r="AK1244" s="947"/>
    </row>
    <row r="1245" spans="34:37" x14ac:dyDescent="0.25">
      <c r="AH1245" s="947"/>
      <c r="AI1245" s="947"/>
      <c r="AJ1245" s="947"/>
      <c r="AK1245" s="947"/>
    </row>
    <row r="1246" spans="34:37" x14ac:dyDescent="0.25">
      <c r="AH1246" s="947"/>
      <c r="AI1246" s="947"/>
      <c r="AJ1246" s="947"/>
      <c r="AK1246" s="947"/>
    </row>
    <row r="1247" spans="34:37" x14ac:dyDescent="0.25">
      <c r="AH1247" s="947"/>
      <c r="AI1247" s="947"/>
      <c r="AJ1247" s="947"/>
      <c r="AK1247" s="947"/>
    </row>
    <row r="1248" spans="34:37" x14ac:dyDescent="0.25">
      <c r="AH1248" s="947"/>
      <c r="AI1248" s="947"/>
      <c r="AJ1248" s="947"/>
      <c r="AK1248" s="947"/>
    </row>
    <row r="1249" spans="34:37" x14ac:dyDescent="0.25">
      <c r="AH1249" s="947"/>
      <c r="AI1249" s="947"/>
      <c r="AJ1249" s="947"/>
      <c r="AK1249" s="947"/>
    </row>
    <row r="1250" spans="34:37" x14ac:dyDescent="0.25">
      <c r="AH1250" s="947"/>
      <c r="AI1250" s="947"/>
      <c r="AJ1250" s="947"/>
      <c r="AK1250" s="947"/>
    </row>
    <row r="1251" spans="34:37" x14ac:dyDescent="0.25">
      <c r="AH1251" s="947"/>
      <c r="AI1251" s="947"/>
      <c r="AJ1251" s="947"/>
      <c r="AK1251" s="947"/>
    </row>
    <row r="1252" spans="34:37" x14ac:dyDescent="0.25">
      <c r="AH1252" s="947"/>
      <c r="AI1252" s="947"/>
      <c r="AJ1252" s="947"/>
      <c r="AK1252" s="947"/>
    </row>
    <row r="1253" spans="34:37" x14ac:dyDescent="0.25">
      <c r="AH1253" s="947"/>
      <c r="AI1253" s="947"/>
      <c r="AJ1253" s="947"/>
      <c r="AK1253" s="947"/>
    </row>
    <row r="1254" spans="34:37" x14ac:dyDescent="0.25">
      <c r="AH1254" s="947"/>
      <c r="AI1254" s="947"/>
      <c r="AJ1254" s="947"/>
      <c r="AK1254" s="947"/>
    </row>
    <row r="1255" spans="34:37" x14ac:dyDescent="0.25">
      <c r="AH1255" s="947"/>
      <c r="AI1255" s="947"/>
      <c r="AJ1255" s="947"/>
      <c r="AK1255" s="947"/>
    </row>
    <row r="1256" spans="34:37" x14ac:dyDescent="0.25">
      <c r="AH1256" s="947"/>
      <c r="AI1256" s="947"/>
      <c r="AJ1256" s="947"/>
      <c r="AK1256" s="947"/>
    </row>
    <row r="1257" spans="34:37" x14ac:dyDescent="0.25">
      <c r="AH1257" s="947"/>
      <c r="AI1257" s="947"/>
      <c r="AJ1257" s="947"/>
      <c r="AK1257" s="947"/>
    </row>
    <row r="1258" spans="34:37" x14ac:dyDescent="0.25">
      <c r="AH1258" s="947"/>
      <c r="AI1258" s="947"/>
      <c r="AJ1258" s="947"/>
      <c r="AK1258" s="947"/>
    </row>
    <row r="1259" spans="34:37" x14ac:dyDescent="0.25">
      <c r="AH1259" s="947"/>
      <c r="AI1259" s="947"/>
      <c r="AJ1259" s="947"/>
      <c r="AK1259" s="947"/>
    </row>
    <row r="1260" spans="34:37" x14ac:dyDescent="0.25">
      <c r="AH1260" s="947"/>
      <c r="AI1260" s="947"/>
      <c r="AJ1260" s="947"/>
      <c r="AK1260" s="947"/>
    </row>
    <row r="1261" spans="34:37" x14ac:dyDescent="0.25">
      <c r="AH1261" s="947"/>
      <c r="AI1261" s="947"/>
      <c r="AJ1261" s="947"/>
      <c r="AK1261" s="947"/>
    </row>
    <row r="1262" spans="34:37" x14ac:dyDescent="0.25">
      <c r="AH1262" s="947"/>
      <c r="AI1262" s="947"/>
      <c r="AJ1262" s="947"/>
      <c r="AK1262" s="947"/>
    </row>
    <row r="1263" spans="34:37" x14ac:dyDescent="0.25">
      <c r="AH1263" s="947"/>
      <c r="AI1263" s="947"/>
      <c r="AJ1263" s="947"/>
      <c r="AK1263" s="947"/>
    </row>
    <row r="1264" spans="34:37" x14ac:dyDescent="0.25">
      <c r="AH1264" s="947"/>
      <c r="AI1264" s="947"/>
      <c r="AJ1264" s="947"/>
      <c r="AK1264" s="947"/>
    </row>
    <row r="1265" spans="34:37" x14ac:dyDescent="0.25">
      <c r="AH1265" s="947"/>
      <c r="AI1265" s="947"/>
      <c r="AJ1265" s="947"/>
      <c r="AK1265" s="947"/>
    </row>
    <row r="1266" spans="34:37" x14ac:dyDescent="0.25">
      <c r="AH1266" s="947"/>
      <c r="AI1266" s="947"/>
      <c r="AJ1266" s="947"/>
      <c r="AK1266" s="947"/>
    </row>
    <row r="1267" spans="34:37" x14ac:dyDescent="0.25">
      <c r="AH1267" s="947"/>
      <c r="AI1267" s="947"/>
      <c r="AJ1267" s="947"/>
      <c r="AK1267" s="947"/>
    </row>
    <row r="1268" spans="34:37" x14ac:dyDescent="0.25">
      <c r="AH1268" s="947"/>
      <c r="AI1268" s="947"/>
      <c r="AJ1268" s="947"/>
      <c r="AK1268" s="947"/>
    </row>
    <row r="1269" spans="34:37" x14ac:dyDescent="0.25">
      <c r="AH1269" s="947"/>
      <c r="AI1269" s="947"/>
      <c r="AJ1269" s="947"/>
      <c r="AK1269" s="947"/>
    </row>
    <row r="1270" spans="34:37" x14ac:dyDescent="0.25">
      <c r="AH1270" s="947"/>
      <c r="AI1270" s="947"/>
      <c r="AJ1270" s="947"/>
      <c r="AK1270" s="947"/>
    </row>
    <row r="1271" spans="34:37" x14ac:dyDescent="0.25">
      <c r="AH1271" s="947"/>
      <c r="AI1271" s="947"/>
      <c r="AJ1271" s="947"/>
      <c r="AK1271" s="947"/>
    </row>
    <row r="1272" spans="34:37" x14ac:dyDescent="0.25">
      <c r="AH1272" s="947"/>
      <c r="AI1272" s="947"/>
      <c r="AJ1272" s="947"/>
      <c r="AK1272" s="947"/>
    </row>
    <row r="1273" spans="34:37" x14ac:dyDescent="0.25">
      <c r="AH1273" s="947"/>
      <c r="AI1273" s="947"/>
      <c r="AJ1273" s="947"/>
      <c r="AK1273" s="947"/>
    </row>
    <row r="1274" spans="34:37" x14ac:dyDescent="0.25">
      <c r="AH1274" s="947"/>
      <c r="AI1274" s="947"/>
      <c r="AJ1274" s="947"/>
      <c r="AK1274" s="947"/>
    </row>
    <row r="1275" spans="34:37" x14ac:dyDescent="0.25">
      <c r="AH1275" s="947"/>
      <c r="AI1275" s="947"/>
      <c r="AJ1275" s="947"/>
      <c r="AK1275" s="947"/>
    </row>
    <row r="1276" spans="34:37" x14ac:dyDescent="0.25">
      <c r="AH1276" s="947"/>
      <c r="AI1276" s="947"/>
      <c r="AJ1276" s="947"/>
      <c r="AK1276" s="947"/>
    </row>
    <row r="1277" spans="34:37" x14ac:dyDescent="0.25">
      <c r="AH1277" s="947"/>
      <c r="AI1277" s="947"/>
      <c r="AJ1277" s="947"/>
      <c r="AK1277" s="947"/>
    </row>
    <row r="1278" spans="34:37" x14ac:dyDescent="0.25">
      <c r="AH1278" s="947"/>
      <c r="AI1278" s="947"/>
      <c r="AJ1278" s="947"/>
      <c r="AK1278" s="947"/>
    </row>
    <row r="1279" spans="34:37" x14ac:dyDescent="0.25">
      <c r="AH1279" s="947"/>
      <c r="AI1279" s="947"/>
      <c r="AJ1279" s="947"/>
      <c r="AK1279" s="947"/>
    </row>
    <row r="1280" spans="34:37" x14ac:dyDescent="0.25">
      <c r="AH1280" s="947"/>
      <c r="AI1280" s="947"/>
      <c r="AJ1280" s="947"/>
      <c r="AK1280" s="947"/>
    </row>
    <row r="1281" spans="34:37" x14ac:dyDescent="0.25">
      <c r="AH1281" s="947"/>
      <c r="AI1281" s="947"/>
      <c r="AJ1281" s="947"/>
      <c r="AK1281" s="947"/>
    </row>
    <row r="1282" spans="34:37" x14ac:dyDescent="0.25">
      <c r="AH1282" s="947"/>
      <c r="AI1282" s="947"/>
      <c r="AJ1282" s="947"/>
      <c r="AK1282" s="947"/>
    </row>
    <row r="1283" spans="34:37" x14ac:dyDescent="0.25">
      <c r="AH1283" s="947"/>
      <c r="AI1283" s="947"/>
      <c r="AJ1283" s="947"/>
      <c r="AK1283" s="947"/>
    </row>
    <row r="1284" spans="34:37" x14ac:dyDescent="0.25">
      <c r="AH1284" s="947"/>
      <c r="AI1284" s="947"/>
      <c r="AJ1284" s="947"/>
      <c r="AK1284" s="947"/>
    </row>
    <row r="1285" spans="34:37" x14ac:dyDescent="0.25">
      <c r="AH1285" s="947"/>
      <c r="AI1285" s="947"/>
      <c r="AJ1285" s="947"/>
      <c r="AK1285" s="947"/>
    </row>
    <row r="1286" spans="34:37" x14ac:dyDescent="0.25">
      <c r="AH1286" s="947"/>
      <c r="AI1286" s="947"/>
      <c r="AJ1286" s="947"/>
      <c r="AK1286" s="947"/>
    </row>
    <row r="1287" spans="34:37" x14ac:dyDescent="0.25">
      <c r="AH1287" s="947"/>
      <c r="AI1287" s="947"/>
      <c r="AJ1287" s="947"/>
      <c r="AK1287" s="947"/>
    </row>
    <row r="1288" spans="34:37" x14ac:dyDescent="0.25">
      <c r="AH1288" s="947"/>
      <c r="AI1288" s="947"/>
      <c r="AJ1288" s="947"/>
      <c r="AK1288" s="947"/>
    </row>
    <row r="1289" spans="34:37" x14ac:dyDescent="0.25">
      <c r="AH1289" s="947"/>
      <c r="AI1289" s="947"/>
      <c r="AJ1289" s="947"/>
      <c r="AK1289" s="947"/>
    </row>
    <row r="1290" spans="34:37" x14ac:dyDescent="0.25">
      <c r="AH1290" s="947"/>
      <c r="AI1290" s="947"/>
      <c r="AJ1290" s="947"/>
      <c r="AK1290" s="947"/>
    </row>
    <row r="1291" spans="34:37" x14ac:dyDescent="0.25">
      <c r="AH1291" s="947"/>
      <c r="AI1291" s="947"/>
      <c r="AJ1291" s="947"/>
      <c r="AK1291" s="947"/>
    </row>
    <row r="1292" spans="34:37" x14ac:dyDescent="0.25">
      <c r="AH1292" s="947"/>
      <c r="AI1292" s="947"/>
      <c r="AJ1292" s="947"/>
      <c r="AK1292" s="947"/>
    </row>
    <row r="1293" spans="34:37" x14ac:dyDescent="0.25">
      <c r="AH1293" s="947"/>
      <c r="AI1293" s="947"/>
      <c r="AJ1293" s="947"/>
      <c r="AK1293" s="947"/>
    </row>
    <row r="1294" spans="34:37" x14ac:dyDescent="0.25">
      <c r="AH1294" s="947"/>
      <c r="AI1294" s="947"/>
      <c r="AJ1294" s="947"/>
      <c r="AK1294" s="947"/>
    </row>
    <row r="1295" spans="34:37" x14ac:dyDescent="0.25">
      <c r="AH1295" s="947"/>
      <c r="AI1295" s="947"/>
      <c r="AJ1295" s="947"/>
      <c r="AK1295" s="947"/>
    </row>
    <row r="1296" spans="34:37" x14ac:dyDescent="0.25">
      <c r="AH1296" s="947"/>
      <c r="AI1296" s="947"/>
      <c r="AJ1296" s="947"/>
      <c r="AK1296" s="947"/>
    </row>
    <row r="1297" spans="34:37" x14ac:dyDescent="0.25">
      <c r="AH1297" s="947"/>
      <c r="AI1297" s="947"/>
      <c r="AJ1297" s="947"/>
      <c r="AK1297" s="947"/>
    </row>
    <row r="1298" spans="34:37" x14ac:dyDescent="0.25">
      <c r="AH1298" s="947"/>
      <c r="AI1298" s="947"/>
      <c r="AJ1298" s="947"/>
      <c r="AK1298" s="947"/>
    </row>
    <row r="1299" spans="34:37" x14ac:dyDescent="0.25">
      <c r="AH1299" s="947"/>
      <c r="AI1299" s="947"/>
      <c r="AJ1299" s="947"/>
      <c r="AK1299" s="947"/>
    </row>
    <row r="1300" spans="34:37" x14ac:dyDescent="0.25">
      <c r="AH1300" s="947"/>
      <c r="AI1300" s="947"/>
      <c r="AJ1300" s="947"/>
      <c r="AK1300" s="947"/>
    </row>
    <row r="1301" spans="34:37" x14ac:dyDescent="0.25">
      <c r="AH1301" s="947"/>
      <c r="AI1301" s="947"/>
      <c r="AJ1301" s="947"/>
      <c r="AK1301" s="947"/>
    </row>
    <row r="1302" spans="34:37" x14ac:dyDescent="0.25">
      <c r="AH1302" s="947"/>
      <c r="AI1302" s="947"/>
      <c r="AJ1302" s="947"/>
      <c r="AK1302" s="947"/>
    </row>
    <row r="1303" spans="34:37" x14ac:dyDescent="0.25">
      <c r="AH1303" s="947"/>
      <c r="AI1303" s="947"/>
      <c r="AJ1303" s="947"/>
      <c r="AK1303" s="947"/>
    </row>
    <row r="1304" spans="34:37" x14ac:dyDescent="0.25">
      <c r="AH1304" s="947"/>
      <c r="AI1304" s="947"/>
      <c r="AJ1304" s="947"/>
      <c r="AK1304" s="947"/>
    </row>
    <row r="1305" spans="34:37" x14ac:dyDescent="0.25">
      <c r="AH1305" s="947"/>
      <c r="AI1305" s="947"/>
      <c r="AJ1305" s="947"/>
      <c r="AK1305" s="947"/>
    </row>
    <row r="1306" spans="34:37" x14ac:dyDescent="0.25">
      <c r="AH1306" s="947"/>
      <c r="AI1306" s="947"/>
      <c r="AJ1306" s="947"/>
      <c r="AK1306" s="947"/>
    </row>
    <row r="1307" spans="34:37" x14ac:dyDescent="0.25">
      <c r="AH1307" s="947"/>
      <c r="AI1307" s="947"/>
      <c r="AJ1307" s="947"/>
      <c r="AK1307" s="947"/>
    </row>
    <row r="1308" spans="34:37" x14ac:dyDescent="0.25">
      <c r="AH1308" s="947"/>
      <c r="AI1308" s="947"/>
      <c r="AJ1308" s="947"/>
      <c r="AK1308" s="947"/>
    </row>
    <row r="1309" spans="34:37" x14ac:dyDescent="0.25">
      <c r="AH1309" s="947"/>
      <c r="AI1309" s="947"/>
      <c r="AJ1309" s="947"/>
      <c r="AK1309" s="947"/>
    </row>
    <row r="1310" spans="34:37" x14ac:dyDescent="0.25">
      <c r="AH1310" s="947"/>
      <c r="AI1310" s="947"/>
      <c r="AJ1310" s="947"/>
      <c r="AK1310" s="947"/>
    </row>
    <row r="1311" spans="34:37" x14ac:dyDescent="0.25">
      <c r="AH1311" s="947"/>
      <c r="AI1311" s="947"/>
      <c r="AJ1311" s="947"/>
      <c r="AK1311" s="947"/>
    </row>
    <row r="1312" spans="34:37" x14ac:dyDescent="0.25">
      <c r="AH1312" s="947"/>
      <c r="AI1312" s="947"/>
      <c r="AJ1312" s="947"/>
      <c r="AK1312" s="947"/>
    </row>
    <row r="1313" spans="34:37" x14ac:dyDescent="0.25">
      <c r="AH1313" s="947"/>
      <c r="AI1313" s="947"/>
      <c r="AJ1313" s="947"/>
      <c r="AK1313" s="947"/>
    </row>
    <row r="1314" spans="34:37" x14ac:dyDescent="0.25">
      <c r="AH1314" s="947"/>
      <c r="AI1314" s="947"/>
      <c r="AJ1314" s="947"/>
      <c r="AK1314" s="947"/>
    </row>
    <row r="1315" spans="34:37" x14ac:dyDescent="0.25">
      <c r="AH1315" s="947"/>
      <c r="AI1315" s="947"/>
      <c r="AJ1315" s="947"/>
      <c r="AK1315" s="947"/>
    </row>
    <row r="1316" spans="34:37" x14ac:dyDescent="0.25">
      <c r="AH1316" s="947"/>
      <c r="AI1316" s="947"/>
      <c r="AJ1316" s="947"/>
      <c r="AK1316" s="947"/>
    </row>
    <row r="1317" spans="34:37" x14ac:dyDescent="0.25">
      <c r="AH1317" s="947"/>
      <c r="AI1317" s="947"/>
      <c r="AJ1317" s="947"/>
      <c r="AK1317" s="947"/>
    </row>
    <row r="1318" spans="34:37" x14ac:dyDescent="0.25">
      <c r="AH1318" s="947"/>
      <c r="AI1318" s="947"/>
      <c r="AJ1318" s="947"/>
      <c r="AK1318" s="947"/>
    </row>
    <row r="1319" spans="34:37" x14ac:dyDescent="0.25">
      <c r="AH1319" s="947"/>
      <c r="AI1319" s="947"/>
      <c r="AJ1319" s="947"/>
      <c r="AK1319" s="947"/>
    </row>
    <row r="1320" spans="34:37" x14ac:dyDescent="0.25">
      <c r="AH1320" s="947"/>
      <c r="AI1320" s="947"/>
      <c r="AJ1320" s="947"/>
      <c r="AK1320" s="947"/>
    </row>
    <row r="1321" spans="34:37" x14ac:dyDescent="0.25">
      <c r="AH1321" s="947"/>
      <c r="AI1321" s="947"/>
      <c r="AJ1321" s="947"/>
      <c r="AK1321" s="947"/>
    </row>
    <row r="1322" spans="34:37" x14ac:dyDescent="0.25">
      <c r="AH1322" s="947"/>
      <c r="AI1322" s="947"/>
      <c r="AJ1322" s="947"/>
      <c r="AK1322" s="947"/>
    </row>
    <row r="1323" spans="34:37" x14ac:dyDescent="0.25">
      <c r="AH1323" s="947"/>
      <c r="AI1323" s="947"/>
      <c r="AJ1323" s="947"/>
      <c r="AK1323" s="947"/>
    </row>
    <row r="1324" spans="34:37" x14ac:dyDescent="0.25">
      <c r="AH1324" s="947"/>
      <c r="AI1324" s="947"/>
      <c r="AJ1324" s="947"/>
      <c r="AK1324" s="947"/>
    </row>
    <row r="1325" spans="34:37" x14ac:dyDescent="0.25">
      <c r="AH1325" s="947"/>
      <c r="AI1325" s="947"/>
      <c r="AJ1325" s="947"/>
      <c r="AK1325" s="947"/>
    </row>
    <row r="1326" spans="34:37" x14ac:dyDescent="0.25">
      <c r="AH1326" s="947"/>
      <c r="AI1326" s="947"/>
      <c r="AJ1326" s="947"/>
      <c r="AK1326" s="947"/>
    </row>
    <row r="1327" spans="34:37" x14ac:dyDescent="0.25">
      <c r="AH1327" s="947"/>
      <c r="AI1327" s="947"/>
      <c r="AJ1327" s="947"/>
      <c r="AK1327" s="947"/>
    </row>
    <row r="1328" spans="34:37" x14ac:dyDescent="0.25">
      <c r="AH1328" s="947"/>
      <c r="AI1328" s="947"/>
      <c r="AJ1328" s="947"/>
      <c r="AK1328" s="947"/>
    </row>
    <row r="1329" spans="34:37" x14ac:dyDescent="0.25">
      <c r="AH1329" s="947"/>
      <c r="AI1329" s="947"/>
      <c r="AJ1329" s="947"/>
      <c r="AK1329" s="947"/>
    </row>
    <row r="1330" spans="34:37" x14ac:dyDescent="0.25">
      <c r="AH1330" s="947"/>
      <c r="AI1330" s="947"/>
      <c r="AJ1330" s="947"/>
      <c r="AK1330" s="947"/>
    </row>
    <row r="1331" spans="34:37" x14ac:dyDescent="0.25">
      <c r="AH1331" s="947"/>
      <c r="AI1331" s="947"/>
      <c r="AJ1331" s="947"/>
      <c r="AK1331" s="947"/>
    </row>
    <row r="1332" spans="34:37" x14ac:dyDescent="0.25">
      <c r="AH1332" s="947"/>
      <c r="AI1332" s="947"/>
      <c r="AJ1332" s="947"/>
      <c r="AK1332" s="947"/>
    </row>
    <row r="1333" spans="34:37" x14ac:dyDescent="0.25">
      <c r="AH1333" s="947"/>
      <c r="AI1333" s="947"/>
      <c r="AJ1333" s="947"/>
      <c r="AK1333" s="947"/>
    </row>
    <row r="1334" spans="34:37" x14ac:dyDescent="0.25">
      <c r="AH1334" s="947"/>
      <c r="AI1334" s="947"/>
      <c r="AJ1334" s="947"/>
      <c r="AK1334" s="947"/>
    </row>
    <row r="1335" spans="34:37" x14ac:dyDescent="0.25">
      <c r="AH1335" s="947"/>
      <c r="AI1335" s="947"/>
      <c r="AJ1335" s="947"/>
      <c r="AK1335" s="947"/>
    </row>
    <row r="1336" spans="34:37" x14ac:dyDescent="0.25">
      <c r="AH1336" s="947"/>
      <c r="AI1336" s="947"/>
      <c r="AJ1336" s="947"/>
      <c r="AK1336" s="947"/>
    </row>
    <row r="1337" spans="34:37" x14ac:dyDescent="0.25">
      <c r="AH1337" s="947"/>
      <c r="AI1337" s="947"/>
      <c r="AJ1337" s="947"/>
      <c r="AK1337" s="947"/>
    </row>
    <row r="1338" spans="34:37" x14ac:dyDescent="0.25">
      <c r="AH1338" s="947"/>
      <c r="AI1338" s="947"/>
      <c r="AJ1338" s="947"/>
      <c r="AK1338" s="947"/>
    </row>
    <row r="1339" spans="34:37" x14ac:dyDescent="0.25">
      <c r="AH1339" s="947"/>
      <c r="AI1339" s="947"/>
      <c r="AJ1339" s="947"/>
      <c r="AK1339" s="947"/>
    </row>
    <row r="1340" spans="34:37" x14ac:dyDescent="0.25">
      <c r="AH1340" s="947"/>
      <c r="AI1340" s="947"/>
      <c r="AJ1340" s="947"/>
      <c r="AK1340" s="947"/>
    </row>
    <row r="1341" spans="34:37" x14ac:dyDescent="0.25">
      <c r="AH1341" s="947"/>
      <c r="AI1341" s="947"/>
      <c r="AJ1341" s="947"/>
      <c r="AK1341" s="947"/>
    </row>
    <row r="1342" spans="34:37" x14ac:dyDescent="0.25">
      <c r="AH1342" s="947"/>
      <c r="AI1342" s="947"/>
      <c r="AJ1342" s="947"/>
      <c r="AK1342" s="947"/>
    </row>
    <row r="1343" spans="34:37" x14ac:dyDescent="0.25">
      <c r="AH1343" s="947"/>
      <c r="AI1343" s="947"/>
      <c r="AJ1343" s="947"/>
      <c r="AK1343" s="947"/>
    </row>
    <row r="1344" spans="34:37" x14ac:dyDescent="0.25">
      <c r="AH1344" s="947"/>
      <c r="AI1344" s="947"/>
      <c r="AJ1344" s="947"/>
      <c r="AK1344" s="947"/>
    </row>
    <row r="1345" spans="34:37" x14ac:dyDescent="0.25">
      <c r="AH1345" s="947"/>
      <c r="AI1345" s="947"/>
      <c r="AJ1345" s="947"/>
      <c r="AK1345" s="947"/>
    </row>
    <row r="1346" spans="34:37" x14ac:dyDescent="0.25">
      <c r="AH1346" s="947"/>
      <c r="AI1346" s="947"/>
      <c r="AJ1346" s="947"/>
      <c r="AK1346" s="947"/>
    </row>
    <row r="1347" spans="34:37" x14ac:dyDescent="0.25">
      <c r="AH1347" s="947"/>
      <c r="AI1347" s="947"/>
      <c r="AJ1347" s="947"/>
      <c r="AK1347" s="947"/>
    </row>
    <row r="1348" spans="34:37" x14ac:dyDescent="0.25">
      <c r="AH1348" s="947"/>
      <c r="AI1348" s="947"/>
      <c r="AJ1348" s="947"/>
      <c r="AK1348" s="947"/>
    </row>
    <row r="1349" spans="34:37" x14ac:dyDescent="0.25">
      <c r="AH1349" s="947"/>
      <c r="AI1349" s="947"/>
      <c r="AJ1349" s="947"/>
      <c r="AK1349" s="947"/>
    </row>
    <row r="1350" spans="34:37" x14ac:dyDescent="0.25">
      <c r="AH1350" s="947"/>
      <c r="AI1350" s="947"/>
      <c r="AJ1350" s="947"/>
      <c r="AK1350" s="947"/>
    </row>
    <row r="1351" spans="34:37" x14ac:dyDescent="0.25">
      <c r="AH1351" s="947"/>
      <c r="AI1351" s="947"/>
      <c r="AJ1351" s="947"/>
      <c r="AK1351" s="947"/>
    </row>
    <row r="1352" spans="34:37" x14ac:dyDescent="0.25">
      <c r="AH1352" s="947"/>
      <c r="AI1352" s="947"/>
      <c r="AJ1352" s="947"/>
      <c r="AK1352" s="947"/>
    </row>
    <row r="1353" spans="34:37" x14ac:dyDescent="0.25">
      <c r="AH1353" s="947"/>
      <c r="AI1353" s="947"/>
      <c r="AJ1353" s="947"/>
      <c r="AK1353" s="947"/>
    </row>
    <row r="1354" spans="34:37" x14ac:dyDescent="0.25">
      <c r="AH1354" s="947"/>
      <c r="AI1354" s="947"/>
      <c r="AJ1354" s="947"/>
      <c r="AK1354" s="947"/>
    </row>
    <row r="1355" spans="34:37" x14ac:dyDescent="0.25">
      <c r="AH1355" s="947"/>
      <c r="AI1355" s="947"/>
      <c r="AJ1355" s="947"/>
      <c r="AK1355" s="947"/>
    </row>
    <row r="1356" spans="34:37" x14ac:dyDescent="0.25">
      <c r="AH1356" s="947"/>
      <c r="AI1356" s="947"/>
      <c r="AJ1356" s="947"/>
      <c r="AK1356" s="947"/>
    </row>
    <row r="1357" spans="34:37" x14ac:dyDescent="0.25">
      <c r="AH1357" s="947"/>
      <c r="AI1357" s="947"/>
      <c r="AJ1357" s="947"/>
      <c r="AK1357" s="947"/>
    </row>
    <row r="1358" spans="34:37" x14ac:dyDescent="0.25">
      <c r="AH1358" s="947"/>
      <c r="AI1358" s="947"/>
      <c r="AJ1358" s="947"/>
      <c r="AK1358" s="947"/>
    </row>
    <row r="1359" spans="34:37" x14ac:dyDescent="0.25">
      <c r="AH1359" s="947"/>
      <c r="AI1359" s="947"/>
      <c r="AJ1359" s="947"/>
      <c r="AK1359" s="947"/>
    </row>
    <row r="1360" spans="34:37" x14ac:dyDescent="0.25">
      <c r="AH1360" s="947"/>
      <c r="AI1360" s="947"/>
      <c r="AJ1360" s="947"/>
      <c r="AK1360" s="947"/>
    </row>
    <row r="1361" spans="34:37" x14ac:dyDescent="0.25">
      <c r="AH1361" s="947"/>
      <c r="AI1361" s="947"/>
      <c r="AJ1361" s="947"/>
      <c r="AK1361" s="947"/>
    </row>
    <row r="1362" spans="34:37" x14ac:dyDescent="0.25">
      <c r="AH1362" s="947"/>
      <c r="AI1362" s="947"/>
      <c r="AJ1362" s="947"/>
      <c r="AK1362" s="947"/>
    </row>
    <row r="1363" spans="34:37" x14ac:dyDescent="0.25">
      <c r="AH1363" s="947"/>
      <c r="AI1363" s="947"/>
      <c r="AJ1363" s="947"/>
      <c r="AK1363" s="947"/>
    </row>
    <row r="1364" spans="34:37" x14ac:dyDescent="0.25">
      <c r="AH1364" s="947"/>
      <c r="AI1364" s="947"/>
      <c r="AJ1364" s="947"/>
      <c r="AK1364" s="947"/>
    </row>
    <row r="1365" spans="34:37" x14ac:dyDescent="0.25">
      <c r="AH1365" s="947"/>
      <c r="AI1365" s="947"/>
      <c r="AJ1365" s="947"/>
      <c r="AK1365" s="947"/>
    </row>
    <row r="1366" spans="34:37" x14ac:dyDescent="0.25">
      <c r="AH1366" s="947"/>
      <c r="AI1366" s="947"/>
      <c r="AJ1366" s="947"/>
      <c r="AK1366" s="947"/>
    </row>
    <row r="1367" spans="34:37" x14ac:dyDescent="0.25">
      <c r="AH1367" s="947"/>
      <c r="AI1367" s="947"/>
      <c r="AJ1367" s="947"/>
      <c r="AK1367" s="947"/>
    </row>
    <row r="1368" spans="34:37" x14ac:dyDescent="0.25">
      <c r="AH1368" s="947"/>
      <c r="AI1368" s="947"/>
      <c r="AJ1368" s="947"/>
      <c r="AK1368" s="947"/>
    </row>
    <row r="1369" spans="34:37" x14ac:dyDescent="0.25">
      <c r="AH1369" s="947"/>
      <c r="AI1369" s="947"/>
      <c r="AJ1369" s="947"/>
      <c r="AK1369" s="947"/>
    </row>
    <row r="1370" spans="34:37" x14ac:dyDescent="0.25">
      <c r="AH1370" s="947"/>
      <c r="AI1370" s="947"/>
      <c r="AJ1370" s="947"/>
      <c r="AK1370" s="947"/>
    </row>
    <row r="1371" spans="34:37" x14ac:dyDescent="0.25">
      <c r="AH1371" s="947"/>
      <c r="AI1371" s="947"/>
      <c r="AJ1371" s="947"/>
      <c r="AK1371" s="947"/>
    </row>
    <row r="1372" spans="34:37" x14ac:dyDescent="0.25">
      <c r="AH1372" s="947"/>
      <c r="AI1372" s="947"/>
      <c r="AJ1372" s="947"/>
      <c r="AK1372" s="947"/>
    </row>
    <row r="1373" spans="34:37" x14ac:dyDescent="0.25">
      <c r="AH1373" s="947"/>
      <c r="AI1373" s="947"/>
      <c r="AJ1373" s="947"/>
      <c r="AK1373" s="947"/>
    </row>
    <row r="1374" spans="34:37" x14ac:dyDescent="0.25">
      <c r="AH1374" s="947"/>
      <c r="AI1374" s="947"/>
      <c r="AJ1374" s="947"/>
      <c r="AK1374" s="947"/>
    </row>
    <row r="1375" spans="34:37" x14ac:dyDescent="0.25">
      <c r="AH1375" s="947"/>
      <c r="AI1375" s="947"/>
      <c r="AJ1375" s="947"/>
      <c r="AK1375" s="947"/>
    </row>
    <row r="1376" spans="34:37" x14ac:dyDescent="0.25">
      <c r="AH1376" s="947"/>
      <c r="AI1376" s="947"/>
      <c r="AJ1376" s="947"/>
      <c r="AK1376" s="947"/>
    </row>
    <row r="1377" spans="34:37" x14ac:dyDescent="0.25">
      <c r="AH1377" s="947"/>
      <c r="AI1377" s="947"/>
      <c r="AJ1377" s="947"/>
      <c r="AK1377" s="947"/>
    </row>
    <row r="1378" spans="34:37" x14ac:dyDescent="0.25">
      <c r="AH1378" s="947"/>
      <c r="AI1378" s="947"/>
      <c r="AJ1378" s="947"/>
      <c r="AK1378" s="947"/>
    </row>
    <row r="1379" spans="34:37" x14ac:dyDescent="0.25">
      <c r="AH1379" s="947"/>
      <c r="AI1379" s="947"/>
      <c r="AJ1379" s="947"/>
      <c r="AK1379" s="947"/>
    </row>
    <row r="1380" spans="34:37" x14ac:dyDescent="0.25">
      <c r="AH1380" s="947"/>
      <c r="AI1380" s="947"/>
      <c r="AJ1380" s="947"/>
      <c r="AK1380" s="947"/>
    </row>
    <row r="1381" spans="34:37" x14ac:dyDescent="0.25">
      <c r="AH1381" s="947"/>
      <c r="AI1381" s="947"/>
      <c r="AJ1381" s="947"/>
      <c r="AK1381" s="947"/>
    </row>
    <row r="1382" spans="34:37" x14ac:dyDescent="0.25">
      <c r="AH1382" s="947"/>
      <c r="AI1382" s="947"/>
      <c r="AJ1382" s="947"/>
      <c r="AK1382" s="947"/>
    </row>
    <row r="1383" spans="34:37" x14ac:dyDescent="0.25">
      <c r="AH1383" s="947"/>
      <c r="AI1383" s="947"/>
      <c r="AJ1383" s="947"/>
      <c r="AK1383" s="947"/>
    </row>
    <row r="1384" spans="34:37" x14ac:dyDescent="0.25">
      <c r="AH1384" s="947"/>
      <c r="AI1384" s="947"/>
      <c r="AJ1384" s="947"/>
      <c r="AK1384" s="947"/>
    </row>
    <row r="1385" spans="34:37" x14ac:dyDescent="0.25">
      <c r="AH1385" s="947"/>
      <c r="AI1385" s="947"/>
      <c r="AJ1385" s="947"/>
      <c r="AK1385" s="947"/>
    </row>
    <row r="1386" spans="34:37" x14ac:dyDescent="0.25">
      <c r="AH1386" s="947"/>
      <c r="AI1386" s="947"/>
      <c r="AJ1386" s="947"/>
      <c r="AK1386" s="947"/>
    </row>
    <row r="1387" spans="34:37" x14ac:dyDescent="0.25">
      <c r="AH1387" s="947"/>
      <c r="AI1387" s="947"/>
      <c r="AJ1387" s="947"/>
      <c r="AK1387" s="947"/>
    </row>
  </sheetData>
  <mergeCells count="13">
    <mergeCell ref="AS5:AS6"/>
    <mergeCell ref="A6:B6"/>
    <mergeCell ref="A113:R113"/>
    <mergeCell ref="A1:AS1"/>
    <mergeCell ref="A2:AS2"/>
    <mergeCell ref="A3:AS3"/>
    <mergeCell ref="C5:H5"/>
    <mergeCell ref="I5:N5"/>
    <mergeCell ref="O5:X5"/>
    <mergeCell ref="Y5:AE5"/>
    <mergeCell ref="AF5:AK5"/>
    <mergeCell ref="AL5:AM5"/>
    <mergeCell ref="AN5:AR5"/>
  </mergeCells>
  <conditionalFormatting sqref="A67:B67">
    <cfRule type="expression" dxfId="114" priority="45" stopIfTrue="1">
      <formula>$A$8&lt;&gt;""</formula>
    </cfRule>
  </conditionalFormatting>
  <conditionalFormatting sqref="A9:AH9">
    <cfRule type="expression" dxfId="113" priority="95" stopIfTrue="1">
      <formula>$A$9&lt;&gt;""</formula>
    </cfRule>
  </conditionalFormatting>
  <conditionalFormatting sqref="A10:AH10">
    <cfRule type="expression" dxfId="112" priority="94" stopIfTrue="1">
      <formula>$A$10&lt;&gt;""</formula>
    </cfRule>
  </conditionalFormatting>
  <conditionalFormatting sqref="A11:AH11">
    <cfRule type="expression" dxfId="111" priority="93" stopIfTrue="1">
      <formula>$A$11&lt;&gt;""</formula>
    </cfRule>
  </conditionalFormatting>
  <conditionalFormatting sqref="A12:AH12">
    <cfRule type="expression" dxfId="110" priority="92" stopIfTrue="1">
      <formula>$A$12&lt;&gt;""</formula>
    </cfRule>
  </conditionalFormatting>
  <conditionalFormatting sqref="A13:AH13">
    <cfRule type="expression" dxfId="109" priority="91" stopIfTrue="1">
      <formula>$A$13&lt;&gt;""</formula>
    </cfRule>
  </conditionalFormatting>
  <conditionalFormatting sqref="A14:AH14">
    <cfRule type="expression" dxfId="108" priority="90" stopIfTrue="1">
      <formula>$A$14&lt;&gt;""</formula>
    </cfRule>
  </conditionalFormatting>
  <conditionalFormatting sqref="A15:AH15">
    <cfRule type="expression" dxfId="107" priority="89" stopIfTrue="1">
      <formula>$A$15&lt;&gt;""</formula>
    </cfRule>
  </conditionalFormatting>
  <conditionalFormatting sqref="A16:AH16">
    <cfRule type="expression" dxfId="106" priority="88" stopIfTrue="1">
      <formula>$A$16&lt;&gt;""</formula>
    </cfRule>
  </conditionalFormatting>
  <conditionalFormatting sqref="A17:AH17">
    <cfRule type="expression" dxfId="105" priority="87" stopIfTrue="1">
      <formula>$A$17&lt;&gt;""</formula>
    </cfRule>
  </conditionalFormatting>
  <conditionalFormatting sqref="A18:AH18">
    <cfRule type="expression" dxfId="104" priority="86" stopIfTrue="1">
      <formula>$A$18&lt;&gt;""</formula>
    </cfRule>
  </conditionalFormatting>
  <conditionalFormatting sqref="A20:AH20">
    <cfRule type="expression" dxfId="103" priority="85" stopIfTrue="1">
      <formula>$A$20&lt;&gt;""</formula>
    </cfRule>
  </conditionalFormatting>
  <conditionalFormatting sqref="A21:AH21">
    <cfRule type="expression" dxfId="102" priority="84" stopIfTrue="1">
      <formula>$A$21&lt;&gt;""</formula>
    </cfRule>
  </conditionalFormatting>
  <conditionalFormatting sqref="A23">
    <cfRule type="expression" dxfId="101" priority="83" stopIfTrue="1">
      <formula>$A$23&lt;&gt;""</formula>
    </cfRule>
  </conditionalFormatting>
  <conditionalFormatting sqref="A24">
    <cfRule type="expression" dxfId="100" priority="82" stopIfTrue="1">
      <formula>$A$24&lt;&gt;""</formula>
    </cfRule>
  </conditionalFormatting>
  <conditionalFormatting sqref="A26">
    <cfRule type="expression" dxfId="99" priority="81" stopIfTrue="1">
      <formula>$A$26&lt;&gt;""</formula>
    </cfRule>
  </conditionalFormatting>
  <conditionalFormatting sqref="A27">
    <cfRule type="expression" dxfId="98" priority="80" stopIfTrue="1">
      <formula>$A$27&lt;&gt;""</formula>
    </cfRule>
  </conditionalFormatting>
  <conditionalFormatting sqref="A28">
    <cfRule type="expression" dxfId="97" priority="79" stopIfTrue="1">
      <formula>$A$28&lt;&gt;""</formula>
    </cfRule>
  </conditionalFormatting>
  <conditionalFormatting sqref="A29">
    <cfRule type="expression" dxfId="96" priority="78" stopIfTrue="1">
      <formula>$A$29&lt;&gt;""</formula>
    </cfRule>
  </conditionalFormatting>
  <conditionalFormatting sqref="A30">
    <cfRule type="expression" dxfId="95" priority="77" stopIfTrue="1">
      <formula>$A$30&lt;&gt;""</formula>
    </cfRule>
  </conditionalFormatting>
  <conditionalFormatting sqref="A31">
    <cfRule type="expression" dxfId="94" priority="76" stopIfTrue="1">
      <formula>$A$31&lt;&gt;""</formula>
    </cfRule>
  </conditionalFormatting>
  <conditionalFormatting sqref="A32">
    <cfRule type="expression" dxfId="93" priority="75" stopIfTrue="1">
      <formula>$A$32&lt;&gt;""</formula>
    </cfRule>
  </conditionalFormatting>
  <conditionalFormatting sqref="A33">
    <cfRule type="expression" dxfId="92" priority="74" stopIfTrue="1">
      <formula>$A$33&lt;&gt;""</formula>
    </cfRule>
  </conditionalFormatting>
  <conditionalFormatting sqref="A35">
    <cfRule type="expression" dxfId="91" priority="73" stopIfTrue="1">
      <formula>$A$35&lt;&gt;""</formula>
    </cfRule>
  </conditionalFormatting>
  <conditionalFormatting sqref="A36">
    <cfRule type="expression" dxfId="90" priority="72" stopIfTrue="1">
      <formula>$A$36&lt;&gt;""</formula>
    </cfRule>
  </conditionalFormatting>
  <conditionalFormatting sqref="A37">
    <cfRule type="expression" dxfId="89" priority="71" stopIfTrue="1">
      <formula>$A$37&lt;&gt;""</formula>
    </cfRule>
  </conditionalFormatting>
  <conditionalFormatting sqref="A38">
    <cfRule type="expression" dxfId="88" priority="70" stopIfTrue="1">
      <formula>$A$38&lt;&gt;""</formula>
    </cfRule>
  </conditionalFormatting>
  <conditionalFormatting sqref="A39">
    <cfRule type="expression" dxfId="87" priority="69" stopIfTrue="1">
      <formula>$A$39&lt;&gt;""</formula>
    </cfRule>
  </conditionalFormatting>
  <conditionalFormatting sqref="A40">
    <cfRule type="expression" dxfId="86" priority="68" stopIfTrue="1">
      <formula>$A$40&lt;&gt;""</formula>
    </cfRule>
  </conditionalFormatting>
  <conditionalFormatting sqref="A41">
    <cfRule type="expression" dxfId="85" priority="67" stopIfTrue="1">
      <formula>$A$41&lt;&gt;""</formula>
    </cfRule>
  </conditionalFormatting>
  <conditionalFormatting sqref="A8:B8">
    <cfRule type="expression" dxfId="84" priority="66" stopIfTrue="1">
      <formula>$A$8&lt;&gt;""</formula>
    </cfRule>
  </conditionalFormatting>
  <conditionalFormatting sqref="A52">
    <cfRule type="expression" dxfId="83" priority="65" stopIfTrue="1">
      <formula>$A$52&lt;&gt;""</formula>
    </cfRule>
  </conditionalFormatting>
  <conditionalFormatting sqref="A56">
    <cfRule type="expression" dxfId="82" priority="64" stopIfTrue="1">
      <formula>$A$56&lt;&gt;""</formula>
    </cfRule>
  </conditionalFormatting>
  <conditionalFormatting sqref="A58">
    <cfRule type="expression" dxfId="81" priority="63" stopIfTrue="1">
      <formula>$A$58&lt;&gt;""</formula>
    </cfRule>
  </conditionalFormatting>
  <conditionalFormatting sqref="A60">
    <cfRule type="expression" dxfId="80" priority="62" stopIfTrue="1">
      <formula>$A$60&lt;&gt;""</formula>
    </cfRule>
  </conditionalFormatting>
  <conditionalFormatting sqref="A76">
    <cfRule type="expression" dxfId="79" priority="61" stopIfTrue="1">
      <formula>$A$76&lt;&gt;""</formula>
    </cfRule>
  </conditionalFormatting>
  <conditionalFormatting sqref="A78">
    <cfRule type="expression" dxfId="78" priority="60" stopIfTrue="1">
      <formula>$A$78&lt;&gt;""</formula>
    </cfRule>
  </conditionalFormatting>
  <conditionalFormatting sqref="A84">
    <cfRule type="expression" dxfId="77" priority="59" stopIfTrue="1">
      <formula>$A$84&lt;&gt;""</formula>
    </cfRule>
  </conditionalFormatting>
  <conditionalFormatting sqref="A97:AH97">
    <cfRule type="expression" dxfId="76" priority="58" stopIfTrue="1">
      <formula>$A$97&lt;&gt;""</formula>
    </cfRule>
  </conditionalFormatting>
  <conditionalFormatting sqref="A105:AH105">
    <cfRule type="expression" dxfId="75" priority="57" stopIfTrue="1">
      <formula>$A$105&lt;&gt;""</formula>
    </cfRule>
  </conditionalFormatting>
  <conditionalFormatting sqref="C8:AS8">
    <cfRule type="expression" dxfId="74" priority="56" stopIfTrue="1">
      <formula>$A$22&lt;&gt;""</formula>
    </cfRule>
  </conditionalFormatting>
  <conditionalFormatting sqref="A22:B22">
    <cfRule type="expression" dxfId="73" priority="55" stopIfTrue="1">
      <formula>$A$8&lt;&gt;""</formula>
    </cfRule>
  </conditionalFormatting>
  <conditionalFormatting sqref="C22:AS22">
    <cfRule type="expression" dxfId="72" priority="54" stopIfTrue="1">
      <formula>$A$22&lt;&gt;""</formula>
    </cfRule>
  </conditionalFormatting>
  <conditionalFormatting sqref="A34:B34">
    <cfRule type="expression" dxfId="71" priority="53" stopIfTrue="1">
      <formula>$A$8&lt;&gt;""</formula>
    </cfRule>
  </conditionalFormatting>
  <conditionalFormatting sqref="C34:AR34">
    <cfRule type="expression" dxfId="70" priority="52" stopIfTrue="1">
      <formula>$A$22&lt;&gt;""</formula>
    </cfRule>
  </conditionalFormatting>
  <conditionalFormatting sqref="A61:B61">
    <cfRule type="expression" dxfId="69" priority="51" stopIfTrue="1">
      <formula>$A$8&lt;&gt;""</formula>
    </cfRule>
  </conditionalFormatting>
  <conditionalFormatting sqref="C61:AR61">
    <cfRule type="expression" dxfId="68" priority="50" stopIfTrue="1">
      <formula>$A$22&lt;&gt;""</formula>
    </cfRule>
  </conditionalFormatting>
  <conditionalFormatting sqref="A63:B63">
    <cfRule type="expression" dxfId="67" priority="49" stopIfTrue="1">
      <formula>$A$8&lt;&gt;""</formula>
    </cfRule>
  </conditionalFormatting>
  <conditionalFormatting sqref="C63:AR63">
    <cfRule type="expression" dxfId="66" priority="48" stopIfTrue="1">
      <formula>$A$22&lt;&gt;""</formula>
    </cfRule>
  </conditionalFormatting>
  <conditionalFormatting sqref="A65:B65">
    <cfRule type="expression" dxfId="65" priority="47" stopIfTrue="1">
      <formula>$A$8&lt;&gt;""</formula>
    </cfRule>
  </conditionalFormatting>
  <conditionalFormatting sqref="C65:AR65">
    <cfRule type="expression" dxfId="64" priority="46" stopIfTrue="1">
      <formula>$A$22&lt;&gt;""</formula>
    </cfRule>
  </conditionalFormatting>
  <conditionalFormatting sqref="C67:AR67">
    <cfRule type="expression" dxfId="63" priority="44" stopIfTrue="1">
      <formula>$A$22&lt;&gt;""</formula>
    </cfRule>
  </conditionalFormatting>
  <conditionalFormatting sqref="A69:B69">
    <cfRule type="expression" dxfId="62" priority="43" stopIfTrue="1">
      <formula>$A$8&lt;&gt;""</formula>
    </cfRule>
  </conditionalFormatting>
  <conditionalFormatting sqref="C69:AR69">
    <cfRule type="expression" dxfId="61" priority="42" stopIfTrue="1">
      <formula>$A$22&lt;&gt;""</formula>
    </cfRule>
  </conditionalFormatting>
  <conditionalFormatting sqref="A87:B87">
    <cfRule type="expression" dxfId="60" priority="41" stopIfTrue="1">
      <formula>$A$8&lt;&gt;""</formula>
    </cfRule>
  </conditionalFormatting>
  <conditionalFormatting sqref="C87:AR87">
    <cfRule type="expression" dxfId="59" priority="40" stopIfTrue="1">
      <formula>$A$22&lt;&gt;""</formula>
    </cfRule>
  </conditionalFormatting>
  <conditionalFormatting sqref="A93:B93">
    <cfRule type="expression" dxfId="58" priority="39" stopIfTrue="1">
      <formula>$A$8&lt;&gt;""</formula>
    </cfRule>
  </conditionalFormatting>
  <conditionalFormatting sqref="C93:AR93">
    <cfRule type="expression" dxfId="57" priority="38" stopIfTrue="1">
      <formula>$A$22&lt;&gt;""</formula>
    </cfRule>
  </conditionalFormatting>
  <conditionalFormatting sqref="A109:B109">
    <cfRule type="expression" dxfId="56" priority="37" stopIfTrue="1">
      <formula>$A$8&lt;&gt;""</formula>
    </cfRule>
  </conditionalFormatting>
  <conditionalFormatting sqref="C109:AR109">
    <cfRule type="expression" dxfId="55" priority="36" stopIfTrue="1">
      <formula>$A$22&lt;&gt;""</formula>
    </cfRule>
  </conditionalFormatting>
  <conditionalFormatting sqref="C112:AS112">
    <cfRule type="expression" dxfId="54" priority="34" stopIfTrue="1">
      <formula>$A$22&lt;&gt;""</formula>
    </cfRule>
  </conditionalFormatting>
  <conditionalFormatting sqref="A112:B112">
    <cfRule type="expression" dxfId="53" priority="35" stopIfTrue="1">
      <formula>$A$8&lt;&gt;""</formula>
    </cfRule>
  </conditionalFormatting>
  <conditionalFormatting sqref="B23:AH23">
    <cfRule type="expression" dxfId="52" priority="33" stopIfTrue="1">
      <formula>$A$23&lt;&gt;""</formula>
    </cfRule>
  </conditionalFormatting>
  <conditionalFormatting sqref="B24:AH24">
    <cfRule type="expression" dxfId="51" priority="32" stopIfTrue="1">
      <formula>$A$24&lt;&gt;""</formula>
    </cfRule>
  </conditionalFormatting>
  <conditionalFormatting sqref="B26:AH26">
    <cfRule type="expression" dxfId="50" priority="31" stopIfTrue="1">
      <formula>$A$26&lt;&gt;""</formula>
    </cfRule>
  </conditionalFormatting>
  <conditionalFormatting sqref="B27:AH27">
    <cfRule type="expression" dxfId="49" priority="30" stopIfTrue="1">
      <formula>$A$27&lt;&gt;""</formula>
    </cfRule>
  </conditionalFormatting>
  <conditionalFormatting sqref="B28:AH28">
    <cfRule type="expression" dxfId="48" priority="29" stopIfTrue="1">
      <formula>$A$28&lt;&gt;""</formula>
    </cfRule>
  </conditionalFormatting>
  <conditionalFormatting sqref="B29:AH29">
    <cfRule type="expression" dxfId="47" priority="28" stopIfTrue="1">
      <formula>$A$29&lt;&gt;""</formula>
    </cfRule>
  </conditionalFormatting>
  <conditionalFormatting sqref="B30:AH30">
    <cfRule type="expression" dxfId="46" priority="27" stopIfTrue="1">
      <formula>$A$30&lt;&gt;""</formula>
    </cfRule>
  </conditionalFormatting>
  <conditionalFormatting sqref="B31:AH31">
    <cfRule type="expression" dxfId="45" priority="26" stopIfTrue="1">
      <formula>$A$31&lt;&gt;""</formula>
    </cfRule>
  </conditionalFormatting>
  <conditionalFormatting sqref="B32:AH32">
    <cfRule type="expression" dxfId="44" priority="25" stopIfTrue="1">
      <formula>$A$32&lt;&gt;""</formula>
    </cfRule>
  </conditionalFormatting>
  <conditionalFormatting sqref="B33:AH33">
    <cfRule type="expression" dxfId="43" priority="24" stopIfTrue="1">
      <formula>$A$33&lt;&gt;""</formula>
    </cfRule>
  </conditionalFormatting>
  <conditionalFormatting sqref="B35:AH35">
    <cfRule type="expression" dxfId="42" priority="23" stopIfTrue="1">
      <formula>$A$35&lt;&gt;""</formula>
    </cfRule>
  </conditionalFormatting>
  <conditionalFormatting sqref="B36:AH36">
    <cfRule type="expression" dxfId="41" priority="22" stopIfTrue="1">
      <formula>$A$36&lt;&gt;""</formula>
    </cfRule>
  </conditionalFormatting>
  <conditionalFormatting sqref="B37:AH37">
    <cfRule type="expression" dxfId="40" priority="21" stopIfTrue="1">
      <formula>$A$37&lt;&gt;""</formula>
    </cfRule>
  </conditionalFormatting>
  <conditionalFormatting sqref="B38:AH38">
    <cfRule type="expression" dxfId="39" priority="20" stopIfTrue="1">
      <formula>$A$38&lt;&gt;""</formula>
    </cfRule>
  </conditionalFormatting>
  <conditionalFormatting sqref="B39:AH39">
    <cfRule type="expression" dxfId="38" priority="19" stopIfTrue="1">
      <formula>$A$39&lt;&gt;""</formula>
    </cfRule>
  </conditionalFormatting>
  <conditionalFormatting sqref="B40:AH40">
    <cfRule type="expression" dxfId="37" priority="18" stopIfTrue="1">
      <formula>$A$40&lt;&gt;""</formula>
    </cfRule>
  </conditionalFormatting>
  <conditionalFormatting sqref="B41:AH41">
    <cfRule type="expression" dxfId="36" priority="17" stopIfTrue="1">
      <formula>$A$41&lt;&gt;""</formula>
    </cfRule>
  </conditionalFormatting>
  <conditionalFormatting sqref="B52:AH52">
    <cfRule type="expression" dxfId="35" priority="16" stopIfTrue="1">
      <formula>$A$52&lt;&gt;""</formula>
    </cfRule>
  </conditionalFormatting>
  <conditionalFormatting sqref="B54:AH54">
    <cfRule type="expression" dxfId="34" priority="15" stopIfTrue="1">
      <formula>$A$54&lt;&gt;""</formula>
    </cfRule>
  </conditionalFormatting>
  <conditionalFormatting sqref="B56:AH56">
    <cfRule type="expression" dxfId="33" priority="14" stopIfTrue="1">
      <formula>$A$56&lt;&gt;""</formula>
    </cfRule>
  </conditionalFormatting>
  <conditionalFormatting sqref="B58:AH58">
    <cfRule type="expression" dxfId="32" priority="13" stopIfTrue="1">
      <formula>$A$58&lt;&gt;""</formula>
    </cfRule>
  </conditionalFormatting>
  <conditionalFormatting sqref="AS34">
    <cfRule type="expression" dxfId="31" priority="12" stopIfTrue="1">
      <formula>$A$22&lt;&gt;""</formula>
    </cfRule>
  </conditionalFormatting>
  <conditionalFormatting sqref="AS61">
    <cfRule type="expression" dxfId="30" priority="11" stopIfTrue="1">
      <formula>$A$22&lt;&gt;""</formula>
    </cfRule>
  </conditionalFormatting>
  <conditionalFormatting sqref="AS63">
    <cfRule type="expression" dxfId="29" priority="10" stopIfTrue="1">
      <formula>$A$22&lt;&gt;""</formula>
    </cfRule>
  </conditionalFormatting>
  <conditionalFormatting sqref="AS65">
    <cfRule type="expression" dxfId="28" priority="9" stopIfTrue="1">
      <formula>$A$22&lt;&gt;""</formula>
    </cfRule>
  </conditionalFormatting>
  <conditionalFormatting sqref="AS67">
    <cfRule type="expression" dxfId="27" priority="8" stopIfTrue="1">
      <formula>$A$22&lt;&gt;""</formula>
    </cfRule>
  </conditionalFormatting>
  <conditionalFormatting sqref="B74:AH74">
    <cfRule type="expression" dxfId="26" priority="7" stopIfTrue="1">
      <formula>$A$74&lt;&gt;""</formula>
    </cfRule>
  </conditionalFormatting>
  <conditionalFormatting sqref="B76:AH76">
    <cfRule type="expression" dxfId="25" priority="6" stopIfTrue="1">
      <formula>$A$76&lt;&gt;""</formula>
    </cfRule>
  </conditionalFormatting>
  <conditionalFormatting sqref="B82:AH82">
    <cfRule type="expression" dxfId="24" priority="5" stopIfTrue="1">
      <formula>$A$82&lt;&gt;""</formula>
    </cfRule>
  </conditionalFormatting>
  <conditionalFormatting sqref="AS69">
    <cfRule type="expression" dxfId="23" priority="4" stopIfTrue="1">
      <formula>$A$22&lt;&gt;""</formula>
    </cfRule>
  </conditionalFormatting>
  <conditionalFormatting sqref="AS87">
    <cfRule type="expression" dxfId="22" priority="3" stopIfTrue="1">
      <formula>$A$22&lt;&gt;""</formula>
    </cfRule>
  </conditionalFormatting>
  <conditionalFormatting sqref="AS93">
    <cfRule type="expression" dxfId="21" priority="2" stopIfTrue="1">
      <formula>$A$22&lt;&gt;""</formula>
    </cfRule>
  </conditionalFormatting>
  <conditionalFormatting sqref="AS109">
    <cfRule type="expression" dxfId="20" priority="1" stopIfTrue="1">
      <formula>$A$22&lt;&gt;""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AK84"/>
  <sheetViews>
    <sheetView workbookViewId="0">
      <selection activeCell="C85" sqref="C85"/>
    </sheetView>
  </sheetViews>
  <sheetFormatPr baseColWidth="10" defaultColWidth="11.42578125" defaultRowHeight="15" x14ac:dyDescent="0.25"/>
  <cols>
    <col min="1" max="1" width="36.42578125" style="246" customWidth="1"/>
    <col min="2" max="2" width="68.5703125" style="246" customWidth="1"/>
    <col min="3" max="12" width="11.42578125" style="246"/>
    <col min="13" max="13" width="16.85546875" style="246" customWidth="1"/>
    <col min="14" max="19" width="12" style="246" bestFit="1" customWidth="1"/>
    <col min="20" max="25" width="12.7109375" style="246" bestFit="1" customWidth="1"/>
    <col min="26" max="26" width="12" style="246" bestFit="1" customWidth="1"/>
    <col min="27" max="256" width="11.42578125" style="246"/>
    <col min="257" max="257" width="33.42578125" style="246" customWidth="1"/>
    <col min="258" max="258" width="26.42578125" style="246" customWidth="1"/>
    <col min="259" max="268" width="11.42578125" style="246"/>
    <col min="269" max="282" width="0" style="246" hidden="1" customWidth="1"/>
    <col min="283" max="512" width="11.42578125" style="246"/>
    <col min="513" max="513" width="33.42578125" style="246" customWidth="1"/>
    <col min="514" max="514" width="26.42578125" style="246" customWidth="1"/>
    <col min="515" max="524" width="11.42578125" style="246"/>
    <col min="525" max="538" width="0" style="246" hidden="1" customWidth="1"/>
    <col min="539" max="768" width="11.42578125" style="246"/>
    <col min="769" max="769" width="33.42578125" style="246" customWidth="1"/>
    <col min="770" max="770" width="26.42578125" style="246" customWidth="1"/>
    <col min="771" max="780" width="11.42578125" style="246"/>
    <col min="781" max="794" width="0" style="246" hidden="1" customWidth="1"/>
    <col min="795" max="1024" width="11.42578125" style="246"/>
    <col min="1025" max="1025" width="33.42578125" style="246" customWidth="1"/>
    <col min="1026" max="1026" width="26.42578125" style="246" customWidth="1"/>
    <col min="1027" max="1036" width="11.42578125" style="246"/>
    <col min="1037" max="1050" width="0" style="246" hidden="1" customWidth="1"/>
    <col min="1051" max="1280" width="11.42578125" style="246"/>
    <col min="1281" max="1281" width="33.42578125" style="246" customWidth="1"/>
    <col min="1282" max="1282" width="26.42578125" style="246" customWidth="1"/>
    <col min="1283" max="1292" width="11.42578125" style="246"/>
    <col min="1293" max="1306" width="0" style="246" hidden="1" customWidth="1"/>
    <col min="1307" max="1536" width="11.42578125" style="246"/>
    <col min="1537" max="1537" width="33.42578125" style="246" customWidth="1"/>
    <col min="1538" max="1538" width="26.42578125" style="246" customWidth="1"/>
    <col min="1539" max="1548" width="11.42578125" style="246"/>
    <col min="1549" max="1562" width="0" style="246" hidden="1" customWidth="1"/>
    <col min="1563" max="1792" width="11.42578125" style="246"/>
    <col min="1793" max="1793" width="33.42578125" style="246" customWidth="1"/>
    <col min="1794" max="1794" width="26.42578125" style="246" customWidth="1"/>
    <col min="1795" max="1804" width="11.42578125" style="246"/>
    <col min="1805" max="1818" width="0" style="246" hidden="1" customWidth="1"/>
    <col min="1819" max="2048" width="11.42578125" style="246"/>
    <col min="2049" max="2049" width="33.42578125" style="246" customWidth="1"/>
    <col min="2050" max="2050" width="26.42578125" style="246" customWidth="1"/>
    <col min="2051" max="2060" width="11.42578125" style="246"/>
    <col min="2061" max="2074" width="0" style="246" hidden="1" customWidth="1"/>
    <col min="2075" max="2304" width="11.42578125" style="246"/>
    <col min="2305" max="2305" width="33.42578125" style="246" customWidth="1"/>
    <col min="2306" max="2306" width="26.42578125" style="246" customWidth="1"/>
    <col min="2307" max="2316" width="11.42578125" style="246"/>
    <col min="2317" max="2330" width="0" style="246" hidden="1" customWidth="1"/>
    <col min="2331" max="2560" width="11.42578125" style="246"/>
    <col min="2561" max="2561" width="33.42578125" style="246" customWidth="1"/>
    <col min="2562" max="2562" width="26.42578125" style="246" customWidth="1"/>
    <col min="2563" max="2572" width="11.42578125" style="246"/>
    <col min="2573" max="2586" width="0" style="246" hidden="1" customWidth="1"/>
    <col min="2587" max="2816" width="11.42578125" style="246"/>
    <col min="2817" max="2817" width="33.42578125" style="246" customWidth="1"/>
    <col min="2818" max="2818" width="26.42578125" style="246" customWidth="1"/>
    <col min="2819" max="2828" width="11.42578125" style="246"/>
    <col min="2829" max="2842" width="0" style="246" hidden="1" customWidth="1"/>
    <col min="2843" max="3072" width="11.42578125" style="246"/>
    <col min="3073" max="3073" width="33.42578125" style="246" customWidth="1"/>
    <col min="3074" max="3074" width="26.42578125" style="246" customWidth="1"/>
    <col min="3075" max="3084" width="11.42578125" style="246"/>
    <col min="3085" max="3098" width="0" style="246" hidden="1" customWidth="1"/>
    <col min="3099" max="3328" width="11.42578125" style="246"/>
    <col min="3329" max="3329" width="33.42578125" style="246" customWidth="1"/>
    <col min="3330" max="3330" width="26.42578125" style="246" customWidth="1"/>
    <col min="3331" max="3340" width="11.42578125" style="246"/>
    <col min="3341" max="3354" width="0" style="246" hidden="1" customWidth="1"/>
    <col min="3355" max="3584" width="11.42578125" style="246"/>
    <col min="3585" max="3585" width="33.42578125" style="246" customWidth="1"/>
    <col min="3586" max="3586" width="26.42578125" style="246" customWidth="1"/>
    <col min="3587" max="3596" width="11.42578125" style="246"/>
    <col min="3597" max="3610" width="0" style="246" hidden="1" customWidth="1"/>
    <col min="3611" max="3840" width="11.42578125" style="246"/>
    <col min="3841" max="3841" width="33.42578125" style="246" customWidth="1"/>
    <col min="3842" max="3842" width="26.42578125" style="246" customWidth="1"/>
    <col min="3843" max="3852" width="11.42578125" style="246"/>
    <col min="3853" max="3866" width="0" style="246" hidden="1" customWidth="1"/>
    <col min="3867" max="4096" width="11.42578125" style="246"/>
    <col min="4097" max="4097" width="33.42578125" style="246" customWidth="1"/>
    <col min="4098" max="4098" width="26.42578125" style="246" customWidth="1"/>
    <col min="4099" max="4108" width="11.42578125" style="246"/>
    <col min="4109" max="4122" width="0" style="246" hidden="1" customWidth="1"/>
    <col min="4123" max="4352" width="11.42578125" style="246"/>
    <col min="4353" max="4353" width="33.42578125" style="246" customWidth="1"/>
    <col min="4354" max="4354" width="26.42578125" style="246" customWidth="1"/>
    <col min="4355" max="4364" width="11.42578125" style="246"/>
    <col min="4365" max="4378" width="0" style="246" hidden="1" customWidth="1"/>
    <col min="4379" max="4608" width="11.42578125" style="246"/>
    <col min="4609" max="4609" width="33.42578125" style="246" customWidth="1"/>
    <col min="4610" max="4610" width="26.42578125" style="246" customWidth="1"/>
    <col min="4611" max="4620" width="11.42578125" style="246"/>
    <col min="4621" max="4634" width="0" style="246" hidden="1" customWidth="1"/>
    <col min="4635" max="4864" width="11.42578125" style="246"/>
    <col min="4865" max="4865" width="33.42578125" style="246" customWidth="1"/>
    <col min="4866" max="4866" width="26.42578125" style="246" customWidth="1"/>
    <col min="4867" max="4876" width="11.42578125" style="246"/>
    <col min="4877" max="4890" width="0" style="246" hidden="1" customWidth="1"/>
    <col min="4891" max="5120" width="11.42578125" style="246"/>
    <col min="5121" max="5121" width="33.42578125" style="246" customWidth="1"/>
    <col min="5122" max="5122" width="26.42578125" style="246" customWidth="1"/>
    <col min="5123" max="5132" width="11.42578125" style="246"/>
    <col min="5133" max="5146" width="0" style="246" hidden="1" customWidth="1"/>
    <col min="5147" max="5376" width="11.42578125" style="246"/>
    <col min="5377" max="5377" width="33.42578125" style="246" customWidth="1"/>
    <col min="5378" max="5378" width="26.42578125" style="246" customWidth="1"/>
    <col min="5379" max="5388" width="11.42578125" style="246"/>
    <col min="5389" max="5402" width="0" style="246" hidden="1" customWidth="1"/>
    <col min="5403" max="5632" width="11.42578125" style="246"/>
    <col min="5633" max="5633" width="33.42578125" style="246" customWidth="1"/>
    <col min="5634" max="5634" width="26.42578125" style="246" customWidth="1"/>
    <col min="5635" max="5644" width="11.42578125" style="246"/>
    <col min="5645" max="5658" width="0" style="246" hidden="1" customWidth="1"/>
    <col min="5659" max="5888" width="11.42578125" style="246"/>
    <col min="5889" max="5889" width="33.42578125" style="246" customWidth="1"/>
    <col min="5890" max="5890" width="26.42578125" style="246" customWidth="1"/>
    <col min="5891" max="5900" width="11.42578125" style="246"/>
    <col min="5901" max="5914" width="0" style="246" hidden="1" customWidth="1"/>
    <col min="5915" max="6144" width="11.42578125" style="246"/>
    <col min="6145" max="6145" width="33.42578125" style="246" customWidth="1"/>
    <col min="6146" max="6146" width="26.42578125" style="246" customWidth="1"/>
    <col min="6147" max="6156" width="11.42578125" style="246"/>
    <col min="6157" max="6170" width="0" style="246" hidden="1" customWidth="1"/>
    <col min="6171" max="6400" width="11.42578125" style="246"/>
    <col min="6401" max="6401" width="33.42578125" style="246" customWidth="1"/>
    <col min="6402" max="6402" width="26.42578125" style="246" customWidth="1"/>
    <col min="6403" max="6412" width="11.42578125" style="246"/>
    <col min="6413" max="6426" width="0" style="246" hidden="1" customWidth="1"/>
    <col min="6427" max="6656" width="11.42578125" style="246"/>
    <col min="6657" max="6657" width="33.42578125" style="246" customWidth="1"/>
    <col min="6658" max="6658" width="26.42578125" style="246" customWidth="1"/>
    <col min="6659" max="6668" width="11.42578125" style="246"/>
    <col min="6669" max="6682" width="0" style="246" hidden="1" customWidth="1"/>
    <col min="6683" max="6912" width="11.42578125" style="246"/>
    <col min="6913" max="6913" width="33.42578125" style="246" customWidth="1"/>
    <col min="6914" max="6914" width="26.42578125" style="246" customWidth="1"/>
    <col min="6915" max="6924" width="11.42578125" style="246"/>
    <col min="6925" max="6938" width="0" style="246" hidden="1" customWidth="1"/>
    <col min="6939" max="7168" width="11.42578125" style="246"/>
    <col min="7169" max="7169" width="33.42578125" style="246" customWidth="1"/>
    <col min="7170" max="7170" width="26.42578125" style="246" customWidth="1"/>
    <col min="7171" max="7180" width="11.42578125" style="246"/>
    <col min="7181" max="7194" width="0" style="246" hidden="1" customWidth="1"/>
    <col min="7195" max="7424" width="11.42578125" style="246"/>
    <col min="7425" max="7425" width="33.42578125" style="246" customWidth="1"/>
    <col min="7426" max="7426" width="26.42578125" style="246" customWidth="1"/>
    <col min="7427" max="7436" width="11.42578125" style="246"/>
    <col min="7437" max="7450" width="0" style="246" hidden="1" customWidth="1"/>
    <col min="7451" max="7680" width="11.42578125" style="246"/>
    <col min="7681" max="7681" width="33.42578125" style="246" customWidth="1"/>
    <col min="7682" max="7682" width="26.42578125" style="246" customWidth="1"/>
    <col min="7683" max="7692" width="11.42578125" style="246"/>
    <col min="7693" max="7706" width="0" style="246" hidden="1" customWidth="1"/>
    <col min="7707" max="7936" width="11.42578125" style="246"/>
    <col min="7937" max="7937" width="33.42578125" style="246" customWidth="1"/>
    <col min="7938" max="7938" width="26.42578125" style="246" customWidth="1"/>
    <col min="7939" max="7948" width="11.42578125" style="246"/>
    <col min="7949" max="7962" width="0" style="246" hidden="1" customWidth="1"/>
    <col min="7963" max="8192" width="11.42578125" style="246"/>
    <col min="8193" max="8193" width="33.42578125" style="246" customWidth="1"/>
    <col min="8194" max="8194" width="26.42578125" style="246" customWidth="1"/>
    <col min="8195" max="8204" width="11.42578125" style="246"/>
    <col min="8205" max="8218" width="0" style="246" hidden="1" customWidth="1"/>
    <col min="8219" max="8448" width="11.42578125" style="246"/>
    <col min="8449" max="8449" width="33.42578125" style="246" customWidth="1"/>
    <col min="8450" max="8450" width="26.42578125" style="246" customWidth="1"/>
    <col min="8451" max="8460" width="11.42578125" style="246"/>
    <col min="8461" max="8474" width="0" style="246" hidden="1" customWidth="1"/>
    <col min="8475" max="8704" width="11.42578125" style="246"/>
    <col min="8705" max="8705" width="33.42578125" style="246" customWidth="1"/>
    <col min="8706" max="8706" width="26.42578125" style="246" customWidth="1"/>
    <col min="8707" max="8716" width="11.42578125" style="246"/>
    <col min="8717" max="8730" width="0" style="246" hidden="1" customWidth="1"/>
    <col min="8731" max="8960" width="11.42578125" style="246"/>
    <col min="8961" max="8961" width="33.42578125" style="246" customWidth="1"/>
    <col min="8962" max="8962" width="26.42578125" style="246" customWidth="1"/>
    <col min="8963" max="8972" width="11.42578125" style="246"/>
    <col min="8973" max="8986" width="0" style="246" hidden="1" customWidth="1"/>
    <col min="8987" max="9216" width="11.42578125" style="246"/>
    <col min="9217" max="9217" width="33.42578125" style="246" customWidth="1"/>
    <col min="9218" max="9218" width="26.42578125" style="246" customWidth="1"/>
    <col min="9219" max="9228" width="11.42578125" style="246"/>
    <col min="9229" max="9242" width="0" style="246" hidden="1" customWidth="1"/>
    <col min="9243" max="9472" width="11.42578125" style="246"/>
    <col min="9473" max="9473" width="33.42578125" style="246" customWidth="1"/>
    <col min="9474" max="9474" width="26.42578125" style="246" customWidth="1"/>
    <col min="9475" max="9484" width="11.42578125" style="246"/>
    <col min="9485" max="9498" width="0" style="246" hidden="1" customWidth="1"/>
    <col min="9499" max="9728" width="11.42578125" style="246"/>
    <col min="9729" max="9729" width="33.42578125" style="246" customWidth="1"/>
    <col min="9730" max="9730" width="26.42578125" style="246" customWidth="1"/>
    <col min="9731" max="9740" width="11.42578125" style="246"/>
    <col min="9741" max="9754" width="0" style="246" hidden="1" customWidth="1"/>
    <col min="9755" max="9984" width="11.42578125" style="246"/>
    <col min="9985" max="9985" width="33.42578125" style="246" customWidth="1"/>
    <col min="9986" max="9986" width="26.42578125" style="246" customWidth="1"/>
    <col min="9987" max="9996" width="11.42578125" style="246"/>
    <col min="9997" max="10010" width="0" style="246" hidden="1" customWidth="1"/>
    <col min="10011" max="10240" width="11.42578125" style="246"/>
    <col min="10241" max="10241" width="33.42578125" style="246" customWidth="1"/>
    <col min="10242" max="10242" width="26.42578125" style="246" customWidth="1"/>
    <col min="10243" max="10252" width="11.42578125" style="246"/>
    <col min="10253" max="10266" width="0" style="246" hidden="1" customWidth="1"/>
    <col min="10267" max="10496" width="11.42578125" style="246"/>
    <col min="10497" max="10497" width="33.42578125" style="246" customWidth="1"/>
    <col min="10498" max="10498" width="26.42578125" style="246" customWidth="1"/>
    <col min="10499" max="10508" width="11.42578125" style="246"/>
    <col min="10509" max="10522" width="0" style="246" hidden="1" customWidth="1"/>
    <col min="10523" max="10752" width="11.42578125" style="246"/>
    <col min="10753" max="10753" width="33.42578125" style="246" customWidth="1"/>
    <col min="10754" max="10754" width="26.42578125" style="246" customWidth="1"/>
    <col min="10755" max="10764" width="11.42578125" style="246"/>
    <col min="10765" max="10778" width="0" style="246" hidden="1" customWidth="1"/>
    <col min="10779" max="11008" width="11.42578125" style="246"/>
    <col min="11009" max="11009" width="33.42578125" style="246" customWidth="1"/>
    <col min="11010" max="11010" width="26.42578125" style="246" customWidth="1"/>
    <col min="11011" max="11020" width="11.42578125" style="246"/>
    <col min="11021" max="11034" width="0" style="246" hidden="1" customWidth="1"/>
    <col min="11035" max="11264" width="11.42578125" style="246"/>
    <col min="11265" max="11265" width="33.42578125" style="246" customWidth="1"/>
    <col min="11266" max="11266" width="26.42578125" style="246" customWidth="1"/>
    <col min="11267" max="11276" width="11.42578125" style="246"/>
    <col min="11277" max="11290" width="0" style="246" hidden="1" customWidth="1"/>
    <col min="11291" max="11520" width="11.42578125" style="246"/>
    <col min="11521" max="11521" width="33.42578125" style="246" customWidth="1"/>
    <col min="11522" max="11522" width="26.42578125" style="246" customWidth="1"/>
    <col min="11523" max="11532" width="11.42578125" style="246"/>
    <col min="11533" max="11546" width="0" style="246" hidden="1" customWidth="1"/>
    <col min="11547" max="11776" width="11.42578125" style="246"/>
    <col min="11777" max="11777" width="33.42578125" style="246" customWidth="1"/>
    <col min="11778" max="11778" width="26.42578125" style="246" customWidth="1"/>
    <col min="11779" max="11788" width="11.42578125" style="246"/>
    <col min="11789" max="11802" width="0" style="246" hidden="1" customWidth="1"/>
    <col min="11803" max="12032" width="11.42578125" style="246"/>
    <col min="12033" max="12033" width="33.42578125" style="246" customWidth="1"/>
    <col min="12034" max="12034" width="26.42578125" style="246" customWidth="1"/>
    <col min="12035" max="12044" width="11.42578125" style="246"/>
    <col min="12045" max="12058" width="0" style="246" hidden="1" customWidth="1"/>
    <col min="12059" max="12288" width="11.42578125" style="246"/>
    <col min="12289" max="12289" width="33.42578125" style="246" customWidth="1"/>
    <col min="12290" max="12290" width="26.42578125" style="246" customWidth="1"/>
    <col min="12291" max="12300" width="11.42578125" style="246"/>
    <col min="12301" max="12314" width="0" style="246" hidden="1" customWidth="1"/>
    <col min="12315" max="12544" width="11.42578125" style="246"/>
    <col min="12545" max="12545" width="33.42578125" style="246" customWidth="1"/>
    <col min="12546" max="12546" width="26.42578125" style="246" customWidth="1"/>
    <col min="12547" max="12556" width="11.42578125" style="246"/>
    <col min="12557" max="12570" width="0" style="246" hidden="1" customWidth="1"/>
    <col min="12571" max="12800" width="11.42578125" style="246"/>
    <col min="12801" max="12801" width="33.42578125" style="246" customWidth="1"/>
    <col min="12802" max="12802" width="26.42578125" style="246" customWidth="1"/>
    <col min="12803" max="12812" width="11.42578125" style="246"/>
    <col min="12813" max="12826" width="0" style="246" hidden="1" customWidth="1"/>
    <col min="12827" max="13056" width="11.42578125" style="246"/>
    <col min="13057" max="13057" width="33.42578125" style="246" customWidth="1"/>
    <col min="13058" max="13058" width="26.42578125" style="246" customWidth="1"/>
    <col min="13059" max="13068" width="11.42578125" style="246"/>
    <col min="13069" max="13082" width="0" style="246" hidden="1" customWidth="1"/>
    <col min="13083" max="13312" width="11.42578125" style="246"/>
    <col min="13313" max="13313" width="33.42578125" style="246" customWidth="1"/>
    <col min="13314" max="13314" width="26.42578125" style="246" customWidth="1"/>
    <col min="13315" max="13324" width="11.42578125" style="246"/>
    <col min="13325" max="13338" width="0" style="246" hidden="1" customWidth="1"/>
    <col min="13339" max="13568" width="11.42578125" style="246"/>
    <col min="13569" max="13569" width="33.42578125" style="246" customWidth="1"/>
    <col min="13570" max="13570" width="26.42578125" style="246" customWidth="1"/>
    <col min="13571" max="13580" width="11.42578125" style="246"/>
    <col min="13581" max="13594" width="0" style="246" hidden="1" customWidth="1"/>
    <col min="13595" max="13824" width="11.42578125" style="246"/>
    <col min="13825" max="13825" width="33.42578125" style="246" customWidth="1"/>
    <col min="13826" max="13826" width="26.42578125" style="246" customWidth="1"/>
    <col min="13827" max="13836" width="11.42578125" style="246"/>
    <col min="13837" max="13850" width="0" style="246" hidden="1" customWidth="1"/>
    <col min="13851" max="14080" width="11.42578125" style="246"/>
    <col min="14081" max="14081" width="33.42578125" style="246" customWidth="1"/>
    <col min="14082" max="14082" width="26.42578125" style="246" customWidth="1"/>
    <col min="14083" max="14092" width="11.42578125" style="246"/>
    <col min="14093" max="14106" width="0" style="246" hidden="1" customWidth="1"/>
    <col min="14107" max="14336" width="11.42578125" style="246"/>
    <col min="14337" max="14337" width="33.42578125" style="246" customWidth="1"/>
    <col min="14338" max="14338" width="26.42578125" style="246" customWidth="1"/>
    <col min="14339" max="14348" width="11.42578125" style="246"/>
    <col min="14349" max="14362" width="0" style="246" hidden="1" customWidth="1"/>
    <col min="14363" max="14592" width="11.42578125" style="246"/>
    <col min="14593" max="14593" width="33.42578125" style="246" customWidth="1"/>
    <col min="14594" max="14594" width="26.42578125" style="246" customWidth="1"/>
    <col min="14595" max="14604" width="11.42578125" style="246"/>
    <col min="14605" max="14618" width="0" style="246" hidden="1" customWidth="1"/>
    <col min="14619" max="14848" width="11.42578125" style="246"/>
    <col min="14849" max="14849" width="33.42578125" style="246" customWidth="1"/>
    <col min="14850" max="14850" width="26.42578125" style="246" customWidth="1"/>
    <col min="14851" max="14860" width="11.42578125" style="246"/>
    <col min="14861" max="14874" width="0" style="246" hidden="1" customWidth="1"/>
    <col min="14875" max="15104" width="11.42578125" style="246"/>
    <col min="15105" max="15105" width="33.42578125" style="246" customWidth="1"/>
    <col min="15106" max="15106" width="26.42578125" style="246" customWidth="1"/>
    <col min="15107" max="15116" width="11.42578125" style="246"/>
    <col min="15117" max="15130" width="0" style="246" hidden="1" customWidth="1"/>
    <col min="15131" max="15360" width="11.42578125" style="246"/>
    <col min="15361" max="15361" width="33.42578125" style="246" customWidth="1"/>
    <col min="15362" max="15362" width="26.42578125" style="246" customWidth="1"/>
    <col min="15363" max="15372" width="11.42578125" style="246"/>
    <col min="15373" max="15386" width="0" style="246" hidden="1" customWidth="1"/>
    <col min="15387" max="15616" width="11.42578125" style="246"/>
    <col min="15617" max="15617" width="33.42578125" style="246" customWidth="1"/>
    <col min="15618" max="15618" width="26.42578125" style="246" customWidth="1"/>
    <col min="15619" max="15628" width="11.42578125" style="246"/>
    <col min="15629" max="15642" width="0" style="246" hidden="1" customWidth="1"/>
    <col min="15643" max="15872" width="11.42578125" style="246"/>
    <col min="15873" max="15873" width="33.42578125" style="246" customWidth="1"/>
    <col min="15874" max="15874" width="26.42578125" style="246" customWidth="1"/>
    <col min="15875" max="15884" width="11.42578125" style="246"/>
    <col min="15885" max="15898" width="0" style="246" hidden="1" customWidth="1"/>
    <col min="15899" max="16128" width="11.42578125" style="246"/>
    <col min="16129" max="16129" width="33.42578125" style="246" customWidth="1"/>
    <col min="16130" max="16130" width="26.42578125" style="246" customWidth="1"/>
    <col min="16131" max="16140" width="11.42578125" style="246"/>
    <col min="16141" max="16154" width="0" style="246" hidden="1" customWidth="1"/>
    <col min="16155" max="16384" width="11.42578125" style="246"/>
  </cols>
  <sheetData>
    <row r="1" spans="1:26" x14ac:dyDescent="0.25">
      <c r="A1" s="1900" t="s">
        <v>462</v>
      </c>
      <c r="B1" s="1900"/>
      <c r="C1" s="1900"/>
      <c r="D1" s="1900"/>
      <c r="E1" s="1900"/>
      <c r="F1" s="1900"/>
      <c r="G1" s="1900"/>
      <c r="H1" s="1900"/>
      <c r="I1" s="1900"/>
      <c r="J1" s="1900"/>
      <c r="K1" s="1900"/>
      <c r="M1" s="247"/>
      <c r="N1" s="247"/>
      <c r="O1" s="247"/>
      <c r="P1" s="247"/>
      <c r="Q1" s="247"/>
      <c r="R1" s="247"/>
      <c r="S1" s="247"/>
      <c r="T1" s="247"/>
      <c r="U1" s="247"/>
      <c r="V1" s="247"/>
      <c r="W1" s="247"/>
      <c r="X1" s="247"/>
      <c r="Y1" s="247"/>
      <c r="Z1" s="247"/>
    </row>
    <row r="2" spans="1:26" x14ac:dyDescent="0.25">
      <c r="A2" s="1901" t="s">
        <v>2008</v>
      </c>
      <c r="B2" s="1901"/>
      <c r="C2" s="1901"/>
      <c r="D2" s="1901"/>
      <c r="E2" s="1901"/>
      <c r="F2" s="1901"/>
      <c r="G2" s="1901"/>
      <c r="H2" s="1901"/>
      <c r="I2" s="1901"/>
      <c r="J2" s="1901"/>
      <c r="K2" s="1901"/>
      <c r="M2" s="247"/>
      <c r="N2" s="247"/>
      <c r="O2" s="247"/>
      <c r="P2" s="247"/>
      <c r="Q2" s="247"/>
      <c r="R2" s="247"/>
      <c r="S2" s="247"/>
      <c r="T2" s="247"/>
      <c r="U2" s="247"/>
      <c r="V2" s="247"/>
      <c r="W2" s="247"/>
      <c r="X2" s="247"/>
      <c r="Y2" s="247"/>
      <c r="Z2" s="247"/>
    </row>
    <row r="3" spans="1:26" x14ac:dyDescent="0.25">
      <c r="A3" s="1900" t="s">
        <v>463</v>
      </c>
      <c r="B3" s="1900"/>
      <c r="C3" s="1900"/>
      <c r="D3" s="1900"/>
      <c r="E3" s="1900"/>
      <c r="F3" s="1900"/>
      <c r="G3" s="1900"/>
      <c r="H3" s="1900"/>
      <c r="I3" s="1900"/>
      <c r="J3" s="1900"/>
      <c r="K3" s="1900"/>
      <c r="M3" s="247"/>
      <c r="N3" s="247"/>
      <c r="O3" s="247"/>
      <c r="P3" s="247"/>
      <c r="Q3" s="247"/>
      <c r="R3" s="247"/>
      <c r="S3" s="247"/>
      <c r="T3" s="247"/>
      <c r="U3" s="247"/>
      <c r="V3" s="247"/>
      <c r="W3" s="247"/>
      <c r="X3" s="247"/>
      <c r="Y3" s="247"/>
      <c r="Z3" s="247"/>
    </row>
    <row r="4" spans="1:26" ht="6.75" customHeight="1" thickBot="1" x14ac:dyDescent="0.3">
      <c r="A4" s="717"/>
      <c r="B4" s="717"/>
      <c r="C4" s="717"/>
      <c r="D4" s="717"/>
      <c r="E4" s="717"/>
      <c r="F4" s="717"/>
      <c r="G4" s="717"/>
      <c r="H4" s="717"/>
      <c r="I4" s="717"/>
      <c r="J4" s="717"/>
      <c r="K4" s="717"/>
    </row>
    <row r="5" spans="1:26" ht="26.25" thickBot="1" x14ac:dyDescent="0.3">
      <c r="A5" s="725" t="s">
        <v>448</v>
      </c>
      <c r="B5" s="726" t="s">
        <v>449</v>
      </c>
      <c r="C5" s="715">
        <v>43555</v>
      </c>
      <c r="D5" s="714">
        <v>43644</v>
      </c>
      <c r="E5" s="714">
        <v>43736</v>
      </c>
      <c r="F5" s="714">
        <v>43830</v>
      </c>
      <c r="G5" s="714">
        <v>43861</v>
      </c>
      <c r="H5" s="714">
        <v>43862</v>
      </c>
      <c r="I5" s="714">
        <v>43921</v>
      </c>
      <c r="J5" s="727" t="s">
        <v>1397</v>
      </c>
      <c r="K5" s="728" t="s">
        <v>895</v>
      </c>
    </row>
    <row r="6" spans="1:26" x14ac:dyDescent="0.25">
      <c r="A6" s="1908" t="s">
        <v>106</v>
      </c>
      <c r="B6" s="431" t="s">
        <v>1542</v>
      </c>
      <c r="C6" s="494">
        <v>1.6791000000000004E-2</v>
      </c>
      <c r="D6" s="494">
        <v>9.6350000000000012E-3</v>
      </c>
      <c r="E6" s="494">
        <v>4.2260000000000006E-3</v>
      </c>
      <c r="F6" s="494">
        <v>5.4280000000000005E-3</v>
      </c>
      <c r="G6" s="494">
        <v>3.0140000000000002E-3</v>
      </c>
      <c r="H6" s="494">
        <v>8.9710000000000015E-3</v>
      </c>
      <c r="I6" s="494">
        <v>1.4090000000000001E-3</v>
      </c>
      <c r="J6" s="495">
        <f>(I6-F6)/F6</f>
        <v>-0.74042004421518048</v>
      </c>
      <c r="K6" s="495">
        <f>(I6-C6)/C6</f>
        <v>-0.91608599845155136</v>
      </c>
    </row>
    <row r="7" spans="1:26" ht="15.75" thickBot="1" x14ac:dyDescent="0.3">
      <c r="A7" s="1909" t="s">
        <v>106</v>
      </c>
      <c r="B7" s="436" t="s">
        <v>1543</v>
      </c>
      <c r="C7" s="497">
        <v>1.5576000000000001E-2</v>
      </c>
      <c r="D7" s="497">
        <v>9.222000000000001E-3</v>
      </c>
      <c r="E7" s="497">
        <v>4.052E-3</v>
      </c>
      <c r="F7" s="497">
        <v>1.0894000000000001E-2</v>
      </c>
      <c r="G7" s="497">
        <v>6.8040000000000002E-3</v>
      </c>
      <c r="H7" s="497">
        <v>6.9510000000000006E-3</v>
      </c>
      <c r="I7" s="497">
        <v>2.3600000000000002E-4</v>
      </c>
      <c r="J7" s="498">
        <f t="shared" ref="J7:J30" si="0">(I7-F7)/F7</f>
        <v>-0.9783366991004222</v>
      </c>
      <c r="K7" s="498">
        <f t="shared" ref="K7:K31" si="1">(I7-C7)/C7</f>
        <v>-0.98484848484848486</v>
      </c>
    </row>
    <row r="8" spans="1:26" x14ac:dyDescent="0.25">
      <c r="A8" s="1908" t="s">
        <v>1025</v>
      </c>
      <c r="B8" s="431" t="s">
        <v>1544</v>
      </c>
      <c r="C8" s="494">
        <v>6.8570000000000002E-3</v>
      </c>
      <c r="D8" s="494">
        <v>1.2085E-2</v>
      </c>
      <c r="E8" s="494">
        <v>1.0804000000000001E-2</v>
      </c>
      <c r="F8" s="494">
        <v>1.0154000000000002E-2</v>
      </c>
      <c r="G8" s="494">
        <v>9.9090000000000011E-3</v>
      </c>
      <c r="H8" s="494">
        <v>1.0670000000000001E-2</v>
      </c>
      <c r="I8" s="494">
        <v>1.6731000000000003E-2</v>
      </c>
      <c r="J8" s="495">
        <f t="shared" si="0"/>
        <v>0.64772503446917473</v>
      </c>
      <c r="K8" s="495">
        <f t="shared" si="1"/>
        <v>1.439988333090273</v>
      </c>
    </row>
    <row r="9" spans="1:26" ht="15.75" thickBot="1" x14ac:dyDescent="0.3">
      <c r="A9" s="1909" t="s">
        <v>1025</v>
      </c>
      <c r="B9" s="436" t="s">
        <v>1545</v>
      </c>
      <c r="C9" s="497">
        <v>1.3989E-2</v>
      </c>
      <c r="D9" s="497">
        <v>1.0870000000000001E-2</v>
      </c>
      <c r="E9" s="497">
        <v>1.1607000000000001E-2</v>
      </c>
      <c r="F9" s="497">
        <v>1.1585000000000002E-2</v>
      </c>
      <c r="G9" s="497">
        <v>1.1532000000000001E-2</v>
      </c>
      <c r="H9" s="497">
        <v>9.6490000000000013E-3</v>
      </c>
      <c r="I9" s="497">
        <v>1.6360000000000003E-2</v>
      </c>
      <c r="J9" s="498">
        <f t="shared" si="0"/>
        <v>0.41217091066033673</v>
      </c>
      <c r="K9" s="498">
        <f t="shared" si="1"/>
        <v>0.16949031381800009</v>
      </c>
    </row>
    <row r="10" spans="1:26" x14ac:dyDescent="0.25">
      <c r="A10" s="1908" t="s">
        <v>108</v>
      </c>
      <c r="B10" s="933" t="s">
        <v>1204</v>
      </c>
      <c r="C10" s="493">
        <v>7.418000000000001E-3</v>
      </c>
      <c r="D10" s="493">
        <v>3.6700000000000005E-3</v>
      </c>
      <c r="E10" s="493">
        <v>5.7360000000000006E-3</v>
      </c>
      <c r="F10" s="493">
        <v>9.6700000000000015E-3</v>
      </c>
      <c r="G10" s="493">
        <v>8.6980000000000009E-3</v>
      </c>
      <c r="H10" s="493">
        <v>7.0830000000000008E-3</v>
      </c>
      <c r="I10" s="493">
        <v>8.2290000000000002E-3</v>
      </c>
      <c r="J10" s="495">
        <f t="shared" si="0"/>
        <v>-0.14901758014477778</v>
      </c>
      <c r="K10" s="495">
        <f t="shared" si="1"/>
        <v>0.10932866001617675</v>
      </c>
    </row>
    <row r="11" spans="1:26" x14ac:dyDescent="0.25">
      <c r="A11" s="1910" t="s">
        <v>108</v>
      </c>
      <c r="B11" s="441" t="s">
        <v>1202</v>
      </c>
      <c r="C11" s="499">
        <v>2.2461000000000002E-2</v>
      </c>
      <c r="D11" s="499">
        <v>9.7290000000000015E-3</v>
      </c>
      <c r="E11" s="499">
        <v>1.2019000000000002E-2</v>
      </c>
      <c r="F11" s="499">
        <v>9.0460000000000002E-3</v>
      </c>
      <c r="G11" s="499">
        <v>9.0050000000000009E-3</v>
      </c>
      <c r="H11" s="499">
        <v>7.3040000000000006E-3</v>
      </c>
      <c r="I11" s="499">
        <v>1.0106E-2</v>
      </c>
      <c r="J11" s="500">
        <f t="shared" si="0"/>
        <v>0.11717886358611543</v>
      </c>
      <c r="K11" s="500">
        <f t="shared" si="1"/>
        <v>-0.55006455634210416</v>
      </c>
    </row>
    <row r="12" spans="1:26" ht="15.75" thickBot="1" x14ac:dyDescent="0.3">
      <c r="A12" s="1909" t="s">
        <v>108</v>
      </c>
      <c r="B12" s="934" t="s">
        <v>1205</v>
      </c>
      <c r="C12" s="496">
        <v>2.5493000000000002E-2</v>
      </c>
      <c r="D12" s="496">
        <v>7.5340000000000008E-3</v>
      </c>
      <c r="E12" s="496">
        <v>1.1343000000000001E-2</v>
      </c>
      <c r="F12" s="496">
        <v>1.1240000000000002E-2</v>
      </c>
      <c r="G12" s="496">
        <v>8.5470000000000008E-3</v>
      </c>
      <c r="H12" s="496">
        <v>5.5810000000000009E-3</v>
      </c>
      <c r="I12" s="496">
        <v>9.7860000000000013E-3</v>
      </c>
      <c r="J12" s="498">
        <f t="shared" si="0"/>
        <v>-0.12935943060498223</v>
      </c>
      <c r="K12" s="498">
        <f t="shared" si="1"/>
        <v>-0.61612991801671035</v>
      </c>
    </row>
    <row r="13" spans="1:26" x14ac:dyDescent="0.25">
      <c r="A13" s="1908" t="s">
        <v>109</v>
      </c>
      <c r="B13" s="933" t="s">
        <v>1546</v>
      </c>
      <c r="C13" s="493">
        <v>-2.6760000000000003E-2</v>
      </c>
      <c r="D13" s="493">
        <v>2.2791000000000002E-2</v>
      </c>
      <c r="E13" s="493">
        <v>7.1720000000000004E-3</v>
      </c>
      <c r="F13" s="493">
        <v>1.5513000000000001E-2</v>
      </c>
      <c r="G13" s="493">
        <v>-2.0140000000000002E-2</v>
      </c>
      <c r="H13" s="493">
        <v>2.3528E-2</v>
      </c>
      <c r="I13" s="493">
        <v>3.4600000000000004E-3</v>
      </c>
      <c r="J13" s="495">
        <f>(I13-F13)/F13</f>
        <v>-0.77696125829949081</v>
      </c>
      <c r="K13" s="495">
        <f t="shared" si="1"/>
        <v>-1.1292974588938716</v>
      </c>
    </row>
    <row r="14" spans="1:26" x14ac:dyDescent="0.25">
      <c r="A14" s="1911" t="s">
        <v>109</v>
      </c>
      <c r="B14" s="935" t="s">
        <v>1547</v>
      </c>
      <c r="C14" s="499">
        <v>2.0469000000000001E-2</v>
      </c>
      <c r="D14" s="499">
        <v>1.6834000000000002E-2</v>
      </c>
      <c r="E14" s="499">
        <v>4.947E-3</v>
      </c>
      <c r="F14" s="499">
        <v>7.5970000000000005E-3</v>
      </c>
      <c r="G14" s="499">
        <v>-2.0529000000000002E-2</v>
      </c>
      <c r="H14" s="499">
        <v>1.2730000000000002E-2</v>
      </c>
      <c r="I14" s="499">
        <v>1.6929E-2</v>
      </c>
      <c r="J14" s="500">
        <f t="shared" si="0"/>
        <v>1.2283796235356061</v>
      </c>
      <c r="K14" s="500">
        <f t="shared" si="1"/>
        <v>-0.17294445258683869</v>
      </c>
    </row>
    <row r="15" spans="1:26" x14ac:dyDescent="0.25">
      <c r="A15" s="1912" t="s">
        <v>109</v>
      </c>
      <c r="B15" s="935" t="s">
        <v>594</v>
      </c>
      <c r="C15" s="499">
        <v>1.5361E-2</v>
      </c>
      <c r="D15" s="499">
        <v>1.6588000000000002E-2</v>
      </c>
      <c r="E15" s="499">
        <v>1.6355000000000001E-2</v>
      </c>
      <c r="F15" s="499">
        <v>1.4603000000000003E-2</v>
      </c>
      <c r="G15" s="499">
        <v>1.5295000000000003E-2</v>
      </c>
      <c r="H15" s="499">
        <v>1.3032000000000002E-2</v>
      </c>
      <c r="I15" s="499">
        <v>1.1968000000000001E-2</v>
      </c>
      <c r="J15" s="500">
        <f t="shared" si="0"/>
        <v>-0.18044237485448206</v>
      </c>
      <c r="K15" s="500">
        <f t="shared" si="1"/>
        <v>-0.22088405702753716</v>
      </c>
    </row>
    <row r="16" spans="1:26" x14ac:dyDescent="0.25">
      <c r="A16" s="1910" t="s">
        <v>109</v>
      </c>
      <c r="B16" s="935" t="s">
        <v>593</v>
      </c>
      <c r="C16" s="499">
        <v>3.7270000000000003E-3</v>
      </c>
      <c r="D16" s="499">
        <v>2.0323000000000004E-2</v>
      </c>
      <c r="E16" s="499">
        <v>6.8200000000000005E-3</v>
      </c>
      <c r="F16" s="499">
        <v>2.2820000000000002E-3</v>
      </c>
      <c r="G16" s="499">
        <v>4.6150000000000002E-3</v>
      </c>
      <c r="H16" s="499">
        <v>7.0320000000000009E-3</v>
      </c>
      <c r="I16" s="499">
        <v>1.8607000000000002E-2</v>
      </c>
      <c r="J16" s="500">
        <f t="shared" si="0"/>
        <v>7.1538124452234886</v>
      </c>
      <c r="K16" s="500">
        <f>(I16-C16)/C16</f>
        <v>3.9924872551650119</v>
      </c>
    </row>
    <row r="17" spans="1:37" ht="15.75" thickBot="1" x14ac:dyDescent="0.3">
      <c r="A17" s="1909" t="s">
        <v>109</v>
      </c>
      <c r="B17" s="934" t="s">
        <v>592</v>
      </c>
      <c r="C17" s="496">
        <v>-6.6820000000000004E-3</v>
      </c>
      <c r="D17" s="496">
        <v>1.7474E-2</v>
      </c>
      <c r="E17" s="496">
        <v>3.9650000000000006E-3</v>
      </c>
      <c r="F17" s="496">
        <v>1.5418000000000001E-2</v>
      </c>
      <c r="G17" s="496">
        <v>3.0800000000000003E-3</v>
      </c>
      <c r="H17" s="496">
        <v>2.1450000000000002E-3</v>
      </c>
      <c r="I17" s="496">
        <v>1.8423000000000002E-2</v>
      </c>
      <c r="J17" s="498">
        <f>(I17-F17)/F17</f>
        <v>0.19490206252432227</v>
      </c>
      <c r="K17" s="498">
        <f t="shared" si="1"/>
        <v>-3.757108650104759</v>
      </c>
    </row>
    <row r="18" spans="1:37" ht="27" thickBot="1" x14ac:dyDescent="0.3">
      <c r="A18" s="501" t="s">
        <v>1021</v>
      </c>
      <c r="B18" s="1131" t="s">
        <v>1548</v>
      </c>
      <c r="C18" s="1132">
        <v>1.9840000000000001E-3</v>
      </c>
      <c r="D18" s="1132">
        <v>2.6510000000000001E-3</v>
      </c>
      <c r="E18" s="1132">
        <v>3.3270000000000001E-3</v>
      </c>
      <c r="F18" s="1132">
        <v>3.3290000000000004E-3</v>
      </c>
      <c r="G18" s="1132">
        <v>3.3300000000000005E-3</v>
      </c>
      <c r="H18" s="1132">
        <v>3.3310000000000002E-3</v>
      </c>
      <c r="I18" s="1132">
        <v>3.3300000000000005E-3</v>
      </c>
      <c r="J18" s="1133">
        <f t="shared" si="0"/>
        <v>3.003905076599978E-4</v>
      </c>
      <c r="K18" s="1133">
        <f t="shared" si="1"/>
        <v>0.67842741935483886</v>
      </c>
    </row>
    <row r="19" spans="1:37" x14ac:dyDescent="0.25">
      <c r="A19" s="1913" t="s">
        <v>1022</v>
      </c>
      <c r="B19" s="431" t="s">
        <v>1549</v>
      </c>
      <c r="C19" s="493">
        <v>9.1600000000000004E-4</v>
      </c>
      <c r="D19" s="493">
        <v>3.5640000000000003E-3</v>
      </c>
      <c r="E19" s="493">
        <v>2.5760000000000002E-3</v>
      </c>
      <c r="F19" s="493">
        <v>2.111E-3</v>
      </c>
      <c r="G19" s="493">
        <v>1.7490000000000001E-3</v>
      </c>
      <c r="H19" s="493">
        <v>8.1300000000000003E-4</v>
      </c>
      <c r="I19" s="493">
        <v>3.9410000000000001E-3</v>
      </c>
      <c r="J19" s="495">
        <f t="shared" si="0"/>
        <v>0.86688773093320703</v>
      </c>
      <c r="K19" s="495">
        <f t="shared" si="1"/>
        <v>3.3024017467248905</v>
      </c>
    </row>
    <row r="20" spans="1:37" x14ac:dyDescent="0.25">
      <c r="A20" s="1912" t="s">
        <v>1022</v>
      </c>
      <c r="B20" s="441" t="s">
        <v>1550</v>
      </c>
      <c r="C20" s="499">
        <v>8.1019999999999998E-3</v>
      </c>
      <c r="D20" s="499">
        <v>9.051E-3</v>
      </c>
      <c r="E20" s="499">
        <v>9.4740000000000015E-3</v>
      </c>
      <c r="F20" s="499">
        <v>1.1000000000000001E-2</v>
      </c>
      <c r="G20" s="499">
        <v>1.0506000000000001E-2</v>
      </c>
      <c r="H20" s="499">
        <v>1.0635E-2</v>
      </c>
      <c r="I20" s="499">
        <v>7.9490000000000012E-3</v>
      </c>
      <c r="J20" s="500">
        <f t="shared" si="0"/>
        <v>-0.27736363636363631</v>
      </c>
      <c r="K20" s="500">
        <f t="shared" si="1"/>
        <v>-1.8884226117007977E-2</v>
      </c>
    </row>
    <row r="21" spans="1:37" ht="15.75" thickBot="1" x14ac:dyDescent="0.3">
      <c r="A21" s="1909" t="s">
        <v>1022</v>
      </c>
      <c r="B21" s="436" t="s">
        <v>1551</v>
      </c>
      <c r="C21" s="496">
        <v>2.8410000000000002E-3</v>
      </c>
      <c r="D21" s="496">
        <v>3.9720000000000007E-3</v>
      </c>
      <c r="E21" s="496">
        <v>3.5720000000000001E-3</v>
      </c>
      <c r="F21" s="496">
        <v>3.1970000000000002E-3</v>
      </c>
      <c r="G21" s="496">
        <v>3.2210000000000003E-3</v>
      </c>
      <c r="H21" s="496">
        <v>2.4160000000000002E-3</v>
      </c>
      <c r="I21" s="496">
        <v>7.7790000000000003E-3</v>
      </c>
      <c r="J21" s="498">
        <f t="shared" si="0"/>
        <v>1.4332186424773226</v>
      </c>
      <c r="K21" s="498">
        <f t="shared" si="1"/>
        <v>1.7381203801478351</v>
      </c>
    </row>
    <row r="22" spans="1:37" x14ac:dyDescent="0.25">
      <c r="A22" s="1910" t="s">
        <v>1023</v>
      </c>
      <c r="B22" s="441" t="s">
        <v>1552</v>
      </c>
      <c r="C22" s="502">
        <v>7.7890000000000008E-3</v>
      </c>
      <c r="D22" s="502">
        <v>1.5046000000000002E-2</v>
      </c>
      <c r="E22" s="502">
        <v>1.2336000000000001E-2</v>
      </c>
      <c r="F22" s="502">
        <v>1.4854000000000001E-2</v>
      </c>
      <c r="G22" s="502">
        <v>1.5646E-2</v>
      </c>
      <c r="H22" s="502">
        <v>-3.5780000000000005E-3</v>
      </c>
      <c r="I22" s="502">
        <v>-0.16966500000000001</v>
      </c>
      <c r="J22" s="503">
        <f t="shared" si="0"/>
        <v>-12.422175844890265</v>
      </c>
      <c r="K22" s="503">
        <f>(I22-C22)/C22</f>
        <v>-22.782642187700603</v>
      </c>
    </row>
    <row r="23" spans="1:37" ht="15.75" thickBot="1" x14ac:dyDescent="0.3">
      <c r="A23" s="1909" t="s">
        <v>1023</v>
      </c>
      <c r="B23" s="934" t="s">
        <v>1553</v>
      </c>
      <c r="C23" s="502">
        <v>9.5850000000000015E-3</v>
      </c>
      <c r="D23" s="502">
        <v>1.3237000000000001E-2</v>
      </c>
      <c r="E23" s="502">
        <v>1.1898000000000001E-2</v>
      </c>
      <c r="F23" s="502">
        <v>1.3127000000000003E-2</v>
      </c>
      <c r="G23" s="502">
        <v>1.3451000000000003E-2</v>
      </c>
      <c r="H23" s="502">
        <v>1.2300000000000002E-3</v>
      </c>
      <c r="I23" s="502">
        <v>-0.19140200000000004</v>
      </c>
      <c r="J23" s="504">
        <f t="shared" si="0"/>
        <v>-15.580787689494933</v>
      </c>
      <c r="K23" s="504">
        <f>(I23-C23)/C23</f>
        <v>-20.968909754825251</v>
      </c>
    </row>
    <row r="24" spans="1:37" ht="15" hidden="1" customHeight="1" x14ac:dyDescent="0.25">
      <c r="A24" s="505"/>
      <c r="B24" s="506"/>
      <c r="C24" s="499"/>
      <c r="D24" s="499"/>
      <c r="E24" s="499"/>
      <c r="F24" s="499"/>
      <c r="G24" s="499"/>
      <c r="H24" s="499"/>
      <c r="I24" s="499"/>
      <c r="J24" s="503" t="e">
        <f t="shared" si="0"/>
        <v>#DIV/0!</v>
      </c>
      <c r="K24" s="503" t="e">
        <f t="shared" si="1"/>
        <v>#DIV/0!</v>
      </c>
      <c r="M24" s="247"/>
      <c r="N24" s="247"/>
      <c r="O24" s="247"/>
      <c r="P24" s="247"/>
      <c r="Q24" s="247"/>
      <c r="R24" s="247"/>
      <c r="S24" s="247"/>
      <c r="T24" s="247"/>
      <c r="U24" s="247"/>
      <c r="V24" s="247"/>
      <c r="W24" s="247"/>
      <c r="X24" s="247"/>
      <c r="Y24" s="247"/>
      <c r="Z24" s="247"/>
      <c r="AA24" s="287"/>
      <c r="AB24" s="281"/>
      <c r="AC24" s="282"/>
      <c r="AD24" s="282"/>
      <c r="AE24" s="282"/>
      <c r="AF24" s="282"/>
      <c r="AG24" s="282"/>
      <c r="AH24" s="282"/>
      <c r="AI24" s="282"/>
      <c r="AJ24" s="282"/>
      <c r="AK24" s="282"/>
    </row>
    <row r="25" spans="1:37" ht="15" hidden="1" customHeight="1" x14ac:dyDescent="0.25">
      <c r="A25" s="505"/>
      <c r="B25" s="506"/>
      <c r="C25" s="499"/>
      <c r="D25" s="499"/>
      <c r="E25" s="499"/>
      <c r="F25" s="499"/>
      <c r="G25" s="499"/>
      <c r="H25" s="499"/>
      <c r="I25" s="499"/>
      <c r="J25" s="503" t="e">
        <f t="shared" si="0"/>
        <v>#DIV/0!</v>
      </c>
      <c r="K25" s="503" t="e">
        <f t="shared" si="1"/>
        <v>#DIV/0!</v>
      </c>
      <c r="M25" s="247"/>
      <c r="N25" s="247"/>
      <c r="O25" s="247"/>
      <c r="P25" s="247"/>
      <c r="Q25" s="247"/>
      <c r="R25" s="247"/>
      <c r="S25" s="247"/>
      <c r="T25" s="247"/>
      <c r="U25" s="247"/>
      <c r="V25" s="247"/>
      <c r="W25" s="247"/>
      <c r="X25" s="247"/>
      <c r="Y25" s="247"/>
      <c r="Z25" s="247"/>
      <c r="AA25" s="287"/>
      <c r="AB25" s="281"/>
      <c r="AC25" s="282"/>
      <c r="AD25" s="282"/>
      <c r="AE25" s="282"/>
      <c r="AF25" s="282"/>
      <c r="AG25" s="282"/>
      <c r="AH25" s="282"/>
      <c r="AI25" s="282"/>
      <c r="AJ25" s="282"/>
      <c r="AK25" s="282"/>
    </row>
    <row r="26" spans="1:37" ht="15" hidden="1" customHeight="1" x14ac:dyDescent="0.25">
      <c r="A26" s="505"/>
      <c r="B26" s="506"/>
      <c r="C26" s="499"/>
      <c r="D26" s="499"/>
      <c r="E26" s="499"/>
      <c r="F26" s="499"/>
      <c r="G26" s="499"/>
      <c r="H26" s="499"/>
      <c r="I26" s="499"/>
      <c r="J26" s="503" t="e">
        <f t="shared" si="0"/>
        <v>#DIV/0!</v>
      </c>
      <c r="K26" s="503" t="e">
        <f t="shared" si="1"/>
        <v>#DIV/0!</v>
      </c>
      <c r="M26" s="247"/>
      <c r="N26" s="247"/>
      <c r="O26" s="247"/>
      <c r="P26" s="247"/>
      <c r="Q26" s="247"/>
      <c r="R26" s="247"/>
      <c r="S26" s="247"/>
      <c r="T26" s="247"/>
      <c r="U26" s="247"/>
      <c r="V26" s="247"/>
      <c r="W26" s="247"/>
      <c r="X26" s="247"/>
      <c r="Y26" s="247"/>
      <c r="Z26" s="247"/>
      <c r="AA26" s="287"/>
      <c r="AB26" s="281"/>
      <c r="AC26" s="282"/>
      <c r="AD26" s="282"/>
      <c r="AE26" s="282"/>
      <c r="AF26" s="282"/>
      <c r="AG26" s="282"/>
      <c r="AH26" s="282"/>
      <c r="AI26" s="282"/>
      <c r="AJ26" s="282"/>
      <c r="AK26" s="282"/>
    </row>
    <row r="27" spans="1:37" ht="15" hidden="1" customHeight="1" x14ac:dyDescent="0.25">
      <c r="A27" s="505"/>
      <c r="B27" s="506"/>
      <c r="C27" s="499"/>
      <c r="D27" s="499"/>
      <c r="E27" s="499"/>
      <c r="F27" s="499"/>
      <c r="G27" s="499"/>
      <c r="H27" s="499"/>
      <c r="I27" s="499"/>
      <c r="J27" s="503" t="e">
        <f t="shared" si="0"/>
        <v>#DIV/0!</v>
      </c>
      <c r="K27" s="503" t="e">
        <f t="shared" si="1"/>
        <v>#DIV/0!</v>
      </c>
      <c r="M27" s="247"/>
      <c r="N27" s="247"/>
      <c r="O27" s="247"/>
      <c r="P27" s="247"/>
      <c r="Q27" s="247"/>
      <c r="R27" s="247"/>
      <c r="S27" s="247"/>
      <c r="T27" s="247"/>
      <c r="U27" s="247"/>
      <c r="V27" s="247"/>
      <c r="W27" s="247"/>
      <c r="X27" s="247"/>
      <c r="Y27" s="247"/>
      <c r="Z27" s="247"/>
      <c r="AA27" s="287"/>
      <c r="AB27" s="281"/>
      <c r="AC27" s="282"/>
      <c r="AD27" s="282"/>
      <c r="AE27" s="282"/>
      <c r="AF27" s="282"/>
      <c r="AG27" s="282"/>
      <c r="AH27" s="282"/>
      <c r="AI27" s="282"/>
      <c r="AJ27" s="282"/>
      <c r="AK27" s="282"/>
    </row>
    <row r="28" spans="1:37" ht="15" hidden="1" customHeight="1" x14ac:dyDescent="0.25">
      <c r="A28" s="505"/>
      <c r="B28" s="506"/>
      <c r="C28" s="499"/>
      <c r="D28" s="499"/>
      <c r="E28" s="499"/>
      <c r="F28" s="499"/>
      <c r="G28" s="499"/>
      <c r="H28" s="499"/>
      <c r="I28" s="499"/>
      <c r="J28" s="503" t="e">
        <f t="shared" si="0"/>
        <v>#DIV/0!</v>
      </c>
      <c r="K28" s="503" t="e">
        <f t="shared" si="1"/>
        <v>#DIV/0!</v>
      </c>
      <c r="M28" s="247"/>
      <c r="N28" s="247"/>
      <c r="O28" s="247"/>
      <c r="P28" s="247"/>
      <c r="Q28" s="247"/>
      <c r="R28" s="247"/>
      <c r="S28" s="247"/>
      <c r="T28" s="247"/>
      <c r="U28" s="247"/>
      <c r="V28" s="247"/>
      <c r="W28" s="247"/>
      <c r="X28" s="247"/>
      <c r="Y28" s="247"/>
      <c r="Z28" s="247"/>
      <c r="AA28" s="287"/>
      <c r="AB28" s="281"/>
      <c r="AC28" s="282"/>
      <c r="AD28" s="282"/>
      <c r="AE28" s="282"/>
      <c r="AF28" s="282"/>
      <c r="AG28" s="282"/>
      <c r="AH28" s="282"/>
      <c r="AI28" s="282"/>
      <c r="AJ28" s="282"/>
      <c r="AK28" s="282"/>
    </row>
    <row r="29" spans="1:37" ht="15" hidden="1" customHeight="1" x14ac:dyDescent="0.25">
      <c r="A29" s="505"/>
      <c r="B29" s="506"/>
      <c r="C29" s="499"/>
      <c r="D29" s="499"/>
      <c r="E29" s="499"/>
      <c r="F29" s="499"/>
      <c r="G29" s="499"/>
      <c r="H29" s="499"/>
      <c r="I29" s="499"/>
      <c r="J29" s="503" t="e">
        <f t="shared" si="0"/>
        <v>#DIV/0!</v>
      </c>
      <c r="K29" s="503" t="e">
        <f t="shared" si="1"/>
        <v>#DIV/0!</v>
      </c>
      <c r="M29" s="247"/>
      <c r="N29" s="247"/>
      <c r="O29" s="247"/>
      <c r="P29" s="247"/>
      <c r="Q29" s="247"/>
      <c r="R29" s="247"/>
      <c r="S29" s="247"/>
      <c r="T29" s="247"/>
      <c r="U29" s="247"/>
      <c r="V29" s="247"/>
      <c r="W29" s="247"/>
      <c r="X29" s="247"/>
      <c r="Y29" s="247"/>
      <c r="Z29" s="247"/>
      <c r="AA29" s="287"/>
      <c r="AB29" s="281"/>
      <c r="AC29" s="282"/>
      <c r="AD29" s="282"/>
      <c r="AE29" s="282"/>
      <c r="AF29" s="282"/>
      <c r="AG29" s="282"/>
      <c r="AH29" s="282"/>
      <c r="AI29" s="282"/>
      <c r="AJ29" s="282"/>
      <c r="AK29" s="282"/>
    </row>
    <row r="30" spans="1:37" ht="15" hidden="1" customHeight="1" x14ac:dyDescent="0.25">
      <c r="A30" s="488"/>
      <c r="B30" s="505"/>
      <c r="C30" s="499"/>
      <c r="D30" s="499"/>
      <c r="E30" s="499"/>
      <c r="F30" s="499"/>
      <c r="G30" s="499"/>
      <c r="H30" s="499"/>
      <c r="I30" s="499"/>
      <c r="J30" s="503" t="e">
        <f t="shared" si="0"/>
        <v>#DIV/0!</v>
      </c>
      <c r="K30" s="503" t="e">
        <f t="shared" si="1"/>
        <v>#DIV/0!</v>
      </c>
      <c r="M30" s="247"/>
      <c r="N30" s="247"/>
      <c r="O30" s="247"/>
      <c r="P30" s="247"/>
      <c r="Q30" s="247"/>
      <c r="R30" s="247"/>
      <c r="S30" s="247"/>
      <c r="T30" s="247"/>
      <c r="U30" s="247"/>
      <c r="V30" s="247"/>
      <c r="W30" s="247"/>
      <c r="X30" s="247"/>
      <c r="Y30" s="247"/>
      <c r="Z30" s="247"/>
      <c r="AA30" s="280"/>
      <c r="AB30" s="287"/>
      <c r="AC30" s="282"/>
      <c r="AD30" s="282"/>
      <c r="AE30" s="282"/>
      <c r="AF30" s="282"/>
      <c r="AG30" s="282"/>
      <c r="AH30" s="282"/>
      <c r="AI30" s="282"/>
      <c r="AJ30" s="282"/>
      <c r="AK30" s="282"/>
    </row>
    <row r="31" spans="1:37" ht="15.75" thickBot="1" x14ac:dyDescent="0.3">
      <c r="A31" s="1905" t="s">
        <v>894</v>
      </c>
      <c r="B31" s="1907"/>
      <c r="C31" s="507">
        <v>8.9402028757174668E-3</v>
      </c>
      <c r="D31" s="507">
        <v>1.008459480412441E-2</v>
      </c>
      <c r="E31" s="507">
        <v>7.9228818509746099E-3</v>
      </c>
      <c r="F31" s="507">
        <v>9.0887928994014197E-3</v>
      </c>
      <c r="G31" s="507">
        <v>6.1279999999999998E-3</v>
      </c>
      <c r="H31" s="507">
        <v>7.4479999999999998E-3</v>
      </c>
      <c r="I31" s="507">
        <v>1.0939999999999999E-3</v>
      </c>
      <c r="J31" s="508">
        <f>(I31-F31)/F31</f>
        <v>-0.8796319806041516</v>
      </c>
      <c r="K31" s="508">
        <f t="shared" si="1"/>
        <v>-0.87763141226118946</v>
      </c>
      <c r="M31" s="247">
        <v>0</v>
      </c>
      <c r="N31" s="247">
        <v>0</v>
      </c>
      <c r="O31" s="247">
        <v>0</v>
      </c>
      <c r="P31" s="247">
        <v>0</v>
      </c>
      <c r="Q31" s="247">
        <v>0</v>
      </c>
      <c r="R31" s="247">
        <v>0</v>
      </c>
      <c r="S31" s="247"/>
      <c r="T31" s="249"/>
      <c r="U31" s="249"/>
      <c r="V31" s="249"/>
      <c r="W31" s="249"/>
      <c r="X31" s="249"/>
      <c r="Y31" s="249"/>
      <c r="Z31" s="249"/>
      <c r="AA31" s="283"/>
      <c r="AB31" s="284"/>
      <c r="AC31" s="285"/>
      <c r="AD31" s="285"/>
      <c r="AE31" s="285"/>
      <c r="AF31" s="286"/>
      <c r="AG31" s="286"/>
      <c r="AH31" s="286"/>
      <c r="AI31" s="286"/>
      <c r="AJ31" s="285"/>
      <c r="AK31" s="285"/>
    </row>
    <row r="32" spans="1:37" ht="3.75" customHeight="1" x14ac:dyDescent="0.25">
      <c r="A32" s="718"/>
      <c r="B32" s="719"/>
      <c r="C32" s="720"/>
      <c r="D32" s="720"/>
      <c r="E32" s="720"/>
      <c r="F32" s="720"/>
      <c r="G32" s="722"/>
      <c r="H32" s="722"/>
      <c r="I32" s="722"/>
      <c r="J32" s="723"/>
      <c r="K32" s="724"/>
      <c r="M32" s="247"/>
      <c r="N32" s="247"/>
      <c r="O32" s="247"/>
      <c r="P32" s="247"/>
      <c r="Q32" s="247"/>
      <c r="R32" s="247"/>
      <c r="S32" s="247"/>
      <c r="T32" s="247"/>
      <c r="U32" s="247"/>
      <c r="V32" s="247"/>
      <c r="W32" s="247"/>
      <c r="X32" s="247"/>
      <c r="Y32" s="247"/>
      <c r="Z32" s="247"/>
    </row>
    <row r="33" spans="1:26" x14ac:dyDescent="0.25">
      <c r="A33" s="248" t="s">
        <v>922</v>
      </c>
      <c r="B33" s="251"/>
      <c r="C33" s="252"/>
      <c r="D33" s="252"/>
      <c r="E33" s="252"/>
      <c r="F33" s="252"/>
      <c r="G33" s="252"/>
      <c r="H33" s="252"/>
      <c r="I33" s="252"/>
      <c r="J33" s="253"/>
      <c r="K33" s="254"/>
      <c r="M33" s="247"/>
      <c r="N33" s="247"/>
      <c r="O33" s="247"/>
      <c r="P33" s="247"/>
      <c r="Q33" s="247"/>
      <c r="R33" s="247"/>
      <c r="S33" s="247"/>
      <c r="T33" s="247"/>
      <c r="U33" s="247"/>
      <c r="V33" s="247"/>
      <c r="W33" s="247"/>
      <c r="X33" s="247"/>
      <c r="Y33" s="247"/>
      <c r="Z33" s="247"/>
    </row>
    <row r="34" spans="1:26" x14ac:dyDescent="0.25">
      <c r="M34" s="247"/>
      <c r="N34" s="247"/>
      <c r="O34" s="247"/>
      <c r="P34" s="247"/>
      <c r="Q34" s="247"/>
      <c r="R34" s="247"/>
      <c r="S34" s="247"/>
      <c r="T34" s="247"/>
      <c r="U34" s="247"/>
      <c r="V34" s="247"/>
      <c r="W34" s="247"/>
      <c r="X34" s="247"/>
      <c r="Y34" s="247"/>
      <c r="Z34" s="247"/>
    </row>
    <row r="35" spans="1:26" x14ac:dyDescent="0.25">
      <c r="A35" s="1900" t="s">
        <v>464</v>
      </c>
      <c r="B35" s="1900"/>
      <c r="C35" s="1900"/>
      <c r="D35" s="1900"/>
      <c r="E35" s="1900"/>
      <c r="F35" s="1900"/>
      <c r="G35" s="1900"/>
      <c r="H35" s="1900"/>
      <c r="I35" s="1900"/>
      <c r="J35" s="1900"/>
      <c r="K35" s="1900"/>
      <c r="M35" s="247"/>
      <c r="N35" s="247"/>
      <c r="O35" s="247"/>
      <c r="P35" s="247"/>
      <c r="Q35" s="247"/>
      <c r="R35" s="247"/>
      <c r="S35" s="247"/>
      <c r="T35" s="247"/>
      <c r="U35" s="247"/>
      <c r="V35" s="247"/>
      <c r="W35" s="247"/>
      <c r="X35" s="247"/>
      <c r="Y35" s="247"/>
      <c r="Z35" s="247"/>
    </row>
    <row r="36" spans="1:26" x14ac:dyDescent="0.25">
      <c r="A36" s="1901" t="s">
        <v>2008</v>
      </c>
      <c r="B36" s="1901"/>
      <c r="C36" s="1901"/>
      <c r="D36" s="1901"/>
      <c r="E36" s="1901"/>
      <c r="F36" s="1901"/>
      <c r="G36" s="1901"/>
      <c r="H36" s="1901"/>
      <c r="I36" s="1901"/>
      <c r="J36" s="1901"/>
      <c r="K36" s="1901"/>
      <c r="M36" s="247"/>
      <c r="N36" s="247"/>
      <c r="O36" s="247"/>
      <c r="P36" s="247"/>
      <c r="Q36" s="247"/>
      <c r="R36" s="247"/>
      <c r="S36" s="247"/>
      <c r="T36" s="247"/>
      <c r="U36" s="247"/>
      <c r="V36" s="247"/>
      <c r="W36" s="247"/>
      <c r="X36" s="247"/>
      <c r="Y36" s="247"/>
      <c r="Z36" s="247"/>
    </row>
    <row r="37" spans="1:26" x14ac:dyDescent="0.25">
      <c r="A37" s="1900" t="s">
        <v>463</v>
      </c>
      <c r="B37" s="1900"/>
      <c r="C37" s="1900"/>
      <c r="D37" s="1900"/>
      <c r="E37" s="1900"/>
      <c r="F37" s="1900"/>
      <c r="G37" s="1900"/>
      <c r="H37" s="1900"/>
      <c r="I37" s="1900"/>
      <c r="J37" s="1900"/>
      <c r="K37" s="1900"/>
      <c r="M37" s="247"/>
      <c r="N37" s="247"/>
      <c r="O37" s="247"/>
      <c r="P37" s="247"/>
      <c r="Q37" s="247"/>
      <c r="R37" s="247"/>
      <c r="S37" s="247"/>
      <c r="T37" s="247"/>
      <c r="U37" s="247"/>
      <c r="V37" s="247"/>
      <c r="W37" s="247"/>
      <c r="X37" s="247"/>
      <c r="Y37" s="247"/>
      <c r="Z37" s="247"/>
    </row>
    <row r="38" spans="1:26" ht="6.75" customHeight="1" thickBot="1" x14ac:dyDescent="0.3">
      <c r="A38" s="717"/>
      <c r="B38" s="717"/>
      <c r="C38" s="717"/>
      <c r="D38" s="717"/>
      <c r="E38" s="717"/>
      <c r="F38" s="717"/>
      <c r="G38" s="717"/>
      <c r="H38" s="717"/>
      <c r="I38" s="717"/>
      <c r="J38" s="717"/>
      <c r="K38" s="717"/>
      <c r="M38" s="247"/>
      <c r="N38" s="247"/>
      <c r="O38" s="247"/>
      <c r="P38" s="247"/>
      <c r="Q38" s="247"/>
      <c r="R38" s="247"/>
      <c r="S38" s="247"/>
      <c r="T38" s="247"/>
      <c r="U38" s="247"/>
      <c r="V38" s="247"/>
      <c r="W38" s="247"/>
      <c r="X38" s="247"/>
      <c r="Y38" s="247"/>
      <c r="Z38" s="247"/>
    </row>
    <row r="39" spans="1:26" ht="26.25" thickBot="1" x14ac:dyDescent="0.3">
      <c r="A39" s="712" t="s">
        <v>448</v>
      </c>
      <c r="B39" s="713" t="s">
        <v>449</v>
      </c>
      <c r="C39" s="715">
        <v>43555</v>
      </c>
      <c r="D39" s="950">
        <v>43644</v>
      </c>
      <c r="E39" s="950">
        <v>43736</v>
      </c>
      <c r="F39" s="714">
        <v>43830</v>
      </c>
      <c r="G39" s="714">
        <v>43861</v>
      </c>
      <c r="H39" s="714">
        <v>43863</v>
      </c>
      <c r="I39" s="714">
        <v>43921</v>
      </c>
      <c r="J39" s="716" t="s">
        <v>1397</v>
      </c>
      <c r="K39" s="716" t="s">
        <v>895</v>
      </c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  <c r="X39" s="247"/>
      <c r="Y39" s="247"/>
      <c r="Z39" s="247"/>
    </row>
    <row r="40" spans="1:26" x14ac:dyDescent="0.25">
      <c r="A40" s="1902" t="s">
        <v>106</v>
      </c>
      <c r="B40" s="458" t="s">
        <v>1524</v>
      </c>
      <c r="C40" s="477">
        <v>8.0780000000000001E-3</v>
      </c>
      <c r="D40" s="477">
        <v>2.3191000000000003E-2</v>
      </c>
      <c r="E40" s="477">
        <v>2.2957000000000002E-2</v>
      </c>
      <c r="F40" s="477">
        <v>3.2643000000000005E-2</v>
      </c>
      <c r="G40" s="477">
        <v>2.2763000000000002E-2</v>
      </c>
      <c r="H40" s="477">
        <v>4.4450000000000003E-2</v>
      </c>
      <c r="I40" s="477">
        <v>3.0876000000000004E-2</v>
      </c>
      <c r="J40" s="951">
        <f>(I40-F40)/F40</f>
        <v>-5.4131054131054158E-2</v>
      </c>
      <c r="K40" s="478">
        <f>(I40-C40)/C40</f>
        <v>2.8222332260460519</v>
      </c>
      <c r="M40" s="185"/>
      <c r="N40" s="247">
        <v>28769572.48</v>
      </c>
      <c r="O40" s="247">
        <v>25543434.649999999</v>
      </c>
      <c r="P40" s="247">
        <v>24059991.66</v>
      </c>
      <c r="Q40" s="247">
        <v>23569343.440000001</v>
      </c>
      <c r="R40" s="247">
        <v>25192118.120000001</v>
      </c>
      <c r="S40" s="247"/>
      <c r="T40" s="247"/>
      <c r="U40" s="247"/>
      <c r="V40" s="247"/>
      <c r="W40" s="247"/>
      <c r="X40" s="247"/>
      <c r="Y40" s="247"/>
      <c r="Z40" s="247"/>
    </row>
    <row r="41" spans="1:26" x14ac:dyDescent="0.25">
      <c r="A41" s="1903"/>
      <c r="B41" s="461" t="s">
        <v>2024</v>
      </c>
      <c r="C41" s="481"/>
      <c r="D41" s="481"/>
      <c r="E41" s="481"/>
      <c r="F41" s="481"/>
      <c r="G41" s="481"/>
      <c r="H41" s="481">
        <v>0</v>
      </c>
      <c r="I41" s="481">
        <v>2.8248000000000002E-2</v>
      </c>
      <c r="J41" s="952" t="s">
        <v>1026</v>
      </c>
      <c r="K41" s="482" t="s">
        <v>1026</v>
      </c>
      <c r="M41" s="185"/>
      <c r="N41" s="247"/>
      <c r="O41" s="247"/>
      <c r="P41" s="247"/>
      <c r="Q41" s="247"/>
      <c r="R41" s="247"/>
      <c r="S41" s="247"/>
      <c r="T41" s="247"/>
      <c r="U41" s="247"/>
      <c r="V41" s="247"/>
      <c r="W41" s="247"/>
      <c r="X41" s="247"/>
      <c r="Y41" s="247"/>
      <c r="Z41" s="247"/>
    </row>
    <row r="42" spans="1:26" x14ac:dyDescent="0.25">
      <c r="A42" s="1903"/>
      <c r="B42" s="461" t="s">
        <v>1523</v>
      </c>
      <c r="C42" s="481"/>
      <c r="D42" s="481">
        <v>3.0097000000000002E-2</v>
      </c>
      <c r="E42" s="481">
        <v>3.7694000000000005E-2</v>
      </c>
      <c r="F42" s="481">
        <v>0.24126300000000001</v>
      </c>
      <c r="G42" s="481">
        <v>3.1445000000000001E-2</v>
      </c>
      <c r="H42" s="481">
        <v>3.6648E-2</v>
      </c>
      <c r="I42" s="481">
        <v>3.4485000000000002E-2</v>
      </c>
      <c r="J42" s="952">
        <f>(I42-F42)/F42</f>
        <v>-0.85706469703186983</v>
      </c>
      <c r="K42" s="482" t="s">
        <v>1026</v>
      </c>
      <c r="M42" s="185"/>
      <c r="N42" s="247"/>
      <c r="O42" s="247"/>
      <c r="P42" s="247"/>
      <c r="Q42" s="247"/>
      <c r="R42" s="247"/>
      <c r="S42" s="247"/>
      <c r="T42" s="247"/>
      <c r="U42" s="247"/>
      <c r="V42" s="247"/>
      <c r="W42" s="247"/>
      <c r="X42" s="247"/>
      <c r="Y42" s="247"/>
      <c r="Z42" s="247"/>
    </row>
    <row r="43" spans="1:26" ht="15.75" thickBot="1" x14ac:dyDescent="0.3">
      <c r="A43" s="1904" t="s">
        <v>106</v>
      </c>
      <c r="B43" s="459" t="s">
        <v>1525</v>
      </c>
      <c r="C43" s="479">
        <v>1.1000000000000001E-2</v>
      </c>
      <c r="D43" s="479">
        <v>1.0625000000000001E-2</v>
      </c>
      <c r="E43" s="479">
        <v>2.1287000000000004E-2</v>
      </c>
      <c r="F43" s="479">
        <v>2.0111000000000004E-2</v>
      </c>
      <c r="G43" s="479">
        <v>2.4302000000000004E-2</v>
      </c>
      <c r="H43" s="479">
        <v>3.2849999999999997E-2</v>
      </c>
      <c r="I43" s="479">
        <v>3.4870000000000005E-2</v>
      </c>
      <c r="J43" s="953">
        <f t="shared" ref="J43:J62" si="2">(I43-F43)/F43</f>
        <v>0.73387698274576096</v>
      </c>
      <c r="K43" s="480">
        <f t="shared" ref="K43:K61" si="3">(I43-C43)/C43</f>
        <v>2.17</v>
      </c>
      <c r="M43" s="185"/>
      <c r="N43" s="247">
        <v>46698619.909999996</v>
      </c>
      <c r="O43" s="247">
        <v>43656219.060000002</v>
      </c>
      <c r="P43" s="247">
        <v>41090414.229999997</v>
      </c>
      <c r="Q43" s="247">
        <v>39724813.619999997</v>
      </c>
      <c r="R43" s="247">
        <v>43394188.719999999</v>
      </c>
      <c r="S43" s="247"/>
      <c r="T43" s="247"/>
      <c r="U43" s="247"/>
      <c r="V43" s="247"/>
      <c r="W43" s="247"/>
      <c r="X43" s="247"/>
      <c r="Y43" s="247"/>
      <c r="Z43" s="247"/>
    </row>
    <row r="44" spans="1:26" ht="15" customHeight="1" x14ac:dyDescent="0.25">
      <c r="A44" s="1902" t="s">
        <v>1025</v>
      </c>
      <c r="B44" s="460" t="s">
        <v>1223</v>
      </c>
      <c r="C44" s="477">
        <v>6.2684000000000004E-2</v>
      </c>
      <c r="D44" s="477">
        <v>0.10260200000000001</v>
      </c>
      <c r="E44" s="477">
        <v>3.6480000000000005E-2</v>
      </c>
      <c r="F44" s="477">
        <v>3.5978000000000003E-2</v>
      </c>
      <c r="G44" s="477">
        <v>6.5569000000000016E-2</v>
      </c>
      <c r="H44" s="477">
        <v>2.8951000000000005E-2</v>
      </c>
      <c r="I44" s="477">
        <v>7.2827000000000003E-2</v>
      </c>
      <c r="J44" s="951">
        <f t="shared" si="2"/>
        <v>1.0242092389793762</v>
      </c>
      <c r="K44" s="478">
        <f t="shared" si="3"/>
        <v>0.16181162657137385</v>
      </c>
      <c r="M44" s="185"/>
      <c r="N44" s="247">
        <v>21273742.620000001</v>
      </c>
      <c r="O44" s="247">
        <v>23093641.140000001</v>
      </c>
      <c r="P44" s="247">
        <v>20531977.440000001</v>
      </c>
      <c r="Q44" s="247">
        <v>21765561.219999999</v>
      </c>
      <c r="R44" s="247">
        <v>22481183.77</v>
      </c>
      <c r="S44" s="247"/>
      <c r="T44" s="247"/>
      <c r="U44" s="247"/>
      <c r="V44" s="247"/>
      <c r="W44" s="247"/>
      <c r="X44" s="247"/>
      <c r="Y44" s="247"/>
      <c r="Z44" s="247"/>
    </row>
    <row r="45" spans="1:26" ht="15" customHeight="1" x14ac:dyDescent="0.25">
      <c r="A45" s="1903"/>
      <c r="B45" s="461" t="s">
        <v>1526</v>
      </c>
      <c r="C45" s="481">
        <v>5.0562000000000003E-2</v>
      </c>
      <c r="D45" s="481">
        <v>4.2148999999999999E-2</v>
      </c>
      <c r="E45" s="481">
        <v>4.3350000000000007E-2</v>
      </c>
      <c r="F45" s="481">
        <v>4.1003000000000005E-2</v>
      </c>
      <c r="G45" s="481">
        <v>4.6863000000000002E-2</v>
      </c>
      <c r="H45" s="481">
        <v>4.3196000000000005E-2</v>
      </c>
      <c r="I45" s="481">
        <v>5.2888000000000004E-2</v>
      </c>
      <c r="J45" s="952">
        <f t="shared" si="2"/>
        <v>0.28985683974343335</v>
      </c>
      <c r="K45" s="482">
        <f t="shared" si="3"/>
        <v>4.6002927099402742E-2</v>
      </c>
      <c r="M45" s="185"/>
      <c r="N45" s="247">
        <v>1975559.53</v>
      </c>
      <c r="O45" s="247">
        <v>2194280.91</v>
      </c>
      <c r="P45" s="247">
        <v>2470902.5299999998</v>
      </c>
      <c r="Q45" s="247">
        <v>2550868.4300000002</v>
      </c>
      <c r="R45" s="247">
        <v>2552616.15</v>
      </c>
      <c r="S45" s="247"/>
      <c r="T45" s="247"/>
      <c r="U45" s="247"/>
      <c r="V45" s="247"/>
      <c r="W45" s="247"/>
      <c r="X45" s="247"/>
      <c r="Y45" s="247"/>
      <c r="Z45" s="247"/>
    </row>
    <row r="46" spans="1:26" ht="15.75" customHeight="1" x14ac:dyDescent="0.25">
      <c r="A46" s="1903"/>
      <c r="B46" s="461" t="s">
        <v>1527</v>
      </c>
      <c r="C46" s="481">
        <v>3.1459000000000001E-2</v>
      </c>
      <c r="D46" s="481">
        <v>3.6688000000000005E-2</v>
      </c>
      <c r="E46" s="481">
        <v>3.3832000000000001E-2</v>
      </c>
      <c r="F46" s="481">
        <v>3.2665E-2</v>
      </c>
      <c r="G46" s="481">
        <v>3.3505E-2</v>
      </c>
      <c r="H46" s="481">
        <v>3.6978000000000004E-2</v>
      </c>
      <c r="I46" s="481">
        <v>3.2993000000000001E-2</v>
      </c>
      <c r="J46" s="952">
        <f t="shared" si="2"/>
        <v>1.0041328639216345E-2</v>
      </c>
      <c r="K46" s="482">
        <f t="shared" si="3"/>
        <v>4.8761880542928911E-2</v>
      </c>
      <c r="M46" s="185"/>
      <c r="N46" s="247">
        <v>65549649.700000003</v>
      </c>
      <c r="O46" s="247">
        <v>58498307.020000003</v>
      </c>
      <c r="P46" s="247">
        <v>46842419.119999997</v>
      </c>
      <c r="Q46" s="247">
        <v>41883355.619999997</v>
      </c>
      <c r="R46" s="247">
        <v>43024682.189999998</v>
      </c>
      <c r="S46" s="247"/>
      <c r="T46" s="247"/>
      <c r="U46" s="247"/>
      <c r="V46" s="247"/>
      <c r="W46" s="247"/>
      <c r="X46" s="247"/>
      <c r="Y46" s="247"/>
      <c r="Z46" s="247"/>
    </row>
    <row r="47" spans="1:26" ht="15.75" thickBot="1" x14ac:dyDescent="0.3">
      <c r="A47" s="1904"/>
      <c r="B47" s="459" t="s">
        <v>1528</v>
      </c>
      <c r="C47" s="479">
        <v>1.6571000000000002E-2</v>
      </c>
      <c r="D47" s="479">
        <v>1.5764E-2</v>
      </c>
      <c r="E47" s="479">
        <v>1.6915000000000003E-2</v>
      </c>
      <c r="F47" s="479">
        <v>1.7182000000000003E-2</v>
      </c>
      <c r="G47" s="479">
        <v>1.9388000000000002E-2</v>
      </c>
      <c r="H47" s="479">
        <v>1.3448999999999999E-2</v>
      </c>
      <c r="I47" s="479">
        <v>1.3862000000000001E-2</v>
      </c>
      <c r="J47" s="953">
        <f t="shared" si="2"/>
        <v>-0.19322546851356076</v>
      </c>
      <c r="K47" s="480">
        <f t="shared" si="3"/>
        <v>-0.16347836581980574</v>
      </c>
      <c r="M47" s="185"/>
      <c r="N47" s="247">
        <v>49771819.969999999</v>
      </c>
      <c r="O47" s="247">
        <v>49815353.259999998</v>
      </c>
      <c r="P47" s="247">
        <v>45439104.609999999</v>
      </c>
      <c r="Q47" s="247">
        <v>42936727.270000003</v>
      </c>
      <c r="R47" s="247">
        <v>46359414.869999997</v>
      </c>
      <c r="S47" s="247"/>
      <c r="T47" s="247"/>
      <c r="U47" s="247"/>
      <c r="V47" s="247"/>
      <c r="W47" s="247"/>
      <c r="X47" s="247"/>
      <c r="Y47" s="247"/>
      <c r="Z47" s="247"/>
    </row>
    <row r="48" spans="1:26" x14ac:dyDescent="0.25">
      <c r="A48" s="1902" t="s">
        <v>108</v>
      </c>
      <c r="B48" s="458" t="s">
        <v>1199</v>
      </c>
      <c r="C48" s="477">
        <v>3.3953000000000004E-2</v>
      </c>
      <c r="D48" s="477">
        <v>1.6952000000000002E-2</v>
      </c>
      <c r="E48" s="477">
        <v>2.2416000000000002E-2</v>
      </c>
      <c r="F48" s="477">
        <v>3.7270000000000003E-3</v>
      </c>
      <c r="G48" s="477">
        <v>2.0628000000000001E-2</v>
      </c>
      <c r="H48" s="477">
        <v>1.5924000000000001E-2</v>
      </c>
      <c r="I48" s="477">
        <v>2.0784E-2</v>
      </c>
      <c r="J48" s="951">
        <f t="shared" si="2"/>
        <v>4.5766031660853228</v>
      </c>
      <c r="K48" s="478">
        <f t="shared" si="3"/>
        <v>-0.38785968839277829</v>
      </c>
      <c r="M48" s="185"/>
      <c r="N48" s="247">
        <v>66575294.799999997</v>
      </c>
      <c r="O48" s="247">
        <v>67033462.789999999</v>
      </c>
      <c r="P48" s="247">
        <v>49733957.770000003</v>
      </c>
      <c r="Q48" s="247">
        <v>50470090.170000002</v>
      </c>
      <c r="R48" s="247">
        <v>50949017.770000003</v>
      </c>
      <c r="S48" s="247"/>
      <c r="T48" s="247"/>
      <c r="U48" s="247"/>
      <c r="V48" s="247"/>
      <c r="W48" s="247"/>
      <c r="X48" s="247"/>
      <c r="Y48" s="247"/>
      <c r="Z48" s="247"/>
    </row>
    <row r="49" spans="1:26" x14ac:dyDescent="0.25">
      <c r="A49" s="1903"/>
      <c r="B49" s="461" t="s">
        <v>1529</v>
      </c>
      <c r="C49" s="481">
        <v>3.9504000000000004E-2</v>
      </c>
      <c r="D49" s="481">
        <v>1.5619000000000003E-2</v>
      </c>
      <c r="E49" s="481">
        <v>4.5652000000000005E-2</v>
      </c>
      <c r="F49" s="481">
        <v>2.4579000000000004E-2</v>
      </c>
      <c r="G49" s="481">
        <v>2.6681E-2</v>
      </c>
      <c r="H49" s="481">
        <v>2.1632000000000002E-2</v>
      </c>
      <c r="I49" s="481">
        <v>1.6997000000000002E-2</v>
      </c>
      <c r="J49" s="952">
        <f>(I49-F49)/F49</f>
        <v>-0.30847471418690753</v>
      </c>
      <c r="K49" s="482">
        <f t="shared" si="3"/>
        <v>-0.56973977318752533</v>
      </c>
      <c r="M49" s="185"/>
      <c r="N49" s="247"/>
      <c r="O49" s="247"/>
      <c r="P49" s="247">
        <v>22127688.73</v>
      </c>
      <c r="Q49" s="247">
        <v>22374087.940000001</v>
      </c>
      <c r="R49" s="247">
        <v>22644137.609999999</v>
      </c>
      <c r="S49" s="247"/>
      <c r="T49" s="247"/>
      <c r="U49" s="247"/>
      <c r="V49" s="247"/>
      <c r="W49" s="247"/>
      <c r="X49" s="247"/>
      <c r="Y49" s="247"/>
      <c r="Z49" s="247"/>
    </row>
    <row r="50" spans="1:26" ht="15.75" thickBot="1" x14ac:dyDescent="0.3">
      <c r="A50" s="1904"/>
      <c r="B50" s="459" t="s">
        <v>1530</v>
      </c>
      <c r="C50" s="479">
        <v>3.3945999999999997E-2</v>
      </c>
      <c r="D50" s="479">
        <v>1.6012000000000002E-2</v>
      </c>
      <c r="E50" s="479">
        <v>3.6404000000000006E-2</v>
      </c>
      <c r="F50" s="479">
        <v>2.0633000000000002E-2</v>
      </c>
      <c r="G50" s="479">
        <v>1.7908E-2</v>
      </c>
      <c r="H50" s="479">
        <v>2.0248000000000002E-2</v>
      </c>
      <c r="I50" s="479">
        <v>1.8446000000000001E-2</v>
      </c>
      <c r="J50" s="953">
        <f t="shared" si="2"/>
        <v>-0.10599525032714589</v>
      </c>
      <c r="K50" s="480">
        <f t="shared" si="3"/>
        <v>-0.45660755317268598</v>
      </c>
      <c r="M50" s="185"/>
      <c r="N50" s="247">
        <v>37396265.630000003</v>
      </c>
      <c r="O50" s="247">
        <v>39389633.460000001</v>
      </c>
      <c r="P50" s="247">
        <v>33643512.509999998</v>
      </c>
      <c r="Q50" s="247">
        <v>28759980.129999999</v>
      </c>
      <c r="R50" s="247">
        <v>28929903.870000001</v>
      </c>
      <c r="S50" s="247"/>
      <c r="T50" s="247"/>
      <c r="U50" s="247"/>
      <c r="V50" s="247"/>
      <c r="W50" s="247"/>
      <c r="X50" s="247"/>
      <c r="Y50" s="247"/>
      <c r="Z50" s="247"/>
    </row>
    <row r="51" spans="1:26" x14ac:dyDescent="0.25">
      <c r="A51" s="1902" t="s">
        <v>109</v>
      </c>
      <c r="B51" s="458" t="s">
        <v>1531</v>
      </c>
      <c r="C51" s="477">
        <v>1.7098000000000002E-2</v>
      </c>
      <c r="D51" s="477">
        <v>2.3710000000000005E-2</v>
      </c>
      <c r="E51" s="477">
        <v>2.4008999999999999E-2</v>
      </c>
      <c r="F51" s="477">
        <v>3.5859000000000002E-2</v>
      </c>
      <c r="G51" s="477">
        <v>3.8249000000000005E-2</v>
      </c>
      <c r="H51" s="477">
        <v>2.9703000000000004E-2</v>
      </c>
      <c r="I51" s="477">
        <v>2.8725000000000001E-2</v>
      </c>
      <c r="J51" s="951">
        <f t="shared" si="2"/>
        <v>-0.19894587132937341</v>
      </c>
      <c r="K51" s="478">
        <f t="shared" si="3"/>
        <v>0.68002105509416289</v>
      </c>
      <c r="M51" s="185"/>
      <c r="N51" s="247">
        <v>6256266.6799999997</v>
      </c>
      <c r="O51" s="247">
        <v>5322098.3499999996</v>
      </c>
      <c r="P51" s="247">
        <v>1251986.55</v>
      </c>
      <c r="Q51" s="247">
        <v>1429264.09</v>
      </c>
      <c r="R51" s="247">
        <v>1363699.44</v>
      </c>
      <c r="S51" s="247"/>
      <c r="T51" s="247"/>
      <c r="U51" s="247"/>
      <c r="V51" s="247"/>
      <c r="W51" s="247"/>
      <c r="X51" s="247"/>
      <c r="Y51" s="247"/>
      <c r="Z51" s="247"/>
    </row>
    <row r="52" spans="1:26" x14ac:dyDescent="0.25">
      <c r="A52" s="1903"/>
      <c r="B52" s="461" t="s">
        <v>1532</v>
      </c>
      <c r="C52" s="481">
        <v>2.3654000000000005E-2</v>
      </c>
      <c r="D52" s="481">
        <v>2.4647000000000002E-2</v>
      </c>
      <c r="E52" s="481">
        <v>2.5316000000000002E-2</v>
      </c>
      <c r="F52" s="481">
        <v>1.2796000000000002E-2</v>
      </c>
      <c r="G52" s="481">
        <v>1.3642000000000001E-2</v>
      </c>
      <c r="H52" s="481">
        <v>1.3738000000000002E-2</v>
      </c>
      <c r="I52" s="481">
        <v>1.3594000000000002E-2</v>
      </c>
      <c r="J52" s="952">
        <f t="shared" si="2"/>
        <v>6.2363238512035013E-2</v>
      </c>
      <c r="K52" s="482">
        <f t="shared" si="3"/>
        <v>-0.42529804684197181</v>
      </c>
      <c r="M52" s="185"/>
      <c r="N52" s="247">
        <v>18344724.170000002</v>
      </c>
      <c r="O52" s="247">
        <v>25699617.399999999</v>
      </c>
      <c r="P52" s="247">
        <v>26497108.899999999</v>
      </c>
      <c r="Q52" s="247">
        <v>28108163.260000002</v>
      </c>
      <c r="R52" s="247">
        <v>32634739.43</v>
      </c>
      <c r="S52" s="247"/>
      <c r="T52" s="247"/>
      <c r="U52" s="247"/>
      <c r="V52" s="247"/>
      <c r="W52" s="247"/>
      <c r="X52" s="247"/>
      <c r="Y52" s="247"/>
      <c r="Z52" s="247"/>
    </row>
    <row r="53" spans="1:26" x14ac:dyDescent="0.25">
      <c r="A53" s="1903"/>
      <c r="B53" s="461" t="s">
        <v>1533</v>
      </c>
      <c r="C53" s="481">
        <v>2.4520000000000004E-2</v>
      </c>
      <c r="D53" s="481">
        <v>2.2538000000000002E-2</v>
      </c>
      <c r="E53" s="481">
        <v>2.5183000000000004E-2</v>
      </c>
      <c r="F53" s="481">
        <v>1.0832000000000001E-2</v>
      </c>
      <c r="G53" s="481">
        <v>1.2090000000000002E-2</v>
      </c>
      <c r="H53" s="481">
        <v>1.1697000000000001E-2</v>
      </c>
      <c r="I53" s="481">
        <v>1.2316000000000001E-2</v>
      </c>
      <c r="J53" s="952">
        <f t="shared" si="2"/>
        <v>0.13700147710487437</v>
      </c>
      <c r="K53" s="482">
        <f t="shared" si="3"/>
        <v>-0.49771615008156611</v>
      </c>
      <c r="M53" s="185"/>
      <c r="N53" s="247">
        <v>47011824.600000001</v>
      </c>
      <c r="O53" s="247">
        <v>42632738.479999997</v>
      </c>
      <c r="P53" s="247">
        <v>38958836.810000002</v>
      </c>
      <c r="Q53" s="247">
        <v>37351247.619999997</v>
      </c>
      <c r="R53" s="247">
        <v>36207231.549999997</v>
      </c>
      <c r="S53" s="247"/>
      <c r="T53" s="247"/>
      <c r="U53" s="247"/>
      <c r="V53" s="247"/>
      <c r="W53" s="247"/>
      <c r="X53" s="247"/>
      <c r="Y53" s="247"/>
      <c r="Z53" s="247"/>
    </row>
    <row r="54" spans="1:26" ht="15.75" thickBot="1" x14ac:dyDescent="0.3">
      <c r="A54" s="1904"/>
      <c r="B54" s="459" t="s">
        <v>1207</v>
      </c>
      <c r="C54" s="479">
        <v>2.1491000000000003E-2</v>
      </c>
      <c r="D54" s="479">
        <v>1.5517E-2</v>
      </c>
      <c r="E54" s="479">
        <v>1.4586000000000002E-2</v>
      </c>
      <c r="F54" s="479">
        <v>1.0307E-2</v>
      </c>
      <c r="G54" s="479">
        <v>2.4838000000000006E-2</v>
      </c>
      <c r="H54" s="479">
        <v>1.8112000000000003E-2</v>
      </c>
      <c r="I54" s="479">
        <v>1.5690000000000003E-2</v>
      </c>
      <c r="J54" s="953">
        <f t="shared" si="2"/>
        <v>0.52226642087901454</v>
      </c>
      <c r="K54" s="480">
        <f t="shared" si="3"/>
        <v>-0.26992694616351032</v>
      </c>
      <c r="M54" s="185"/>
      <c r="N54" s="247">
        <v>21869245.75</v>
      </c>
      <c r="O54" s="247">
        <v>22165126.760000002</v>
      </c>
      <c r="P54" s="247">
        <v>21291949.16</v>
      </c>
      <c r="Q54" s="247">
        <v>21533576.66</v>
      </c>
      <c r="R54" s="247">
        <v>24658922.449999999</v>
      </c>
      <c r="S54" s="247"/>
      <c r="T54" s="247"/>
      <c r="U54" s="247"/>
      <c r="V54" s="247"/>
      <c r="W54" s="247"/>
      <c r="X54" s="247"/>
      <c r="Y54" s="247"/>
      <c r="Z54" s="247"/>
    </row>
    <row r="55" spans="1:26" ht="26.25" thickBot="1" x14ac:dyDescent="0.3">
      <c r="A55" s="483" t="s">
        <v>1021</v>
      </c>
      <c r="B55" s="463" t="s">
        <v>1534</v>
      </c>
      <c r="C55" s="484">
        <v>1.1908E-2</v>
      </c>
      <c r="D55" s="484">
        <v>3.8980000000000004E-3</v>
      </c>
      <c r="E55" s="484">
        <v>8.9910000000000007E-3</v>
      </c>
      <c r="F55" s="484">
        <v>5.0410000000000003E-3</v>
      </c>
      <c r="G55" s="484">
        <v>5.1340000000000005E-3</v>
      </c>
      <c r="H55" s="484">
        <v>5.1800000000000006E-3</v>
      </c>
      <c r="I55" s="484">
        <v>6.6160000000000004E-3</v>
      </c>
      <c r="J55" s="954">
        <f t="shared" si="2"/>
        <v>0.31243800833168023</v>
      </c>
      <c r="K55" s="485">
        <f t="shared" si="3"/>
        <v>-0.44440712126301646</v>
      </c>
      <c r="M55" s="185"/>
      <c r="N55" s="247">
        <v>315479.33</v>
      </c>
      <c r="O55" s="247">
        <v>315698.46000000002</v>
      </c>
      <c r="P55" s="247">
        <v>316006.42</v>
      </c>
      <c r="Q55" s="247">
        <v>316233.34999999998</v>
      </c>
      <c r="R55" s="247">
        <v>315449.15000000002</v>
      </c>
      <c r="S55" s="247"/>
      <c r="T55" s="247"/>
      <c r="U55" s="247"/>
      <c r="V55" s="247"/>
      <c r="W55" s="247"/>
      <c r="X55" s="247"/>
      <c r="Y55" s="247"/>
      <c r="Z55" s="247"/>
    </row>
    <row r="56" spans="1:26" x14ac:dyDescent="0.25">
      <c r="A56" s="1902" t="s">
        <v>1022</v>
      </c>
      <c r="B56" s="932" t="s">
        <v>1535</v>
      </c>
      <c r="C56" s="477">
        <v>2.0130000000000002E-2</v>
      </c>
      <c r="D56" s="477">
        <v>2.2739000000000002E-2</v>
      </c>
      <c r="E56" s="477">
        <v>4.6081999999999998E-2</v>
      </c>
      <c r="F56" s="477">
        <v>2.2061000000000001E-2</v>
      </c>
      <c r="G56" s="477">
        <v>1.8971000000000002E-2</v>
      </c>
      <c r="H56" s="477">
        <v>2.4078000000000006E-2</v>
      </c>
      <c r="I56" s="477">
        <v>2.741E-2</v>
      </c>
      <c r="J56" s="951">
        <f t="shared" si="2"/>
        <v>0.24246407687774804</v>
      </c>
      <c r="K56" s="478">
        <f t="shared" si="3"/>
        <v>0.36164927968206645</v>
      </c>
      <c r="M56" s="185"/>
      <c r="N56" s="247"/>
      <c r="O56" s="247"/>
      <c r="P56" s="247"/>
      <c r="Q56" s="247"/>
      <c r="R56" s="247"/>
      <c r="S56" s="247"/>
      <c r="T56" s="247"/>
      <c r="U56" s="247"/>
      <c r="V56" s="247"/>
      <c r="W56" s="247"/>
      <c r="X56" s="247"/>
      <c r="Y56" s="247"/>
      <c r="Z56" s="247"/>
    </row>
    <row r="57" spans="1:26" x14ac:dyDescent="0.25">
      <c r="A57" s="1903"/>
      <c r="B57" s="461" t="s">
        <v>1536</v>
      </c>
      <c r="C57" s="481">
        <v>1.8184000000000002E-2</v>
      </c>
      <c r="D57" s="481">
        <v>2.0722000000000001E-2</v>
      </c>
      <c r="E57" s="481">
        <v>1.7358000000000002E-2</v>
      </c>
      <c r="F57" s="481">
        <v>1.7434000000000002E-2</v>
      </c>
      <c r="G57" s="481">
        <v>1.6976000000000002E-2</v>
      </c>
      <c r="H57" s="481">
        <v>1.7196000000000003E-2</v>
      </c>
      <c r="I57" s="481">
        <v>1.7584000000000002E-2</v>
      </c>
      <c r="J57" s="952">
        <f t="shared" si="2"/>
        <v>8.6038774807847204E-3</v>
      </c>
      <c r="K57" s="482">
        <f t="shared" si="3"/>
        <v>-3.2996040475142971E-2</v>
      </c>
      <c r="M57" s="47"/>
      <c r="N57" s="247">
        <v>101967791.18000001</v>
      </c>
      <c r="O57" s="247">
        <v>100264935.68000001</v>
      </c>
      <c r="P57" s="247">
        <v>95016565.849999994</v>
      </c>
      <c r="Q57" s="247">
        <v>85611063.780000001</v>
      </c>
      <c r="R57" s="247">
        <v>83833475.159999996</v>
      </c>
      <c r="S57" s="247"/>
      <c r="T57" s="247"/>
      <c r="U57" s="247"/>
      <c r="V57" s="247"/>
      <c r="W57" s="247"/>
      <c r="X57" s="247"/>
      <c r="Y57" s="247"/>
      <c r="Z57" s="247"/>
    </row>
    <row r="58" spans="1:26" x14ac:dyDescent="0.25">
      <c r="A58" s="1903"/>
      <c r="B58" s="461" t="s">
        <v>1537</v>
      </c>
      <c r="C58" s="481">
        <v>1.2715000000000002E-2</v>
      </c>
      <c r="D58" s="481">
        <v>2.4753000000000001E-2</v>
      </c>
      <c r="E58" s="481">
        <v>1.5498000000000001E-2</v>
      </c>
      <c r="F58" s="481">
        <v>1.7644E-2</v>
      </c>
      <c r="G58" s="481">
        <v>1.6956000000000002E-2</v>
      </c>
      <c r="H58" s="481">
        <v>1.7292999999999999E-2</v>
      </c>
      <c r="I58" s="481">
        <v>1.6320000000000001E-2</v>
      </c>
      <c r="J58" s="952">
        <f t="shared" si="2"/>
        <v>-7.503967354341412E-2</v>
      </c>
      <c r="K58" s="482">
        <f t="shared" si="3"/>
        <v>0.28352339756193456</v>
      </c>
      <c r="M58" s="185"/>
      <c r="N58" s="247"/>
      <c r="O58" s="247"/>
      <c r="P58" s="247">
        <v>1462246.22</v>
      </c>
      <c r="Q58" s="247">
        <v>1494770.2</v>
      </c>
      <c r="R58" s="247">
        <v>1497451.11</v>
      </c>
      <c r="S58" s="247"/>
      <c r="T58" s="247"/>
      <c r="U58" s="247"/>
      <c r="V58" s="247"/>
      <c r="W58" s="247"/>
      <c r="X58" s="247"/>
      <c r="Y58" s="247"/>
      <c r="Z58" s="247"/>
    </row>
    <row r="59" spans="1:26" ht="15.75" thickBot="1" x14ac:dyDescent="0.3">
      <c r="A59" s="1904"/>
      <c r="B59" s="459" t="s">
        <v>1538</v>
      </c>
      <c r="C59" s="479">
        <v>2.0435000000000002E-2</v>
      </c>
      <c r="D59" s="479">
        <v>2.6364000000000002E-2</v>
      </c>
      <c r="E59" s="479">
        <v>1.9319000000000003E-2</v>
      </c>
      <c r="F59" s="479">
        <v>2.0564000000000002E-2</v>
      </c>
      <c r="G59" s="479">
        <v>2.4391000000000003E-2</v>
      </c>
      <c r="H59" s="479">
        <v>2.7029000000000001E-2</v>
      </c>
      <c r="I59" s="479">
        <v>2.9458000000000002E-2</v>
      </c>
      <c r="J59" s="953">
        <f t="shared" si="2"/>
        <v>0.43250340400700243</v>
      </c>
      <c r="K59" s="480">
        <f t="shared" si="3"/>
        <v>0.4415463665280156</v>
      </c>
      <c r="M59" s="185"/>
      <c r="N59" s="247">
        <v>33951049.350000001</v>
      </c>
      <c r="O59" s="247">
        <v>36874748.93</v>
      </c>
      <c r="P59" s="247">
        <v>37999266.75</v>
      </c>
      <c r="Q59" s="247">
        <v>37931730.25</v>
      </c>
      <c r="R59" s="247">
        <v>38197543.969999999</v>
      </c>
      <c r="S59" s="247"/>
      <c r="T59" s="247"/>
      <c r="U59" s="247"/>
      <c r="V59" s="247"/>
      <c r="W59" s="247"/>
      <c r="X59" s="247"/>
      <c r="Y59" s="247"/>
      <c r="Z59" s="247"/>
    </row>
    <row r="60" spans="1:26" x14ac:dyDescent="0.25">
      <c r="A60" s="1903" t="s">
        <v>1023</v>
      </c>
      <c r="B60" s="458" t="s">
        <v>1539</v>
      </c>
      <c r="C60" s="481">
        <v>2.0725E-2</v>
      </c>
      <c r="D60" s="481">
        <v>2.5460000000000003E-2</v>
      </c>
      <c r="E60" s="481">
        <v>2.0209000000000001E-2</v>
      </c>
      <c r="F60" s="481">
        <v>1.8512000000000001E-2</v>
      </c>
      <c r="G60" s="481">
        <v>2.1844000000000002E-2</v>
      </c>
      <c r="H60" s="481">
        <v>1.8759000000000001E-2</v>
      </c>
      <c r="I60" s="481">
        <v>2.2026E-2</v>
      </c>
      <c r="J60" s="952">
        <f t="shared" si="2"/>
        <v>0.18982281763180639</v>
      </c>
      <c r="K60" s="482">
        <f t="shared" si="3"/>
        <v>6.2774427020506632E-2</v>
      </c>
      <c r="M60" s="185"/>
      <c r="N60" s="247">
        <v>36961665.939999998</v>
      </c>
      <c r="O60" s="247">
        <v>33028152.010000002</v>
      </c>
      <c r="P60" s="247">
        <v>36722123.869999997</v>
      </c>
      <c r="Q60" s="247">
        <v>36707870.829999998</v>
      </c>
      <c r="R60" s="247">
        <v>35707912.049999997</v>
      </c>
      <c r="S60" s="247"/>
      <c r="T60" s="247"/>
      <c r="U60" s="247"/>
      <c r="V60" s="247"/>
      <c r="W60" s="247"/>
      <c r="X60" s="247"/>
      <c r="Y60" s="247"/>
      <c r="Z60" s="247"/>
    </row>
    <row r="61" spans="1:26" x14ac:dyDescent="0.25">
      <c r="A61" s="1903" t="s">
        <v>1023</v>
      </c>
      <c r="B61" s="461" t="s">
        <v>1540</v>
      </c>
      <c r="C61" s="481">
        <v>2.1154000000000003E-2</v>
      </c>
      <c r="D61" s="481">
        <v>1.9224000000000002E-2</v>
      </c>
      <c r="E61" s="481">
        <v>2.4244000000000002E-2</v>
      </c>
      <c r="F61" s="481">
        <v>1.6504000000000001E-2</v>
      </c>
      <c r="G61" s="481">
        <v>1.9271000000000003E-2</v>
      </c>
      <c r="H61" s="481">
        <v>1.9208000000000003E-2</v>
      </c>
      <c r="I61" s="481">
        <v>1.5183000000000002E-2</v>
      </c>
      <c r="J61" s="952">
        <f t="shared" si="2"/>
        <v>-8.0041202132816236E-2</v>
      </c>
      <c r="K61" s="482">
        <f t="shared" si="3"/>
        <v>-0.28226340172071473</v>
      </c>
      <c r="M61" s="185"/>
      <c r="N61" s="247">
        <v>39368551.25</v>
      </c>
      <c r="O61" s="247">
        <v>39537200.609999999</v>
      </c>
      <c r="P61" s="247">
        <v>35911731.219999999</v>
      </c>
      <c r="Q61" s="247">
        <v>38902934.289999999</v>
      </c>
      <c r="R61" s="247">
        <v>39048428.920000002</v>
      </c>
      <c r="S61" s="247"/>
      <c r="T61" s="247"/>
      <c r="U61" s="247"/>
      <c r="V61" s="247"/>
      <c r="W61" s="247"/>
      <c r="X61" s="247"/>
      <c r="Y61" s="247"/>
      <c r="Z61" s="247"/>
    </row>
    <row r="62" spans="1:26" ht="15.75" thickBot="1" x14ac:dyDescent="0.3">
      <c r="A62" s="1903" t="s">
        <v>1023</v>
      </c>
      <c r="B62" s="459" t="s">
        <v>1215</v>
      </c>
      <c r="C62" s="481">
        <v>2.0751000000000002E-2</v>
      </c>
      <c r="D62" s="481">
        <v>2.5365000000000002E-2</v>
      </c>
      <c r="E62" s="481">
        <v>1.9874000000000003E-2</v>
      </c>
      <c r="F62" s="481">
        <v>1.9306E-2</v>
      </c>
      <c r="G62" s="481">
        <v>1.9813000000000001E-2</v>
      </c>
      <c r="H62" s="481">
        <v>1.9230000000000001E-2</v>
      </c>
      <c r="I62" s="481">
        <v>2.1578000000000003E-2</v>
      </c>
      <c r="J62" s="952">
        <f t="shared" si="2"/>
        <v>0.11768362167201922</v>
      </c>
      <c r="K62" s="482">
        <f>-(I62-C62)/C62</f>
        <v>-3.985350103609471E-2</v>
      </c>
      <c r="M62" s="184"/>
      <c r="N62" s="247">
        <v>25935002.43</v>
      </c>
      <c r="O62" s="247">
        <v>22552159.899999999</v>
      </c>
      <c r="P62" s="247">
        <v>21824737.050000001</v>
      </c>
      <c r="Q62" s="247">
        <v>22000897.969999999</v>
      </c>
      <c r="R62" s="247">
        <v>21756673.899999999</v>
      </c>
      <c r="S62" s="247"/>
      <c r="T62" s="247"/>
      <c r="U62" s="247"/>
      <c r="V62" s="247"/>
      <c r="W62" s="247"/>
      <c r="X62" s="247"/>
      <c r="Y62" s="247"/>
      <c r="Z62" s="247"/>
    </row>
    <row r="63" spans="1:26" ht="15.75" thickBot="1" x14ac:dyDescent="0.3">
      <c r="A63" s="1905" t="s">
        <v>894</v>
      </c>
      <c r="B63" s="1906"/>
      <c r="C63" s="486">
        <v>2.3965546279873573E-2</v>
      </c>
      <c r="D63" s="486">
        <v>2.4813999999999999E-2</v>
      </c>
      <c r="E63" s="486">
        <v>2.5538144138545275E-2</v>
      </c>
      <c r="F63" s="486">
        <f>222.69%/100</f>
        <v>2.2269000000000001E-2</v>
      </c>
      <c r="G63" s="1476">
        <v>2.4502000000000003E-2</v>
      </c>
      <c r="H63" s="1476">
        <v>2.2894000000000001E-2</v>
      </c>
      <c r="I63" s="1476">
        <v>2.5607999999999999E-2</v>
      </c>
      <c r="J63" s="487">
        <f>(I63-F63)/F63</f>
        <v>0.1499393776101306</v>
      </c>
      <c r="K63" s="487">
        <f>(I63-C63)/C63</f>
        <v>6.8533957079283003E-2</v>
      </c>
      <c r="M63" s="247">
        <v>0</v>
      </c>
      <c r="N63" s="247">
        <v>649992125.32000005</v>
      </c>
      <c r="O63" s="247">
        <v>637616808.86999989</v>
      </c>
      <c r="P63" s="247">
        <v>603192527.39999998</v>
      </c>
      <c r="Q63" s="247">
        <v>585422580.13999999</v>
      </c>
      <c r="R63" s="247">
        <v>600748790.19999993</v>
      </c>
      <c r="S63" s="247"/>
      <c r="T63" s="249"/>
      <c r="U63" s="249"/>
      <c r="V63" s="249"/>
      <c r="W63" s="249"/>
      <c r="X63" s="249"/>
      <c r="Y63" s="249"/>
      <c r="Z63" s="249"/>
    </row>
    <row r="64" spans="1:26" ht="4.5" customHeight="1" x14ac:dyDescent="0.25">
      <c r="A64" s="718"/>
      <c r="B64" s="719"/>
      <c r="C64" s="720"/>
      <c r="D64" s="720"/>
      <c r="E64" s="720"/>
      <c r="F64" s="720"/>
      <c r="G64" s="720"/>
      <c r="H64" s="720"/>
      <c r="I64" s="720"/>
      <c r="J64" s="721"/>
      <c r="K64" s="721"/>
      <c r="M64" s="247"/>
      <c r="N64" s="247"/>
      <c r="O64" s="247"/>
      <c r="P64" s="247"/>
      <c r="Q64" s="247"/>
      <c r="R64" s="247"/>
      <c r="S64" s="247"/>
      <c r="T64" s="247"/>
      <c r="U64" s="247"/>
      <c r="V64" s="247"/>
      <c r="W64" s="247"/>
      <c r="X64" s="247"/>
      <c r="Y64" s="247"/>
      <c r="Z64" s="247"/>
    </row>
    <row r="65" spans="1:26" x14ac:dyDescent="0.25">
      <c r="A65" s="248" t="s">
        <v>922</v>
      </c>
      <c r="B65" s="248"/>
      <c r="C65" s="248"/>
      <c r="D65" s="248"/>
      <c r="E65" s="248"/>
      <c r="F65" s="248"/>
      <c r="G65" s="248"/>
      <c r="H65" s="248"/>
      <c r="I65" s="248"/>
      <c r="J65" s="248"/>
      <c r="K65" s="248"/>
      <c r="M65" s="247"/>
      <c r="N65" s="247"/>
      <c r="O65" s="247"/>
      <c r="P65" s="247"/>
      <c r="Q65" s="247"/>
      <c r="R65" s="247"/>
      <c r="S65" s="247"/>
      <c r="T65" s="247"/>
      <c r="U65" s="247"/>
      <c r="V65" s="247"/>
      <c r="W65" s="247"/>
      <c r="X65" s="247"/>
      <c r="Y65" s="247"/>
      <c r="Z65" s="247"/>
    </row>
    <row r="66" spans="1:26" x14ac:dyDescent="0.25">
      <c r="A66" s="248"/>
      <c r="B66" s="255"/>
      <c r="C66" s="255"/>
      <c r="D66" s="255"/>
      <c r="E66" s="255"/>
      <c r="F66" s="255"/>
      <c r="G66" s="1477"/>
      <c r="H66" s="1477"/>
      <c r="I66" s="1477"/>
      <c r="J66" s="255"/>
      <c r="K66" s="255"/>
      <c r="M66" s="247"/>
      <c r="N66" s="247"/>
      <c r="O66" s="247"/>
      <c r="P66" s="247"/>
      <c r="Q66" s="247"/>
      <c r="R66" s="247"/>
      <c r="S66" s="247"/>
      <c r="T66" s="247"/>
      <c r="U66" s="247"/>
      <c r="V66" s="247"/>
      <c r="W66" s="247"/>
      <c r="X66" s="247"/>
      <c r="Y66" s="247"/>
      <c r="Z66" s="247"/>
    </row>
    <row r="67" spans="1:26" x14ac:dyDescent="0.25">
      <c r="A67" s="248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M67" s="247"/>
      <c r="N67" s="247"/>
      <c r="O67" s="247"/>
      <c r="P67" s="247"/>
      <c r="Q67" s="247"/>
      <c r="R67" s="247"/>
      <c r="S67" s="247"/>
      <c r="T67" s="247"/>
      <c r="U67" s="247"/>
      <c r="V67" s="247"/>
      <c r="W67" s="247"/>
      <c r="X67" s="247"/>
      <c r="Y67" s="247"/>
      <c r="Z67" s="247"/>
    </row>
    <row r="68" spans="1:26" x14ac:dyDescent="0.25">
      <c r="A68" s="1900" t="s">
        <v>1029</v>
      </c>
      <c r="B68" s="1900"/>
      <c r="C68" s="1900"/>
      <c r="D68" s="1900"/>
      <c r="E68" s="1900"/>
      <c r="F68" s="1900"/>
      <c r="G68" s="1900"/>
      <c r="H68" s="1900"/>
      <c r="I68" s="1900"/>
      <c r="J68" s="1900"/>
      <c r="K68" s="1900"/>
      <c r="M68" s="247"/>
      <c r="N68" s="247"/>
      <c r="O68" s="247"/>
      <c r="P68" s="247"/>
      <c r="Q68" s="247"/>
      <c r="R68" s="247"/>
      <c r="S68" s="247"/>
      <c r="T68" s="247"/>
      <c r="U68" s="247"/>
      <c r="V68" s="247"/>
      <c r="W68" s="247"/>
      <c r="X68" s="247"/>
      <c r="Y68" s="247"/>
      <c r="Z68" s="247"/>
    </row>
    <row r="69" spans="1:26" x14ac:dyDescent="0.25">
      <c r="A69" s="1901" t="s">
        <v>2008</v>
      </c>
      <c r="B69" s="1901"/>
      <c r="C69" s="1901"/>
      <c r="D69" s="1901"/>
      <c r="E69" s="1901"/>
      <c r="F69" s="1901"/>
      <c r="G69" s="1901"/>
      <c r="H69" s="1901"/>
      <c r="I69" s="1901"/>
      <c r="J69" s="1901"/>
      <c r="K69" s="1901"/>
      <c r="M69" s="247"/>
      <c r="N69" s="247"/>
      <c r="O69" s="247"/>
      <c r="P69" s="247"/>
      <c r="Q69" s="247"/>
      <c r="R69" s="247"/>
      <c r="S69" s="247"/>
      <c r="T69" s="247"/>
      <c r="U69" s="247"/>
      <c r="V69" s="247"/>
      <c r="W69" s="247"/>
      <c r="X69" s="247"/>
      <c r="Y69" s="247"/>
      <c r="Z69" s="247"/>
    </row>
    <row r="70" spans="1:26" x14ac:dyDescent="0.25">
      <c r="A70" s="1900" t="s">
        <v>463</v>
      </c>
      <c r="B70" s="1900"/>
      <c r="C70" s="1900"/>
      <c r="D70" s="1900"/>
      <c r="E70" s="1900"/>
      <c r="F70" s="1900"/>
      <c r="G70" s="1900"/>
      <c r="H70" s="1900"/>
      <c r="I70" s="1900"/>
      <c r="J70" s="1900"/>
      <c r="K70" s="1900"/>
      <c r="M70" s="247"/>
      <c r="N70" s="247"/>
      <c r="O70" s="247"/>
      <c r="P70" s="247"/>
      <c r="Q70" s="247"/>
      <c r="R70" s="247"/>
      <c r="S70" s="247"/>
      <c r="T70" s="247"/>
      <c r="U70" s="247"/>
      <c r="V70" s="247"/>
      <c r="W70" s="247"/>
      <c r="X70" s="247"/>
      <c r="Y70" s="247"/>
      <c r="Z70" s="247"/>
    </row>
    <row r="71" spans="1:26" ht="5.25" customHeight="1" thickBot="1" x14ac:dyDescent="0.3">
      <c r="A71" s="732"/>
      <c r="B71" s="733"/>
      <c r="C71" s="733"/>
      <c r="D71" s="733"/>
      <c r="E71" s="733"/>
      <c r="F71" s="733"/>
      <c r="G71" s="733"/>
      <c r="H71" s="733"/>
      <c r="I71" s="733"/>
      <c r="J71" s="733"/>
      <c r="K71" s="733"/>
      <c r="M71" s="247"/>
      <c r="N71" s="247"/>
      <c r="O71" s="247"/>
      <c r="P71" s="247"/>
      <c r="Q71" s="247"/>
      <c r="R71" s="247"/>
      <c r="S71" s="247"/>
      <c r="T71" s="247"/>
      <c r="U71" s="247"/>
      <c r="V71" s="247"/>
      <c r="W71" s="247"/>
      <c r="X71" s="247"/>
      <c r="Y71" s="247"/>
      <c r="Z71" s="247"/>
    </row>
    <row r="72" spans="1:26" ht="26.25" thickBot="1" x14ac:dyDescent="0.3">
      <c r="A72" s="729" t="s">
        <v>448</v>
      </c>
      <c r="B72" s="730" t="s">
        <v>449</v>
      </c>
      <c r="C72" s="1468">
        <v>43555</v>
      </c>
      <c r="D72" s="1468">
        <v>43644</v>
      </c>
      <c r="E72" s="1468">
        <v>43736</v>
      </c>
      <c r="F72" s="1468">
        <v>43830</v>
      </c>
      <c r="G72" s="1468">
        <v>43861</v>
      </c>
      <c r="H72" s="1468">
        <v>43863</v>
      </c>
      <c r="I72" s="1468">
        <v>43921</v>
      </c>
      <c r="J72" s="1134" t="s">
        <v>1397</v>
      </c>
      <c r="K72" s="731" t="s">
        <v>895</v>
      </c>
      <c r="M72" s="247"/>
      <c r="N72" s="247"/>
      <c r="O72" s="247"/>
      <c r="P72" s="247"/>
      <c r="Q72" s="247"/>
      <c r="R72" s="247"/>
      <c r="S72" s="247"/>
      <c r="T72" s="247"/>
      <c r="U72" s="247"/>
      <c r="V72" s="247"/>
      <c r="W72" s="247"/>
      <c r="X72" s="247"/>
      <c r="Y72" s="247"/>
      <c r="Z72" s="247"/>
    </row>
    <row r="73" spans="1:26" ht="26.25" thickBot="1" x14ac:dyDescent="0.3">
      <c r="A73" s="483" t="s">
        <v>109</v>
      </c>
      <c r="B73" s="467" t="s">
        <v>1541</v>
      </c>
      <c r="C73" s="1469">
        <v>-2.0530000000000001E-3</v>
      </c>
      <c r="D73" s="1470">
        <v>8.2150000000000001E-3</v>
      </c>
      <c r="E73" s="1470">
        <v>3.0760000000000002E-3</v>
      </c>
      <c r="F73" s="1470">
        <v>-2.2706E-2</v>
      </c>
      <c r="G73" s="1475">
        <v>-0.99139999999999995</v>
      </c>
      <c r="H73" s="1474">
        <v>-0.40150000000000002</v>
      </c>
      <c r="I73" s="1475">
        <v>-0.37719999999999998</v>
      </c>
      <c r="J73" s="1470">
        <f>(I73-F73)/F73</f>
        <v>15.612349158812647</v>
      </c>
      <c r="K73" s="1471">
        <f>(I73-C73)/C73</f>
        <v>182.7311251826595</v>
      </c>
      <c r="M73" s="247">
        <v>35305055.93</v>
      </c>
      <c r="N73" s="247">
        <v>32763507.710000001</v>
      </c>
      <c r="O73" s="247">
        <v>31415752.02</v>
      </c>
      <c r="P73" s="247">
        <v>29622703.600000001</v>
      </c>
      <c r="Q73" s="247">
        <v>29503987.75</v>
      </c>
      <c r="R73" s="247">
        <v>29352642.219999999</v>
      </c>
      <c r="S73" s="247"/>
      <c r="T73" s="247"/>
      <c r="U73" s="247"/>
      <c r="V73" s="247"/>
      <c r="W73" s="247"/>
      <c r="X73" s="247"/>
      <c r="Y73" s="247"/>
      <c r="Z73" s="247"/>
    </row>
    <row r="74" spans="1:26" ht="15" hidden="1" customHeight="1" x14ac:dyDescent="0.25">
      <c r="A74" s="488"/>
      <c r="B74" s="489"/>
      <c r="C74" s="490"/>
      <c r="D74" s="490"/>
      <c r="E74" s="490"/>
      <c r="F74" s="490"/>
      <c r="G74" s="490"/>
      <c r="H74" s="490"/>
      <c r="I74" s="490"/>
      <c r="J74" s="490" t="e">
        <v>#DIV/0!</v>
      </c>
      <c r="K74" s="490" t="e">
        <v>#DIV/0!</v>
      </c>
      <c r="M74" s="247"/>
      <c r="N74" s="247"/>
      <c r="O74" s="247"/>
      <c r="P74" s="247"/>
      <c r="Q74" s="247"/>
      <c r="R74" s="247"/>
      <c r="S74" s="247"/>
      <c r="T74" s="247"/>
      <c r="U74" s="247"/>
      <c r="V74" s="247"/>
      <c r="W74" s="247"/>
      <c r="X74" s="247"/>
      <c r="Y74" s="247"/>
      <c r="Z74" s="247"/>
    </row>
    <row r="75" spans="1:26" ht="15" hidden="1" customHeight="1" x14ac:dyDescent="0.25">
      <c r="A75" s="488"/>
      <c r="B75" s="489"/>
      <c r="C75" s="490"/>
      <c r="D75" s="490"/>
      <c r="E75" s="490"/>
      <c r="F75" s="490"/>
      <c r="G75" s="490"/>
      <c r="H75" s="490"/>
      <c r="I75" s="490"/>
      <c r="J75" s="490" t="e">
        <v>#DIV/0!</v>
      </c>
      <c r="K75" s="490" t="e">
        <v>#DIV/0!</v>
      </c>
      <c r="M75" s="247"/>
      <c r="N75" s="247"/>
      <c r="O75" s="247"/>
      <c r="P75" s="247"/>
      <c r="Q75" s="247"/>
      <c r="R75" s="247"/>
      <c r="S75" s="247"/>
      <c r="T75" s="247"/>
      <c r="U75" s="247"/>
      <c r="V75" s="247"/>
      <c r="W75" s="247"/>
      <c r="X75" s="247"/>
      <c r="Y75" s="247"/>
      <c r="Z75" s="247"/>
    </row>
    <row r="76" spans="1:26" ht="15" hidden="1" customHeight="1" x14ac:dyDescent="0.25">
      <c r="A76" s="488"/>
      <c r="B76" s="489"/>
      <c r="C76" s="490"/>
      <c r="D76" s="490"/>
      <c r="E76" s="490"/>
      <c r="F76" s="490"/>
      <c r="G76" s="490"/>
      <c r="H76" s="490"/>
      <c r="I76" s="490"/>
      <c r="J76" s="490" t="e">
        <v>#DIV/0!</v>
      </c>
      <c r="K76" s="490" t="e">
        <v>#DIV/0!</v>
      </c>
      <c r="M76" s="247"/>
      <c r="N76" s="247"/>
      <c r="O76" s="247"/>
      <c r="P76" s="247"/>
      <c r="Q76" s="247"/>
      <c r="R76" s="247"/>
      <c r="S76" s="247"/>
      <c r="T76" s="247"/>
      <c r="U76" s="247"/>
      <c r="V76" s="247"/>
      <c r="W76" s="247"/>
      <c r="X76" s="247"/>
      <c r="Y76" s="247"/>
      <c r="Z76" s="247"/>
    </row>
    <row r="77" spans="1:26" x14ac:dyDescent="0.25">
      <c r="A77" s="491" t="s">
        <v>894</v>
      </c>
      <c r="B77" s="489"/>
      <c r="C77" s="492">
        <v>-2.0530000000000001E-3</v>
      </c>
      <c r="D77" s="492">
        <v>8.2150000000000001E-3</v>
      </c>
      <c r="E77" s="492">
        <v>3.0760000000000002E-3</v>
      </c>
      <c r="F77" s="492">
        <v>-2.2706E-2</v>
      </c>
      <c r="G77" s="492">
        <v>-9.9139999999999992E-3</v>
      </c>
      <c r="H77" s="492">
        <v>-4.0150000000000003E-3</v>
      </c>
      <c r="I77" s="492">
        <v>-3.7719999999999997E-3</v>
      </c>
      <c r="J77" s="1135">
        <f>(I77-F77)/F77</f>
        <v>-0.83387650841187344</v>
      </c>
      <c r="K77" s="1135">
        <f>(I77-C77)/C77</f>
        <v>0.83731125182659494</v>
      </c>
      <c r="M77" s="247">
        <v>35305055.93</v>
      </c>
      <c r="N77" s="247">
        <v>32763507.710000001</v>
      </c>
      <c r="O77" s="247">
        <v>31415752.02</v>
      </c>
      <c r="P77" s="247">
        <v>29622703.600000001</v>
      </c>
      <c r="Q77" s="247">
        <v>29503987.75</v>
      </c>
      <c r="R77" s="247">
        <v>29352642.219999999</v>
      </c>
      <c r="S77" s="247"/>
      <c r="T77" s="249"/>
      <c r="U77" s="249"/>
      <c r="V77" s="249"/>
      <c r="W77" s="249"/>
      <c r="X77" s="249"/>
      <c r="Y77" s="249"/>
      <c r="Z77" s="249"/>
    </row>
    <row r="78" spans="1:26" ht="6" customHeight="1" x14ac:dyDescent="0.25">
      <c r="A78" s="250"/>
      <c r="B78" s="250"/>
      <c r="C78" s="250"/>
      <c r="D78" s="250"/>
      <c r="E78" s="250"/>
      <c r="F78" s="250"/>
      <c r="G78" s="250"/>
      <c r="H78" s="250"/>
      <c r="I78" s="250"/>
      <c r="J78" s="250"/>
      <c r="K78" s="250"/>
      <c r="M78" s="247"/>
      <c r="N78" s="247"/>
      <c r="O78" s="247"/>
      <c r="P78" s="247"/>
      <c r="Q78" s="247"/>
      <c r="R78" s="247"/>
      <c r="S78" s="247"/>
      <c r="T78" s="247"/>
      <c r="U78" s="247"/>
      <c r="V78" s="247"/>
      <c r="W78" s="247"/>
      <c r="X78" s="247"/>
      <c r="Y78" s="247"/>
      <c r="Z78" s="247"/>
    </row>
    <row r="79" spans="1:26" x14ac:dyDescent="0.25">
      <c r="A79" s="248" t="s">
        <v>922</v>
      </c>
      <c r="B79" s="251"/>
      <c r="C79" s="251"/>
      <c r="D79" s="251"/>
      <c r="E79" s="251"/>
      <c r="F79" s="251"/>
      <c r="G79" s="251"/>
      <c r="H79" s="255"/>
      <c r="I79" s="255"/>
      <c r="J79" s="255"/>
      <c r="K79" s="255"/>
    </row>
    <row r="80" spans="1:26" x14ac:dyDescent="0.25">
      <c r="A80" s="248" t="s">
        <v>1287</v>
      </c>
      <c r="B80" s="255"/>
      <c r="C80" s="255"/>
      <c r="D80" s="255"/>
      <c r="E80" s="255"/>
      <c r="F80" s="255"/>
      <c r="G80" s="1478"/>
      <c r="H80" s="1478"/>
      <c r="I80" s="1478"/>
    </row>
    <row r="81" spans="1:1" x14ac:dyDescent="0.25">
      <c r="A81" s="248"/>
    </row>
    <row r="82" spans="1:1" x14ac:dyDescent="0.25">
      <c r="A82" s="248"/>
    </row>
    <row r="83" spans="1:1" x14ac:dyDescent="0.25">
      <c r="A83" s="248"/>
    </row>
    <row r="84" spans="1:1" x14ac:dyDescent="0.25">
      <c r="A84" s="248"/>
    </row>
  </sheetData>
  <mergeCells count="23">
    <mergeCell ref="A31:B31"/>
    <mergeCell ref="A37:K37"/>
    <mergeCell ref="A1:K1"/>
    <mergeCell ref="A2:K2"/>
    <mergeCell ref="A3:K3"/>
    <mergeCell ref="A6:A7"/>
    <mergeCell ref="A8:A9"/>
    <mergeCell ref="A10:A12"/>
    <mergeCell ref="A13:A17"/>
    <mergeCell ref="A19:A21"/>
    <mergeCell ref="A22:A23"/>
    <mergeCell ref="A35:K35"/>
    <mergeCell ref="A36:K36"/>
    <mergeCell ref="A68:K68"/>
    <mergeCell ref="A69:K69"/>
    <mergeCell ref="A70:K70"/>
    <mergeCell ref="A40:A43"/>
    <mergeCell ref="A48:A50"/>
    <mergeCell ref="A51:A54"/>
    <mergeCell ref="A56:A59"/>
    <mergeCell ref="A60:A62"/>
    <mergeCell ref="A63:B63"/>
    <mergeCell ref="A44:A47"/>
  </mergeCells>
  <pageMargins left="0.7" right="0.7" top="0.75" bottom="0.75" header="0.3" footer="0.3"/>
  <pageSetup orientation="portrait" r:id="rId1"/>
  <ignoredErrors>
    <ignoredError sqref="J14:J16 K62" formula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/>
  <dimension ref="A1:T70"/>
  <sheetViews>
    <sheetView topLeftCell="A28" workbookViewId="0">
      <selection activeCell="F66" sqref="F66"/>
    </sheetView>
  </sheetViews>
  <sheetFormatPr baseColWidth="10" defaultColWidth="11.42578125" defaultRowHeight="15" x14ac:dyDescent="0.25"/>
  <cols>
    <col min="1" max="1" width="51.5703125" style="127" customWidth="1"/>
    <col min="2" max="2" width="53.85546875" style="127" customWidth="1"/>
    <col min="3" max="16384" width="11.42578125" style="127"/>
  </cols>
  <sheetData>
    <row r="1" spans="1:17" x14ac:dyDescent="0.25">
      <c r="A1" s="1936" t="s">
        <v>2027</v>
      </c>
      <c r="B1" s="1936"/>
      <c r="C1" s="1936"/>
      <c r="D1" s="1936"/>
      <c r="E1" s="1936"/>
      <c r="F1" s="1936"/>
      <c r="G1" s="1936"/>
      <c r="H1" s="1936"/>
      <c r="I1" s="1936"/>
      <c r="J1" s="1936"/>
      <c r="K1" s="1936"/>
      <c r="L1" s="1936"/>
      <c r="M1" s="1936"/>
      <c r="N1" s="1936"/>
      <c r="O1" s="1936"/>
      <c r="P1" s="1936"/>
      <c r="Q1" s="1936"/>
    </row>
    <row r="2" spans="1:17" x14ac:dyDescent="0.25">
      <c r="A2" s="1914" t="s">
        <v>2008</v>
      </c>
      <c r="B2" s="1914"/>
      <c r="C2" s="1914"/>
      <c r="D2" s="1914"/>
      <c r="E2" s="1914"/>
      <c r="F2" s="1914"/>
      <c r="G2" s="1914"/>
      <c r="H2" s="1914"/>
      <c r="I2" s="1914"/>
      <c r="J2" s="1914"/>
      <c r="K2" s="1914"/>
      <c r="L2" s="1914"/>
      <c r="M2" s="1914"/>
      <c r="N2" s="1914"/>
      <c r="O2" s="1914"/>
      <c r="P2" s="1914"/>
      <c r="Q2" s="1914"/>
    </row>
    <row r="3" spans="1:17" x14ac:dyDescent="0.25">
      <c r="A3" s="1915" t="s">
        <v>635</v>
      </c>
      <c r="B3" s="1915"/>
      <c r="C3" s="1915"/>
      <c r="D3" s="1915"/>
      <c r="E3" s="1915"/>
      <c r="F3" s="1915"/>
      <c r="G3" s="1915"/>
      <c r="H3" s="1915"/>
      <c r="I3" s="1915"/>
      <c r="J3" s="1915"/>
      <c r="K3" s="1915"/>
      <c r="L3" s="1915"/>
      <c r="M3" s="1915"/>
      <c r="N3" s="1915"/>
      <c r="O3" s="1915"/>
      <c r="P3" s="1915"/>
      <c r="Q3" s="1915"/>
    </row>
    <row r="4" spans="1:17" ht="5.25" customHeight="1" x14ac:dyDescent="0.25">
      <c r="A4" s="736"/>
      <c r="B4" s="736"/>
      <c r="C4" s="736"/>
      <c r="D4" s="736"/>
      <c r="E4" s="736"/>
      <c r="F4" s="736"/>
      <c r="G4" s="736"/>
      <c r="H4" s="736"/>
      <c r="I4" s="736"/>
      <c r="J4" s="736"/>
      <c r="K4" s="736"/>
      <c r="L4" s="737"/>
      <c r="M4" s="737"/>
      <c r="N4" s="737"/>
      <c r="O4" s="737"/>
      <c r="P4" s="737"/>
      <c r="Q4" s="737"/>
    </row>
    <row r="5" spans="1:17" ht="27" customHeight="1" thickBot="1" x14ac:dyDescent="0.3">
      <c r="A5" s="734" t="s">
        <v>448</v>
      </c>
      <c r="B5" s="734" t="s">
        <v>475</v>
      </c>
      <c r="C5" s="1473">
        <v>43525</v>
      </c>
      <c r="D5" s="1473">
        <v>43556</v>
      </c>
      <c r="E5" s="1473">
        <v>43586</v>
      </c>
      <c r="F5" s="1473">
        <v>43617</v>
      </c>
      <c r="G5" s="1473">
        <v>43647</v>
      </c>
      <c r="H5" s="1473">
        <v>43678</v>
      </c>
      <c r="I5" s="1473">
        <v>43709</v>
      </c>
      <c r="J5" s="1473">
        <v>43739</v>
      </c>
      <c r="K5" s="1473">
        <v>43770</v>
      </c>
      <c r="L5" s="1473">
        <v>43800</v>
      </c>
      <c r="M5" s="1473">
        <v>43831</v>
      </c>
      <c r="N5" s="1473">
        <v>43862</v>
      </c>
      <c r="O5" s="1473">
        <v>43891</v>
      </c>
      <c r="P5" s="735" t="s">
        <v>1398</v>
      </c>
      <c r="Q5" s="735" t="s">
        <v>895</v>
      </c>
    </row>
    <row r="6" spans="1:17" x14ac:dyDescent="0.25">
      <c r="A6" s="1930" t="s">
        <v>106</v>
      </c>
      <c r="B6" s="431" t="s">
        <v>1542</v>
      </c>
      <c r="C6" s="1136">
        <v>1256.4741700000002</v>
      </c>
      <c r="D6" s="1136">
        <v>1257.2500360000001</v>
      </c>
      <c r="E6" s="1136">
        <v>1258.5657840000001</v>
      </c>
      <c r="F6" s="1136">
        <v>1259.576262</v>
      </c>
      <c r="G6" s="1136">
        <v>1260.011872</v>
      </c>
      <c r="H6" s="1136">
        <v>1260.57645</v>
      </c>
      <c r="I6" s="1136">
        <v>1261.0202920000002</v>
      </c>
      <c r="J6" s="1136">
        <v>1262.436882</v>
      </c>
      <c r="K6" s="1136">
        <v>1262.9719620000001</v>
      </c>
      <c r="L6" s="1136">
        <v>1263.5454580000001</v>
      </c>
      <c r="M6" s="1136">
        <v>1263.864448</v>
      </c>
      <c r="N6" s="1136">
        <v>1264.7761419999999</v>
      </c>
      <c r="O6" s="1136">
        <v>1264.920202</v>
      </c>
      <c r="P6" s="1259">
        <v>1.0880051772541872E-3</v>
      </c>
      <c r="Q6" s="1254">
        <v>6.722010051348694E-3</v>
      </c>
    </row>
    <row r="7" spans="1:17" ht="15.75" thickBot="1" x14ac:dyDescent="0.3">
      <c r="A7" s="1933" t="s">
        <v>106</v>
      </c>
      <c r="B7" s="436" t="s">
        <v>1543</v>
      </c>
      <c r="C7" s="1139">
        <v>1751.2400080000002</v>
      </c>
      <c r="D7" s="1139">
        <v>1752.341038</v>
      </c>
      <c r="E7" s="1139">
        <v>1753.2465580000001</v>
      </c>
      <c r="F7" s="1139">
        <v>1754.5938620000002</v>
      </c>
      <c r="G7" s="1139">
        <v>1755.1797060000001</v>
      </c>
      <c r="H7" s="1139">
        <v>1755.9144120000001</v>
      </c>
      <c r="I7" s="1139">
        <v>1756.5078020000001</v>
      </c>
      <c r="J7" s="1139">
        <v>1757.04151</v>
      </c>
      <c r="K7" s="1139">
        <v>1757.2411360000001</v>
      </c>
      <c r="L7" s="1139">
        <v>1758.846376</v>
      </c>
      <c r="M7" s="1139">
        <v>1759.845192</v>
      </c>
      <c r="N7" s="1139">
        <v>1760.8042200000002</v>
      </c>
      <c r="O7" s="1139">
        <v>1760.8234280000001</v>
      </c>
      <c r="P7" s="1144">
        <v>1.1240617867356714E-3</v>
      </c>
      <c r="Q7" s="1256">
        <v>5.4723624153291614E-3</v>
      </c>
    </row>
    <row r="8" spans="1:17" x14ac:dyDescent="0.25">
      <c r="A8" s="1930" t="s">
        <v>1025</v>
      </c>
      <c r="B8" s="431" t="s">
        <v>1544</v>
      </c>
      <c r="C8" s="1136">
        <v>1457.66425</v>
      </c>
      <c r="D8" s="1136">
        <v>1458.911398</v>
      </c>
      <c r="E8" s="1136">
        <v>1460.3032920000001</v>
      </c>
      <c r="F8" s="1136">
        <v>1461.7740760000002</v>
      </c>
      <c r="G8" s="1136">
        <v>1463.0500360000001</v>
      </c>
      <c r="H8" s="1136">
        <v>1464.3692140000001</v>
      </c>
      <c r="I8" s="1136">
        <v>1465.6877060000002</v>
      </c>
      <c r="J8" s="1136">
        <v>1467.20308</v>
      </c>
      <c r="K8" s="1136">
        <v>1468.1634800000002</v>
      </c>
      <c r="L8" s="1136">
        <v>1469.3763280000001</v>
      </c>
      <c r="M8" s="1136">
        <v>1470.552132</v>
      </c>
      <c r="N8" s="1136">
        <v>1471.9275620000001</v>
      </c>
      <c r="O8" s="1136">
        <v>1473.9485180000001</v>
      </c>
      <c r="P8" s="1259">
        <v>3.111653504193442E-3</v>
      </c>
      <c r="Q8" s="1254">
        <v>1.1171480675333788E-2</v>
      </c>
    </row>
    <row r="9" spans="1:17" ht="15.75" thickBot="1" x14ac:dyDescent="0.3">
      <c r="A9" s="1933" t="s">
        <v>1025</v>
      </c>
      <c r="B9" s="436" t="s">
        <v>1545</v>
      </c>
      <c r="C9" s="1139">
        <v>1433.3963140000001</v>
      </c>
      <c r="D9" s="1139">
        <v>1434.9363840000001</v>
      </c>
      <c r="E9" s="1139">
        <v>1436.452444</v>
      </c>
      <c r="F9" s="1139">
        <v>1437.7537860000002</v>
      </c>
      <c r="G9" s="1139">
        <v>1439.0098520000001</v>
      </c>
      <c r="H9" s="1139">
        <v>1440.405176</v>
      </c>
      <c r="I9" s="1139">
        <v>1441.798442</v>
      </c>
      <c r="J9" s="1139">
        <v>1443.1244799999999</v>
      </c>
      <c r="K9" s="1139">
        <v>1444.451204</v>
      </c>
      <c r="L9" s="1139">
        <v>1445.8540740000001</v>
      </c>
      <c r="M9" s="1139">
        <v>1447.2514560000002</v>
      </c>
      <c r="N9" s="1139">
        <v>1448.363462</v>
      </c>
      <c r="O9" s="1139">
        <v>1450.3446300000001</v>
      </c>
      <c r="P9" s="1144">
        <v>3.1058155043107842E-3</v>
      </c>
      <c r="Q9" s="1256">
        <v>1.1823886970034397E-2</v>
      </c>
    </row>
    <row r="10" spans="1:17" ht="26.25" x14ac:dyDescent="0.25">
      <c r="A10" s="1937" t="s">
        <v>108</v>
      </c>
      <c r="B10" s="933" t="s">
        <v>1204</v>
      </c>
      <c r="C10" s="1136">
        <v>696.26324599999998</v>
      </c>
      <c r="D10" s="1136">
        <v>696.85252000000003</v>
      </c>
      <c r="E10" s="1136">
        <v>697.64828</v>
      </c>
      <c r="F10" s="1136">
        <v>697.861626</v>
      </c>
      <c r="G10" s="1136">
        <v>698.41865800000005</v>
      </c>
      <c r="H10" s="1136">
        <v>698.93933200000004</v>
      </c>
      <c r="I10" s="1136">
        <v>699.273414</v>
      </c>
      <c r="J10" s="1136">
        <v>699.29742400000009</v>
      </c>
      <c r="K10" s="1136">
        <v>699.73509200000001</v>
      </c>
      <c r="L10" s="1136">
        <v>700.31819199999995</v>
      </c>
      <c r="M10" s="1136">
        <v>700.83817999999997</v>
      </c>
      <c r="N10" s="1136">
        <v>701.23674600000004</v>
      </c>
      <c r="O10" s="1136">
        <v>701.73341000000005</v>
      </c>
      <c r="P10" s="1259">
        <v>2.0208214154173966E-3</v>
      </c>
      <c r="Q10" s="1254">
        <v>7.8564595092815992E-3</v>
      </c>
    </row>
    <row r="11" spans="1:17" ht="15" customHeight="1" x14ac:dyDescent="0.25">
      <c r="A11" s="1938"/>
      <c r="B11" s="441" t="s">
        <v>1202</v>
      </c>
      <c r="C11" s="509">
        <v>968.25744399999996</v>
      </c>
      <c r="D11" s="509">
        <v>968.89954000000012</v>
      </c>
      <c r="E11" s="509">
        <v>969.65825600000016</v>
      </c>
      <c r="F11" s="509">
        <v>970.44441200000006</v>
      </c>
      <c r="G11" s="509">
        <v>971.20861600000012</v>
      </c>
      <c r="H11" s="509">
        <v>971.91862600000013</v>
      </c>
      <c r="I11" s="509">
        <v>972.89206000000001</v>
      </c>
      <c r="J11" s="509">
        <v>973.60550000000012</v>
      </c>
      <c r="K11" s="509">
        <v>974.58442200000002</v>
      </c>
      <c r="L11" s="509">
        <v>975.34656800000005</v>
      </c>
      <c r="M11" s="509">
        <v>976.09773800000005</v>
      </c>
      <c r="N11" s="509">
        <v>976.67123400000014</v>
      </c>
      <c r="O11" s="509">
        <v>977.52118800000005</v>
      </c>
      <c r="P11" s="1143">
        <v>2.2295869707720651E-3</v>
      </c>
      <c r="Q11" s="1255">
        <v>9.5674389671927505E-3</v>
      </c>
    </row>
    <row r="12" spans="1:17" ht="15" customHeight="1" thickBot="1" x14ac:dyDescent="0.3">
      <c r="A12" s="1939"/>
      <c r="B12" s="934" t="s">
        <v>1205</v>
      </c>
      <c r="C12" s="1139">
        <v>1346.8327180000001</v>
      </c>
      <c r="D12" s="1139">
        <v>1347.476872</v>
      </c>
      <c r="E12" s="1139">
        <v>1348.38445</v>
      </c>
      <c r="F12" s="1139">
        <v>1349.2309740000001</v>
      </c>
      <c r="G12" s="1139">
        <v>1350.5590700000002</v>
      </c>
      <c r="H12" s="1139">
        <v>1351.274568</v>
      </c>
      <c r="I12" s="1139">
        <v>1352.5518999999999</v>
      </c>
      <c r="J12" s="1139">
        <v>1353.6563599999999</v>
      </c>
      <c r="K12" s="1139">
        <v>1354.823932</v>
      </c>
      <c r="L12" s="1139">
        <v>1356.1369360000001</v>
      </c>
      <c r="M12" s="1139">
        <v>1357.12752</v>
      </c>
      <c r="N12" s="1139">
        <v>1357.7311999999999</v>
      </c>
      <c r="O12" s="1139">
        <v>1358.8740760000001</v>
      </c>
      <c r="P12" s="1144">
        <v>2.0183360008417368E-3</v>
      </c>
      <c r="Q12" s="1256">
        <v>8.9405000629039048E-3</v>
      </c>
    </row>
    <row r="13" spans="1:17" x14ac:dyDescent="0.25">
      <c r="A13" s="1930" t="s">
        <v>109</v>
      </c>
      <c r="B13" s="933" t="s">
        <v>1546</v>
      </c>
      <c r="C13" s="1136">
        <v>1344.8625259999999</v>
      </c>
      <c r="D13" s="1136">
        <v>1348.2870379999999</v>
      </c>
      <c r="E13" s="1136">
        <v>1349.354454</v>
      </c>
      <c r="F13" s="1136">
        <v>1351.9173499999999</v>
      </c>
      <c r="G13" s="1136">
        <v>1352.918224</v>
      </c>
      <c r="H13" s="1136">
        <v>1353.4855460000001</v>
      </c>
      <c r="I13" s="1136">
        <v>1354.2943400000001</v>
      </c>
      <c r="J13" s="1136">
        <v>1354.36294</v>
      </c>
      <c r="K13" s="1136">
        <v>1354.5248360000001</v>
      </c>
      <c r="L13" s="1136">
        <v>1356.291972</v>
      </c>
      <c r="M13" s="1136">
        <v>1354.0295440000002</v>
      </c>
      <c r="N13" s="1136">
        <v>1356.5499080000002</v>
      </c>
      <c r="O13" s="1136">
        <v>1356.946416</v>
      </c>
      <c r="P13" s="1259">
        <v>4.825244221087842E-4</v>
      </c>
      <c r="Q13" s="1254">
        <v>8.985223222734132E-3</v>
      </c>
    </row>
    <row r="14" spans="1:17" ht="26.25" x14ac:dyDescent="0.25">
      <c r="A14" s="1931" t="s">
        <v>109</v>
      </c>
      <c r="B14" s="935" t="s">
        <v>1547</v>
      </c>
      <c r="C14" s="509">
        <v>869.00147600000003</v>
      </c>
      <c r="D14" s="509">
        <v>870.12240000000008</v>
      </c>
      <c r="E14" s="509">
        <v>870.63621400000011</v>
      </c>
      <c r="F14" s="509">
        <v>871.85798000000011</v>
      </c>
      <c r="G14" s="509">
        <v>872.50693600000011</v>
      </c>
      <c r="H14" s="509">
        <v>873.09895400000005</v>
      </c>
      <c r="I14" s="509">
        <v>873.45910400000014</v>
      </c>
      <c r="J14" s="509">
        <v>873.60041999999999</v>
      </c>
      <c r="K14" s="509">
        <v>874.21987799999999</v>
      </c>
      <c r="L14" s="509">
        <v>874.78171199999997</v>
      </c>
      <c r="M14" s="509">
        <v>873.29720800000007</v>
      </c>
      <c r="N14" s="509">
        <v>874.05318</v>
      </c>
      <c r="O14" s="509">
        <v>875.28592200000003</v>
      </c>
      <c r="P14" s="1143">
        <v>5.7638379161722845E-4</v>
      </c>
      <c r="Q14" s="1255">
        <v>7.2318012955826108E-3</v>
      </c>
    </row>
    <row r="15" spans="1:17" ht="26.25" x14ac:dyDescent="0.25">
      <c r="A15" s="1932" t="s">
        <v>109</v>
      </c>
      <c r="B15" s="935" t="s">
        <v>594</v>
      </c>
      <c r="C15" s="509">
        <v>6.8689180000000007</v>
      </c>
      <c r="D15" s="509">
        <v>6.8689180000000007</v>
      </c>
      <c r="E15" s="509">
        <v>6.8709760000000006</v>
      </c>
      <c r="F15" s="509">
        <v>6.8689180000000007</v>
      </c>
      <c r="G15" s="509">
        <v>6.8689180000000007</v>
      </c>
      <c r="H15" s="509">
        <v>6.8682320000000008</v>
      </c>
      <c r="I15" s="509">
        <v>6.8675460000000008</v>
      </c>
      <c r="J15" s="509">
        <v>6.8709760000000006</v>
      </c>
      <c r="K15" s="509">
        <v>6.8730340000000005</v>
      </c>
      <c r="L15" s="509">
        <v>6.8675460000000008</v>
      </c>
      <c r="M15" s="509">
        <v>6.8689180000000007</v>
      </c>
      <c r="N15" s="509">
        <v>6.86686</v>
      </c>
      <c r="O15" s="509">
        <v>6.86686</v>
      </c>
      <c r="P15" s="1143">
        <v>-9.9890120867257034E-5</v>
      </c>
      <c r="Q15" s="1255">
        <v>-2.9961050634194446E-4</v>
      </c>
    </row>
    <row r="16" spans="1:17" x14ac:dyDescent="0.25">
      <c r="A16" s="1931" t="s">
        <v>109</v>
      </c>
      <c r="B16" s="935" t="s">
        <v>593</v>
      </c>
      <c r="C16" s="509">
        <v>1762.9514000000001</v>
      </c>
      <c r="D16" s="509">
        <v>1765.2508720000001</v>
      </c>
      <c r="E16" s="509">
        <v>1765.766744</v>
      </c>
      <c r="F16" s="509">
        <v>1768.7577040000003</v>
      </c>
      <c r="G16" s="509">
        <v>1769.271518</v>
      </c>
      <c r="H16" s="509">
        <v>1769.970552</v>
      </c>
      <c r="I16" s="509">
        <v>1770.9769140000001</v>
      </c>
      <c r="J16" s="509">
        <v>1771.2369079999999</v>
      </c>
      <c r="K16" s="509">
        <v>1771.7486640000002</v>
      </c>
      <c r="L16" s="509">
        <v>1772.1067559999999</v>
      </c>
      <c r="M16" s="509">
        <v>1772.8030460000002</v>
      </c>
      <c r="N16" s="509">
        <v>1773.8937860000001</v>
      </c>
      <c r="O16" s="509">
        <v>1776.6604240000001</v>
      </c>
      <c r="P16" s="1143">
        <v>2.5696352573469096E-3</v>
      </c>
      <c r="Q16" s="1255">
        <v>7.7761780614031819E-3</v>
      </c>
    </row>
    <row r="17" spans="1:20" ht="27" thickBot="1" x14ac:dyDescent="0.3">
      <c r="A17" s="1933" t="s">
        <v>109</v>
      </c>
      <c r="B17" s="934" t="s">
        <v>592</v>
      </c>
      <c r="C17" s="1139">
        <v>1209.4886580000002</v>
      </c>
      <c r="D17" s="1139">
        <v>1210.770792</v>
      </c>
      <c r="E17" s="1139">
        <v>1211.1673000000001</v>
      </c>
      <c r="F17" s="1139">
        <v>1212.931006</v>
      </c>
      <c r="G17" s="1139">
        <v>1214.0045960000002</v>
      </c>
      <c r="H17" s="1139">
        <v>1214.5094920000001</v>
      </c>
      <c r="I17" s="1139">
        <v>1214.9108019999999</v>
      </c>
      <c r="J17" s="1139">
        <v>1214.53899</v>
      </c>
      <c r="K17" s="1139">
        <v>1214.6494360000002</v>
      </c>
      <c r="L17" s="1139">
        <v>1216.2121440000001</v>
      </c>
      <c r="M17" s="1139">
        <v>1216.5242740000001</v>
      </c>
      <c r="N17" s="1139">
        <v>1216.433722</v>
      </c>
      <c r="O17" s="1139">
        <v>1218.300328</v>
      </c>
      <c r="P17" s="1144">
        <v>1.7169570377188325E-3</v>
      </c>
      <c r="Q17" s="1256">
        <v>7.2854507082114883E-3</v>
      </c>
    </row>
    <row r="18" spans="1:20" ht="26.25" thickBot="1" x14ac:dyDescent="0.3">
      <c r="A18" s="990" t="s">
        <v>1021</v>
      </c>
      <c r="B18" s="448" t="s">
        <v>1548</v>
      </c>
      <c r="C18" s="1257">
        <v>716.94134400000007</v>
      </c>
      <c r="D18" s="1257">
        <v>717.138912</v>
      </c>
      <c r="E18" s="1257">
        <v>717.3440260000001</v>
      </c>
      <c r="F18" s="1257">
        <v>717.50249200000007</v>
      </c>
      <c r="G18" s="1257">
        <v>717.70829200000003</v>
      </c>
      <c r="H18" s="1257">
        <v>717.91409199999998</v>
      </c>
      <c r="I18" s="1257">
        <v>718.11303200000009</v>
      </c>
      <c r="J18" s="1257">
        <v>718.31883200000004</v>
      </c>
      <c r="K18" s="1257">
        <v>718.51845800000012</v>
      </c>
      <c r="L18" s="1257">
        <v>718.72425800000008</v>
      </c>
      <c r="M18" s="1257">
        <v>718.93005800000003</v>
      </c>
      <c r="N18" s="1257">
        <v>719.12282400000004</v>
      </c>
      <c r="O18" s="1257">
        <v>719.32931000000008</v>
      </c>
      <c r="P18" s="1260">
        <v>8.4184162878220736E-4</v>
      </c>
      <c r="Q18" s="1258">
        <v>3.3307689952387733E-3</v>
      </c>
    </row>
    <row r="19" spans="1:20" x14ac:dyDescent="0.25">
      <c r="A19" s="1930" t="s">
        <v>1022</v>
      </c>
      <c r="B19" s="431" t="s">
        <v>1549</v>
      </c>
      <c r="C19" s="1136">
        <v>1406.5757720000001</v>
      </c>
      <c r="D19" s="1136">
        <v>1406.9928600000001</v>
      </c>
      <c r="E19" s="1136">
        <v>1407.3646720000002</v>
      </c>
      <c r="F19" s="1136">
        <v>1407.7824460000002</v>
      </c>
      <c r="G19" s="1136">
        <v>1408.1261320000001</v>
      </c>
      <c r="H19" s="1136">
        <v>1408.3456520000002</v>
      </c>
      <c r="I19" s="1136">
        <v>1408.6474920000001</v>
      </c>
      <c r="J19" s="1136">
        <v>1408.8018420000001</v>
      </c>
      <c r="K19" s="1136">
        <v>1409.02342</v>
      </c>
      <c r="L19" s="1136">
        <v>1409.2751820000001</v>
      </c>
      <c r="M19" s="1136">
        <v>1409.482354</v>
      </c>
      <c r="N19" s="1136">
        <v>1409.5550700000001</v>
      </c>
      <c r="O19" s="1136">
        <v>1410.0215499999999</v>
      </c>
      <c r="P19" s="1259">
        <v>5.2961125657573335E-4</v>
      </c>
      <c r="Q19" s="1254">
        <v>2.449763509789744E-3</v>
      </c>
    </row>
    <row r="20" spans="1:20" x14ac:dyDescent="0.25">
      <c r="A20" s="1932" t="s">
        <v>1022</v>
      </c>
      <c r="B20" s="441" t="s">
        <v>1550</v>
      </c>
      <c r="C20" s="509">
        <v>1078.472262</v>
      </c>
      <c r="D20" s="509">
        <v>1079.291346</v>
      </c>
      <c r="E20" s="509">
        <v>1080.1440440000001</v>
      </c>
      <c r="F20" s="509">
        <v>1080.959012</v>
      </c>
      <c r="G20" s="509">
        <v>1081.8062219999999</v>
      </c>
      <c r="H20" s="509">
        <v>1082.609528</v>
      </c>
      <c r="I20" s="509">
        <v>1083.4642840000001</v>
      </c>
      <c r="J20" s="509">
        <v>1084.221628</v>
      </c>
      <c r="K20" s="509">
        <v>1085.0057260000001</v>
      </c>
      <c r="L20" s="509">
        <v>1086.0292380000001</v>
      </c>
      <c r="M20" s="509">
        <v>1087.0102180000001</v>
      </c>
      <c r="N20" s="509">
        <v>1087.9157380000001</v>
      </c>
      <c r="O20" s="509">
        <v>1088.6662220000001</v>
      </c>
      <c r="P20" s="1143">
        <v>2.4280966918130025E-3</v>
      </c>
      <c r="Q20" s="1255">
        <v>9.4522227035264538E-3</v>
      </c>
    </row>
    <row r="21" spans="1:20" ht="15.75" thickBot="1" x14ac:dyDescent="0.3">
      <c r="A21" s="1933" t="s">
        <v>1022</v>
      </c>
      <c r="B21" s="436" t="s">
        <v>1551</v>
      </c>
      <c r="C21" s="1139">
        <v>901.61323000000004</v>
      </c>
      <c r="D21" s="1139">
        <v>901.91918600000008</v>
      </c>
      <c r="E21" s="1139">
        <v>902.23817600000007</v>
      </c>
      <c r="F21" s="1139">
        <v>902.53658600000006</v>
      </c>
      <c r="G21" s="1139">
        <v>902.83225200000015</v>
      </c>
      <c r="H21" s="1139">
        <v>903.08607199999994</v>
      </c>
      <c r="I21" s="1139">
        <v>903.35498400000017</v>
      </c>
      <c r="J21" s="1139">
        <v>903.531972</v>
      </c>
      <c r="K21" s="1139">
        <v>903.71444799999995</v>
      </c>
      <c r="L21" s="1139">
        <v>903.96209399999998</v>
      </c>
      <c r="M21" s="1139">
        <v>904.21179800000004</v>
      </c>
      <c r="N21" s="1139">
        <v>904.38124000000005</v>
      </c>
      <c r="O21" s="1139">
        <v>904.97394400000007</v>
      </c>
      <c r="P21" s="1144">
        <v>1.1193500332770088E-3</v>
      </c>
      <c r="Q21" s="1256">
        <v>3.7274453037917819E-3</v>
      </c>
    </row>
    <row r="22" spans="1:20" ht="17.25" customHeight="1" x14ac:dyDescent="0.25">
      <c r="A22" s="1934" t="s">
        <v>1023</v>
      </c>
      <c r="B22" s="431" t="s">
        <v>1552</v>
      </c>
      <c r="C22" s="509">
        <v>1458.7940920000001</v>
      </c>
      <c r="D22" s="509">
        <v>1460.2593880000002</v>
      </c>
      <c r="E22" s="509">
        <v>1461.785738</v>
      </c>
      <c r="F22" s="509">
        <v>1463.6187300000001</v>
      </c>
      <c r="G22" s="509">
        <v>1465.5690280000001</v>
      </c>
      <c r="H22" s="509">
        <v>1467.6956280000002</v>
      </c>
      <c r="I22" s="509">
        <v>1469.204142</v>
      </c>
      <c r="J22" s="509">
        <v>1469.7796960000001</v>
      </c>
      <c r="K22" s="509">
        <v>1470.5857460000002</v>
      </c>
      <c r="L22" s="509">
        <v>1472.4063900000001</v>
      </c>
      <c r="M22" s="509">
        <v>1474.3333640000001</v>
      </c>
      <c r="N22" s="509">
        <v>1474.2579040000001</v>
      </c>
      <c r="O22" s="509">
        <v>1453.422712</v>
      </c>
      <c r="P22" s="1143">
        <v>-1.289296088969027E-2</v>
      </c>
      <c r="Q22" s="1255">
        <v>-3.6820686548269289E-3</v>
      </c>
    </row>
    <row r="23" spans="1:20" ht="18.75" customHeight="1" thickBot="1" x14ac:dyDescent="0.3">
      <c r="A23" s="1935" t="s">
        <v>1023</v>
      </c>
      <c r="B23" s="934" t="s">
        <v>1553</v>
      </c>
      <c r="C23" s="1139">
        <v>728.98064399999998</v>
      </c>
      <c r="D23" s="1139">
        <v>729.88136199999997</v>
      </c>
      <c r="E23" s="1139">
        <v>730.71759600000007</v>
      </c>
      <c r="F23" s="1139">
        <v>731.52364599999999</v>
      </c>
      <c r="G23" s="1139">
        <v>732.40447000000006</v>
      </c>
      <c r="H23" s="1139">
        <v>733.20023000000003</v>
      </c>
      <c r="I23" s="1139">
        <v>733.92739000000006</v>
      </c>
      <c r="J23" s="1139">
        <v>734.31429400000002</v>
      </c>
      <c r="K23" s="1139">
        <v>734.72383600000001</v>
      </c>
      <c r="L23" s="1139">
        <v>735.54223400000012</v>
      </c>
      <c r="M23" s="1139">
        <v>736.37641000000008</v>
      </c>
      <c r="N23" s="1139">
        <v>736.39356000000009</v>
      </c>
      <c r="O23" s="1139">
        <v>724.65747199999998</v>
      </c>
      <c r="P23" s="1144">
        <v>-1.4798282813492462E-2</v>
      </c>
      <c r="Q23" s="1256">
        <v>-5.9304345534859143E-3</v>
      </c>
    </row>
    <row r="24" spans="1:20" x14ac:dyDescent="0.25">
      <c r="A24" s="132" t="s">
        <v>1032</v>
      </c>
      <c r="B24" s="51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</row>
    <row r="25" spans="1:20" x14ac:dyDescent="0.25">
      <c r="A25" s="227"/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N25" s="51"/>
      <c r="O25" s="51"/>
      <c r="P25" s="51"/>
      <c r="Q25" s="51"/>
    </row>
    <row r="26" spans="1:20" x14ac:dyDescent="0.25">
      <c r="A26" s="1936" t="s">
        <v>1693</v>
      </c>
      <c r="B26" s="1936"/>
      <c r="C26" s="1936"/>
      <c r="D26" s="1936"/>
      <c r="E26" s="1936"/>
      <c r="F26" s="1936"/>
      <c r="G26" s="1936"/>
      <c r="H26" s="1936"/>
      <c r="I26" s="1936"/>
      <c r="J26" s="1936"/>
      <c r="K26" s="1936"/>
      <c r="L26" s="1936"/>
      <c r="M26" s="1936"/>
      <c r="N26" s="1936"/>
      <c r="O26" s="1936"/>
      <c r="P26" s="1936"/>
      <c r="Q26" s="1936"/>
    </row>
    <row r="27" spans="1:20" x14ac:dyDescent="0.25">
      <c r="A27" s="1914" t="s">
        <v>2008</v>
      </c>
      <c r="B27" s="1914"/>
      <c r="C27" s="1914"/>
      <c r="D27" s="1914"/>
      <c r="E27" s="1914"/>
      <c r="F27" s="1914"/>
      <c r="G27" s="1914"/>
      <c r="H27" s="1914"/>
      <c r="I27" s="1914"/>
      <c r="J27" s="1914"/>
      <c r="K27" s="1914"/>
      <c r="L27" s="1914"/>
      <c r="M27" s="1914"/>
      <c r="N27" s="1914"/>
      <c r="O27" s="1914"/>
      <c r="P27" s="1914"/>
      <c r="Q27" s="1914"/>
    </row>
    <row r="28" spans="1:20" x14ac:dyDescent="0.25">
      <c r="A28" s="1915" t="s">
        <v>635</v>
      </c>
      <c r="B28" s="1915"/>
      <c r="C28" s="1915"/>
      <c r="D28" s="1915"/>
      <c r="E28" s="1915"/>
      <c r="F28" s="1915"/>
      <c r="G28" s="1915"/>
      <c r="H28" s="1915"/>
      <c r="I28" s="1915"/>
      <c r="J28" s="1915"/>
      <c r="K28" s="1915"/>
      <c r="L28" s="1915"/>
      <c r="M28" s="1915"/>
      <c r="N28" s="1915"/>
      <c r="O28" s="1915"/>
      <c r="P28" s="1915"/>
      <c r="Q28" s="1915"/>
    </row>
    <row r="29" spans="1:20" ht="6" customHeight="1" x14ac:dyDescent="0.25">
      <c r="A29" s="738"/>
      <c r="B29" s="738"/>
      <c r="C29" s="738"/>
      <c r="D29" s="738"/>
      <c r="E29" s="738"/>
      <c r="F29" s="738"/>
      <c r="G29" s="738"/>
      <c r="H29" s="738"/>
      <c r="I29" s="738"/>
      <c r="J29" s="738"/>
      <c r="K29" s="738"/>
      <c r="L29" s="738"/>
      <c r="M29" s="738"/>
      <c r="N29" s="738"/>
      <c r="O29" s="738"/>
      <c r="P29" s="738"/>
      <c r="Q29" s="738"/>
    </row>
    <row r="30" spans="1:20" ht="27" customHeight="1" thickBot="1" x14ac:dyDescent="0.3">
      <c r="A30" s="734" t="s">
        <v>448</v>
      </c>
      <c r="B30" s="734" t="s">
        <v>475</v>
      </c>
      <c r="C30" s="1473">
        <v>43525</v>
      </c>
      <c r="D30" s="1473">
        <v>43556</v>
      </c>
      <c r="E30" s="1473">
        <v>43586</v>
      </c>
      <c r="F30" s="1473">
        <v>43617</v>
      </c>
      <c r="G30" s="1473">
        <v>43647</v>
      </c>
      <c r="H30" s="1473">
        <v>43678</v>
      </c>
      <c r="I30" s="1473">
        <v>43709</v>
      </c>
      <c r="J30" s="1473">
        <v>43739</v>
      </c>
      <c r="K30" s="1473">
        <v>43770</v>
      </c>
      <c r="L30" s="1473">
        <v>43800</v>
      </c>
      <c r="M30" s="1473">
        <v>43831</v>
      </c>
      <c r="N30" s="1473">
        <v>43862</v>
      </c>
      <c r="O30" s="1473">
        <v>43891</v>
      </c>
      <c r="P30" s="739" t="s">
        <v>1398</v>
      </c>
      <c r="Q30" s="739" t="s">
        <v>895</v>
      </c>
    </row>
    <row r="31" spans="1:20" x14ac:dyDescent="0.25">
      <c r="A31" s="1919" t="s">
        <v>106</v>
      </c>
      <c r="B31" s="458" t="s">
        <v>1524</v>
      </c>
      <c r="C31" s="1136">
        <v>1530.0418</v>
      </c>
      <c r="D31" s="1136">
        <v>1532.7268999999999</v>
      </c>
      <c r="E31" s="1136">
        <v>1534.0924</v>
      </c>
      <c r="F31" s="1136">
        <v>1537.0572</v>
      </c>
      <c r="G31" s="1136">
        <v>1539.7403999999999</v>
      </c>
      <c r="H31" s="1136">
        <v>1546.0057999999999</v>
      </c>
      <c r="I31" s="1136">
        <v>1548.9635000000001</v>
      </c>
      <c r="J31" s="1136">
        <v>1551.1374000000001</v>
      </c>
      <c r="K31" s="1136">
        <v>1553.3712</v>
      </c>
      <c r="L31" s="1136">
        <v>1557.6421</v>
      </c>
      <c r="M31" s="1136">
        <v>1560.6058</v>
      </c>
      <c r="N31" s="1136">
        <v>1566.2743</v>
      </c>
      <c r="O31" s="1137">
        <v>1570.3067000000001</v>
      </c>
      <c r="P31" s="1141">
        <v>8.1306225608566082E-3</v>
      </c>
      <c r="Q31" s="1141">
        <v>2.6316209138861516E-2</v>
      </c>
      <c r="T31" s="187"/>
    </row>
    <row r="32" spans="1:20" x14ac:dyDescent="0.25">
      <c r="A32" s="1920"/>
      <c r="B32" s="461" t="s">
        <v>2024</v>
      </c>
      <c r="C32" s="509"/>
      <c r="D32" s="509"/>
      <c r="E32" s="509"/>
      <c r="F32" s="509"/>
      <c r="G32" s="509"/>
      <c r="H32" s="509"/>
      <c r="I32" s="509"/>
      <c r="J32" s="509"/>
      <c r="K32" s="509"/>
      <c r="L32" s="509"/>
      <c r="M32" s="509"/>
      <c r="N32" s="509">
        <v>501949.1923</v>
      </c>
      <c r="O32" s="1138">
        <v>503131.15519999998</v>
      </c>
      <c r="P32" s="1142" t="s">
        <v>1026</v>
      </c>
      <c r="Q32" s="1142" t="s">
        <v>1026</v>
      </c>
      <c r="T32" s="187"/>
    </row>
    <row r="33" spans="1:20" x14ac:dyDescent="0.25">
      <c r="A33" s="1920"/>
      <c r="B33" s="461" t="s">
        <v>1523</v>
      </c>
      <c r="C33" s="509"/>
      <c r="D33" s="509"/>
      <c r="E33" s="509">
        <v>5003.8545000000004</v>
      </c>
      <c r="F33" s="509">
        <v>5016.4049999999997</v>
      </c>
      <c r="G33" s="509">
        <v>5030.3293000000003</v>
      </c>
      <c r="H33" s="509">
        <v>5045.1198000000004</v>
      </c>
      <c r="I33" s="509">
        <v>5060.9674000000005</v>
      </c>
      <c r="J33" s="509">
        <v>5072.8579</v>
      </c>
      <c r="K33" s="509">
        <v>5088.6455999999998</v>
      </c>
      <c r="L33" s="509">
        <v>5191.1071000000002</v>
      </c>
      <c r="M33" s="509">
        <v>5204.5802999999996</v>
      </c>
      <c r="N33" s="509">
        <v>5219.2512999999999</v>
      </c>
      <c r="O33" s="1138">
        <v>5234.4629999999997</v>
      </c>
      <c r="P33" s="1142">
        <v>8.3519563678429148E-3</v>
      </c>
      <c r="Q33" s="1142" t="s">
        <v>1026</v>
      </c>
      <c r="T33" s="187"/>
    </row>
    <row r="34" spans="1:20" ht="15.75" thickBot="1" x14ac:dyDescent="0.3">
      <c r="A34" s="1921" t="s">
        <v>106</v>
      </c>
      <c r="B34" s="459" t="s">
        <v>1525</v>
      </c>
      <c r="C34" s="1139">
        <v>2004.7760000000001</v>
      </c>
      <c r="D34" s="1139">
        <v>2008.9327000000001</v>
      </c>
      <c r="E34" s="1139">
        <v>2012.5813000000001</v>
      </c>
      <c r="F34" s="1139">
        <v>2014.3634</v>
      </c>
      <c r="G34" s="1139">
        <v>2018.2343000000001</v>
      </c>
      <c r="H34" s="1139">
        <v>2032.5314000000001</v>
      </c>
      <c r="I34" s="1139">
        <v>2036.1369999999999</v>
      </c>
      <c r="J34" s="1139">
        <v>2039.7243000000001</v>
      </c>
      <c r="K34" s="1139">
        <v>2044.5995</v>
      </c>
      <c r="L34" s="1139">
        <v>2048.1176999999998</v>
      </c>
      <c r="M34" s="1139">
        <v>2052.3658</v>
      </c>
      <c r="N34" s="1139">
        <v>2057.8334</v>
      </c>
      <c r="O34" s="1140">
        <v>2063.9144999999999</v>
      </c>
      <c r="P34" s="1145">
        <v>7.7128379877777912E-3</v>
      </c>
      <c r="Q34" s="1145">
        <v>2.9498806849243903E-2</v>
      </c>
      <c r="T34" s="187"/>
    </row>
    <row r="35" spans="1:20" x14ac:dyDescent="0.25">
      <c r="A35" s="1922" t="s">
        <v>1025</v>
      </c>
      <c r="B35" s="460" t="s">
        <v>1223</v>
      </c>
      <c r="C35" s="1136">
        <v>6752.3723</v>
      </c>
      <c r="D35" s="1136">
        <v>6797.6958999999997</v>
      </c>
      <c r="E35" s="1136">
        <v>6826.1500999999998</v>
      </c>
      <c r="F35" s="1136">
        <v>6884.5146999999997</v>
      </c>
      <c r="G35" s="1136">
        <v>6914.3523999999998</v>
      </c>
      <c r="H35" s="1136">
        <v>6943.6356999999998</v>
      </c>
      <c r="I35" s="1136">
        <v>6964.7443999999996</v>
      </c>
      <c r="J35" s="1136">
        <v>7005.6476000000002</v>
      </c>
      <c r="K35" s="1136">
        <v>7031.1862000000001</v>
      </c>
      <c r="L35" s="1136">
        <v>7051.7278999999999</v>
      </c>
      <c r="M35" s="1136">
        <v>7089.8010999999997</v>
      </c>
      <c r="N35" s="1136">
        <v>7102.9539999999997</v>
      </c>
      <c r="O35" s="1137">
        <v>7145.5995000000003</v>
      </c>
      <c r="P35" s="1141">
        <v>1.3311857934847486E-2</v>
      </c>
      <c r="Q35" s="1141">
        <v>5.8235414537199062E-2</v>
      </c>
      <c r="T35" s="187"/>
    </row>
    <row r="36" spans="1:20" x14ac:dyDescent="0.25">
      <c r="A36" s="1923" t="s">
        <v>1025</v>
      </c>
      <c r="B36" s="461" t="s">
        <v>1526</v>
      </c>
      <c r="C36" s="509">
        <v>400.04219999999998</v>
      </c>
      <c r="D36" s="509">
        <v>401.76839999999999</v>
      </c>
      <c r="E36" s="509">
        <v>403.38799999999998</v>
      </c>
      <c r="F36" s="509">
        <v>404.8048</v>
      </c>
      <c r="G36" s="509">
        <v>406.48140000000001</v>
      </c>
      <c r="H36" s="509">
        <v>408.01859999999999</v>
      </c>
      <c r="I36" s="509">
        <v>409.49259999999998</v>
      </c>
      <c r="J36" s="509">
        <v>411.09820000000002</v>
      </c>
      <c r="K36" s="509">
        <v>412.63380000000001</v>
      </c>
      <c r="L36" s="509">
        <v>414.0496</v>
      </c>
      <c r="M36" s="509">
        <v>415.67230000000001</v>
      </c>
      <c r="N36" s="509">
        <v>417.16520000000003</v>
      </c>
      <c r="O36" s="1138">
        <v>419.00749999999999</v>
      </c>
      <c r="P36" s="1142">
        <v>1.1974169278270032E-2</v>
      </c>
      <c r="Q36" s="1142">
        <v>4.7408248429790696E-2</v>
      </c>
      <c r="T36" s="187"/>
    </row>
    <row r="37" spans="1:20" x14ac:dyDescent="0.25">
      <c r="A37" s="1920" t="s">
        <v>1025</v>
      </c>
      <c r="B37" s="461" t="s">
        <v>1527</v>
      </c>
      <c r="C37" s="509">
        <v>1976.3735999999999</v>
      </c>
      <c r="D37" s="509">
        <v>1982.5347999999999</v>
      </c>
      <c r="E37" s="509">
        <v>1988.6016999999999</v>
      </c>
      <c r="F37" s="509">
        <v>1994.6814999999999</v>
      </c>
      <c r="G37" s="509">
        <v>2002.0536999999999</v>
      </c>
      <c r="H37" s="509">
        <v>2007.8791000000001</v>
      </c>
      <c r="I37" s="509">
        <v>2013.54</v>
      </c>
      <c r="J37" s="509">
        <v>2019.1849</v>
      </c>
      <c r="K37" s="509">
        <v>2024.9857</v>
      </c>
      <c r="L37" s="509">
        <v>2030.5328</v>
      </c>
      <c r="M37" s="509">
        <v>2036.2429</v>
      </c>
      <c r="N37" s="509">
        <v>2042.4881</v>
      </c>
      <c r="O37" s="1138">
        <v>2048.1347999999998</v>
      </c>
      <c r="P37" s="1142">
        <v>8.6686607574129621E-3</v>
      </c>
      <c r="Q37" s="1142">
        <v>3.6309531760594212E-2</v>
      </c>
      <c r="T37" s="187"/>
    </row>
    <row r="38" spans="1:20" ht="15.75" thickBot="1" x14ac:dyDescent="0.3">
      <c r="A38" s="1921" t="s">
        <v>1025</v>
      </c>
      <c r="B38" s="459" t="s">
        <v>1528</v>
      </c>
      <c r="C38" s="1139">
        <v>1590.9966999999999</v>
      </c>
      <c r="D38" s="1139">
        <v>1593.1270999999999</v>
      </c>
      <c r="E38" s="1139">
        <v>1595.3831</v>
      </c>
      <c r="F38" s="1139">
        <v>1597.4789000000001</v>
      </c>
      <c r="G38" s="1139">
        <v>1599.4844000000001</v>
      </c>
      <c r="H38" s="1139">
        <v>1601.4993999999999</v>
      </c>
      <c r="I38" s="1139">
        <v>1603.7568000000001</v>
      </c>
      <c r="J38" s="1139">
        <v>1606.2737999999999</v>
      </c>
      <c r="K38" s="1139">
        <v>1608.1890000000001</v>
      </c>
      <c r="L38" s="1139">
        <v>1610.5205000000001</v>
      </c>
      <c r="M38" s="1139">
        <v>1613.1387999999999</v>
      </c>
      <c r="N38" s="1139">
        <v>1614.9313999999999</v>
      </c>
      <c r="O38" s="1140">
        <v>1616.8290999999999</v>
      </c>
      <c r="P38" s="1145">
        <v>3.9171187203142352E-3</v>
      </c>
      <c r="Q38" s="1145">
        <v>1.6236614444266294E-2</v>
      </c>
      <c r="T38" s="187"/>
    </row>
    <row r="39" spans="1:20" ht="25.5" x14ac:dyDescent="0.25">
      <c r="A39" s="1919" t="s">
        <v>108</v>
      </c>
      <c r="B39" s="458" t="s">
        <v>1199</v>
      </c>
      <c r="C39" s="1136">
        <v>1188.3438000000001</v>
      </c>
      <c r="D39" s="1136">
        <v>1189.491</v>
      </c>
      <c r="E39" s="1136">
        <v>1192.8569</v>
      </c>
      <c r="F39" s="1136">
        <v>1194.5419999999999</v>
      </c>
      <c r="G39" s="1136">
        <v>1196.3359</v>
      </c>
      <c r="H39" s="1136">
        <v>1196.8853999999999</v>
      </c>
      <c r="I39" s="1136">
        <v>1199.1212</v>
      </c>
      <c r="J39" s="1136">
        <v>1201.7900999999999</v>
      </c>
      <c r="K39" s="1136">
        <v>1205.0554</v>
      </c>
      <c r="L39" s="1136">
        <v>1205.4812999999999</v>
      </c>
      <c r="M39" s="1136">
        <v>1207.5882999999999</v>
      </c>
      <c r="N39" s="1136">
        <v>1209.1168</v>
      </c>
      <c r="O39" s="1137">
        <v>1211.2791</v>
      </c>
      <c r="P39" s="1141">
        <v>4.809531263570868E-3</v>
      </c>
      <c r="Q39" s="1141">
        <v>1.9300222713325779E-2</v>
      </c>
      <c r="T39" s="187"/>
    </row>
    <row r="40" spans="1:20" ht="25.5" x14ac:dyDescent="0.25">
      <c r="A40" s="1920"/>
      <c r="B40" s="461" t="s">
        <v>1529</v>
      </c>
      <c r="C40" s="509">
        <v>104.5343</v>
      </c>
      <c r="D40" s="509">
        <v>104.7381</v>
      </c>
      <c r="E40" s="509">
        <v>104.94629999999999</v>
      </c>
      <c r="F40" s="509">
        <v>105.0829</v>
      </c>
      <c r="G40" s="509">
        <v>105.1093</v>
      </c>
      <c r="H40" s="509">
        <v>105.4319</v>
      </c>
      <c r="I40" s="509">
        <v>105.833</v>
      </c>
      <c r="J40" s="509">
        <v>106.0137</v>
      </c>
      <c r="K40" s="509">
        <v>106.18129999999999</v>
      </c>
      <c r="L40" s="509">
        <v>106.40649999999999</v>
      </c>
      <c r="M40" s="509">
        <v>106.64879999999999</v>
      </c>
      <c r="N40" s="509">
        <v>106.81140000000001</v>
      </c>
      <c r="O40" s="1138">
        <v>106.9692</v>
      </c>
      <c r="P40" s="1142">
        <v>5.2882107765973574E-3</v>
      </c>
      <c r="Q40" s="1142">
        <v>2.3292833070102339E-2</v>
      </c>
      <c r="T40" s="187"/>
    </row>
    <row r="41" spans="1:20" ht="15.75" thickBot="1" x14ac:dyDescent="0.3">
      <c r="A41" s="1921" t="s">
        <v>108</v>
      </c>
      <c r="B41" s="459" t="s">
        <v>1530</v>
      </c>
      <c r="C41" s="1139">
        <v>1450.8969999999999</v>
      </c>
      <c r="D41" s="1139">
        <v>1453.5060000000001</v>
      </c>
      <c r="E41" s="1139">
        <v>1455.7357</v>
      </c>
      <c r="F41" s="1139">
        <v>1457.6781000000001</v>
      </c>
      <c r="G41" s="1139">
        <v>1460.1884</v>
      </c>
      <c r="H41" s="1139">
        <v>1461.0177000000001</v>
      </c>
      <c r="I41" s="1139">
        <v>1465.45</v>
      </c>
      <c r="J41" s="1139">
        <v>1466.4811999999999</v>
      </c>
      <c r="K41" s="1139">
        <v>1468.9761000000001</v>
      </c>
      <c r="L41" s="1139">
        <v>1471.5939000000001</v>
      </c>
      <c r="M41" s="1139">
        <v>1473.8821</v>
      </c>
      <c r="N41" s="1139">
        <v>1476.306</v>
      </c>
      <c r="O41" s="1140">
        <v>1478.6521</v>
      </c>
      <c r="P41" s="1145">
        <v>4.7962960433581186E-3</v>
      </c>
      <c r="Q41" s="1145">
        <v>1.912961430067061E-2</v>
      </c>
      <c r="T41" s="187"/>
    </row>
    <row r="42" spans="1:20" x14ac:dyDescent="0.25">
      <c r="A42" s="1919" t="s">
        <v>109</v>
      </c>
      <c r="B42" s="458" t="s">
        <v>1531</v>
      </c>
      <c r="C42" s="1136">
        <v>519.08780000000002</v>
      </c>
      <c r="D42" s="1136">
        <v>520.13649999999996</v>
      </c>
      <c r="E42" s="1136">
        <v>521.37379999999996</v>
      </c>
      <c r="F42" s="1136">
        <v>522.40390000000002</v>
      </c>
      <c r="G42" s="1136">
        <v>523.39430000000004</v>
      </c>
      <c r="H42" s="1136">
        <v>524.4692</v>
      </c>
      <c r="I42" s="1136">
        <v>525.51859999999999</v>
      </c>
      <c r="J42" s="1136">
        <v>526.55999999999995</v>
      </c>
      <c r="K42" s="1136">
        <v>528.26239999999996</v>
      </c>
      <c r="L42" s="1136">
        <v>529.90920000000006</v>
      </c>
      <c r="M42" s="1136">
        <v>531.64480000000003</v>
      </c>
      <c r="N42" s="1136">
        <v>532.90989999999999</v>
      </c>
      <c r="O42" s="1137">
        <v>534.23059999999998</v>
      </c>
      <c r="P42" s="1141">
        <v>8.1549820233351774E-3</v>
      </c>
      <c r="Q42" s="1141">
        <v>2.9171943551745901E-2</v>
      </c>
      <c r="T42" s="187"/>
    </row>
    <row r="43" spans="1:20" x14ac:dyDescent="0.25">
      <c r="A43" s="1924" t="s">
        <v>109</v>
      </c>
      <c r="B43" s="461" t="s">
        <v>1532</v>
      </c>
      <c r="C43" s="509">
        <v>381.8236</v>
      </c>
      <c r="D43" s="509">
        <v>382.46969999999999</v>
      </c>
      <c r="E43" s="509">
        <v>382.81740000000002</v>
      </c>
      <c r="F43" s="509">
        <v>383.6037</v>
      </c>
      <c r="G43" s="509">
        <v>384.29680000000002</v>
      </c>
      <c r="H43" s="509">
        <v>384.77420000000001</v>
      </c>
      <c r="I43" s="509">
        <v>385.58600000000001</v>
      </c>
      <c r="J43" s="509">
        <v>385.96850000000001</v>
      </c>
      <c r="K43" s="509">
        <v>386.31819999999999</v>
      </c>
      <c r="L43" s="509">
        <v>386.74360000000001</v>
      </c>
      <c r="M43" s="509">
        <v>387.19529999999997</v>
      </c>
      <c r="N43" s="509">
        <v>387.62849999999997</v>
      </c>
      <c r="O43" s="1138">
        <v>388.0797</v>
      </c>
      <c r="P43" s="1142">
        <v>3.454743659623553E-3</v>
      </c>
      <c r="Q43" s="1142">
        <v>1.6384791301532968E-2</v>
      </c>
      <c r="T43" s="187"/>
    </row>
    <row r="44" spans="1:20" ht="25.5" x14ac:dyDescent="0.25">
      <c r="A44" s="1920" t="s">
        <v>109</v>
      </c>
      <c r="B44" s="461" t="s">
        <v>1533</v>
      </c>
      <c r="C44" s="509">
        <v>5937.0546999999997</v>
      </c>
      <c r="D44" s="509">
        <v>5947.1742999999997</v>
      </c>
      <c r="E44" s="509">
        <v>5952.5744999999997</v>
      </c>
      <c r="F44" s="509">
        <v>5963.7542000000003</v>
      </c>
      <c r="G44" s="509">
        <v>5974.3249999999998</v>
      </c>
      <c r="H44" s="509">
        <v>5982.4924000000001</v>
      </c>
      <c r="I44" s="509">
        <v>5995.0469999999996</v>
      </c>
      <c r="J44" s="509">
        <v>6001.0649000000003</v>
      </c>
      <c r="K44" s="509">
        <v>6006.4457000000002</v>
      </c>
      <c r="L44" s="509">
        <v>6011.9957000000004</v>
      </c>
      <c r="M44" s="509">
        <v>6018.1731</v>
      </c>
      <c r="N44" s="509">
        <v>6023.9156999999996</v>
      </c>
      <c r="O44" s="1138">
        <v>6030.2350999999999</v>
      </c>
      <c r="P44" s="1142">
        <v>3.0338345052374999E-3</v>
      </c>
      <c r="Q44" s="1142">
        <v>1.5694718123449358E-2</v>
      </c>
      <c r="T44" s="187"/>
    </row>
    <row r="45" spans="1:20" ht="15.75" thickBot="1" x14ac:dyDescent="0.3">
      <c r="A45" s="1921" t="s">
        <v>109</v>
      </c>
      <c r="B45" s="459" t="s">
        <v>1207</v>
      </c>
      <c r="C45" s="1139">
        <v>1574.8823</v>
      </c>
      <c r="D45" s="1139">
        <v>1576.8984</v>
      </c>
      <c r="E45" s="1139">
        <v>1578.5929000000001</v>
      </c>
      <c r="F45" s="1139">
        <v>1580.6341</v>
      </c>
      <c r="G45" s="1139">
        <v>1584.0536</v>
      </c>
      <c r="H45" s="1139">
        <v>1586.2599</v>
      </c>
      <c r="I45" s="1139">
        <v>1588.1880000000001</v>
      </c>
      <c r="J45" s="1139">
        <v>1590.2030999999999</v>
      </c>
      <c r="K45" s="1139">
        <v>1592.261</v>
      </c>
      <c r="L45" s="1139">
        <v>1593.7093</v>
      </c>
      <c r="M45" s="1139">
        <v>1597.1234999999999</v>
      </c>
      <c r="N45" s="1139">
        <v>1599.4508000000001</v>
      </c>
      <c r="O45" s="1140">
        <v>1601.615</v>
      </c>
      <c r="P45" s="1145">
        <v>4.9605658949220064E-3</v>
      </c>
      <c r="Q45" s="1145">
        <v>1.6974411357597977E-2</v>
      </c>
      <c r="T45" s="187"/>
    </row>
    <row r="46" spans="1:20" ht="25.5" customHeight="1" thickBot="1" x14ac:dyDescent="0.3">
      <c r="A46" s="991" t="s">
        <v>1021</v>
      </c>
      <c r="B46" s="463" t="s">
        <v>1534</v>
      </c>
      <c r="C46" s="1146">
        <v>106.5992</v>
      </c>
      <c r="D46" s="1146">
        <v>106.6846</v>
      </c>
      <c r="E46" s="1146">
        <v>106.75660000000001</v>
      </c>
      <c r="F46" s="1146">
        <v>106.7912</v>
      </c>
      <c r="G46" s="1146">
        <v>106.8378</v>
      </c>
      <c r="H46" s="1146">
        <v>106.8873</v>
      </c>
      <c r="I46" s="1146">
        <v>106.9674</v>
      </c>
      <c r="J46" s="1146">
        <v>107.01519999999999</v>
      </c>
      <c r="K46" s="1146">
        <v>107.071</v>
      </c>
      <c r="L46" s="1146">
        <v>107.11750000000001</v>
      </c>
      <c r="M46" s="1146">
        <v>107.1648</v>
      </c>
      <c r="N46" s="1146">
        <v>107.2084</v>
      </c>
      <c r="O46" s="1147">
        <v>107.26900000000001</v>
      </c>
      <c r="P46" s="1148">
        <v>1.4143347258851132E-3</v>
      </c>
      <c r="Q46" s="1148">
        <v>6.2833492183807134E-3</v>
      </c>
      <c r="T46" s="187"/>
    </row>
    <row r="47" spans="1:20" x14ac:dyDescent="0.25">
      <c r="A47" s="1927" t="s">
        <v>1022</v>
      </c>
      <c r="B47" s="932" t="s">
        <v>1535</v>
      </c>
      <c r="C47" s="1136">
        <v>1030.7701999999999</v>
      </c>
      <c r="D47" s="1136">
        <v>1032.1778999999999</v>
      </c>
      <c r="E47" s="1136">
        <v>1034.357</v>
      </c>
      <c r="F47" s="1136">
        <v>1036.3169</v>
      </c>
      <c r="G47" s="1136">
        <v>1037.9670000000001</v>
      </c>
      <c r="H47" s="1136">
        <v>1044.1473000000001</v>
      </c>
      <c r="I47" s="1136">
        <v>1048.1569999999999</v>
      </c>
      <c r="J47" s="1136">
        <v>1050.0385000000001</v>
      </c>
      <c r="K47" s="1136">
        <v>1051.5323000000001</v>
      </c>
      <c r="L47" s="1136">
        <v>1053.4920999999999</v>
      </c>
      <c r="M47" s="1136">
        <v>1055.1927000000001</v>
      </c>
      <c r="N47" s="1136">
        <v>1057.2541000000001</v>
      </c>
      <c r="O47" s="1137">
        <v>1059.7134000000001</v>
      </c>
      <c r="P47" s="1141">
        <v>5.9054073590111937E-3</v>
      </c>
      <c r="Q47" s="1141">
        <v>2.8079197477769692E-2</v>
      </c>
      <c r="T47" s="187"/>
    </row>
    <row r="48" spans="1:20" ht="15" customHeight="1" x14ac:dyDescent="0.25">
      <c r="A48" s="1928"/>
      <c r="B48" s="461" t="s">
        <v>1536</v>
      </c>
      <c r="C48" s="509">
        <v>1428.4425000000001</v>
      </c>
      <c r="D48" s="509">
        <v>1430.7692</v>
      </c>
      <c r="E48" s="509">
        <v>1432.8590999999999</v>
      </c>
      <c r="F48" s="509">
        <v>1435.3334</v>
      </c>
      <c r="G48" s="509">
        <v>1437.7623000000001</v>
      </c>
      <c r="H48" s="509">
        <v>1439.6867999999999</v>
      </c>
      <c r="I48" s="509">
        <v>1441.7692999999999</v>
      </c>
      <c r="J48" s="509">
        <v>1444.0971</v>
      </c>
      <c r="K48" s="509">
        <v>1446.5029</v>
      </c>
      <c r="L48" s="509">
        <v>1448.6406999999999</v>
      </c>
      <c r="M48" s="509">
        <v>1450.7066</v>
      </c>
      <c r="N48" s="509">
        <v>1452.7982999999999</v>
      </c>
      <c r="O48" s="1138">
        <v>1454.9681</v>
      </c>
      <c r="P48" s="1143">
        <v>4.367818742080162E-3</v>
      </c>
      <c r="Q48" s="1143">
        <v>1.8569595906030478E-2</v>
      </c>
      <c r="S48" s="188"/>
      <c r="T48" s="187"/>
    </row>
    <row r="49" spans="1:20" x14ac:dyDescent="0.25">
      <c r="A49" s="1928"/>
      <c r="B49" s="461" t="s">
        <v>1537</v>
      </c>
      <c r="C49" s="509">
        <v>1038.097</v>
      </c>
      <c r="D49" s="509">
        <v>1039.9693</v>
      </c>
      <c r="E49" s="509">
        <v>1041.0023000000001</v>
      </c>
      <c r="F49" s="509">
        <v>1043.1496</v>
      </c>
      <c r="G49" s="509">
        <v>1045.4684</v>
      </c>
      <c r="H49" s="509">
        <v>1047.77</v>
      </c>
      <c r="I49" s="509">
        <v>1049.1232</v>
      </c>
      <c r="J49" s="509">
        <v>1050.5724</v>
      </c>
      <c r="K49" s="509">
        <v>1052.1168</v>
      </c>
      <c r="L49" s="509">
        <v>1053.7131999999999</v>
      </c>
      <c r="M49" s="509">
        <v>1055.2511</v>
      </c>
      <c r="N49" s="509">
        <v>1056.7238</v>
      </c>
      <c r="O49" s="1138">
        <v>1058.2091</v>
      </c>
      <c r="P49" s="1143">
        <v>4.2667207737362694E-3</v>
      </c>
      <c r="Q49" s="1143">
        <v>1.9374008401912397E-2</v>
      </c>
      <c r="S49" s="240"/>
      <c r="T49" s="187"/>
    </row>
    <row r="50" spans="1:20" ht="18.75" customHeight="1" thickBot="1" x14ac:dyDescent="0.3">
      <c r="A50" s="1929"/>
      <c r="B50" s="459" t="s">
        <v>1538</v>
      </c>
      <c r="C50" s="1139">
        <v>1919.3689999999999</v>
      </c>
      <c r="D50" s="1139">
        <v>1922.2833000000001</v>
      </c>
      <c r="E50" s="1139">
        <v>1926.1871000000001</v>
      </c>
      <c r="F50" s="1139">
        <v>1930.4188999999999</v>
      </c>
      <c r="G50" s="1139">
        <v>1934.9992</v>
      </c>
      <c r="H50" s="1139">
        <v>1938.8416999999999</v>
      </c>
      <c r="I50" s="1139">
        <v>1941.9630999999999</v>
      </c>
      <c r="J50" s="1139">
        <v>1945.9929</v>
      </c>
      <c r="K50" s="1139">
        <v>1949.4748999999999</v>
      </c>
      <c r="L50" s="1139">
        <v>1952.9224999999999</v>
      </c>
      <c r="M50" s="1139">
        <v>1957.0042000000001</v>
      </c>
      <c r="N50" s="1139">
        <v>1961.2954</v>
      </c>
      <c r="O50" s="1140">
        <v>1966.2302999999999</v>
      </c>
      <c r="P50" s="1144">
        <v>6.8143001066350781E-3</v>
      </c>
      <c r="Q50" s="1144">
        <v>2.4414950955235826E-2</v>
      </c>
      <c r="S50" s="188"/>
      <c r="T50" s="187"/>
    </row>
    <row r="51" spans="1:20" x14ac:dyDescent="0.25">
      <c r="A51" s="1925" t="s">
        <v>1023</v>
      </c>
      <c r="B51" s="461" t="s">
        <v>1539</v>
      </c>
      <c r="C51" s="509">
        <v>1117.2346</v>
      </c>
      <c r="D51" s="509">
        <v>1119.1967</v>
      </c>
      <c r="E51" s="509">
        <v>1121.4264000000001</v>
      </c>
      <c r="F51" s="509">
        <v>1123.8056999999999</v>
      </c>
      <c r="G51" s="509">
        <v>1125.9911</v>
      </c>
      <c r="H51" s="509">
        <v>1128.7886000000001</v>
      </c>
      <c r="I51" s="509">
        <v>1130.6895</v>
      </c>
      <c r="J51" s="509">
        <v>1132.1711</v>
      </c>
      <c r="K51" s="509">
        <v>1133.3462999999999</v>
      </c>
      <c r="L51" s="509">
        <v>1135.1117999999999</v>
      </c>
      <c r="M51" s="509">
        <v>1137.1873000000001</v>
      </c>
      <c r="N51" s="509">
        <v>1139.4765</v>
      </c>
      <c r="O51" s="1138">
        <v>1141.5889999999999</v>
      </c>
      <c r="P51" s="1143">
        <v>5.7062220655269722E-3</v>
      </c>
      <c r="Q51" s="1143">
        <v>2.1798823631133463E-2</v>
      </c>
      <c r="S51" s="188"/>
      <c r="T51" s="187"/>
    </row>
    <row r="52" spans="1:20" x14ac:dyDescent="0.25">
      <c r="A52" s="1925"/>
      <c r="B52" s="461" t="s">
        <v>1540</v>
      </c>
      <c r="C52" s="509">
        <v>682.9126</v>
      </c>
      <c r="D52" s="509">
        <v>684.25279999999998</v>
      </c>
      <c r="E52" s="509">
        <v>685.56349999999998</v>
      </c>
      <c r="F52" s="509">
        <v>686.66179999999997</v>
      </c>
      <c r="G52" s="509">
        <v>688.154</v>
      </c>
      <c r="H52" s="509">
        <v>689.43219999999997</v>
      </c>
      <c r="I52" s="509">
        <v>690.82510000000002</v>
      </c>
      <c r="J52" s="509">
        <v>691.44100000000003</v>
      </c>
      <c r="K52" s="509">
        <v>692.06920000000002</v>
      </c>
      <c r="L52" s="509">
        <v>693.03830000000005</v>
      </c>
      <c r="M52" s="509">
        <v>694.16949999999997</v>
      </c>
      <c r="N52" s="509">
        <v>695.31700000000001</v>
      </c>
      <c r="O52" s="1138">
        <v>696.20429999999999</v>
      </c>
      <c r="P52" s="1143">
        <v>4.5682900930582616E-3</v>
      </c>
      <c r="Q52" s="1143">
        <v>1.9463251959328312E-2</v>
      </c>
      <c r="S52" s="188"/>
      <c r="T52" s="187"/>
    </row>
    <row r="53" spans="1:20" ht="15.75" thickBot="1" x14ac:dyDescent="0.3">
      <c r="A53" s="1926"/>
      <c r="B53" s="459" t="s">
        <v>1215</v>
      </c>
      <c r="C53" s="1139">
        <v>619.44510000000002</v>
      </c>
      <c r="D53" s="1139">
        <v>620.51660000000004</v>
      </c>
      <c r="E53" s="1139">
        <v>621.82410000000004</v>
      </c>
      <c r="F53" s="1139">
        <v>623.13850000000002</v>
      </c>
      <c r="G53" s="1139">
        <v>624.71609999999998</v>
      </c>
      <c r="H53" s="1139">
        <v>625.4941</v>
      </c>
      <c r="I53" s="1139">
        <v>626.53</v>
      </c>
      <c r="J53" s="1139">
        <v>627.56579999999997</v>
      </c>
      <c r="K53" s="1139">
        <v>628.61249999999995</v>
      </c>
      <c r="L53" s="1139">
        <v>629.63480000000004</v>
      </c>
      <c r="M53" s="1139">
        <v>630.68539999999996</v>
      </c>
      <c r="N53" s="1139">
        <v>631.77570000000003</v>
      </c>
      <c r="O53" s="1140">
        <v>632.92639999999994</v>
      </c>
      <c r="P53" s="1144">
        <v>5.2277923647166625E-3</v>
      </c>
      <c r="Q53" s="1144">
        <v>2.1763510600051432E-2</v>
      </c>
      <c r="S53" s="188"/>
      <c r="T53" s="187"/>
    </row>
    <row r="54" spans="1:20" x14ac:dyDescent="0.25">
      <c r="A54" s="15" t="s">
        <v>819</v>
      </c>
    </row>
    <row r="55" spans="1:20" x14ac:dyDescent="0.25">
      <c r="A55" s="132"/>
    </row>
    <row r="56" spans="1:20" x14ac:dyDescent="0.25">
      <c r="A56" s="1916" t="s">
        <v>1694</v>
      </c>
      <c r="B56" s="1916"/>
      <c r="C56" s="1916"/>
      <c r="D56" s="1916"/>
      <c r="E56" s="1916"/>
      <c r="F56" s="1916"/>
      <c r="G56" s="1916"/>
      <c r="H56" s="1916"/>
      <c r="I56" s="1916"/>
      <c r="J56" s="1916"/>
      <c r="K56" s="1916"/>
      <c r="L56" s="1916"/>
      <c r="M56" s="1916"/>
      <c r="N56" s="1916"/>
      <c r="O56" s="1916"/>
      <c r="P56" s="1916"/>
      <c r="Q56" s="1916"/>
    </row>
    <row r="57" spans="1:20" x14ac:dyDescent="0.25">
      <c r="A57" s="1917" t="s">
        <v>2008</v>
      </c>
      <c r="B57" s="1917"/>
      <c r="C57" s="1917"/>
      <c r="D57" s="1917"/>
      <c r="E57" s="1917"/>
      <c r="F57" s="1917"/>
      <c r="G57" s="1917"/>
      <c r="H57" s="1917"/>
      <c r="I57" s="1917"/>
      <c r="J57" s="1917"/>
      <c r="K57" s="1917"/>
      <c r="L57" s="1917"/>
      <c r="M57" s="1917"/>
      <c r="N57" s="1917"/>
      <c r="O57" s="1917"/>
      <c r="P57" s="1917"/>
      <c r="Q57" s="1917"/>
    </row>
    <row r="58" spans="1:20" ht="15.75" customHeight="1" x14ac:dyDescent="0.25">
      <c r="A58" s="1918" t="s">
        <v>635</v>
      </c>
      <c r="B58" s="1918"/>
      <c r="C58" s="1918"/>
      <c r="D58" s="1918"/>
      <c r="E58" s="1918"/>
      <c r="F58" s="1918"/>
      <c r="G58" s="1918"/>
      <c r="H58" s="1918"/>
      <c r="I58" s="1918"/>
      <c r="J58" s="1918"/>
      <c r="K58" s="1918"/>
      <c r="L58" s="1918"/>
      <c r="M58" s="1918"/>
      <c r="N58" s="1918"/>
      <c r="O58" s="1918"/>
      <c r="P58" s="1918"/>
      <c r="Q58" s="1918"/>
    </row>
    <row r="59" spans="1:20" ht="6.75" customHeight="1" x14ac:dyDescent="0.25">
      <c r="A59" s="738"/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</row>
    <row r="60" spans="1:20" ht="26.25" customHeight="1" thickBot="1" x14ac:dyDescent="0.3">
      <c r="A60" s="734" t="s">
        <v>448</v>
      </c>
      <c r="B60" s="734" t="s">
        <v>475</v>
      </c>
      <c r="C60" s="1473">
        <v>43525</v>
      </c>
      <c r="D60" s="1473">
        <v>43556</v>
      </c>
      <c r="E60" s="1473">
        <v>43586</v>
      </c>
      <c r="F60" s="1473">
        <v>43617</v>
      </c>
      <c r="G60" s="1473">
        <v>43647</v>
      </c>
      <c r="H60" s="1473">
        <v>43678</v>
      </c>
      <c r="I60" s="1473">
        <v>43709</v>
      </c>
      <c r="J60" s="1473">
        <v>43739</v>
      </c>
      <c r="K60" s="1473">
        <v>43770</v>
      </c>
      <c r="L60" s="1473">
        <v>43800</v>
      </c>
      <c r="M60" s="1473">
        <v>43831</v>
      </c>
      <c r="N60" s="1473">
        <v>43862</v>
      </c>
      <c r="O60" s="1473">
        <v>43891</v>
      </c>
      <c r="P60" s="739" t="s">
        <v>1030</v>
      </c>
      <c r="Q60" s="740" t="s">
        <v>1031</v>
      </c>
      <c r="S60" s="792">
        <v>2.3408600000000002</v>
      </c>
    </row>
    <row r="61" spans="1:20" ht="25.5" customHeight="1" thickBot="1" x14ac:dyDescent="0.3">
      <c r="A61" s="992" t="s">
        <v>109</v>
      </c>
      <c r="B61" s="467" t="s">
        <v>1541</v>
      </c>
      <c r="C61" s="1149">
        <v>2053.9575001889998</v>
      </c>
      <c r="D61" s="1149">
        <v>2057.1790759740002</v>
      </c>
      <c r="E61" s="1149">
        <v>2055.4108473060001</v>
      </c>
      <c r="F61" s="1149">
        <v>2059.5866669359998</v>
      </c>
      <c r="G61" s="1149">
        <v>2062.8406502899998</v>
      </c>
      <c r="H61" s="1149">
        <v>2065.9510282400001</v>
      </c>
      <c r="I61" s="1149">
        <v>2070.0542592280003</v>
      </c>
      <c r="J61" s="1149">
        <v>2070.7368538699998</v>
      </c>
      <c r="K61" s="1149">
        <v>2071.9326063980002</v>
      </c>
      <c r="L61" s="1149">
        <v>2073.2077866239997</v>
      </c>
      <c r="M61" s="1149">
        <v>2074.8823041239998</v>
      </c>
      <c r="N61" s="1149">
        <v>2076.4996793639998</v>
      </c>
      <c r="O61" s="1149">
        <v>2077.9516930780001</v>
      </c>
      <c r="P61" s="1150">
        <v>-1.5610603017606891E-3</v>
      </c>
      <c r="Q61" s="1101">
        <v>-6.6210543620052499E-3</v>
      </c>
    </row>
    <row r="62" spans="1:20" ht="3" customHeight="1" x14ac:dyDescent="0.25">
      <c r="A62" s="258"/>
      <c r="B62" s="257"/>
      <c r="C62" s="259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59"/>
      <c r="P62" s="50"/>
      <c r="Q62" s="50"/>
    </row>
    <row r="63" spans="1:20" x14ac:dyDescent="0.25">
      <c r="A63" s="132" t="s">
        <v>1032</v>
      </c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2"/>
      <c r="M63" s="52"/>
      <c r="N63" s="52"/>
      <c r="O63" s="52"/>
      <c r="P63" s="52"/>
      <c r="Q63" s="52"/>
    </row>
    <row r="64" spans="1:20" x14ac:dyDescent="0.25">
      <c r="A64" s="132"/>
      <c r="C64" s="792"/>
      <c r="D64" s="792"/>
      <c r="E64" s="792"/>
      <c r="F64" s="792"/>
      <c r="G64" s="792"/>
      <c r="H64" s="792"/>
      <c r="I64" s="792"/>
      <c r="J64" s="792"/>
      <c r="K64" s="792"/>
      <c r="L64" s="792"/>
      <c r="M64" s="792"/>
      <c r="N64" s="792"/>
      <c r="O64" s="792"/>
    </row>
    <row r="65" spans="1:15" x14ac:dyDescent="0.25">
      <c r="A65" s="132"/>
    </row>
    <row r="66" spans="1:15" x14ac:dyDescent="0.25">
      <c r="A66" s="132"/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</row>
    <row r="67" spans="1:15" x14ac:dyDescent="0.25">
      <c r="A67" s="132"/>
    </row>
    <row r="68" spans="1:15" x14ac:dyDescent="0.25">
      <c r="A68" s="1302"/>
      <c r="B68" s="1303"/>
      <c r="C68" s="1303"/>
      <c r="D68" s="1303"/>
      <c r="E68" s="1303"/>
    </row>
    <row r="69" spans="1:15" x14ac:dyDescent="0.25">
      <c r="A69" s="1302"/>
      <c r="B69" s="1303"/>
      <c r="C69" s="1303"/>
      <c r="D69" s="1303"/>
      <c r="E69" s="1303"/>
    </row>
    <row r="70" spans="1:15" x14ac:dyDescent="0.25">
      <c r="A70" s="1304"/>
      <c r="B70" s="1303"/>
      <c r="C70" s="1303"/>
      <c r="D70" s="1303"/>
      <c r="E70" s="1303"/>
    </row>
  </sheetData>
  <mergeCells count="21">
    <mergeCell ref="A1:Q1"/>
    <mergeCell ref="A2:Q2"/>
    <mergeCell ref="A3:Q3"/>
    <mergeCell ref="A6:A7"/>
    <mergeCell ref="A8:A9"/>
    <mergeCell ref="A13:A17"/>
    <mergeCell ref="A19:A21"/>
    <mergeCell ref="A22:A23"/>
    <mergeCell ref="A26:Q26"/>
    <mergeCell ref="A10:A12"/>
    <mergeCell ref="A27:Q27"/>
    <mergeCell ref="A28:Q28"/>
    <mergeCell ref="A56:Q56"/>
    <mergeCell ref="A57:Q57"/>
    <mergeCell ref="A58:Q58"/>
    <mergeCell ref="A31:A34"/>
    <mergeCell ref="A35:A38"/>
    <mergeCell ref="A39:A41"/>
    <mergeCell ref="A42:A45"/>
    <mergeCell ref="A51:A53"/>
    <mergeCell ref="A47:A50"/>
  </mergeCells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26"/>
  <sheetViews>
    <sheetView workbookViewId="0">
      <selection activeCell="K28" sqref="K28"/>
    </sheetView>
  </sheetViews>
  <sheetFormatPr baseColWidth="10" defaultRowHeight="15" x14ac:dyDescent="0.25"/>
  <cols>
    <col min="1" max="1" width="1.140625" style="793" customWidth="1"/>
    <col min="2" max="2" width="32.85546875" style="793" customWidth="1"/>
    <col min="3" max="4" width="12.7109375" style="793" bestFit="1" customWidth="1"/>
    <col min="5" max="6" width="13.85546875" style="793" bestFit="1" customWidth="1"/>
    <col min="7" max="7" width="14.28515625" style="793" bestFit="1" customWidth="1"/>
    <col min="8" max="9" width="13.85546875" style="793" bestFit="1" customWidth="1"/>
    <col min="10" max="10" width="12.5703125" style="793" customWidth="1"/>
    <col min="11" max="11" width="14.85546875" style="793" customWidth="1"/>
    <col min="12" max="12" width="12.7109375" style="793" customWidth="1"/>
    <col min="13" max="16384" width="11.42578125" style="793"/>
  </cols>
  <sheetData>
    <row r="1" spans="2:12" ht="15.75" thickBot="1" x14ac:dyDescent="0.3"/>
    <row r="2" spans="2:12" ht="15.75" x14ac:dyDescent="0.25">
      <c r="B2" s="1940" t="s">
        <v>1473</v>
      </c>
      <c r="C2" s="1941"/>
      <c r="D2" s="1941"/>
      <c r="E2" s="1941"/>
      <c r="F2" s="1941"/>
      <c r="G2" s="1941"/>
      <c r="H2" s="1941"/>
      <c r="I2" s="1941"/>
      <c r="J2" s="1941"/>
      <c r="K2" s="1941"/>
      <c r="L2" s="1942"/>
    </row>
    <row r="3" spans="2:12" ht="15.75" x14ac:dyDescent="0.25">
      <c r="B3" s="1943" t="s">
        <v>2008</v>
      </c>
      <c r="C3" s="1944"/>
      <c r="D3" s="1944"/>
      <c r="E3" s="1944"/>
      <c r="F3" s="1944"/>
      <c r="G3" s="1944"/>
      <c r="H3" s="1944"/>
      <c r="I3" s="1944"/>
      <c r="J3" s="1944"/>
      <c r="K3" s="1944"/>
      <c r="L3" s="1945"/>
    </row>
    <row r="4" spans="2:12" ht="16.5" thickBot="1" x14ac:dyDescent="0.3">
      <c r="B4" s="1946" t="s">
        <v>2038</v>
      </c>
      <c r="C4" s="1947"/>
      <c r="D4" s="1947"/>
      <c r="E4" s="1947"/>
      <c r="F4" s="1947"/>
      <c r="G4" s="1947"/>
      <c r="H4" s="1947"/>
      <c r="I4" s="1947"/>
      <c r="J4" s="1947"/>
      <c r="K4" s="1947"/>
      <c r="L4" s="1948"/>
    </row>
    <row r="5" spans="2:12" ht="4.5" customHeight="1" thickBot="1" x14ac:dyDescent="0.3">
      <c r="B5" s="985"/>
      <c r="C5" s="986"/>
      <c r="D5" s="986"/>
      <c r="E5" s="986"/>
      <c r="F5" s="986"/>
      <c r="G5" s="986"/>
      <c r="H5" s="986"/>
      <c r="I5" s="986"/>
      <c r="J5" s="986"/>
      <c r="K5" s="986"/>
      <c r="L5" s="987"/>
    </row>
    <row r="6" spans="2:12" ht="28.5" customHeight="1" thickBot="1" x14ac:dyDescent="0.3">
      <c r="B6" s="1151" t="s">
        <v>1462</v>
      </c>
      <c r="C6" s="1172">
        <v>43541</v>
      </c>
      <c r="D6" s="1172">
        <v>43633</v>
      </c>
      <c r="E6" s="1172">
        <v>43725</v>
      </c>
      <c r="F6" s="1172">
        <v>43816</v>
      </c>
      <c r="G6" s="1172">
        <v>43861</v>
      </c>
      <c r="H6" s="1172">
        <v>43890</v>
      </c>
      <c r="I6" s="1172">
        <v>43921</v>
      </c>
      <c r="J6" s="1152" t="s">
        <v>1474</v>
      </c>
      <c r="K6" s="1153" t="s">
        <v>1475</v>
      </c>
      <c r="L6" s="1154" t="s">
        <v>1476</v>
      </c>
    </row>
    <row r="7" spans="2:12" x14ac:dyDescent="0.25">
      <c r="B7" s="1159" t="s">
        <v>1463</v>
      </c>
      <c r="C7" s="1160">
        <v>3375883.5180000006</v>
      </c>
      <c r="D7" s="1160">
        <v>7094636.9704</v>
      </c>
      <c r="E7" s="1160">
        <v>0</v>
      </c>
      <c r="F7" s="1160">
        <v>3369905.3709999998</v>
      </c>
      <c r="G7" s="1160">
        <v>5349786.5722000003</v>
      </c>
      <c r="H7" s="1160">
        <v>6190798.2192000002</v>
      </c>
      <c r="I7" s="1160">
        <v>0</v>
      </c>
      <c r="J7" s="1162">
        <v>-1</v>
      </c>
      <c r="K7" s="1162">
        <v>-1</v>
      </c>
      <c r="L7" s="1162">
        <v>-1</v>
      </c>
    </row>
    <row r="8" spans="2:12" x14ac:dyDescent="0.25">
      <c r="B8" s="1161" t="s">
        <v>353</v>
      </c>
      <c r="C8" s="1155">
        <v>4.7242000680545971E-3</v>
      </c>
      <c r="D8" s="1155">
        <v>1.0039058678250161E-2</v>
      </c>
      <c r="E8" s="1155">
        <v>0</v>
      </c>
      <c r="F8" s="1155">
        <v>5.4338959665976979E-3</v>
      </c>
      <c r="G8" s="1155">
        <v>8.916225327469475E-3</v>
      </c>
      <c r="H8" s="1155">
        <v>1.080805815069146E-2</v>
      </c>
      <c r="I8" s="1155">
        <v>0</v>
      </c>
      <c r="J8" s="1162"/>
      <c r="K8" s="1162"/>
      <c r="L8" s="1162"/>
    </row>
    <row r="9" spans="2:12" x14ac:dyDescent="0.25">
      <c r="B9" s="1161" t="s">
        <v>1464</v>
      </c>
      <c r="C9" s="1163">
        <v>170657604.21080002</v>
      </c>
      <c r="D9" s="1163">
        <v>155810423.13620001</v>
      </c>
      <c r="E9" s="1163">
        <v>139256520.984</v>
      </c>
      <c r="F9" s="1163">
        <v>133247539.65600002</v>
      </c>
      <c r="G9" s="1163">
        <v>131422836.93700001</v>
      </c>
      <c r="H9" s="1163">
        <v>102964606.79400001</v>
      </c>
      <c r="I9" s="1163">
        <v>87221798.936999992</v>
      </c>
      <c r="J9" s="1162">
        <v>-0.15289533313613721</v>
      </c>
      <c r="K9" s="1162">
        <v>-0.34541531376731516</v>
      </c>
      <c r="L9" s="1162">
        <v>-0.48890763268150816</v>
      </c>
    </row>
    <row r="10" spans="2:12" x14ac:dyDescent="0.25">
      <c r="B10" s="1161" t="s">
        <v>353</v>
      </c>
      <c r="C10" s="1155">
        <v>0.23881767872853954</v>
      </c>
      <c r="D10" s="1155">
        <v>0.22047498512938121</v>
      </c>
      <c r="E10" s="1155">
        <v>0.20302258333719481</v>
      </c>
      <c r="F10" s="1155">
        <v>0.2148586350604102</v>
      </c>
      <c r="G10" s="1155">
        <v>0.21903595806882648</v>
      </c>
      <c r="H10" s="1155">
        <v>0.17975831521067401</v>
      </c>
      <c r="I10" s="1155">
        <v>0.20170968484100393</v>
      </c>
      <c r="J10" s="1162"/>
      <c r="K10" s="1162"/>
      <c r="L10" s="1162"/>
    </row>
    <row r="11" spans="2:12" x14ac:dyDescent="0.25">
      <c r="B11" s="1161" t="s">
        <v>1465</v>
      </c>
      <c r="C11" s="1163">
        <v>25762657.970000003</v>
      </c>
      <c r="D11" s="1163">
        <v>26209816.780000001</v>
      </c>
      <c r="E11" s="1163">
        <v>24374921.130000003</v>
      </c>
      <c r="F11" s="1163">
        <v>20605697.560000002</v>
      </c>
      <c r="G11" s="1163">
        <v>15181625.9</v>
      </c>
      <c r="H11" s="1163">
        <v>5934908.4199999999</v>
      </c>
      <c r="I11" s="1163">
        <v>5833682.2600000007</v>
      </c>
      <c r="J11" s="1162">
        <v>-1.7056060993102907E-2</v>
      </c>
      <c r="K11" s="1162">
        <v>-0.7168898435486889</v>
      </c>
      <c r="L11" s="1162">
        <v>-0.77356054383855954</v>
      </c>
    </row>
    <row r="12" spans="2:12" x14ac:dyDescent="0.25">
      <c r="B12" s="1161" t="s">
        <v>353</v>
      </c>
      <c r="C12" s="1155">
        <v>3.6052177122285797E-2</v>
      </c>
      <c r="D12" s="1155">
        <v>3.7087435156780223E-2</v>
      </c>
      <c r="E12" s="1155">
        <v>3.5536285277596134E-2</v>
      </c>
      <c r="F12" s="1155">
        <v>3.3226219888480076E-2</v>
      </c>
      <c r="G12" s="1155">
        <v>2.5302466843285885E-2</v>
      </c>
      <c r="H12" s="1155">
        <v>1.0361319017546243E-2</v>
      </c>
      <c r="I12" s="1155">
        <v>1.349101055548154E-2</v>
      </c>
      <c r="J12" s="1162"/>
      <c r="K12" s="1162"/>
      <c r="L12" s="1162"/>
    </row>
    <row r="13" spans="2:12" x14ac:dyDescent="0.25">
      <c r="B13" s="1161" t="s">
        <v>1466</v>
      </c>
      <c r="C13" s="1163">
        <v>54751398.3926</v>
      </c>
      <c r="D13" s="1163">
        <v>54758455.343200006</v>
      </c>
      <c r="E13" s="1163">
        <v>38930146.710000001</v>
      </c>
      <c r="F13" s="1163">
        <v>44319616.118400007</v>
      </c>
      <c r="G13" s="1163">
        <v>35932302.974399999</v>
      </c>
      <c r="H13" s="1163">
        <v>36012480.253400005</v>
      </c>
      <c r="I13" s="1163">
        <v>36098589.237199999</v>
      </c>
      <c r="J13" s="1162">
        <v>2.3910872895755195E-3</v>
      </c>
      <c r="K13" s="1162">
        <v>-0.18549409045505957</v>
      </c>
      <c r="L13" s="1162">
        <v>-0.34068187668282551</v>
      </c>
    </row>
    <row r="14" spans="2:12" x14ac:dyDescent="0.25">
      <c r="B14" s="1161" t="s">
        <v>353</v>
      </c>
      <c r="C14" s="1155">
        <v>7.6618923204329961E-2</v>
      </c>
      <c r="D14" s="1155">
        <v>7.7484351717256664E-2</v>
      </c>
      <c r="E14" s="1155">
        <v>5.6756401056926434E-2</v>
      </c>
      <c r="F14" s="1155">
        <v>7.1464375628882346E-2</v>
      </c>
      <c r="G14" s="1155">
        <v>5.9886596508260607E-2</v>
      </c>
      <c r="H14" s="1155">
        <v>6.2871534000614279E-2</v>
      </c>
      <c r="I14" s="1155">
        <v>8.348182618315203E-2</v>
      </c>
      <c r="J14" s="1162"/>
      <c r="K14" s="1162"/>
      <c r="L14" s="1162"/>
    </row>
    <row r="15" spans="2:12" x14ac:dyDescent="0.25">
      <c r="B15" s="1161" t="s">
        <v>1467</v>
      </c>
      <c r="C15" s="1163">
        <v>16325620.08</v>
      </c>
      <c r="D15" s="1163">
        <v>8165814.7200000007</v>
      </c>
      <c r="E15" s="1163">
        <v>8222697.8400000008</v>
      </c>
      <c r="F15" s="1163">
        <v>0</v>
      </c>
      <c r="G15" s="1163">
        <v>0</v>
      </c>
      <c r="H15" s="1163">
        <v>0</v>
      </c>
      <c r="I15" s="1163">
        <v>0</v>
      </c>
      <c r="J15" s="1162" t="s">
        <v>1026</v>
      </c>
      <c r="K15" s="1472" t="s">
        <v>1026</v>
      </c>
      <c r="L15" s="1162">
        <v>-1</v>
      </c>
    </row>
    <row r="16" spans="2:12" x14ac:dyDescent="0.25">
      <c r="B16" s="1161" t="s">
        <v>353</v>
      </c>
      <c r="C16" s="1155">
        <v>2.2846017962924719E-2</v>
      </c>
      <c r="D16" s="1155">
        <v>1.1554797443734036E-2</v>
      </c>
      <c r="E16" s="1155">
        <v>1.1987900786849172E-2</v>
      </c>
      <c r="F16" s="1155">
        <v>0</v>
      </c>
      <c r="G16" s="1155">
        <v>0</v>
      </c>
      <c r="H16" s="1155">
        <v>0</v>
      </c>
      <c r="I16" s="1155">
        <v>0</v>
      </c>
      <c r="J16" s="1162"/>
      <c r="K16" s="1162"/>
      <c r="L16" s="1162"/>
    </row>
    <row r="17" spans="2:12" ht="26.25" x14ac:dyDescent="0.25">
      <c r="B17" s="1164" t="s">
        <v>1468</v>
      </c>
      <c r="C17" s="1163">
        <v>86539291.238829479</v>
      </c>
      <c r="D17" s="1163">
        <v>110208332.69319999</v>
      </c>
      <c r="E17" s="1163">
        <v>118496658.30100001</v>
      </c>
      <c r="F17" s="1163">
        <v>102171828.69880001</v>
      </c>
      <c r="G17" s="1163">
        <v>67313619.522800013</v>
      </c>
      <c r="H17" s="1163">
        <v>31109851.0506</v>
      </c>
      <c r="I17" s="1163">
        <v>10931128.191199999</v>
      </c>
      <c r="J17" s="1162">
        <v>-0.64862807689369584</v>
      </c>
      <c r="K17" s="1162">
        <v>-0.89301230749794358</v>
      </c>
      <c r="L17" s="1162">
        <v>-0.87368595195640697</v>
      </c>
    </row>
    <row r="18" spans="2:12" x14ac:dyDescent="0.25">
      <c r="B18" s="1161" t="s">
        <v>353</v>
      </c>
      <c r="C18" s="1155">
        <v>0.12110279379606094</v>
      </c>
      <c r="D18" s="1155">
        <v>0.1559470799358986</v>
      </c>
      <c r="E18" s="1155">
        <v>0.17275670478553734</v>
      </c>
      <c r="F18" s="1155">
        <v>0.16474975607447709</v>
      </c>
      <c r="G18" s="1155">
        <v>0.1121882884808279</v>
      </c>
      <c r="H18" s="1155">
        <v>5.4312395156320331E-2</v>
      </c>
      <c r="I18" s="1155">
        <v>2.5279396312338932E-2</v>
      </c>
      <c r="J18" s="1162"/>
      <c r="K18" s="1162"/>
      <c r="L18" s="1162"/>
    </row>
    <row r="19" spans="2:12" x14ac:dyDescent="0.25">
      <c r="B19" s="1161" t="s">
        <v>1469</v>
      </c>
      <c r="C19" s="1163">
        <v>102527996.8118</v>
      </c>
      <c r="D19" s="1163">
        <v>93717908.796400011</v>
      </c>
      <c r="E19" s="1163">
        <v>98350537.180000007</v>
      </c>
      <c r="F19" s="1163">
        <v>111866300.8484</v>
      </c>
      <c r="G19" s="1163">
        <v>129546596.47860001</v>
      </c>
      <c r="H19" s="1163">
        <v>125351172.01600002</v>
      </c>
      <c r="I19" s="1163">
        <v>13530989.9186</v>
      </c>
      <c r="J19" s="1162">
        <v>-0.89205533780830637</v>
      </c>
      <c r="K19" s="1162">
        <v>-0.87904319874725234</v>
      </c>
      <c r="L19" s="1162">
        <v>-0.86802638948035404</v>
      </c>
    </row>
    <row r="20" spans="2:12" x14ac:dyDescent="0.25">
      <c r="B20" s="1161" t="s">
        <v>353</v>
      </c>
      <c r="C20" s="1155">
        <v>0.14347733472829113</v>
      </c>
      <c r="D20" s="1155">
        <v>0.1326127875936845</v>
      </c>
      <c r="E20" s="1155">
        <v>0.14338560226690281</v>
      </c>
      <c r="F20" s="1155">
        <v>0.18038187250283041</v>
      </c>
      <c r="G20" s="1155">
        <v>0.21590892066839248</v>
      </c>
      <c r="H20" s="1155">
        <v>0.21884136882454056</v>
      </c>
      <c r="I20" s="1155">
        <v>3.1291853015310934E-2</v>
      </c>
      <c r="J20" s="1162"/>
      <c r="K20" s="1162"/>
      <c r="L20" s="1162"/>
    </row>
    <row r="21" spans="2:12" x14ac:dyDescent="0.25">
      <c r="B21" s="1161" t="s">
        <v>1470</v>
      </c>
      <c r="C21" s="1163">
        <v>236253526.93040001</v>
      </c>
      <c r="D21" s="1163">
        <v>235642884.51060003</v>
      </c>
      <c r="E21" s="1163">
        <v>234935259.38960001</v>
      </c>
      <c r="F21" s="1163">
        <v>181934942.33320001</v>
      </c>
      <c r="G21" s="1163">
        <v>192600482.8804</v>
      </c>
      <c r="H21" s="1163">
        <v>242582421.34</v>
      </c>
      <c r="I21" s="1163">
        <v>263005704.64000002</v>
      </c>
      <c r="J21" s="1162">
        <v>8.4191109921254448E-2</v>
      </c>
      <c r="K21" s="1162">
        <v>0.4456030340687665</v>
      </c>
      <c r="L21" s="1162">
        <v>0.11323504058198104</v>
      </c>
    </row>
    <row r="22" spans="2:12" x14ac:dyDescent="0.25">
      <c r="B22" s="1161" t="s">
        <v>353</v>
      </c>
      <c r="C22" s="1155">
        <v>0.33061239288965721</v>
      </c>
      <c r="D22" s="1155">
        <v>0.33343957620155207</v>
      </c>
      <c r="E22" s="1155">
        <v>0.34251296055105923</v>
      </c>
      <c r="F22" s="1155">
        <v>0.29336596743492366</v>
      </c>
      <c r="G22" s="1155">
        <v>0.32099772212686206</v>
      </c>
      <c r="H22" s="1155">
        <v>0.42350676331961962</v>
      </c>
      <c r="I22" s="1155">
        <v>0.60822865890027078</v>
      </c>
      <c r="J22" s="1162"/>
      <c r="K22" s="1162"/>
      <c r="L22" s="1162"/>
    </row>
    <row r="23" spans="2:12" x14ac:dyDescent="0.25">
      <c r="B23" s="1161" t="s">
        <v>1471</v>
      </c>
      <c r="C23" s="1163">
        <v>18399702.183800001</v>
      </c>
      <c r="D23" s="1163">
        <v>15095133.991000002</v>
      </c>
      <c r="E23" s="1163">
        <v>23349665.866799999</v>
      </c>
      <c r="F23" s="1163">
        <v>22647932.525400002</v>
      </c>
      <c r="G23" s="1163">
        <v>22658510.782600001</v>
      </c>
      <c r="H23" s="1163">
        <v>22648442.7722</v>
      </c>
      <c r="I23" s="1163">
        <v>15790655.602399999</v>
      </c>
      <c r="J23" s="1162">
        <v>-0.30279287802592958</v>
      </c>
      <c r="K23" s="1162">
        <v>-0.30277717029178985</v>
      </c>
      <c r="L23" s="1162">
        <v>-0.14179830495827991</v>
      </c>
    </row>
    <row r="24" spans="2:12" ht="15.75" thickBot="1" x14ac:dyDescent="0.3">
      <c r="B24" s="1165" t="s">
        <v>353</v>
      </c>
      <c r="C24" s="1156">
        <v>2.5748481499856143E-2</v>
      </c>
      <c r="D24" s="1156">
        <v>2.1359928143462648E-2</v>
      </c>
      <c r="E24" s="1156">
        <v>3.4041561937934103E-2</v>
      </c>
      <c r="F24" s="1156">
        <v>3.6519277443398536E-2</v>
      </c>
      <c r="G24" s="1156">
        <v>3.7763821976075189E-2</v>
      </c>
      <c r="H24" s="1156">
        <v>3.9540246319993526E-2</v>
      </c>
      <c r="I24" s="1156">
        <v>3.6517570192441728E-2</v>
      </c>
      <c r="J24" s="1166"/>
      <c r="K24" s="1166"/>
      <c r="L24" s="1166"/>
    </row>
    <row r="25" spans="2:12" ht="15.75" thickBot="1" x14ac:dyDescent="0.3">
      <c r="B25" s="1167" t="s">
        <v>820</v>
      </c>
      <c r="C25" s="1168">
        <v>714593681.33622944</v>
      </c>
      <c r="D25" s="1168">
        <v>706703406.94099998</v>
      </c>
      <c r="E25" s="1168">
        <v>685916407.40139997</v>
      </c>
      <c r="F25" s="1168">
        <v>620163763.11120009</v>
      </c>
      <c r="G25" s="1168">
        <v>600005762.04799998</v>
      </c>
      <c r="H25" s="1168">
        <v>572794680.86540008</v>
      </c>
      <c r="I25" s="1168">
        <v>432412548.78640008</v>
      </c>
      <c r="J25" s="1169">
        <v>-0.24508281373511581</v>
      </c>
      <c r="K25" s="1169">
        <v>-0.30274457408298255</v>
      </c>
      <c r="L25" s="1169">
        <v>-0.39488333009350801</v>
      </c>
    </row>
    <row r="26" spans="2:12" ht="15.75" thickBot="1" x14ac:dyDescent="0.3">
      <c r="B26" s="1170" t="s">
        <v>1472</v>
      </c>
      <c r="C26" s="1157">
        <v>1</v>
      </c>
      <c r="D26" s="1157">
        <v>1</v>
      </c>
      <c r="E26" s="1157">
        <v>1</v>
      </c>
      <c r="F26" s="1157">
        <v>0.99999999999999989</v>
      </c>
      <c r="G26" s="1157">
        <v>1</v>
      </c>
      <c r="H26" s="1157">
        <v>1</v>
      </c>
      <c r="I26" s="1158">
        <v>0.99999999999999978</v>
      </c>
      <c r="J26" s="1171"/>
      <c r="K26" s="1171"/>
      <c r="L26" s="1171"/>
    </row>
  </sheetData>
  <mergeCells count="3">
    <mergeCell ref="B2:L2"/>
    <mergeCell ref="B3:L3"/>
    <mergeCell ref="B4:L4"/>
  </mergeCells>
  <pageMargins left="0.7" right="0.7" top="0.75" bottom="0.75" header="0.3" footer="0.3"/>
  <pageSetup scale="75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/>
  <dimension ref="A1:U89"/>
  <sheetViews>
    <sheetView zoomScale="80" zoomScaleNormal="80" workbookViewId="0">
      <selection activeCell="D43" sqref="D43"/>
    </sheetView>
  </sheetViews>
  <sheetFormatPr baseColWidth="10" defaultColWidth="11.42578125" defaultRowHeight="15" x14ac:dyDescent="0.25"/>
  <cols>
    <col min="1" max="1" width="81.5703125" style="127" customWidth="1"/>
    <col min="2" max="2" width="54.140625" style="127" customWidth="1"/>
    <col min="3" max="3" width="18.85546875" style="127" bestFit="1" customWidth="1"/>
    <col min="4" max="4" width="20.28515625" style="127" customWidth="1"/>
    <col min="5" max="5" width="15.42578125" style="127" bestFit="1" customWidth="1"/>
    <col min="6" max="6" width="15" style="127" bestFit="1" customWidth="1"/>
    <col min="7" max="7" width="12.7109375" style="127" bestFit="1" customWidth="1"/>
    <col min="8" max="8" width="15.42578125" style="127" bestFit="1" customWidth="1"/>
    <col min="9" max="9" width="48.5703125" style="127" customWidth="1"/>
    <col min="10" max="10" width="13.42578125" style="127" bestFit="1" customWidth="1"/>
    <col min="11" max="14" width="18.7109375" style="127" bestFit="1" customWidth="1"/>
    <col min="15" max="15" width="11.42578125" style="127"/>
    <col min="16" max="17" width="14" style="127" bestFit="1" customWidth="1"/>
    <col min="18" max="19" width="13" style="127" bestFit="1" customWidth="1"/>
    <col min="20" max="16384" width="11.42578125" style="127"/>
  </cols>
  <sheetData>
    <row r="1" spans="1:21" ht="21.75" customHeight="1" x14ac:dyDescent="0.25">
      <c r="A1" s="1974" t="s">
        <v>465</v>
      </c>
      <c r="B1" s="1974"/>
      <c r="C1" s="1974"/>
      <c r="D1" s="1974"/>
      <c r="E1" s="1974"/>
      <c r="F1" s="1974"/>
      <c r="G1" s="1974"/>
      <c r="H1" s="1974"/>
    </row>
    <row r="2" spans="1:21" ht="15.75" x14ac:dyDescent="0.25">
      <c r="A2" s="1975" t="s">
        <v>2008</v>
      </c>
      <c r="B2" s="1975"/>
      <c r="C2" s="1975"/>
      <c r="D2" s="1975"/>
      <c r="E2" s="1975"/>
      <c r="F2" s="1975"/>
      <c r="G2" s="1975"/>
      <c r="H2" s="1975"/>
    </row>
    <row r="3" spans="1:21" ht="8.25" customHeight="1" x14ac:dyDescent="0.25">
      <c r="A3" s="741"/>
      <c r="B3" s="741"/>
      <c r="C3" s="742"/>
      <c r="D3" s="742"/>
      <c r="E3" s="742"/>
      <c r="F3" s="742"/>
      <c r="G3" s="742"/>
      <c r="H3" s="742"/>
    </row>
    <row r="4" spans="1:21" ht="15.75" thickBot="1" x14ac:dyDescent="0.3">
      <c r="A4" s="1976" t="s">
        <v>448</v>
      </c>
      <c r="B4" s="1977" t="s">
        <v>449</v>
      </c>
      <c r="C4" s="1977" t="s">
        <v>1459</v>
      </c>
      <c r="D4" s="1977" t="s">
        <v>450</v>
      </c>
      <c r="E4" s="1978" t="s">
        <v>451</v>
      </c>
      <c r="F4" s="1978"/>
      <c r="G4" s="1978"/>
      <c r="H4" s="1978"/>
      <c r="J4" s="131"/>
      <c r="K4" s="131"/>
      <c r="L4" s="131"/>
      <c r="M4" s="131"/>
      <c r="N4" s="131"/>
      <c r="O4" s="131"/>
      <c r="P4" s="186"/>
      <c r="Q4" s="186"/>
      <c r="R4" s="186"/>
      <c r="S4" s="186"/>
      <c r="T4" s="186"/>
      <c r="U4" s="131"/>
    </row>
    <row r="5" spans="1:21" x14ac:dyDescent="0.25">
      <c r="A5" s="1976"/>
      <c r="B5" s="1977"/>
      <c r="C5" s="1977"/>
      <c r="D5" s="1977"/>
      <c r="E5" s="743" t="s">
        <v>452</v>
      </c>
      <c r="F5" s="743" t="s">
        <v>453</v>
      </c>
      <c r="G5" s="743" t="s">
        <v>454</v>
      </c>
      <c r="H5" s="743" t="s">
        <v>455</v>
      </c>
      <c r="J5" s="137"/>
      <c r="K5" s="137"/>
      <c r="L5" s="137"/>
      <c r="M5" s="137"/>
      <c r="N5" s="137"/>
      <c r="O5" s="137"/>
      <c r="P5" s="186"/>
      <c r="Q5" s="186"/>
      <c r="R5" s="186"/>
      <c r="S5" s="186"/>
      <c r="T5" s="186"/>
      <c r="U5" s="131"/>
    </row>
    <row r="6" spans="1:21" ht="15.75" thickBot="1" x14ac:dyDescent="0.3">
      <c r="A6" s="1956" t="s">
        <v>979</v>
      </c>
      <c r="B6" s="1956"/>
      <c r="C6" s="1956"/>
      <c r="D6" s="1956"/>
      <c r="E6" s="1956"/>
      <c r="F6" s="1956"/>
      <c r="G6" s="1956"/>
      <c r="H6" s="1956"/>
      <c r="I6" s="133"/>
      <c r="J6" s="186"/>
      <c r="K6" s="186"/>
      <c r="L6" s="186"/>
      <c r="M6" s="186"/>
      <c r="N6" s="186"/>
      <c r="O6" s="131"/>
      <c r="P6" s="186"/>
      <c r="Q6" s="186"/>
      <c r="R6" s="186"/>
      <c r="S6" s="186"/>
      <c r="T6" s="186"/>
      <c r="U6" s="131"/>
    </row>
    <row r="7" spans="1:21" x14ac:dyDescent="0.25">
      <c r="A7" s="1510" t="s">
        <v>600</v>
      </c>
      <c r="B7" s="1511" t="s">
        <v>1556</v>
      </c>
      <c r="C7" s="1496">
        <v>637278081.16999996</v>
      </c>
      <c r="D7" s="1497">
        <v>5</v>
      </c>
      <c r="E7" s="1512">
        <v>-4.4688000000000005E-2</v>
      </c>
      <c r="F7" s="1512">
        <v>-9.9010000000000001E-3</v>
      </c>
      <c r="G7" s="1512">
        <v>2.2137E-2</v>
      </c>
      <c r="H7" s="1513">
        <v>2.5445000000000002E-2</v>
      </c>
      <c r="I7" s="338"/>
      <c r="J7" s="338"/>
      <c r="K7" s="141">
        <v>595770280.34000003</v>
      </c>
      <c r="L7" s="141">
        <v>595770280.34000003</v>
      </c>
      <c r="M7" s="141">
        <v>595770280.34000003</v>
      </c>
      <c r="N7" s="141">
        <v>595770280.34000003</v>
      </c>
      <c r="O7" s="131"/>
      <c r="P7" s="131">
        <v>1.0337594372486817E-3</v>
      </c>
      <c r="Q7" s="131">
        <v>1.0462704024314531E-3</v>
      </c>
      <c r="R7" s="131">
        <v>1.6886395617516582E-3</v>
      </c>
      <c r="S7" s="131">
        <v>1.7730354705729756E-3</v>
      </c>
      <c r="T7" s="131"/>
      <c r="U7" s="186"/>
    </row>
    <row r="8" spans="1:21" x14ac:dyDescent="0.25">
      <c r="A8" s="1966" t="s">
        <v>688</v>
      </c>
      <c r="B8" s="988" t="s">
        <v>1239</v>
      </c>
      <c r="C8" s="959">
        <v>609611947.85000002</v>
      </c>
      <c r="D8" s="955">
        <v>4</v>
      </c>
      <c r="E8" s="1179">
        <v>3.3339000000000008E-2</v>
      </c>
      <c r="F8" s="1179">
        <v>3.6923000000000004E-2</v>
      </c>
      <c r="G8" s="1179">
        <v>3.8253000000000002E-2</v>
      </c>
      <c r="H8" s="1514">
        <v>3.6054000000000003E-2</v>
      </c>
      <c r="I8" s="338"/>
      <c r="J8" s="338"/>
      <c r="K8" s="141">
        <v>441790733.13999999</v>
      </c>
      <c r="L8" s="141">
        <v>441790733.13999999</v>
      </c>
      <c r="M8" s="141">
        <v>441790733.13999999</v>
      </c>
      <c r="N8" s="141">
        <v>441790733.13999999</v>
      </c>
      <c r="O8" s="131"/>
      <c r="P8" s="131">
        <v>1.1061050891244884E-3</v>
      </c>
      <c r="Q8" s="131">
        <v>1.0034216990661199E-3</v>
      </c>
      <c r="R8" s="131">
        <v>1.1182126608318022E-3</v>
      </c>
      <c r="S8" s="131">
        <v>1.4914859668334625E-3</v>
      </c>
      <c r="T8" s="131"/>
      <c r="U8" s="186"/>
    </row>
    <row r="9" spans="1:21" x14ac:dyDescent="0.25">
      <c r="A9" s="1967"/>
      <c r="B9" s="1174" t="s">
        <v>1213</v>
      </c>
      <c r="C9" s="960">
        <v>572149115.50999999</v>
      </c>
      <c r="D9" s="956">
        <v>3</v>
      </c>
      <c r="E9" s="1173">
        <v>3.4086000000000005E-2</v>
      </c>
      <c r="F9" s="1173">
        <v>3.3748E-2</v>
      </c>
      <c r="G9" s="1173">
        <v>3.5300999999999999E-2</v>
      </c>
      <c r="H9" s="1515">
        <v>3.6455000000000001E-2</v>
      </c>
      <c r="I9" s="338"/>
      <c r="J9" s="338"/>
      <c r="K9" s="141">
        <v>557909821.70000005</v>
      </c>
      <c r="L9" s="141">
        <v>557909821.70000005</v>
      </c>
      <c r="M9" s="141">
        <v>557909821.70000005</v>
      </c>
      <c r="N9" s="141">
        <v>557909821.70000005</v>
      </c>
      <c r="O9" s="131"/>
      <c r="P9" s="131">
        <v>1.179687752668507E-3</v>
      </c>
      <c r="Q9" s="131">
        <v>1.575452383503428E-3</v>
      </c>
      <c r="R9" s="131">
        <v>1.6749595130818504E-3</v>
      </c>
      <c r="S9" s="131">
        <v>2.0330328437402644E-3</v>
      </c>
      <c r="T9" s="131"/>
      <c r="U9" s="186"/>
    </row>
    <row r="10" spans="1:21" x14ac:dyDescent="0.25">
      <c r="A10" s="1967"/>
      <c r="B10" s="1174" t="s">
        <v>1241</v>
      </c>
      <c r="C10" s="960">
        <v>569358700.86000001</v>
      </c>
      <c r="D10" s="956">
        <v>3</v>
      </c>
      <c r="E10" s="1173">
        <v>2.6679000000000005E-2</v>
      </c>
      <c r="F10" s="1173">
        <v>3.2381E-2</v>
      </c>
      <c r="G10" s="1173">
        <v>3.6111000000000004E-2</v>
      </c>
      <c r="H10" s="1515">
        <v>3.1948000000000004E-2</v>
      </c>
      <c r="I10" s="338"/>
      <c r="J10" s="338"/>
      <c r="K10" s="141">
        <v>527297336.89999998</v>
      </c>
      <c r="L10" s="141">
        <v>527297336.89999998</v>
      </c>
      <c r="M10" s="141">
        <v>527297336.89999998</v>
      </c>
      <c r="N10" s="141">
        <v>527297336.89999998</v>
      </c>
      <c r="O10" s="131"/>
      <c r="P10" s="131">
        <v>1.2486466717920286E-3</v>
      </c>
      <c r="Q10" s="131">
        <v>2.3759535031132287E-3</v>
      </c>
      <c r="R10" s="131">
        <v>1.7743979389380983E-3</v>
      </c>
      <c r="S10" s="131">
        <v>1.8962463402776306E-3</v>
      </c>
      <c r="T10" s="131"/>
      <c r="U10" s="186"/>
    </row>
    <row r="11" spans="1:21" x14ac:dyDescent="0.25">
      <c r="A11" s="1968"/>
      <c r="B11" s="989" t="s">
        <v>1066</v>
      </c>
      <c r="C11" s="961">
        <v>1129550174</v>
      </c>
      <c r="D11" s="957">
        <v>5</v>
      </c>
      <c r="E11" s="1180">
        <v>-0.30010500000000001</v>
      </c>
      <c r="F11" s="1180">
        <v>-0.13205300000000003</v>
      </c>
      <c r="G11" s="1180">
        <v>-2.7098000000000001E-2</v>
      </c>
      <c r="H11" s="1516">
        <v>-1.549E-3</v>
      </c>
      <c r="I11" s="338"/>
      <c r="J11" s="338"/>
      <c r="K11" s="141"/>
      <c r="L11" s="141"/>
      <c r="M11" s="141"/>
      <c r="N11" s="141"/>
      <c r="O11" s="131"/>
      <c r="P11" s="131"/>
      <c r="Q11" s="131"/>
      <c r="R11" s="131"/>
      <c r="S11" s="131"/>
      <c r="T11" s="131"/>
      <c r="U11" s="186"/>
    </row>
    <row r="12" spans="1:21" x14ac:dyDescent="0.25">
      <c r="A12" s="1501" t="s">
        <v>601</v>
      </c>
      <c r="B12" s="1181" t="s">
        <v>1346</v>
      </c>
      <c r="C12" s="1185">
        <v>566647515.63999999</v>
      </c>
      <c r="D12" s="958">
        <v>3</v>
      </c>
      <c r="E12" s="1178">
        <v>-2.0103000000000003E-2</v>
      </c>
      <c r="F12" s="1178">
        <v>2.6526000000000004E-2</v>
      </c>
      <c r="G12" s="1178">
        <v>3.0712000000000003E-2</v>
      </c>
      <c r="H12" s="1517">
        <v>3.5276000000000002E-2</v>
      </c>
      <c r="I12" s="338"/>
      <c r="J12" s="338"/>
      <c r="K12" s="141"/>
      <c r="L12" s="141"/>
      <c r="M12" s="141"/>
      <c r="N12" s="141"/>
      <c r="O12" s="131"/>
      <c r="P12" s="131"/>
      <c r="Q12" s="131"/>
      <c r="R12" s="131"/>
      <c r="S12" s="131"/>
      <c r="T12" s="131"/>
      <c r="U12" s="186"/>
    </row>
    <row r="13" spans="1:21" x14ac:dyDescent="0.25">
      <c r="A13" s="1966" t="s">
        <v>109</v>
      </c>
      <c r="B13" s="988" t="s">
        <v>1216</v>
      </c>
      <c r="C13" s="959">
        <v>521202159.56999999</v>
      </c>
      <c r="D13" s="955">
        <v>3</v>
      </c>
      <c r="E13" s="1179">
        <v>1.1256E-2</v>
      </c>
      <c r="F13" s="1179">
        <v>1.2310000000000001E-2</v>
      </c>
      <c r="G13" s="1179">
        <v>1.6365000000000001E-2</v>
      </c>
      <c r="H13" s="1514">
        <v>1.8499000000000002E-2</v>
      </c>
      <c r="I13" s="338"/>
      <c r="J13" s="338"/>
      <c r="K13" s="141">
        <v>530822589.73000002</v>
      </c>
      <c r="L13" s="141">
        <v>530822589.73000002</v>
      </c>
      <c r="M13" s="141">
        <v>530822589.73000002</v>
      </c>
      <c r="N13" s="141">
        <v>530822589.73000002</v>
      </c>
      <c r="O13" s="131"/>
      <c r="P13" s="131">
        <v>4.8831242931459003E-4</v>
      </c>
      <c r="Q13" s="131">
        <v>6.9456271319145871E-4</v>
      </c>
      <c r="R13" s="131">
        <v>5.5322727462903695E-4</v>
      </c>
      <c r="S13" s="131">
        <v>7.6268072127699468E-4</v>
      </c>
      <c r="T13" s="131"/>
      <c r="U13" s="186"/>
    </row>
    <row r="14" spans="1:21" x14ac:dyDescent="0.25">
      <c r="A14" s="1967"/>
      <c r="B14" s="1174" t="s">
        <v>1513</v>
      </c>
      <c r="C14" s="960">
        <v>283663086.66000003</v>
      </c>
      <c r="D14" s="956">
        <v>3</v>
      </c>
      <c r="E14" s="1173">
        <v>2.0385E-2</v>
      </c>
      <c r="F14" s="1173">
        <v>0</v>
      </c>
      <c r="G14" s="1173">
        <v>0</v>
      </c>
      <c r="H14" s="1515">
        <v>0</v>
      </c>
      <c r="I14" s="338"/>
      <c r="J14" s="338"/>
      <c r="K14" s="141"/>
      <c r="L14" s="141"/>
      <c r="M14" s="141"/>
      <c r="N14" s="141"/>
      <c r="O14" s="131"/>
      <c r="P14" s="131"/>
      <c r="Q14" s="131"/>
      <c r="R14" s="131"/>
      <c r="S14" s="131"/>
      <c r="T14" s="131"/>
      <c r="U14" s="186"/>
    </row>
    <row r="15" spans="1:21" x14ac:dyDescent="0.25">
      <c r="A15" s="1968"/>
      <c r="B15" s="1175" t="s">
        <v>1557</v>
      </c>
      <c r="C15" s="961">
        <v>335269342.16000003</v>
      </c>
      <c r="D15" s="957">
        <v>4</v>
      </c>
      <c r="E15" s="1180">
        <v>3.0324000000000004E-2</v>
      </c>
      <c r="F15" s="1180">
        <v>3.1304999999999999E-2</v>
      </c>
      <c r="G15" s="1180">
        <v>3.1363000000000002E-2</v>
      </c>
      <c r="H15" s="1516">
        <v>2.8540000000000003E-2</v>
      </c>
      <c r="I15" s="338"/>
      <c r="J15" s="338"/>
      <c r="K15" s="141">
        <v>289774794.56</v>
      </c>
      <c r="L15" s="141">
        <v>289774794.56</v>
      </c>
      <c r="M15" s="141">
        <v>289774794.56</v>
      </c>
      <c r="N15" s="141">
        <v>289774794.56</v>
      </c>
      <c r="O15" s="131"/>
      <c r="P15" s="131">
        <v>8.875743504596959E-4</v>
      </c>
      <c r="Q15" s="131">
        <v>1.1893477180448296E-3</v>
      </c>
      <c r="R15" s="131">
        <v>1.0087758361232001E-3</v>
      </c>
      <c r="S15" s="131">
        <v>1.1747035941009241E-3</v>
      </c>
      <c r="T15" s="131"/>
      <c r="U15" s="186"/>
    </row>
    <row r="16" spans="1:21" x14ac:dyDescent="0.25">
      <c r="A16" s="1966" t="s">
        <v>824</v>
      </c>
      <c r="B16" s="1183" t="s">
        <v>596</v>
      </c>
      <c r="C16" s="959">
        <v>234580884.91</v>
      </c>
      <c r="D16" s="955">
        <v>4</v>
      </c>
      <c r="E16" s="1179">
        <v>2.1793E-2</v>
      </c>
      <c r="F16" s="1179">
        <v>2.1209000000000002E-2</v>
      </c>
      <c r="G16" s="1179">
        <v>2.0559000000000004E-2</v>
      </c>
      <c r="H16" s="1514">
        <v>1.8864000000000002E-2</v>
      </c>
      <c r="I16" s="338"/>
      <c r="J16" s="338"/>
      <c r="K16" s="141">
        <v>316196737.49000001</v>
      </c>
      <c r="L16" s="141">
        <v>316196737.49000001</v>
      </c>
      <c r="M16" s="141">
        <v>316196737.49000001</v>
      </c>
      <c r="N16" s="141">
        <v>316196737.49000001</v>
      </c>
      <c r="O16" s="131"/>
      <c r="P16" s="131">
        <v>4.4811441572336811E-4</v>
      </c>
      <c r="Q16" s="131">
        <v>4.3844988449209614E-4</v>
      </c>
      <c r="R16" s="131">
        <v>4.5352683643630872E-4</v>
      </c>
      <c r="S16" s="131">
        <v>3.7612104247253448E-4</v>
      </c>
      <c r="T16" s="131"/>
      <c r="U16" s="186"/>
    </row>
    <row r="17" spans="1:21" x14ac:dyDescent="0.25">
      <c r="A17" s="1968"/>
      <c r="B17" s="1175" t="s">
        <v>1197</v>
      </c>
      <c r="C17" s="961">
        <v>580379514.07000005</v>
      </c>
      <c r="D17" s="957">
        <v>3</v>
      </c>
      <c r="E17" s="1180">
        <v>-5.5647000000000002E-2</v>
      </c>
      <c r="F17" s="1180">
        <v>2.0067000000000002E-2</v>
      </c>
      <c r="G17" s="1180">
        <v>1.924E-2</v>
      </c>
      <c r="H17" s="1516">
        <v>2.9830000000000006E-2</v>
      </c>
      <c r="I17" s="338"/>
      <c r="J17" s="338"/>
      <c r="K17" s="141">
        <v>222282673.61000001</v>
      </c>
      <c r="L17" s="141">
        <v>222282673.61000001</v>
      </c>
      <c r="M17" s="141">
        <v>222282673.61000001</v>
      </c>
      <c r="N17" s="141">
        <v>222282673.61000001</v>
      </c>
      <c r="O17" s="131"/>
      <c r="P17" s="131">
        <v>5.588231953959071E-4</v>
      </c>
      <c r="Q17" s="131">
        <v>4.7753893282760542E-4</v>
      </c>
      <c r="R17" s="131">
        <v>5.1105126007309077E-4</v>
      </c>
      <c r="S17" s="131">
        <v>5.8547656553246876E-4</v>
      </c>
      <c r="T17" s="131"/>
      <c r="U17" s="186"/>
    </row>
    <row r="18" spans="1:21" x14ac:dyDescent="0.25">
      <c r="A18" s="1518" t="s">
        <v>1033</v>
      </c>
      <c r="B18" s="1176" t="s">
        <v>872</v>
      </c>
      <c r="C18" s="1185">
        <v>534773326.56</v>
      </c>
      <c r="D18" s="958">
        <v>4</v>
      </c>
      <c r="E18" s="1178">
        <v>4.3809000000000001E-2</v>
      </c>
      <c r="F18" s="1178">
        <v>5.4318000000000005E-2</v>
      </c>
      <c r="G18" s="1178">
        <v>3.8639000000000007E-2</v>
      </c>
      <c r="H18" s="1517">
        <v>4.3991000000000002E-2</v>
      </c>
      <c r="I18" s="338"/>
      <c r="J18" s="338"/>
      <c r="K18" s="141">
        <v>550196457.37</v>
      </c>
      <c r="L18" s="141">
        <v>550196457.37</v>
      </c>
      <c r="M18" s="141">
        <v>550196457.37</v>
      </c>
      <c r="N18" s="141">
        <v>0</v>
      </c>
      <c r="O18" s="131"/>
      <c r="P18" s="131">
        <v>-9.1826530292554007E-5</v>
      </c>
      <c r="Q18" s="131">
        <v>-8.148848416146214E-4</v>
      </c>
      <c r="R18" s="131">
        <v>-2.3618226675540242E-4</v>
      </c>
      <c r="S18" s="131">
        <v>0</v>
      </c>
      <c r="T18" s="131"/>
      <c r="U18" s="186"/>
    </row>
    <row r="19" spans="1:21" x14ac:dyDescent="0.25">
      <c r="A19" s="1966" t="s">
        <v>1021</v>
      </c>
      <c r="B19" s="988" t="s">
        <v>1558</v>
      </c>
      <c r="C19" s="959">
        <v>508133526.88</v>
      </c>
      <c r="D19" s="955">
        <v>2</v>
      </c>
      <c r="E19" s="1179">
        <v>-0.46400400000000003</v>
      </c>
      <c r="F19" s="1179">
        <v>-0.11367600000000001</v>
      </c>
      <c r="G19" s="1179">
        <v>-4.0266000000000003E-2</v>
      </c>
      <c r="H19" s="1514">
        <v>5.9510000000000006E-3</v>
      </c>
      <c r="I19" s="338"/>
      <c r="J19" s="338"/>
      <c r="K19" s="141">
        <v>496087107.63</v>
      </c>
      <c r="L19" s="141">
        <v>496087107.63</v>
      </c>
      <c r="M19" s="141">
        <v>496087107.63</v>
      </c>
      <c r="N19" s="141">
        <v>496087107.63</v>
      </c>
      <c r="O19" s="131"/>
      <c r="P19" s="131">
        <v>6.5069429298191732E-5</v>
      </c>
      <c r="Q19" s="131">
        <v>1.0649460243480247E-3</v>
      </c>
      <c r="R19" s="131">
        <v>1.0300103974656913E-3</v>
      </c>
      <c r="S19" s="131">
        <v>-7.63973275507777E-4</v>
      </c>
      <c r="T19" s="131"/>
      <c r="U19" s="186"/>
    </row>
    <row r="20" spans="1:21" x14ac:dyDescent="0.25">
      <c r="A20" s="1967"/>
      <c r="B20" s="1174" t="s">
        <v>1559</v>
      </c>
      <c r="C20" s="960">
        <v>1568686887.97</v>
      </c>
      <c r="D20" s="956">
        <v>4</v>
      </c>
      <c r="E20" s="1173">
        <v>-0.57189000000000001</v>
      </c>
      <c r="F20" s="1173">
        <v>-0.18233900000000003</v>
      </c>
      <c r="G20" s="1173">
        <v>-5.8675000000000005E-2</v>
      </c>
      <c r="H20" s="1515">
        <v>-6.1090000000000007E-3</v>
      </c>
      <c r="I20" s="338"/>
      <c r="J20" s="338"/>
      <c r="K20" s="141">
        <v>480935227.20999998</v>
      </c>
      <c r="L20" s="141">
        <v>480935227.20999998</v>
      </c>
      <c r="M20" s="141">
        <v>480935227.20999998</v>
      </c>
      <c r="N20" s="141">
        <v>480935227.20999998</v>
      </c>
      <c r="O20" s="131"/>
      <c r="P20" s="131">
        <v>1.7798861199623569E-3</v>
      </c>
      <c r="Q20" s="131">
        <v>1.9203797898099545E-3</v>
      </c>
      <c r="R20" s="131">
        <v>7.8034773471158999E-4</v>
      </c>
      <c r="S20" s="131">
        <v>1.212184835917681E-3</v>
      </c>
      <c r="T20" s="131"/>
      <c r="U20" s="186"/>
    </row>
    <row r="21" spans="1:21" ht="29.25" customHeight="1" x14ac:dyDescent="0.25">
      <c r="A21" s="1968"/>
      <c r="B21" s="1177" t="s">
        <v>1237</v>
      </c>
      <c r="C21" s="961">
        <v>284088593.62</v>
      </c>
      <c r="D21" s="957">
        <v>2</v>
      </c>
      <c r="E21" s="1180">
        <v>-2.3449000000000001E-2</v>
      </c>
      <c r="F21" s="1180">
        <v>1.2931000000000003E-2</v>
      </c>
      <c r="G21" s="1180">
        <v>1.9292E-2</v>
      </c>
      <c r="H21" s="1516">
        <v>2.8208000000000004E-2</v>
      </c>
      <c r="I21" s="338"/>
      <c r="J21" s="338"/>
      <c r="K21" s="141">
        <v>263308825.86000001</v>
      </c>
      <c r="L21" s="141">
        <v>263308825.86000001</v>
      </c>
      <c r="M21" s="141">
        <v>263308825.86000001</v>
      </c>
      <c r="N21" s="141">
        <v>263308825.86000001</v>
      </c>
      <c r="O21" s="131"/>
      <c r="P21" s="131">
        <v>9.5768494245742166E-4</v>
      </c>
      <c r="Q21" s="131">
        <v>1.0872637883943465E-3</v>
      </c>
      <c r="R21" s="131">
        <v>4.091949850260774E-4</v>
      </c>
      <c r="S21" s="131">
        <v>7.6400875514079055E-4</v>
      </c>
      <c r="T21" s="131"/>
      <c r="U21" s="186"/>
    </row>
    <row r="22" spans="1:21" x14ac:dyDescent="0.25">
      <c r="A22" s="1964" t="s">
        <v>1022</v>
      </c>
      <c r="B22" s="988" t="s">
        <v>1322</v>
      </c>
      <c r="C22" s="959">
        <v>655532865.16999996</v>
      </c>
      <c r="D22" s="955">
        <v>5</v>
      </c>
      <c r="E22" s="1179">
        <v>-6.409200000000001E-2</v>
      </c>
      <c r="F22" s="1179">
        <v>4.4840000000000001E-3</v>
      </c>
      <c r="G22" s="1179">
        <v>1.6298E-2</v>
      </c>
      <c r="H22" s="1514">
        <v>2.7608000000000001E-2</v>
      </c>
      <c r="I22" s="338"/>
      <c r="J22" s="337"/>
      <c r="K22" s="141"/>
      <c r="L22" s="141"/>
      <c r="M22" s="141"/>
      <c r="N22" s="141"/>
      <c r="O22" s="131"/>
      <c r="P22" s="131"/>
      <c r="Q22" s="131"/>
      <c r="R22" s="131"/>
      <c r="S22" s="131"/>
      <c r="T22" s="131"/>
      <c r="U22" s="186"/>
    </row>
    <row r="23" spans="1:21" x14ac:dyDescent="0.25">
      <c r="A23" s="1965"/>
      <c r="B23" s="1182" t="s">
        <v>1560</v>
      </c>
      <c r="C23" s="961">
        <v>179867334.81999999</v>
      </c>
      <c r="D23" s="1479">
        <v>3</v>
      </c>
      <c r="E23" s="1180">
        <v>2.1912000000000001E-2</v>
      </c>
      <c r="F23" s="1180">
        <v>2.3734000000000005E-2</v>
      </c>
      <c r="G23" s="1180">
        <v>2.2784000000000002E-2</v>
      </c>
      <c r="H23" s="1516">
        <v>2.1890000000000003E-2</v>
      </c>
      <c r="I23" s="338"/>
      <c r="J23" s="337"/>
      <c r="K23" s="141">
        <v>1502608556.4300001</v>
      </c>
      <c r="L23" s="141">
        <v>1502608556.4300001</v>
      </c>
      <c r="M23" s="141">
        <v>1502608556.4300001</v>
      </c>
      <c r="N23" s="141">
        <v>1502608556.4300001</v>
      </c>
      <c r="O23" s="131"/>
      <c r="P23" s="131">
        <v>3.1329568797702888E-3</v>
      </c>
      <c r="Q23" s="131">
        <v>5.6526709870396647E-3</v>
      </c>
      <c r="R23" s="131">
        <v>7.662144909771163E-3</v>
      </c>
      <c r="S23" s="131">
        <v>6.0203805494462442E-3</v>
      </c>
      <c r="T23" s="131"/>
      <c r="U23" s="186"/>
    </row>
    <row r="24" spans="1:21" x14ac:dyDescent="0.25">
      <c r="A24" s="1960" t="s">
        <v>1023</v>
      </c>
      <c r="B24" s="988" t="s">
        <v>1229</v>
      </c>
      <c r="C24" s="959">
        <v>324095381.93000001</v>
      </c>
      <c r="D24" s="1480">
        <v>7</v>
      </c>
      <c r="E24" s="1179">
        <v>0.11500800000000001</v>
      </c>
      <c r="F24" s="1179">
        <v>4.7597E-2</v>
      </c>
      <c r="G24" s="1179">
        <v>-1.2972000000000001E-2</v>
      </c>
      <c r="H24" s="1514">
        <v>4.8040000000000001E-3</v>
      </c>
      <c r="I24" s="338"/>
      <c r="J24" s="337"/>
      <c r="K24" s="141">
        <v>169437409.94999999</v>
      </c>
      <c r="L24" s="141">
        <v>169437409.94999999</v>
      </c>
      <c r="M24" s="141">
        <v>169437409.94999999</v>
      </c>
      <c r="N24" s="141">
        <v>169437409.94999999</v>
      </c>
      <c r="O24" s="131"/>
      <c r="P24" s="131">
        <v>2.2099499997539819E-4</v>
      </c>
      <c r="Q24" s="131">
        <v>3.020681045773482E-4</v>
      </c>
      <c r="R24" s="131">
        <v>2.8367670251005611E-4</v>
      </c>
      <c r="S24" s="131">
        <v>4.3140268894826687E-4</v>
      </c>
      <c r="T24" s="131"/>
      <c r="U24" s="186"/>
    </row>
    <row r="25" spans="1:21" x14ac:dyDescent="0.25">
      <c r="A25" s="1961"/>
      <c r="B25" s="1175" t="s">
        <v>595</v>
      </c>
      <c r="C25" s="961">
        <v>399752101.88999999</v>
      </c>
      <c r="D25" s="1479">
        <v>5</v>
      </c>
      <c r="E25" s="1180">
        <v>2.1090000000000001E-2</v>
      </c>
      <c r="F25" s="1180">
        <v>2.5411000000000003E-2</v>
      </c>
      <c r="G25" s="1180">
        <v>2.6271000000000003E-2</v>
      </c>
      <c r="H25" s="1516">
        <v>2.1912000000000001E-2</v>
      </c>
      <c r="I25" s="338"/>
      <c r="J25" s="338"/>
      <c r="K25" s="141">
        <v>312316698.01999998</v>
      </c>
      <c r="L25" s="141">
        <v>312316698.01999998</v>
      </c>
      <c r="M25" s="141">
        <v>312316698.01999998</v>
      </c>
      <c r="N25" s="141">
        <v>312316698.01999998</v>
      </c>
      <c r="O25" s="131"/>
      <c r="P25" s="131">
        <v>-1.2969427405217865E-4</v>
      </c>
      <c r="Q25" s="131">
        <v>3.7833505732245287E-4</v>
      </c>
      <c r="R25" s="131">
        <v>5.2417852700288722E-4</v>
      </c>
      <c r="S25" s="131">
        <v>7.531575111285664E-4</v>
      </c>
      <c r="T25" s="131"/>
      <c r="U25" s="186"/>
    </row>
    <row r="26" spans="1:21" x14ac:dyDescent="0.25">
      <c r="A26" s="1958" t="s">
        <v>1039</v>
      </c>
      <c r="B26" s="988" t="s">
        <v>1561</v>
      </c>
      <c r="C26" s="1969">
        <v>261657031.47</v>
      </c>
      <c r="D26" s="1480">
        <v>3</v>
      </c>
      <c r="E26" s="1179">
        <v>8.7267000000000011E-2</v>
      </c>
      <c r="F26" s="1179">
        <v>8.8467000000000004E-2</v>
      </c>
      <c r="G26" s="1179">
        <v>8.7357000000000004E-2</v>
      </c>
      <c r="H26" s="1514">
        <v>-5.3391000000000001E-2</v>
      </c>
      <c r="I26" s="338"/>
      <c r="J26" s="186"/>
      <c r="K26" s="141">
        <v>204147444.31</v>
      </c>
      <c r="L26" s="141">
        <v>204147444.31</v>
      </c>
      <c r="M26" s="141">
        <v>204147444.31</v>
      </c>
      <c r="N26" s="141">
        <v>0</v>
      </c>
      <c r="O26" s="131"/>
      <c r="P26" s="131">
        <v>9.7907999783468564E-4</v>
      </c>
      <c r="Q26" s="131">
        <v>9.5670218077773645E-4</v>
      </c>
      <c r="R26" s="131">
        <v>9.1098981580982666E-4</v>
      </c>
      <c r="S26" s="131">
        <v>0</v>
      </c>
      <c r="T26" s="131"/>
      <c r="U26" s="186"/>
    </row>
    <row r="27" spans="1:21" ht="17.25" customHeight="1" x14ac:dyDescent="0.25">
      <c r="A27" s="1959"/>
      <c r="B27" s="989" t="s">
        <v>1562</v>
      </c>
      <c r="C27" s="1970"/>
      <c r="D27" s="1479">
        <v>4</v>
      </c>
      <c r="E27" s="1489">
        <v>5.3176000000000001E-2</v>
      </c>
      <c r="F27" s="1180">
        <v>5.3561999999999999E-2</v>
      </c>
      <c r="G27" s="1180">
        <v>5.1151000000000002E-2</v>
      </c>
      <c r="H27" s="1516">
        <v>-2.0915000000000003E-2</v>
      </c>
      <c r="I27" s="338"/>
      <c r="J27" s="186"/>
      <c r="K27" s="141">
        <v>204147444.31</v>
      </c>
      <c r="L27" s="141">
        <v>204147444.31</v>
      </c>
      <c r="M27" s="141">
        <v>204147444.31</v>
      </c>
      <c r="N27" s="141">
        <v>0</v>
      </c>
      <c r="O27" s="131"/>
      <c r="P27" s="131">
        <v>7.2121212962618217E-3</v>
      </c>
      <c r="Q27" s="131">
        <v>2.7857352140312312E-3</v>
      </c>
      <c r="R27" s="131">
        <v>5.9537470495875649E-4</v>
      </c>
      <c r="S27" s="131">
        <v>0</v>
      </c>
      <c r="T27" s="131"/>
      <c r="U27" s="186"/>
    </row>
    <row r="28" spans="1:21" ht="14.25" customHeight="1" x14ac:dyDescent="0.25">
      <c r="A28" s="1960" t="s">
        <v>108</v>
      </c>
      <c r="B28" s="988" t="s">
        <v>1563</v>
      </c>
      <c r="C28" s="1971">
        <v>282128409.45999998</v>
      </c>
      <c r="D28" s="1481">
        <v>8</v>
      </c>
      <c r="E28" s="1490">
        <v>5.2611000000000005E-2</v>
      </c>
      <c r="F28" s="1179">
        <v>5.2842E-2</v>
      </c>
      <c r="G28" s="1179">
        <v>5.3191000000000002E-2</v>
      </c>
      <c r="H28" s="1514">
        <v>5.2960000000000007E-2</v>
      </c>
      <c r="I28" s="554"/>
      <c r="J28" s="186"/>
      <c r="K28" s="141">
        <v>210771849.19999999</v>
      </c>
      <c r="L28" s="141">
        <v>210771849.19999999</v>
      </c>
      <c r="M28" s="141">
        <v>210771849.19999999</v>
      </c>
      <c r="N28" s="141">
        <v>210771849.19999999</v>
      </c>
      <c r="O28" s="131"/>
      <c r="P28" s="131">
        <v>-3.6294301179015166E-4</v>
      </c>
      <c r="Q28" s="131">
        <v>8.0319274605073775E-5</v>
      </c>
      <c r="R28" s="131">
        <v>1.3756296805667078E-4</v>
      </c>
      <c r="S28" s="131">
        <v>4.7241091531760604E-4</v>
      </c>
      <c r="T28" s="131"/>
      <c r="U28" s="186"/>
    </row>
    <row r="29" spans="1:21" ht="14.25" customHeight="1" x14ac:dyDescent="0.25">
      <c r="A29" s="1961"/>
      <c r="B29" s="989" t="s">
        <v>1564</v>
      </c>
      <c r="C29" s="1972"/>
      <c r="D29" s="1482">
        <v>3</v>
      </c>
      <c r="E29" s="1489">
        <v>0.33967800000000004</v>
      </c>
      <c r="F29" s="1180">
        <v>0.343528</v>
      </c>
      <c r="G29" s="1180">
        <v>0.365595</v>
      </c>
      <c r="H29" s="1516">
        <v>0.40447500000000008</v>
      </c>
      <c r="I29" s="554"/>
      <c r="J29" s="186"/>
      <c r="K29" s="141">
        <v>210771849.19999999</v>
      </c>
      <c r="L29" s="141">
        <v>210771849.19999999</v>
      </c>
      <c r="M29" s="141">
        <v>210771849.19999999</v>
      </c>
      <c r="N29" s="141">
        <v>210771849.19999999</v>
      </c>
      <c r="O29" s="131"/>
      <c r="P29" s="131">
        <v>8.6926033171117216E-4</v>
      </c>
      <c r="Q29" s="131">
        <v>3.1849628106524354E-4</v>
      </c>
      <c r="R29" s="131">
        <v>5.9260969501178545E-4</v>
      </c>
      <c r="S29" s="131">
        <v>8.2164946744308124E-4</v>
      </c>
      <c r="T29" s="131"/>
      <c r="U29" s="186"/>
    </row>
    <row r="30" spans="1:21" x14ac:dyDescent="0.25">
      <c r="A30" s="1962" t="s">
        <v>1033</v>
      </c>
      <c r="B30" s="1184" t="s">
        <v>1566</v>
      </c>
      <c r="C30" s="1971">
        <v>227021084.30000001</v>
      </c>
      <c r="D30" s="1481">
        <v>3</v>
      </c>
      <c r="E30" s="1179">
        <v>2.1399000000000005E-2</v>
      </c>
      <c r="F30" s="1179">
        <v>3.3614000000000005E-2</v>
      </c>
      <c r="G30" s="1179">
        <v>3.3273000000000004E-2</v>
      </c>
      <c r="H30" s="1514">
        <v>1.7799000000000002E-2</v>
      </c>
      <c r="I30" s="554"/>
      <c r="J30" s="186"/>
      <c r="K30" s="141">
        <v>0</v>
      </c>
      <c r="L30" s="141">
        <v>0</v>
      </c>
      <c r="M30" s="141">
        <v>0</v>
      </c>
      <c r="N30" s="141">
        <v>0</v>
      </c>
      <c r="O30" s="131"/>
      <c r="P30" s="131">
        <v>0</v>
      </c>
      <c r="Q30" s="131">
        <v>0</v>
      </c>
      <c r="R30" s="131">
        <v>0</v>
      </c>
      <c r="S30" s="131">
        <v>0</v>
      </c>
      <c r="T30" s="131"/>
      <c r="U30" s="186"/>
    </row>
    <row r="31" spans="1:21" ht="15.75" thickBot="1" x14ac:dyDescent="0.3">
      <c r="A31" s="1963"/>
      <c r="B31" s="1519" t="s">
        <v>1565</v>
      </c>
      <c r="C31" s="1973"/>
      <c r="D31" s="1520">
        <v>4</v>
      </c>
      <c r="E31" s="1521">
        <v>3.0369E-2</v>
      </c>
      <c r="F31" s="1521">
        <v>3.6490000000000002E-2</v>
      </c>
      <c r="G31" s="1521">
        <v>3.0937000000000003E-2</v>
      </c>
      <c r="H31" s="1522">
        <v>2.8012000000000002E-2</v>
      </c>
      <c r="I31" s="338"/>
      <c r="J31" s="131"/>
      <c r="K31" s="141">
        <v>133644057.64</v>
      </c>
      <c r="L31" s="141">
        <v>133644057.64</v>
      </c>
      <c r="M31" s="141">
        <v>0</v>
      </c>
      <c r="N31" s="141">
        <v>0</v>
      </c>
      <c r="O31" s="131"/>
      <c r="P31" s="131">
        <v>-7.2410069699527501E-5</v>
      </c>
      <c r="Q31" s="131">
        <v>2.5872494059847405E-4</v>
      </c>
      <c r="R31" s="131">
        <v>0</v>
      </c>
      <c r="S31" s="131">
        <v>0</v>
      </c>
      <c r="T31" s="131"/>
      <c r="U31" s="131"/>
    </row>
    <row r="32" spans="1:21" ht="15.75" thickBot="1" x14ac:dyDescent="0.3">
      <c r="A32" s="1950" t="s">
        <v>1034</v>
      </c>
      <c r="B32" s="1951"/>
      <c r="C32" s="744">
        <f>SUM(C7:C31)</f>
        <v>11265427066.469997</v>
      </c>
      <c r="D32" s="744">
        <f>SUM(D7:D31)</f>
        <v>97</v>
      </c>
      <c r="E32" s="745"/>
      <c r="F32" s="745"/>
      <c r="G32" s="745"/>
      <c r="H32" s="746"/>
      <c r="J32" s="131"/>
      <c r="K32" s="142">
        <v>9095391273.3800011</v>
      </c>
      <c r="L32" s="142">
        <v>9095391273.3800011</v>
      </c>
      <c r="M32" s="142">
        <v>8961747215.7400017</v>
      </c>
      <c r="N32" s="142">
        <v>8003255869.749999</v>
      </c>
      <c r="O32" s="131"/>
      <c r="P32" s="131"/>
      <c r="Q32" s="131"/>
      <c r="R32" s="131"/>
      <c r="S32" s="131"/>
      <c r="T32" s="131"/>
      <c r="U32" s="131"/>
    </row>
    <row r="33" spans="1:21" ht="15.75" thickBot="1" x14ac:dyDescent="0.3">
      <c r="A33" s="1848" t="s">
        <v>1035</v>
      </c>
      <c r="B33" s="1849"/>
      <c r="C33" s="1849"/>
      <c r="D33" s="1849"/>
      <c r="E33" s="749">
        <v>-0.10622298012023046</v>
      </c>
      <c r="F33" s="1486">
        <v>-1.3295549920086303</v>
      </c>
      <c r="G33" s="1486">
        <v>1.6924134545175689</v>
      </c>
      <c r="H33" s="1486">
        <v>2.6069079941991937</v>
      </c>
      <c r="I33" s="133"/>
      <c r="J33" s="131"/>
      <c r="K33" s="141"/>
      <c r="L33" s="141"/>
      <c r="M33" s="141"/>
      <c r="N33" s="141"/>
      <c r="O33" s="131"/>
      <c r="P33" s="131"/>
      <c r="Q33" s="131"/>
      <c r="R33" s="131"/>
      <c r="S33" s="131"/>
      <c r="T33" s="131"/>
      <c r="U33" s="131"/>
    </row>
    <row r="34" spans="1:21" ht="3.75" customHeight="1" x14ac:dyDescent="0.25">
      <c r="A34" s="1952"/>
      <c r="B34" s="1953"/>
      <c r="C34" s="1953"/>
      <c r="D34" s="1953"/>
      <c r="E34" s="1953"/>
      <c r="F34" s="1953"/>
      <c r="G34" s="1953"/>
      <c r="H34" s="1954"/>
      <c r="I34" s="133"/>
      <c r="J34" s="131"/>
      <c r="K34" s="141"/>
      <c r="L34" s="141"/>
      <c r="M34" s="141"/>
      <c r="N34" s="141"/>
      <c r="O34" s="131"/>
      <c r="P34" s="131"/>
      <c r="Q34" s="131"/>
      <c r="R34" s="131"/>
      <c r="S34" s="131"/>
      <c r="T34" s="131"/>
      <c r="U34" s="131"/>
    </row>
    <row r="35" spans="1:21" ht="15.75" thickBot="1" x14ac:dyDescent="0.3">
      <c r="A35" s="1955" t="s">
        <v>1036</v>
      </c>
      <c r="B35" s="1956"/>
      <c r="C35" s="1956"/>
      <c r="D35" s="1956"/>
      <c r="E35" s="1956"/>
      <c r="F35" s="1956"/>
      <c r="G35" s="1956"/>
      <c r="H35" s="1957"/>
      <c r="I35" s="133"/>
      <c r="J35" s="131"/>
      <c r="K35" s="141"/>
      <c r="L35" s="141"/>
      <c r="M35" s="141"/>
      <c r="N35" s="141"/>
      <c r="O35" s="131"/>
      <c r="P35" s="131"/>
      <c r="Q35" s="131"/>
      <c r="R35" s="131"/>
      <c r="S35" s="131"/>
      <c r="T35" s="131"/>
      <c r="U35" s="131"/>
    </row>
    <row r="36" spans="1:21" x14ac:dyDescent="0.25">
      <c r="A36" s="1494" t="s">
        <v>107</v>
      </c>
      <c r="B36" s="1495" t="s">
        <v>1567</v>
      </c>
      <c r="C36" s="1496">
        <v>109592764.43000001</v>
      </c>
      <c r="D36" s="1497">
        <v>3</v>
      </c>
      <c r="E36" s="1498">
        <v>-0.21425600000000003</v>
      </c>
      <c r="F36" s="1499">
        <v>-7.4057999999999999E-2</v>
      </c>
      <c r="G36" s="1499">
        <v>-2.2177000000000002E-2</v>
      </c>
      <c r="H36" s="1500">
        <v>-1.8380000000000002E-3</v>
      </c>
      <c r="I36" s="750"/>
      <c r="J36" s="339"/>
      <c r="K36" s="131">
        <v>105330398.06</v>
      </c>
      <c r="L36" s="131">
        <v>105330398.06</v>
      </c>
      <c r="M36" s="131">
        <v>105330398.06</v>
      </c>
      <c r="N36" s="131">
        <v>105330398.06</v>
      </c>
      <c r="O36" s="131"/>
      <c r="P36" s="131">
        <v>7.692008822599382E-3</v>
      </c>
      <c r="Q36" s="131">
        <v>1.8166224185210255E-2</v>
      </c>
      <c r="R36" s="131">
        <v>2.0111024620592135E-2</v>
      </c>
      <c r="S36" s="131">
        <v>4.4278069084115433E-3</v>
      </c>
      <c r="T36" s="131"/>
      <c r="U36" s="131"/>
    </row>
    <row r="37" spans="1:21" x14ac:dyDescent="0.25">
      <c r="A37" s="1501" t="s">
        <v>1691</v>
      </c>
      <c r="B37" s="1491" t="s">
        <v>1692</v>
      </c>
      <c r="C37" s="1185">
        <v>37616789.649999999</v>
      </c>
      <c r="D37" s="958">
        <v>5</v>
      </c>
      <c r="E37" s="1492">
        <v>7.7370000000000008E-3</v>
      </c>
      <c r="F37" s="1493">
        <v>7.6840000000000007E-3</v>
      </c>
      <c r="G37" s="1493">
        <v>7.3650000000000009E-3</v>
      </c>
      <c r="H37" s="1502">
        <v>0</v>
      </c>
      <c r="I37" s="750"/>
      <c r="J37" s="339"/>
      <c r="K37" s="131"/>
      <c r="L37" s="131"/>
      <c r="M37" s="131"/>
      <c r="N37" s="131"/>
      <c r="O37" s="131"/>
      <c r="P37" s="131"/>
      <c r="Q37" s="131"/>
      <c r="R37" s="131"/>
      <c r="S37" s="131"/>
      <c r="T37" s="131"/>
      <c r="U37" s="131"/>
    </row>
    <row r="38" spans="1:21" ht="15.75" thickBot="1" x14ac:dyDescent="0.3">
      <c r="A38" s="1503" t="s">
        <v>824</v>
      </c>
      <c r="B38" s="1504" t="s">
        <v>253</v>
      </c>
      <c r="C38" s="1505">
        <v>81384674.659999996</v>
      </c>
      <c r="D38" s="1506">
        <v>2</v>
      </c>
      <c r="E38" s="1507">
        <v>-5.5030000000000009E-2</v>
      </c>
      <c r="F38" s="1508">
        <v>3.2590000000000002E-3</v>
      </c>
      <c r="G38" s="1508">
        <v>1.7943000000000004E-2</v>
      </c>
      <c r="H38" s="1509">
        <v>2.5309000000000002E-2</v>
      </c>
      <c r="I38" s="750"/>
      <c r="J38" s="339"/>
      <c r="K38" s="131">
        <v>76398950.060000002</v>
      </c>
      <c r="L38" s="131">
        <v>76398950.060000002</v>
      </c>
      <c r="M38" s="131">
        <v>76398950.060000002</v>
      </c>
      <c r="N38" s="131">
        <v>76398950.060000002</v>
      </c>
      <c r="O38" s="131"/>
      <c r="P38" s="131">
        <v>-1.4311617460734023E-3</v>
      </c>
      <c r="Q38" s="131">
        <v>1.3024920224694951E-2</v>
      </c>
      <c r="R38" s="131">
        <v>1.2964566162725052E-2</v>
      </c>
      <c r="S38" s="131">
        <v>4.8446976020622961E-3</v>
      </c>
      <c r="T38" s="131"/>
      <c r="U38" s="131"/>
    </row>
    <row r="39" spans="1:21" x14ac:dyDescent="0.25">
      <c r="A39" s="1949" t="s">
        <v>1037</v>
      </c>
      <c r="B39" s="1949"/>
      <c r="C39" s="747">
        <f>SUM(C36:C38)</f>
        <v>228594228.74000001</v>
      </c>
      <c r="D39" s="747">
        <f>SUM(D36:D38)</f>
        <v>10</v>
      </c>
      <c r="E39" s="748"/>
      <c r="F39" s="748"/>
      <c r="G39" s="748"/>
      <c r="H39" s="748"/>
      <c r="I39" s="137"/>
      <c r="J39" s="142"/>
      <c r="K39" s="142">
        <v>237979054.63999999</v>
      </c>
      <c r="L39" s="142">
        <v>237979054.63999999</v>
      </c>
      <c r="M39" s="142">
        <v>237979054.63999999</v>
      </c>
      <c r="N39" s="142">
        <v>237979054.63999999</v>
      </c>
      <c r="O39" s="131"/>
      <c r="P39" s="131"/>
      <c r="Q39" s="131"/>
      <c r="R39" s="131"/>
      <c r="S39" s="131"/>
      <c r="T39" s="131"/>
      <c r="U39" s="131"/>
    </row>
    <row r="40" spans="1:21" x14ac:dyDescent="0.25">
      <c r="A40" s="1949" t="s">
        <v>1038</v>
      </c>
      <c r="B40" s="1949"/>
      <c r="C40" s="1949"/>
      <c r="D40" s="1949"/>
      <c r="E40" s="749">
        <v>-0.12103746027727398</v>
      </c>
      <c r="F40" s="1486">
        <v>-3.3080191584232206</v>
      </c>
      <c r="G40" s="1486">
        <v>-0.30320357053078945</v>
      </c>
      <c r="H40" s="1486">
        <v>0.81293969676707944</v>
      </c>
      <c r="I40" s="137"/>
      <c r="J40" s="131"/>
      <c r="K40" s="131"/>
      <c r="L40" s="131"/>
      <c r="M40" s="131"/>
      <c r="N40" s="131"/>
      <c r="O40" s="131"/>
      <c r="P40" s="131"/>
      <c r="Q40" s="131"/>
      <c r="R40" s="131"/>
      <c r="S40" s="131"/>
      <c r="T40" s="131"/>
      <c r="U40" s="131"/>
    </row>
    <row r="41" spans="1:21" ht="6" customHeight="1" x14ac:dyDescent="0.25">
      <c r="A41" s="134"/>
      <c r="B41" s="135"/>
      <c r="C41" s="145"/>
      <c r="D41" s="136"/>
      <c r="E41" s="146"/>
      <c r="F41" s="146"/>
      <c r="G41" s="146"/>
      <c r="H41" s="146"/>
      <c r="J41" s="131"/>
      <c r="K41" s="131"/>
      <c r="L41" s="131"/>
      <c r="M41" s="131"/>
      <c r="N41" s="131"/>
      <c r="O41" s="131"/>
      <c r="P41" s="131"/>
      <c r="Q41" s="131"/>
      <c r="R41" s="131"/>
      <c r="S41" s="131"/>
      <c r="T41" s="131"/>
    </row>
    <row r="42" spans="1:21" x14ac:dyDescent="0.25">
      <c r="A42" s="132" t="s">
        <v>922</v>
      </c>
      <c r="B42" s="138"/>
      <c r="C42" s="138"/>
      <c r="D42" s="147"/>
      <c r="E42" s="148"/>
      <c r="F42" s="149"/>
      <c r="G42" s="149"/>
      <c r="H42" s="149"/>
      <c r="J42" s="131"/>
      <c r="K42" s="131"/>
      <c r="L42" s="131"/>
      <c r="M42" s="131"/>
      <c r="N42" s="131"/>
      <c r="O42" s="131"/>
      <c r="P42" s="131"/>
      <c r="Q42" s="131"/>
      <c r="R42" s="131"/>
      <c r="S42" s="131"/>
      <c r="T42" s="131"/>
    </row>
    <row r="43" spans="1:21" x14ac:dyDescent="0.25">
      <c r="A43" s="132" t="s">
        <v>468</v>
      </c>
      <c r="B43" s="138"/>
      <c r="C43" s="138"/>
      <c r="D43" s="147"/>
      <c r="E43" s="147"/>
      <c r="F43" s="147"/>
      <c r="G43" s="147"/>
      <c r="H43" s="147"/>
      <c r="J43" s="131"/>
      <c r="K43" s="131"/>
      <c r="L43" s="131"/>
      <c r="M43" s="131"/>
      <c r="N43" s="131"/>
      <c r="O43" s="131"/>
      <c r="P43" s="131"/>
      <c r="Q43" s="131"/>
      <c r="R43" s="131"/>
      <c r="S43" s="131"/>
      <c r="T43" s="131"/>
    </row>
    <row r="44" spans="1:21" x14ac:dyDescent="0.25">
      <c r="A44" s="227"/>
      <c r="B44" s="138"/>
      <c r="C44" s="234"/>
      <c r="D44" s="147"/>
      <c r="E44" s="147"/>
      <c r="F44" s="147"/>
      <c r="G44" s="147"/>
      <c r="H44" s="147"/>
      <c r="I44" s="147"/>
      <c r="J44" s="131"/>
      <c r="K44" s="131"/>
      <c r="L44" s="131"/>
      <c r="M44" s="131"/>
      <c r="N44" s="131"/>
      <c r="O44" s="131"/>
      <c r="P44" s="131"/>
      <c r="Q44" s="131"/>
      <c r="R44" s="131"/>
      <c r="S44" s="131"/>
      <c r="T44" s="131"/>
    </row>
    <row r="45" spans="1:21" x14ac:dyDescent="0.25">
      <c r="C45" s="182"/>
      <c r="D45" s="147"/>
      <c r="E45" s="1483"/>
      <c r="F45" s="1484"/>
      <c r="G45" s="1485"/>
      <c r="H45" s="1485"/>
      <c r="I45" s="1485"/>
      <c r="J45" s="131"/>
      <c r="K45" s="131"/>
      <c r="L45" s="131"/>
      <c r="M45" s="131"/>
      <c r="N45" s="131"/>
      <c r="O45" s="131"/>
      <c r="P45" s="131"/>
      <c r="Q45" s="131"/>
      <c r="R45" s="131"/>
      <c r="S45" s="131"/>
      <c r="T45" s="131"/>
    </row>
    <row r="46" spans="1:21" x14ac:dyDescent="0.25">
      <c r="D46" s="147"/>
      <c r="E46" s="1483"/>
      <c r="F46" s="1484"/>
      <c r="G46" s="1485"/>
      <c r="H46" s="1485"/>
      <c r="I46" s="1485"/>
      <c r="J46" s="131"/>
      <c r="K46" s="131"/>
      <c r="L46" s="131"/>
      <c r="M46" s="131"/>
      <c r="N46" s="131"/>
      <c r="O46" s="131"/>
      <c r="P46" s="131"/>
      <c r="Q46" s="131"/>
      <c r="R46" s="131"/>
      <c r="S46" s="131"/>
      <c r="T46" s="131"/>
    </row>
    <row r="47" spans="1:21" x14ac:dyDescent="0.25">
      <c r="D47" s="243"/>
      <c r="E47" s="242"/>
      <c r="F47" s="241"/>
      <c r="G47" s="241"/>
      <c r="H47" s="241"/>
      <c r="J47" s="131"/>
      <c r="K47" s="131"/>
      <c r="L47" s="131"/>
      <c r="M47" s="131"/>
      <c r="N47" s="131"/>
      <c r="O47" s="131"/>
      <c r="P47" s="131"/>
      <c r="Q47" s="131"/>
      <c r="R47" s="131"/>
      <c r="S47" s="131"/>
      <c r="T47" s="131"/>
    </row>
    <row r="48" spans="1:21" ht="3" customHeight="1" x14ac:dyDescent="0.25">
      <c r="J48" s="131"/>
      <c r="K48" s="131"/>
      <c r="L48" s="131"/>
      <c r="M48" s="131"/>
      <c r="N48" s="131"/>
      <c r="O48" s="131"/>
      <c r="P48" s="131"/>
      <c r="Q48" s="131"/>
      <c r="R48" s="131"/>
      <c r="S48" s="131"/>
      <c r="T48" s="131"/>
    </row>
    <row r="49" spans="1:15" x14ac:dyDescent="0.25">
      <c r="J49" s="131"/>
      <c r="K49" s="131"/>
      <c r="L49" s="131"/>
      <c r="M49" s="131"/>
      <c r="N49" s="131"/>
      <c r="O49" s="131"/>
    </row>
    <row r="50" spans="1:15" x14ac:dyDescent="0.25">
      <c r="A50" s="144"/>
      <c r="B50" s="144"/>
      <c r="C50" s="144"/>
      <c r="D50" s="150"/>
      <c r="E50" s="150"/>
      <c r="F50" s="151"/>
      <c r="G50" s="151"/>
      <c r="H50" s="150"/>
      <c r="I50" s="151"/>
      <c r="J50" s="167"/>
      <c r="K50" s="168"/>
      <c r="L50" s="131"/>
      <c r="M50" s="131"/>
      <c r="N50" s="131"/>
      <c r="O50" s="131"/>
    </row>
    <row r="51" spans="1:15" x14ac:dyDescent="0.25">
      <c r="A51" s="152"/>
      <c r="B51" s="152"/>
      <c r="C51" s="153"/>
      <c r="D51" s="154"/>
      <c r="E51" s="154"/>
      <c r="F51" s="155"/>
      <c r="G51" s="155"/>
      <c r="H51" s="154"/>
      <c r="I51" s="155"/>
      <c r="J51" s="169"/>
      <c r="K51" s="170"/>
      <c r="L51" s="131"/>
      <c r="M51" s="131"/>
      <c r="N51" s="131"/>
      <c r="O51" s="131"/>
    </row>
    <row r="52" spans="1:15" x14ac:dyDescent="0.25">
      <c r="A52" s="152"/>
      <c r="B52" s="152"/>
      <c r="C52" s="153"/>
      <c r="D52" s="154"/>
      <c r="E52" s="154"/>
      <c r="F52" s="155"/>
      <c r="G52" s="155"/>
      <c r="H52" s="154"/>
      <c r="I52" s="155"/>
      <c r="J52" s="169"/>
      <c r="K52" s="170"/>
      <c r="L52" s="131"/>
      <c r="M52" s="131"/>
      <c r="N52" s="131"/>
      <c r="O52" s="131"/>
    </row>
    <row r="53" spans="1:15" x14ac:dyDescent="0.25">
      <c r="A53" s="152"/>
      <c r="B53" s="152"/>
      <c r="C53" s="153"/>
      <c r="D53" s="154"/>
      <c r="E53" s="154"/>
      <c r="F53" s="155"/>
      <c r="G53" s="155"/>
      <c r="H53" s="154"/>
      <c r="I53" s="155"/>
      <c r="J53" s="169"/>
      <c r="K53" s="170"/>
      <c r="L53" s="131"/>
      <c r="M53" s="131"/>
      <c r="N53" s="131"/>
      <c r="O53" s="131"/>
    </row>
    <row r="54" spans="1:15" x14ac:dyDescent="0.25">
      <c r="A54" s="152"/>
      <c r="B54" s="152"/>
      <c r="C54" s="153"/>
      <c r="D54" s="154"/>
      <c r="E54" s="154"/>
      <c r="F54" s="155"/>
      <c r="G54" s="155"/>
      <c r="H54" s="154"/>
      <c r="I54" s="155"/>
      <c r="J54" s="169"/>
      <c r="K54" s="170"/>
      <c r="L54" s="131"/>
      <c r="M54" s="131"/>
      <c r="N54" s="131"/>
      <c r="O54" s="131"/>
    </row>
    <row r="55" spans="1:15" x14ac:dyDescent="0.25">
      <c r="A55" s="152"/>
      <c r="B55" s="152"/>
      <c r="C55" s="153"/>
      <c r="D55" s="154"/>
      <c r="E55" s="154"/>
      <c r="F55" s="155"/>
      <c r="G55" s="155"/>
      <c r="H55" s="154"/>
      <c r="I55" s="155"/>
      <c r="J55" s="169"/>
      <c r="K55" s="170"/>
      <c r="L55" s="131"/>
      <c r="M55" s="131"/>
      <c r="N55" s="131"/>
      <c r="O55" s="131"/>
    </row>
    <row r="56" spans="1:15" x14ac:dyDescent="0.25">
      <c r="A56" s="152"/>
      <c r="B56" s="152"/>
      <c r="C56" s="153"/>
      <c r="D56" s="154"/>
      <c r="E56" s="154"/>
      <c r="F56" s="155"/>
      <c r="G56" s="155"/>
      <c r="H56" s="154"/>
      <c r="I56" s="155"/>
      <c r="J56" s="169"/>
      <c r="K56" s="170"/>
      <c r="L56" s="131"/>
      <c r="M56" s="131"/>
      <c r="N56" s="131"/>
      <c r="O56" s="131"/>
    </row>
    <row r="57" spans="1:15" x14ac:dyDescent="0.25">
      <c r="A57" s="152"/>
      <c r="B57" s="152"/>
      <c r="C57" s="153"/>
      <c r="D57" s="154"/>
      <c r="E57" s="154"/>
      <c r="F57" s="155"/>
      <c r="G57" s="155"/>
      <c r="H57" s="154"/>
      <c r="I57" s="155"/>
      <c r="J57" s="169"/>
      <c r="K57" s="170"/>
      <c r="L57" s="131"/>
      <c r="M57" s="131"/>
      <c r="N57" s="131"/>
      <c r="O57" s="131"/>
    </row>
    <row r="58" spans="1:15" x14ac:dyDescent="0.25">
      <c r="A58" s="143"/>
      <c r="B58" s="143"/>
      <c r="C58" s="158"/>
      <c r="D58" s="159"/>
      <c r="E58" s="158"/>
      <c r="F58" s="158"/>
      <c r="G58" s="158"/>
      <c r="H58" s="158"/>
      <c r="I58" s="158"/>
      <c r="J58" s="169"/>
      <c r="K58" s="170"/>
      <c r="L58" s="131"/>
      <c r="M58" s="131"/>
      <c r="N58" s="131"/>
      <c r="O58" s="131"/>
    </row>
    <row r="59" spans="1:15" x14ac:dyDescent="0.25">
      <c r="A59" s="140"/>
      <c r="B59" s="140"/>
      <c r="C59" s="158"/>
      <c r="D59" s="159"/>
      <c r="E59" s="159"/>
      <c r="F59" s="159"/>
      <c r="G59" s="159"/>
      <c r="H59" s="159"/>
      <c r="I59" s="159"/>
      <c r="J59" s="169"/>
      <c r="K59" s="170"/>
      <c r="L59" s="131"/>
      <c r="M59" s="131"/>
      <c r="N59" s="131"/>
      <c r="O59" s="131"/>
    </row>
    <row r="60" spans="1:15" x14ac:dyDescent="0.25">
      <c r="A60" s="140"/>
      <c r="B60" s="140"/>
      <c r="C60" s="160"/>
      <c r="D60" s="159"/>
      <c r="E60" s="159"/>
      <c r="F60" s="159"/>
      <c r="G60" s="159"/>
      <c r="H60" s="159"/>
      <c r="I60" s="159"/>
      <c r="J60" s="169"/>
      <c r="K60" s="170"/>
      <c r="L60" s="131"/>
      <c r="M60" s="131"/>
      <c r="N60" s="131"/>
      <c r="O60" s="131"/>
    </row>
    <row r="61" spans="1:15" x14ac:dyDescent="0.25">
      <c r="A61" s="143"/>
      <c r="B61" s="143"/>
      <c r="C61" s="158"/>
      <c r="D61" s="158"/>
      <c r="E61" s="158"/>
      <c r="F61" s="158"/>
      <c r="G61" s="158"/>
      <c r="H61" s="158"/>
      <c r="I61" s="158"/>
      <c r="J61" s="169"/>
      <c r="K61" s="170"/>
      <c r="L61" s="131"/>
      <c r="M61" s="131"/>
      <c r="N61" s="131"/>
      <c r="O61" s="131"/>
    </row>
    <row r="62" spans="1:15" x14ac:dyDescent="0.25">
      <c r="A62" s="140"/>
      <c r="B62" s="140"/>
      <c r="C62" s="158"/>
      <c r="D62" s="158"/>
      <c r="E62" s="158"/>
      <c r="F62" s="158"/>
      <c r="G62" s="158"/>
      <c r="H62" s="158"/>
      <c r="I62" s="158"/>
      <c r="J62" s="169"/>
      <c r="K62" s="170"/>
      <c r="L62" s="131"/>
      <c r="M62" s="131"/>
      <c r="N62" s="131"/>
      <c r="O62" s="131"/>
    </row>
    <row r="63" spans="1:15" x14ac:dyDescent="0.25">
      <c r="A63" s="143"/>
      <c r="B63" s="143"/>
      <c r="C63" s="158"/>
      <c r="D63" s="159"/>
      <c r="E63" s="158"/>
      <c r="F63" s="158"/>
      <c r="G63" s="158"/>
      <c r="H63" s="158"/>
      <c r="I63" s="158"/>
      <c r="J63" s="169"/>
      <c r="K63" s="170"/>
      <c r="L63" s="131"/>
      <c r="M63" s="131"/>
      <c r="N63" s="131"/>
      <c r="O63" s="131"/>
    </row>
    <row r="64" spans="1:15" x14ac:dyDescent="0.25">
      <c r="A64" s="140"/>
      <c r="B64" s="140"/>
      <c r="C64" s="158"/>
      <c r="D64" s="159"/>
      <c r="E64" s="159"/>
      <c r="F64" s="159"/>
      <c r="G64" s="159"/>
      <c r="H64" s="159"/>
      <c r="I64" s="159"/>
      <c r="J64" s="169"/>
      <c r="K64" s="170"/>
      <c r="L64" s="131"/>
      <c r="M64" s="131"/>
      <c r="N64" s="131"/>
      <c r="O64" s="131"/>
    </row>
    <row r="65" spans="1:15" x14ac:dyDescent="0.25">
      <c r="A65" s="140"/>
      <c r="B65" s="140"/>
      <c r="C65" s="160"/>
      <c r="D65" s="159"/>
      <c r="E65" s="159"/>
      <c r="F65" s="159"/>
      <c r="G65" s="159"/>
      <c r="H65" s="159"/>
      <c r="I65" s="159"/>
      <c r="J65" s="169"/>
      <c r="K65" s="170"/>
      <c r="L65" s="131"/>
      <c r="M65" s="131"/>
      <c r="N65" s="131"/>
      <c r="O65" s="131"/>
    </row>
    <row r="66" spans="1:15" x14ac:dyDescent="0.25">
      <c r="A66" s="143"/>
      <c r="B66" s="143"/>
      <c r="C66" s="158"/>
      <c r="D66" s="158"/>
      <c r="E66" s="158"/>
      <c r="F66" s="158"/>
      <c r="G66" s="158"/>
      <c r="H66" s="158"/>
      <c r="I66" s="158"/>
      <c r="J66" s="169"/>
      <c r="K66" s="170"/>
      <c r="L66" s="131"/>
      <c r="M66" s="131"/>
      <c r="N66" s="131"/>
      <c r="O66" s="131"/>
    </row>
    <row r="67" spans="1:15" x14ac:dyDescent="0.25">
      <c r="A67" s="140"/>
      <c r="B67" s="140"/>
      <c r="C67" s="158"/>
      <c r="D67" s="158"/>
      <c r="E67" s="158"/>
      <c r="F67" s="158"/>
      <c r="G67" s="158"/>
      <c r="H67" s="158"/>
      <c r="I67" s="158"/>
      <c r="J67" s="169"/>
      <c r="K67" s="170"/>
      <c r="L67" s="131"/>
      <c r="M67" s="131"/>
      <c r="N67" s="131"/>
      <c r="O67" s="131"/>
    </row>
    <row r="68" spans="1:15" x14ac:dyDescent="0.25">
      <c r="A68" s="143"/>
      <c r="B68" s="143"/>
      <c r="C68" s="158"/>
      <c r="D68" s="158"/>
      <c r="E68" s="158"/>
      <c r="F68" s="158"/>
      <c r="G68" s="158"/>
      <c r="H68" s="158"/>
      <c r="I68" s="158"/>
      <c r="J68" s="156"/>
      <c r="K68" s="157"/>
    </row>
    <row r="69" spans="1:15" x14ac:dyDescent="0.25">
      <c r="A69" s="140"/>
      <c r="B69" s="140"/>
      <c r="C69" s="158"/>
      <c r="D69" s="158"/>
      <c r="E69" s="158"/>
      <c r="F69" s="158"/>
      <c r="G69" s="158"/>
      <c r="H69" s="158"/>
      <c r="I69" s="158"/>
      <c r="J69" s="156"/>
      <c r="K69" s="157"/>
    </row>
    <row r="70" spans="1:15" x14ac:dyDescent="0.25">
      <c r="A70" s="140"/>
      <c r="B70" s="140"/>
      <c r="C70" s="158"/>
      <c r="D70" s="158"/>
      <c r="E70" s="158"/>
      <c r="F70" s="158"/>
      <c r="G70" s="158"/>
      <c r="H70" s="158"/>
      <c r="I70" s="158"/>
      <c r="J70" s="156"/>
      <c r="K70" s="157"/>
    </row>
    <row r="71" spans="1:15" x14ac:dyDescent="0.25">
      <c r="A71" s="143"/>
      <c r="B71" s="143"/>
      <c r="C71" s="158"/>
      <c r="D71" s="158"/>
      <c r="E71" s="158"/>
      <c r="F71" s="158"/>
      <c r="G71" s="158"/>
      <c r="H71" s="158"/>
      <c r="I71" s="158"/>
      <c r="J71" s="156"/>
      <c r="K71" s="157"/>
    </row>
    <row r="72" spans="1:15" x14ac:dyDescent="0.25">
      <c r="A72" s="139"/>
      <c r="B72" s="161"/>
      <c r="C72" s="162"/>
      <c r="D72" s="162"/>
      <c r="E72" s="162"/>
      <c r="F72" s="162"/>
      <c r="G72" s="162"/>
      <c r="H72" s="162"/>
      <c r="I72" s="162"/>
      <c r="J72" s="163"/>
      <c r="K72" s="164"/>
    </row>
    <row r="73" spans="1:15" x14ac:dyDescent="0.25">
      <c r="A73" s="144"/>
      <c r="B73" s="144"/>
      <c r="C73" s="153"/>
      <c r="D73" s="158"/>
      <c r="E73" s="158"/>
      <c r="F73" s="158"/>
      <c r="G73" s="158"/>
      <c r="H73" s="158"/>
      <c r="I73" s="158"/>
      <c r="J73" s="163"/>
      <c r="K73" s="164"/>
    </row>
    <row r="74" spans="1:15" x14ac:dyDescent="0.25">
      <c r="A74" s="152"/>
      <c r="B74" s="152"/>
      <c r="C74" s="153"/>
      <c r="D74" s="158"/>
      <c r="E74" s="158"/>
      <c r="F74" s="158"/>
      <c r="G74" s="158"/>
      <c r="H74" s="158"/>
      <c r="I74" s="158"/>
      <c r="J74" s="156"/>
      <c r="K74" s="157"/>
    </row>
    <row r="75" spans="1:15" x14ac:dyDescent="0.25">
      <c r="A75" s="152"/>
      <c r="B75" s="152"/>
      <c r="C75" s="153"/>
      <c r="D75" s="158"/>
      <c r="E75" s="158"/>
      <c r="F75" s="158"/>
      <c r="G75" s="158"/>
      <c r="H75" s="158"/>
      <c r="I75" s="158"/>
      <c r="J75" s="156"/>
      <c r="K75" s="157"/>
    </row>
    <row r="76" spans="1:15" x14ac:dyDescent="0.25">
      <c r="A76" s="152"/>
      <c r="B76" s="152"/>
      <c r="C76" s="153"/>
      <c r="D76" s="158"/>
      <c r="E76" s="158"/>
      <c r="F76" s="158"/>
      <c r="G76" s="158"/>
      <c r="H76" s="158"/>
      <c r="I76" s="158"/>
      <c r="J76" s="156"/>
      <c r="K76" s="157"/>
    </row>
    <row r="77" spans="1:15" x14ac:dyDescent="0.25">
      <c r="A77" s="152"/>
      <c r="B77" s="152"/>
      <c r="C77" s="153"/>
      <c r="D77" s="158"/>
      <c r="E77" s="158"/>
      <c r="F77" s="158"/>
      <c r="G77" s="158"/>
      <c r="H77" s="158"/>
      <c r="I77" s="158"/>
      <c r="J77" s="156"/>
      <c r="K77" s="157"/>
    </row>
    <row r="78" spans="1:15" x14ac:dyDescent="0.25">
      <c r="A78" s="152"/>
      <c r="B78" s="152"/>
      <c r="C78" s="153"/>
      <c r="D78" s="158"/>
      <c r="E78" s="158"/>
      <c r="F78" s="158"/>
      <c r="G78" s="158"/>
      <c r="H78" s="158"/>
      <c r="I78" s="158"/>
      <c r="J78" s="156"/>
      <c r="K78" s="157"/>
    </row>
    <row r="79" spans="1:15" x14ac:dyDescent="0.25">
      <c r="A79" s="152"/>
      <c r="B79" s="152"/>
      <c r="C79" s="153"/>
      <c r="D79" s="158"/>
      <c r="E79" s="158"/>
      <c r="F79" s="158"/>
      <c r="G79" s="158"/>
      <c r="H79" s="158"/>
      <c r="I79" s="158"/>
      <c r="J79" s="156"/>
      <c r="K79" s="157"/>
    </row>
    <row r="80" spans="1:15" x14ac:dyDescent="0.25">
      <c r="A80" s="152"/>
      <c r="B80" s="152"/>
      <c r="C80" s="153"/>
      <c r="D80" s="158"/>
      <c r="E80" s="158"/>
      <c r="F80" s="158"/>
      <c r="G80" s="158"/>
      <c r="H80" s="158"/>
      <c r="I80" s="158"/>
      <c r="J80" s="156"/>
      <c r="K80" s="157"/>
    </row>
    <row r="81" spans="1:11" ht="409.6" hidden="1" customHeight="1" x14ac:dyDescent="0.25">
      <c r="A81" s="152"/>
      <c r="B81" s="152"/>
      <c r="C81" s="153"/>
      <c r="D81" s="158"/>
      <c r="E81" s="158"/>
      <c r="F81" s="158"/>
      <c r="G81" s="158"/>
      <c r="H81" s="158"/>
      <c r="I81" s="158"/>
      <c r="J81" s="156"/>
      <c r="K81" s="157"/>
    </row>
    <row r="82" spans="1:11" ht="409.6" hidden="1" customHeight="1" x14ac:dyDescent="0.25">
      <c r="A82" s="143"/>
      <c r="B82" s="143"/>
      <c r="C82" s="158"/>
      <c r="D82" s="158"/>
      <c r="E82" s="158"/>
      <c r="F82" s="158"/>
      <c r="G82" s="158"/>
      <c r="H82" s="158"/>
      <c r="I82" s="158"/>
      <c r="J82" s="156"/>
      <c r="K82" s="157"/>
    </row>
    <row r="83" spans="1:11" ht="409.6" hidden="1" customHeight="1" x14ac:dyDescent="0.25">
      <c r="A83" s="143"/>
      <c r="B83" s="143"/>
      <c r="C83" s="158"/>
      <c r="D83" s="158"/>
      <c r="E83" s="158"/>
      <c r="F83" s="158"/>
      <c r="G83" s="158"/>
      <c r="H83" s="158"/>
      <c r="I83" s="158"/>
      <c r="J83" s="156"/>
      <c r="K83" s="157"/>
    </row>
    <row r="84" spans="1:11" ht="409.6" hidden="1" customHeight="1" x14ac:dyDescent="0.25">
      <c r="A84" s="143"/>
      <c r="B84" s="143"/>
      <c r="C84" s="158"/>
      <c r="D84" s="158"/>
      <c r="E84" s="158"/>
      <c r="F84" s="158"/>
      <c r="G84" s="165"/>
      <c r="H84" s="165"/>
      <c r="I84" s="165"/>
      <c r="J84" s="156"/>
      <c r="K84" s="157"/>
    </row>
    <row r="85" spans="1:11" ht="409.6" hidden="1" customHeight="1" x14ac:dyDescent="0.25">
      <c r="A85" s="143"/>
      <c r="B85" s="143"/>
      <c r="C85" s="158"/>
      <c r="D85" s="158"/>
      <c r="E85" s="158"/>
      <c r="F85" s="158"/>
      <c r="G85" s="165"/>
      <c r="H85" s="165"/>
      <c r="I85" s="165"/>
      <c r="J85" s="156"/>
      <c r="K85" s="157"/>
    </row>
    <row r="86" spans="1:11" ht="409.6" hidden="1" customHeight="1" x14ac:dyDescent="0.25">
      <c r="A86" s="143"/>
      <c r="B86" s="143"/>
      <c r="C86" s="158"/>
      <c r="D86" s="158"/>
      <c r="E86" s="158"/>
      <c r="F86" s="158"/>
      <c r="G86" s="158"/>
      <c r="H86" s="158"/>
      <c r="I86" s="158"/>
      <c r="J86" s="156"/>
      <c r="K86" s="157"/>
    </row>
    <row r="87" spans="1:11" x14ac:dyDescent="0.25">
      <c r="A87" s="139"/>
      <c r="B87" s="161"/>
      <c r="C87" s="162"/>
      <c r="D87" s="162"/>
      <c r="E87" s="162"/>
      <c r="F87" s="162"/>
      <c r="G87" s="162"/>
      <c r="H87" s="162"/>
      <c r="I87" s="162"/>
      <c r="J87" s="163"/>
      <c r="K87" s="164"/>
    </row>
    <row r="88" spans="1:11" x14ac:dyDescent="0.25">
      <c r="A88" s="152"/>
      <c r="B88" s="152"/>
      <c r="C88" s="152"/>
      <c r="D88" s="152"/>
      <c r="E88" s="152"/>
      <c r="F88" s="152"/>
      <c r="G88" s="152"/>
      <c r="H88" s="152"/>
      <c r="I88" s="152"/>
      <c r="J88" s="152"/>
      <c r="K88" s="152"/>
    </row>
    <row r="89" spans="1:11" x14ac:dyDescent="0.25">
      <c r="A89" s="132"/>
      <c r="B89" s="129"/>
      <c r="C89" s="129"/>
      <c r="D89" s="166"/>
      <c r="E89" s="166"/>
      <c r="F89" s="166"/>
      <c r="G89" s="166"/>
      <c r="H89" s="166"/>
      <c r="I89" s="166"/>
      <c r="J89" s="166"/>
      <c r="K89" s="149"/>
    </row>
  </sheetData>
  <mergeCells count="26">
    <mergeCell ref="A1:H1"/>
    <mergeCell ref="A2:H2"/>
    <mergeCell ref="A4:A5"/>
    <mergeCell ref="B4:B5"/>
    <mergeCell ref="C4:C5"/>
    <mergeCell ref="D4:D5"/>
    <mergeCell ref="E4:H4"/>
    <mergeCell ref="A6:H6"/>
    <mergeCell ref="A26:A27"/>
    <mergeCell ref="A28:A29"/>
    <mergeCell ref="A30:A31"/>
    <mergeCell ref="A22:A23"/>
    <mergeCell ref="A8:A11"/>
    <mergeCell ref="A13:A15"/>
    <mergeCell ref="A16:A17"/>
    <mergeCell ref="A19:A21"/>
    <mergeCell ref="A24:A25"/>
    <mergeCell ref="C26:C27"/>
    <mergeCell ref="C28:C29"/>
    <mergeCell ref="C30:C31"/>
    <mergeCell ref="A39:B39"/>
    <mergeCell ref="A40:D40"/>
    <mergeCell ref="A32:B32"/>
    <mergeCell ref="A34:H34"/>
    <mergeCell ref="A33:D33"/>
    <mergeCell ref="A35:H35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22"/>
  <sheetViews>
    <sheetView workbookViewId="0">
      <selection activeCell="I19" sqref="I19"/>
    </sheetView>
  </sheetViews>
  <sheetFormatPr baseColWidth="10" defaultRowHeight="15" x14ac:dyDescent="0.25"/>
  <cols>
    <col min="1" max="1" width="11.42578125" style="794"/>
    <col min="2" max="2" width="32.85546875" style="794" customWidth="1"/>
    <col min="3" max="4" width="13.85546875" style="794" bestFit="1" customWidth="1"/>
    <col min="5" max="5" width="13.5703125" style="794" customWidth="1"/>
    <col min="6" max="9" width="13.85546875" style="794" bestFit="1" customWidth="1"/>
    <col min="10" max="10" width="12.7109375" style="794" customWidth="1"/>
    <col min="11" max="11" width="13.140625" style="794" customWidth="1"/>
    <col min="12" max="12" width="14" style="794" customWidth="1"/>
    <col min="13" max="16384" width="11.42578125" style="794"/>
  </cols>
  <sheetData>
    <row r="2" spans="2:12" ht="15.75" customHeight="1" x14ac:dyDescent="0.25">
      <c r="B2" s="1979" t="s">
        <v>1478</v>
      </c>
      <c r="C2" s="1979"/>
      <c r="D2" s="1979"/>
      <c r="E2" s="1979"/>
      <c r="F2" s="1979"/>
      <c r="G2" s="1979"/>
      <c r="H2" s="1979"/>
      <c r="I2" s="1979"/>
      <c r="J2" s="1979"/>
      <c r="K2" s="1979"/>
      <c r="L2" s="1979"/>
    </row>
    <row r="3" spans="2:12" ht="15.75" x14ac:dyDescent="0.25">
      <c r="B3" s="1980" t="s">
        <v>2008</v>
      </c>
      <c r="C3" s="1980"/>
      <c r="D3" s="1980"/>
      <c r="E3" s="1980"/>
      <c r="F3" s="1980"/>
      <c r="G3" s="1980"/>
      <c r="H3" s="1980"/>
      <c r="I3" s="1980"/>
      <c r="J3" s="1980"/>
      <c r="K3" s="1980"/>
      <c r="L3" s="1980"/>
    </row>
    <row r="4" spans="2:12" ht="15.75" thickBot="1" x14ac:dyDescent="0.3">
      <c r="B4" s="1981" t="s">
        <v>2037</v>
      </c>
      <c r="C4" s="1981"/>
      <c r="D4" s="1981"/>
      <c r="E4" s="1981"/>
      <c r="F4" s="1981"/>
      <c r="G4" s="1981"/>
      <c r="H4" s="1981"/>
      <c r="I4" s="1981"/>
      <c r="J4" s="1981"/>
      <c r="K4" s="1981"/>
      <c r="L4" s="1981"/>
    </row>
    <row r="5" spans="2:12" ht="6.75" customHeight="1" thickBot="1" x14ac:dyDescent="0.3">
      <c r="B5" s="984"/>
      <c r="C5" s="984"/>
      <c r="D5" s="984"/>
      <c r="E5" s="984"/>
      <c r="F5" s="984"/>
      <c r="G5" s="984"/>
      <c r="H5" s="984"/>
      <c r="I5" s="984"/>
      <c r="J5" s="984"/>
      <c r="K5" s="984"/>
      <c r="L5" s="984"/>
    </row>
    <row r="6" spans="2:12" ht="26.25" thickBot="1" x14ac:dyDescent="0.3">
      <c r="B6" s="1201" t="s">
        <v>1462</v>
      </c>
      <c r="C6" s="1188">
        <v>43541</v>
      </c>
      <c r="D6" s="1188">
        <v>43633</v>
      </c>
      <c r="E6" s="1188">
        <v>43725</v>
      </c>
      <c r="F6" s="1188">
        <v>43816</v>
      </c>
      <c r="G6" s="1188">
        <v>43847</v>
      </c>
      <c r="H6" s="1188">
        <v>43878</v>
      </c>
      <c r="I6" s="1188">
        <v>43907</v>
      </c>
      <c r="J6" s="1189" t="s">
        <v>1474</v>
      </c>
      <c r="K6" s="1190" t="s">
        <v>1475</v>
      </c>
      <c r="L6" s="1191" t="s">
        <v>1476</v>
      </c>
    </row>
    <row r="7" spans="2:12" x14ac:dyDescent="0.25">
      <c r="B7" s="1192" t="s">
        <v>1464</v>
      </c>
      <c r="C7" s="1193">
        <v>815048896.75579989</v>
      </c>
      <c r="D7" s="1193">
        <v>850617764.81920004</v>
      </c>
      <c r="E7" s="1193">
        <v>817004312.52160001</v>
      </c>
      <c r="F7" s="1193">
        <v>849488154.96160007</v>
      </c>
      <c r="G7" s="1193">
        <v>837134209.33099997</v>
      </c>
      <c r="H7" s="1193">
        <v>837788633.0940001</v>
      </c>
      <c r="I7" s="1193">
        <v>811182133.79559994</v>
      </c>
      <c r="J7" s="1186">
        <v>-3.1758009415979782E-2</v>
      </c>
      <c r="K7" s="1186">
        <v>-4.5093060971205225E-2</v>
      </c>
      <c r="L7" s="1186">
        <v>-4.7442097959901732E-3</v>
      </c>
    </row>
    <row r="8" spans="2:12" x14ac:dyDescent="0.25">
      <c r="B8" s="1192" t="s">
        <v>1479</v>
      </c>
      <c r="C8" s="1194">
        <v>0.29728083487174123</v>
      </c>
      <c r="D8" s="1194">
        <v>0.29788860847816317</v>
      </c>
      <c r="E8" s="1194">
        <v>0.28794661889163065</v>
      </c>
      <c r="F8" s="1194">
        <v>0.29273540784739993</v>
      </c>
      <c r="G8" s="1194">
        <v>0.29582071154401596</v>
      </c>
      <c r="H8" s="1194">
        <v>0.294548710447393</v>
      </c>
      <c r="I8" s="1194">
        <v>0.30466693306001252</v>
      </c>
      <c r="J8" s="1186"/>
      <c r="K8" s="1186"/>
      <c r="L8" s="1186"/>
    </row>
    <row r="9" spans="2:12" x14ac:dyDescent="0.25">
      <c r="B9" s="1192" t="s">
        <v>1480</v>
      </c>
      <c r="C9" s="1193">
        <v>790983359.08760011</v>
      </c>
      <c r="D9" s="1193">
        <v>834935020.3096</v>
      </c>
      <c r="E9" s="1193">
        <v>821414519.19379997</v>
      </c>
      <c r="F9" s="1193">
        <v>826543040.17040002</v>
      </c>
      <c r="G9" s="1193">
        <v>813632865.77719998</v>
      </c>
      <c r="H9" s="1193">
        <v>789539900.38840008</v>
      </c>
      <c r="I9" s="1193">
        <v>753996929.09940004</v>
      </c>
      <c r="J9" s="1187">
        <v>-4.5017321191133233E-2</v>
      </c>
      <c r="K9" s="1186">
        <v>-8.7770518345957962E-2</v>
      </c>
      <c r="L9" s="1186">
        <v>-4.6760060832207531E-2</v>
      </c>
    </row>
    <row r="10" spans="2:12" x14ac:dyDescent="0.25">
      <c r="B10" s="1192" t="s">
        <v>1479</v>
      </c>
      <c r="C10" s="1194">
        <v>0.28850317360734812</v>
      </c>
      <c r="D10" s="1194">
        <v>0.2923964695500792</v>
      </c>
      <c r="E10" s="1194">
        <v>0.28950096087050448</v>
      </c>
      <c r="F10" s="1194">
        <v>0.28482847295104347</v>
      </c>
      <c r="G10" s="1194">
        <v>0.28751596889363334</v>
      </c>
      <c r="H10" s="1194">
        <v>0.2775854795825014</v>
      </c>
      <c r="I10" s="1194">
        <v>0.28318909201132109</v>
      </c>
      <c r="J10" s="1187"/>
      <c r="K10" s="1186"/>
      <c r="L10" s="1186"/>
    </row>
    <row r="11" spans="2:12" x14ac:dyDescent="0.25">
      <c r="B11" s="1192" t="s">
        <v>1466</v>
      </c>
      <c r="C11" s="1193">
        <v>20819870.2586</v>
      </c>
      <c r="D11" s="1193">
        <v>20981128.552999999</v>
      </c>
      <c r="E11" s="1193">
        <v>21146718.32</v>
      </c>
      <c r="F11" s="1193">
        <v>20633662.007000003</v>
      </c>
      <c r="G11" s="1193">
        <v>20681425.443</v>
      </c>
      <c r="H11" s="1193">
        <v>20726307.953400001</v>
      </c>
      <c r="I11" s="1193">
        <v>20774501.785799999</v>
      </c>
      <c r="J11" s="1187">
        <v>2.3252492681453732E-3</v>
      </c>
      <c r="K11" s="1186">
        <v>6.8257286928620426E-3</v>
      </c>
      <c r="L11" s="1186">
        <v>-2.1790948856302149E-3</v>
      </c>
    </row>
    <row r="12" spans="2:12" x14ac:dyDescent="0.25">
      <c r="B12" s="1192" t="s">
        <v>1479</v>
      </c>
      <c r="C12" s="1194">
        <v>7.5938369305619214E-3</v>
      </c>
      <c r="D12" s="1194">
        <v>7.3476471424072376E-3</v>
      </c>
      <c r="E12" s="1194">
        <v>7.4529913093166434E-3</v>
      </c>
      <c r="F12" s="1194">
        <v>7.110403397299383E-3</v>
      </c>
      <c r="G12" s="1194">
        <v>7.3082594428699804E-3</v>
      </c>
      <c r="H12" s="1194">
        <v>7.2869301860348148E-3</v>
      </c>
      <c r="I12" s="1194">
        <v>7.8025679822532725E-3</v>
      </c>
      <c r="J12" s="1187"/>
      <c r="K12" s="1186"/>
      <c r="L12" s="1186"/>
    </row>
    <row r="13" spans="2:12" ht="26.25" x14ac:dyDescent="0.25">
      <c r="B13" s="1195" t="s">
        <v>1468</v>
      </c>
      <c r="C13" s="1193">
        <v>711286466.82003117</v>
      </c>
      <c r="D13" s="1193">
        <v>776965306.01340008</v>
      </c>
      <c r="E13" s="1193">
        <v>817189155.22160006</v>
      </c>
      <c r="F13" s="1193">
        <v>890343777.03600001</v>
      </c>
      <c r="G13" s="1193">
        <v>149327594.37399998</v>
      </c>
      <c r="H13" s="1193">
        <v>149415732.5458</v>
      </c>
      <c r="I13" s="1193">
        <v>146856872.14660001</v>
      </c>
      <c r="J13" s="1187">
        <v>-1.7125776219151866E-2</v>
      </c>
      <c r="K13" s="1186">
        <v>-0.83505599080448001</v>
      </c>
      <c r="L13" s="1186">
        <v>-0.79353343695240364</v>
      </c>
    </row>
    <row r="14" spans="2:12" x14ac:dyDescent="0.25">
      <c r="B14" s="1192" t="s">
        <v>1479</v>
      </c>
      <c r="C14" s="1194">
        <v>0.25943453887354184</v>
      </c>
      <c r="D14" s="1194">
        <v>0.27209532109094475</v>
      </c>
      <c r="E14" s="1194">
        <v>0.28801176521910538</v>
      </c>
      <c r="F14" s="1194">
        <v>0.306814341286265</v>
      </c>
      <c r="G14" s="1194">
        <v>5.2768355095863188E-2</v>
      </c>
      <c r="H14" s="1194">
        <v>5.2531401839848078E-2</v>
      </c>
      <c r="I14" s="1194">
        <v>5.5157073820569502E-2</v>
      </c>
      <c r="J14" s="1187"/>
      <c r="K14" s="1186"/>
      <c r="L14" s="1186"/>
    </row>
    <row r="15" spans="2:12" x14ac:dyDescent="0.25">
      <c r="B15" s="1192" t="s">
        <v>1469</v>
      </c>
      <c r="C15" s="1193">
        <v>302440138.52500004</v>
      </c>
      <c r="D15" s="1193">
        <v>271981359.50999999</v>
      </c>
      <c r="E15" s="1193">
        <v>258763494.63440001</v>
      </c>
      <c r="F15" s="1193">
        <v>212766514.67120004</v>
      </c>
      <c r="G15" s="1193">
        <v>915069242.0394001</v>
      </c>
      <c r="H15" s="1193">
        <v>952670150.90240002</v>
      </c>
      <c r="I15" s="1193">
        <v>823111320.91719997</v>
      </c>
      <c r="J15" s="1187">
        <v>-0.1359954753095578</v>
      </c>
      <c r="K15" s="1186">
        <v>2.8686130765886722</v>
      </c>
      <c r="L15" s="1186">
        <v>1.7215677288454911</v>
      </c>
    </row>
    <row r="16" spans="2:12" x14ac:dyDescent="0.25">
      <c r="B16" s="1192" t="s">
        <v>1479</v>
      </c>
      <c r="C16" s="1194">
        <v>0.11031197911844456</v>
      </c>
      <c r="D16" s="1194">
        <v>9.5248597040121633E-2</v>
      </c>
      <c r="E16" s="1194">
        <v>9.1199118818100708E-2</v>
      </c>
      <c r="F16" s="1194">
        <v>7.3319789198660473E-2</v>
      </c>
      <c r="G16" s="1194">
        <v>0.32336085573240059</v>
      </c>
      <c r="H16" s="1194">
        <v>0.334938614998541</v>
      </c>
      <c r="I16" s="1194">
        <v>0.30914734344236527</v>
      </c>
      <c r="J16" s="1187"/>
      <c r="K16" s="1186"/>
      <c r="L16" s="1186"/>
    </row>
    <row r="17" spans="2:12" x14ac:dyDescent="0.25">
      <c r="B17" s="1192" t="s">
        <v>1470</v>
      </c>
      <c r="C17" s="1193">
        <v>51686225.815000005</v>
      </c>
      <c r="D17" s="1193">
        <v>51289292.495000005</v>
      </c>
      <c r="E17" s="1193">
        <v>51688404.550999999</v>
      </c>
      <c r="F17" s="1193">
        <v>51296595.102200001</v>
      </c>
      <c r="G17" s="1193">
        <v>51455674.386200003</v>
      </c>
      <c r="H17" s="1193">
        <v>51605393.6118</v>
      </c>
      <c r="I17" s="1193">
        <v>51690591.1074</v>
      </c>
      <c r="J17" s="1187">
        <v>1.6509416872370999E-3</v>
      </c>
      <c r="K17" s="1186">
        <v>7.6807438079472927E-3</v>
      </c>
      <c r="L17" s="1186">
        <v>8.4457557718058688E-5</v>
      </c>
    </row>
    <row r="18" spans="2:12" x14ac:dyDescent="0.25">
      <c r="B18" s="1192" t="s">
        <v>1479</v>
      </c>
      <c r="C18" s="1194">
        <v>1.8852027679335921E-2</v>
      </c>
      <c r="D18" s="1194">
        <v>1.7961646938343116E-2</v>
      </c>
      <c r="E18" s="1194">
        <v>1.821716372637841E-2</v>
      </c>
      <c r="F18" s="1194">
        <v>1.7676914740623131E-2</v>
      </c>
      <c r="G18" s="1194">
        <v>1.8183051224327989E-2</v>
      </c>
      <c r="H18" s="1194">
        <v>1.8143361630904756E-2</v>
      </c>
      <c r="I18" s="1194">
        <v>1.9414152758841417E-2</v>
      </c>
      <c r="J18" s="1187"/>
      <c r="K18" s="1186"/>
      <c r="L18" s="1186"/>
    </row>
    <row r="19" spans="2:12" x14ac:dyDescent="0.25">
      <c r="B19" s="1192" t="s">
        <v>1471</v>
      </c>
      <c r="C19" s="1193">
        <v>49414966.731200002</v>
      </c>
      <c r="D19" s="1193">
        <v>48719531.4186</v>
      </c>
      <c r="E19" s="1193">
        <v>50139830.346200004</v>
      </c>
      <c r="F19" s="1193">
        <v>50825779.170600004</v>
      </c>
      <c r="G19" s="1193">
        <v>42569165.627800003</v>
      </c>
      <c r="H19" s="1193">
        <v>42566565.207600005</v>
      </c>
      <c r="I19" s="1193">
        <v>54908738.186400004</v>
      </c>
      <c r="J19" s="1187">
        <v>0.28994993884534476</v>
      </c>
      <c r="K19" s="1186">
        <v>8.0332443150458885E-2</v>
      </c>
      <c r="L19" s="1186">
        <v>0.11117626538299989</v>
      </c>
    </row>
    <row r="20" spans="2:12" ht="15.75" thickBot="1" x14ac:dyDescent="0.3">
      <c r="B20" s="1192" t="s">
        <v>353</v>
      </c>
      <c r="C20" s="1194">
        <v>1.8023608919026393E-2</v>
      </c>
      <c r="D20" s="1194">
        <v>1.7061709759940955E-2</v>
      </c>
      <c r="E20" s="1194">
        <v>1.7671381164963636E-2</v>
      </c>
      <c r="F20" s="1194">
        <v>1.7514670578708702E-2</v>
      </c>
      <c r="G20" s="1194">
        <v>1.5042798066888817E-2</v>
      </c>
      <c r="H20" s="1194">
        <v>1.4965501314776955E-2</v>
      </c>
      <c r="I20" s="1194">
        <v>2.0622836924636942E-2</v>
      </c>
      <c r="J20" s="1187"/>
      <c r="K20" s="1186"/>
      <c r="L20" s="1186"/>
    </row>
    <row r="21" spans="2:12" ht="15.75" thickBot="1" x14ac:dyDescent="0.3">
      <c r="B21" s="1196" t="s">
        <v>172</v>
      </c>
      <c r="C21" s="1197">
        <v>2741679923.9932313</v>
      </c>
      <c r="D21" s="1197">
        <v>2855489403.1188002</v>
      </c>
      <c r="E21" s="1197">
        <v>2837346434.7886004</v>
      </c>
      <c r="F21" s="1197">
        <v>2901897523.119</v>
      </c>
      <c r="G21" s="1197">
        <v>2829870176.9786005</v>
      </c>
      <c r="H21" s="1197">
        <v>2844312683.7034001</v>
      </c>
      <c r="I21" s="1197">
        <v>2662521087.0384002</v>
      </c>
      <c r="J21" s="1198">
        <v>-6.3914068838697657E-2</v>
      </c>
      <c r="K21" s="1198">
        <v>-8.248962417643016E-2</v>
      </c>
      <c r="L21" s="1198">
        <v>-2.8872384504875736E-2</v>
      </c>
    </row>
    <row r="22" spans="2:12" ht="15.75" thickBot="1" x14ac:dyDescent="0.3">
      <c r="B22" s="1199" t="s">
        <v>1472</v>
      </c>
      <c r="C22" s="1305">
        <v>1</v>
      </c>
      <c r="D22" s="1305">
        <v>1.0000000000000002</v>
      </c>
      <c r="E22" s="1305">
        <v>0.99999999999999978</v>
      </c>
      <c r="F22" s="1305">
        <v>1</v>
      </c>
      <c r="G22" s="1305">
        <v>0.99999999999999978</v>
      </c>
      <c r="H22" s="1305">
        <v>1</v>
      </c>
      <c r="I22" s="1306">
        <v>1</v>
      </c>
      <c r="J22" s="1200"/>
      <c r="K22" s="1200"/>
      <c r="L22" s="1200"/>
    </row>
  </sheetData>
  <mergeCells count="3">
    <mergeCell ref="B2:L2"/>
    <mergeCell ref="B3:L3"/>
    <mergeCell ref="B4:L4"/>
  </mergeCells>
  <pageMargins left="0.7" right="0.7" top="0.75" bottom="0.75" header="0.3" footer="0.3"/>
  <pageSetup scale="70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/>
  <dimension ref="A1:H105"/>
  <sheetViews>
    <sheetView workbookViewId="0">
      <selection activeCell="J17" sqref="J17"/>
    </sheetView>
  </sheetViews>
  <sheetFormatPr baseColWidth="10" defaultRowHeight="12.75" x14ac:dyDescent="0.2"/>
  <cols>
    <col min="1" max="1" width="15.5703125" customWidth="1"/>
    <col min="2" max="2" width="20.85546875" customWidth="1"/>
    <col min="3" max="3" width="21" customWidth="1"/>
    <col min="4" max="4" width="23.28515625" customWidth="1"/>
    <col min="5" max="5" width="18.42578125" customWidth="1"/>
    <col min="6" max="8" width="9.140625"/>
    <col min="9" max="9" width="12.7109375" bestFit="1" customWidth="1"/>
  </cols>
  <sheetData>
    <row r="1" spans="1:8" ht="15.75" x14ac:dyDescent="0.2">
      <c r="A1" s="1979" t="s">
        <v>825</v>
      </c>
      <c r="B1" s="1979"/>
      <c r="C1" s="1979"/>
      <c r="D1" s="1979"/>
      <c r="E1" s="1979"/>
    </row>
    <row r="2" spans="1:8" ht="15.75" x14ac:dyDescent="0.25">
      <c r="A2" s="1980" t="s">
        <v>826</v>
      </c>
      <c r="B2" s="1980"/>
      <c r="C2" s="1980"/>
      <c r="D2" s="1980"/>
      <c r="E2" s="1980"/>
    </row>
    <row r="3" spans="1:8" x14ac:dyDescent="0.2">
      <c r="A3" s="1983" t="s">
        <v>2008</v>
      </c>
      <c r="B3" s="1983"/>
      <c r="C3" s="1983"/>
      <c r="D3" s="1983"/>
      <c r="E3" s="1983"/>
    </row>
    <row r="4" spans="1:8" ht="16.5" customHeight="1" x14ac:dyDescent="0.2">
      <c r="A4" s="1984" t="s">
        <v>635</v>
      </c>
      <c r="B4" s="1984"/>
      <c r="C4" s="1984"/>
      <c r="D4" s="1984"/>
      <c r="E4" s="1984"/>
    </row>
    <row r="5" spans="1:8" ht="7.5" customHeight="1" x14ac:dyDescent="0.3">
      <c r="A5" s="751"/>
      <c r="B5" s="751"/>
      <c r="C5" s="751"/>
      <c r="D5" s="751"/>
      <c r="E5" s="751"/>
    </row>
    <row r="6" spans="1:8" ht="25.5" customHeight="1" x14ac:dyDescent="0.2">
      <c r="A6" s="1985" t="s">
        <v>827</v>
      </c>
      <c r="B6" s="1985"/>
      <c r="C6" s="1986" t="s">
        <v>828</v>
      </c>
      <c r="D6" s="1986" t="s">
        <v>829</v>
      </c>
      <c r="E6" s="1986" t="s">
        <v>354</v>
      </c>
    </row>
    <row r="7" spans="1:8" x14ac:dyDescent="0.2">
      <c r="A7" s="752" t="s">
        <v>830</v>
      </c>
      <c r="B7" s="752" t="s">
        <v>831</v>
      </c>
      <c r="C7" s="1986"/>
      <c r="D7" s="1986"/>
      <c r="E7" s="1986"/>
    </row>
    <row r="8" spans="1:8" ht="15" x14ac:dyDescent="0.25">
      <c r="A8" s="1524">
        <v>0</v>
      </c>
      <c r="B8" s="1524">
        <v>30</v>
      </c>
      <c r="C8" s="1523">
        <v>224076909.21280003</v>
      </c>
      <c r="D8" s="1525">
        <v>793042678.54000008</v>
      </c>
      <c r="E8" s="1525">
        <v>1017119587.7528</v>
      </c>
      <c r="G8" s="936"/>
      <c r="H8" s="201"/>
    </row>
    <row r="9" spans="1:8" ht="15" x14ac:dyDescent="0.25">
      <c r="A9" s="1524">
        <v>31</v>
      </c>
      <c r="B9" s="1524">
        <v>60</v>
      </c>
      <c r="C9" s="1523">
        <v>215844972.11899999</v>
      </c>
      <c r="D9" s="1525">
        <v>260735286.38640001</v>
      </c>
      <c r="E9" s="1525">
        <v>476580258.5054</v>
      </c>
      <c r="G9" s="936"/>
      <c r="H9" s="201"/>
    </row>
    <row r="10" spans="1:8" ht="15" x14ac:dyDescent="0.25">
      <c r="A10" s="1524">
        <v>61</v>
      </c>
      <c r="B10" s="1524">
        <v>90</v>
      </c>
      <c r="C10" s="1523">
        <v>74980925.725999996</v>
      </c>
      <c r="D10" s="1525">
        <v>149242129.6814</v>
      </c>
      <c r="E10" s="1525">
        <v>224223055.40739998</v>
      </c>
      <c r="G10" s="936"/>
      <c r="H10" s="201"/>
    </row>
    <row r="11" spans="1:8" ht="15" x14ac:dyDescent="0.25">
      <c r="A11" s="1524">
        <v>91</v>
      </c>
      <c r="B11" s="1524">
        <v>120</v>
      </c>
      <c r="C11" s="1523">
        <v>54796156.188200004</v>
      </c>
      <c r="D11" s="1525">
        <v>131547954.35040002</v>
      </c>
      <c r="E11" s="1525">
        <v>186344110.53860003</v>
      </c>
      <c r="G11" s="936"/>
      <c r="H11" s="201"/>
    </row>
    <row r="12" spans="1:8" ht="15" x14ac:dyDescent="0.25">
      <c r="A12" s="1524">
        <v>121</v>
      </c>
      <c r="B12" s="1524">
        <v>150</v>
      </c>
      <c r="C12" s="1523">
        <v>123303424.69760001</v>
      </c>
      <c r="D12" s="1525">
        <v>167493592.95899999</v>
      </c>
      <c r="E12" s="1525">
        <v>290797017.65660006</v>
      </c>
      <c r="G12" s="936"/>
      <c r="H12" s="201"/>
    </row>
    <row r="13" spans="1:8" ht="15" x14ac:dyDescent="0.25">
      <c r="A13" s="1524">
        <v>151</v>
      </c>
      <c r="B13" s="1524">
        <v>180</v>
      </c>
      <c r="C13" s="1523">
        <v>144761777.45120001</v>
      </c>
      <c r="D13" s="1525">
        <v>70578948.927200004</v>
      </c>
      <c r="E13" s="1525">
        <v>215340726.37840003</v>
      </c>
      <c r="G13" s="936"/>
      <c r="H13" s="201"/>
    </row>
    <row r="14" spans="1:8" ht="15" x14ac:dyDescent="0.25">
      <c r="A14" s="1524">
        <v>181</v>
      </c>
      <c r="B14" s="1524">
        <v>210</v>
      </c>
      <c r="C14" s="1523">
        <v>50866080.778800003</v>
      </c>
      <c r="D14" s="1525">
        <v>166094425.0266</v>
      </c>
      <c r="E14" s="1525">
        <v>216960505.80540001</v>
      </c>
      <c r="G14" s="936"/>
      <c r="H14" s="201"/>
    </row>
    <row r="15" spans="1:8" ht="15" x14ac:dyDescent="0.25">
      <c r="A15" s="1524">
        <v>211</v>
      </c>
      <c r="B15" s="1524">
        <v>240</v>
      </c>
      <c r="C15" s="1523">
        <v>48659935.511600003</v>
      </c>
      <c r="D15" s="1525">
        <v>148576740.07120001</v>
      </c>
      <c r="E15" s="1525">
        <v>197236675.5828</v>
      </c>
      <c r="G15" s="936"/>
      <c r="H15" s="201"/>
    </row>
    <row r="16" spans="1:8" ht="15" x14ac:dyDescent="0.25">
      <c r="A16" s="1524">
        <v>241</v>
      </c>
      <c r="B16" s="1524">
        <v>270</v>
      </c>
      <c r="C16" s="1523">
        <v>203555352.09100002</v>
      </c>
      <c r="D16" s="1525">
        <v>201010379.69320002</v>
      </c>
      <c r="E16" s="1525">
        <v>404565731.78420001</v>
      </c>
      <c r="G16" s="936"/>
      <c r="H16" s="201"/>
    </row>
    <row r="17" spans="1:8" ht="15" x14ac:dyDescent="0.25">
      <c r="A17" s="1524">
        <v>271</v>
      </c>
      <c r="B17" s="1524">
        <v>300</v>
      </c>
      <c r="C17" s="1523">
        <v>43086464.713600002</v>
      </c>
      <c r="D17" s="1525">
        <v>291467317.6548</v>
      </c>
      <c r="E17" s="1525">
        <v>334553782.36839998</v>
      </c>
      <c r="G17" s="936"/>
      <c r="H17" s="201"/>
    </row>
    <row r="18" spans="1:8" ht="15" x14ac:dyDescent="0.25">
      <c r="A18" s="1524">
        <v>301</v>
      </c>
      <c r="B18" s="1524">
        <v>330</v>
      </c>
      <c r="C18" s="1523">
        <v>138249244.546</v>
      </c>
      <c r="D18" s="1525">
        <v>266827830.47200003</v>
      </c>
      <c r="E18" s="1525">
        <v>405077075.01800007</v>
      </c>
      <c r="G18" s="936"/>
      <c r="H18" s="201"/>
    </row>
    <row r="19" spans="1:8" ht="15" x14ac:dyDescent="0.25">
      <c r="A19" s="1524">
        <v>331</v>
      </c>
      <c r="B19" s="1524">
        <v>360</v>
      </c>
      <c r="C19" s="1523">
        <v>187451840.632</v>
      </c>
      <c r="D19" s="1525">
        <v>183115341.09260002</v>
      </c>
      <c r="E19" s="1525">
        <v>370567181.72460002</v>
      </c>
      <c r="G19" s="936"/>
      <c r="H19" s="201"/>
    </row>
    <row r="20" spans="1:8" ht="15" x14ac:dyDescent="0.25">
      <c r="A20" s="1524">
        <v>361</v>
      </c>
      <c r="B20" s="1524">
        <v>420</v>
      </c>
      <c r="C20" s="1523">
        <v>161584185.07980001</v>
      </c>
      <c r="D20" s="1525">
        <v>84189491.247400001</v>
      </c>
      <c r="E20" s="1525">
        <v>245773676.3272</v>
      </c>
      <c r="G20" s="936"/>
      <c r="H20" s="201"/>
    </row>
    <row r="21" spans="1:8" ht="15" x14ac:dyDescent="0.25">
      <c r="A21" s="1524">
        <v>421</v>
      </c>
      <c r="B21" s="1524">
        <v>480</v>
      </c>
      <c r="C21" s="1523">
        <v>108195674.2062</v>
      </c>
      <c r="D21" s="1525">
        <v>45906210.158200003</v>
      </c>
      <c r="E21" s="1525">
        <v>154101884.3644</v>
      </c>
      <c r="G21" s="936"/>
      <c r="H21" s="201"/>
    </row>
    <row r="22" spans="1:8" ht="15" x14ac:dyDescent="0.25">
      <c r="A22" s="1524">
        <v>481</v>
      </c>
      <c r="B22" s="1524">
        <v>540</v>
      </c>
      <c r="C22" s="1523">
        <v>175716621.6568</v>
      </c>
      <c r="D22" s="1525">
        <v>175341233.5388</v>
      </c>
      <c r="E22" s="1525">
        <v>351057855.19559997</v>
      </c>
      <c r="G22" s="936"/>
      <c r="H22" s="201"/>
    </row>
    <row r="23" spans="1:8" ht="15" x14ac:dyDescent="0.25">
      <c r="A23" s="1524">
        <v>541</v>
      </c>
      <c r="B23" s="1524">
        <v>600</v>
      </c>
      <c r="C23" s="1523">
        <v>224057054.45199999</v>
      </c>
      <c r="D23" s="1525">
        <v>184895188.6726</v>
      </c>
      <c r="E23" s="1525">
        <v>408952243.12459999</v>
      </c>
      <c r="G23" s="936"/>
      <c r="H23" s="201"/>
    </row>
    <row r="24" spans="1:8" ht="15" x14ac:dyDescent="0.25">
      <c r="A24" s="1524">
        <v>601</v>
      </c>
      <c r="B24" s="1524">
        <v>660</v>
      </c>
      <c r="C24" s="1523">
        <v>89127394.776000008</v>
      </c>
      <c r="D24" s="1525">
        <v>41166317.442600004</v>
      </c>
      <c r="E24" s="1525">
        <v>130293712.21859999</v>
      </c>
      <c r="G24" s="936"/>
      <c r="H24" s="201"/>
    </row>
    <row r="25" spans="1:8" ht="15" x14ac:dyDescent="0.25">
      <c r="A25" s="1524">
        <v>661</v>
      </c>
      <c r="B25" s="1524">
        <v>720</v>
      </c>
      <c r="C25" s="1523">
        <v>250599048.62160003</v>
      </c>
      <c r="D25" s="1525">
        <v>86102605.989399999</v>
      </c>
      <c r="E25" s="1525">
        <v>336701654.611</v>
      </c>
      <c r="G25" s="936"/>
      <c r="H25" s="201"/>
    </row>
    <row r="26" spans="1:8" ht="15" x14ac:dyDescent="0.25">
      <c r="A26" s="1524">
        <v>721</v>
      </c>
      <c r="B26" s="1524">
        <v>810</v>
      </c>
      <c r="C26" s="1523">
        <v>136165643.02600002</v>
      </c>
      <c r="D26" s="1525">
        <v>71667929.748800009</v>
      </c>
      <c r="E26" s="1525">
        <v>207833572.7748</v>
      </c>
      <c r="G26" s="936"/>
      <c r="H26" s="201"/>
    </row>
    <row r="27" spans="1:8" ht="15" x14ac:dyDescent="0.25">
      <c r="A27" s="1524">
        <v>811</v>
      </c>
      <c r="B27" s="1524">
        <v>900</v>
      </c>
      <c r="C27" s="1523">
        <v>216288017.26139998</v>
      </c>
      <c r="D27" s="1525">
        <v>111520228.39160001</v>
      </c>
      <c r="E27" s="1525">
        <v>327808245.653</v>
      </c>
      <c r="G27" s="936"/>
      <c r="H27" s="201"/>
    </row>
    <row r="28" spans="1:8" ht="15" x14ac:dyDescent="0.25">
      <c r="A28" s="1524">
        <v>901</v>
      </c>
      <c r="B28" s="1524">
        <v>990</v>
      </c>
      <c r="C28" s="1523">
        <v>93529189.441800013</v>
      </c>
      <c r="D28" s="1525">
        <v>75814091.796800002</v>
      </c>
      <c r="E28" s="1525">
        <v>169343281.23860002</v>
      </c>
      <c r="G28" s="936"/>
      <c r="H28" s="201"/>
    </row>
    <row r="29" spans="1:8" ht="15" x14ac:dyDescent="0.25">
      <c r="A29" s="1524">
        <v>991</v>
      </c>
      <c r="B29" s="1524">
        <v>1080</v>
      </c>
      <c r="C29" s="1523">
        <v>261249836.32720003</v>
      </c>
      <c r="D29" s="1525">
        <v>78901250.674400002</v>
      </c>
      <c r="E29" s="1525">
        <v>340151087.00160003</v>
      </c>
      <c r="G29" s="936"/>
      <c r="H29" s="201"/>
    </row>
    <row r="30" spans="1:8" ht="15" x14ac:dyDescent="0.25">
      <c r="A30" s="1524">
        <v>1081</v>
      </c>
      <c r="B30" s="1524">
        <v>1260</v>
      </c>
      <c r="C30" s="1523">
        <v>251312862.01140001</v>
      </c>
      <c r="D30" s="1525">
        <v>153680030.10500002</v>
      </c>
      <c r="E30" s="1525">
        <v>404992892.1164</v>
      </c>
      <c r="G30" s="936"/>
      <c r="H30" s="201"/>
    </row>
    <row r="31" spans="1:8" ht="15" x14ac:dyDescent="0.25">
      <c r="A31" s="1524">
        <v>1261</v>
      </c>
      <c r="B31" s="1524">
        <v>1440</v>
      </c>
      <c r="C31" s="1523">
        <v>249952584.17359999</v>
      </c>
      <c r="D31" s="1525">
        <v>135357679.70340002</v>
      </c>
      <c r="E31" s="1525">
        <v>385310263.87700003</v>
      </c>
      <c r="G31" s="936"/>
      <c r="H31" s="201"/>
    </row>
    <row r="32" spans="1:8" ht="15" x14ac:dyDescent="0.25">
      <c r="A32" s="1524">
        <v>1441</v>
      </c>
      <c r="B32" s="1524">
        <v>1620</v>
      </c>
      <c r="C32" s="1523">
        <v>183836459.35340002</v>
      </c>
      <c r="D32" s="1525">
        <v>144427117.97639999</v>
      </c>
      <c r="E32" s="1525">
        <v>328263577.32980001</v>
      </c>
      <c r="G32" s="936"/>
      <c r="H32" s="201"/>
    </row>
    <row r="33" spans="1:8" ht="15" x14ac:dyDescent="0.25">
      <c r="A33" s="1524">
        <v>1621</v>
      </c>
      <c r="B33" s="1524">
        <v>1800</v>
      </c>
      <c r="C33" s="1523">
        <v>172686326.96560001</v>
      </c>
      <c r="D33" s="1525">
        <v>70525459.586400002</v>
      </c>
      <c r="E33" s="1525">
        <v>243211786.55200005</v>
      </c>
      <c r="G33" s="936"/>
      <c r="H33" s="201"/>
    </row>
    <row r="34" spans="1:8" ht="15" x14ac:dyDescent="0.25">
      <c r="A34" s="1524">
        <v>1801</v>
      </c>
      <c r="B34" s="1524">
        <v>1980</v>
      </c>
      <c r="C34" s="1523">
        <v>137727577.1494</v>
      </c>
      <c r="D34" s="1525">
        <v>75692024.956800014</v>
      </c>
      <c r="E34" s="1525">
        <v>213419602.10620001</v>
      </c>
      <c r="G34" s="936"/>
      <c r="H34" s="201"/>
    </row>
    <row r="35" spans="1:8" ht="15" x14ac:dyDescent="0.25">
      <c r="A35" s="1524">
        <v>1981</v>
      </c>
      <c r="B35" s="1524">
        <v>2160</v>
      </c>
      <c r="C35" s="1523">
        <v>174123332.59999999</v>
      </c>
      <c r="D35" s="1525">
        <v>87477471.617200002</v>
      </c>
      <c r="E35" s="1525">
        <v>261600804.21719998</v>
      </c>
      <c r="G35" s="936"/>
      <c r="H35" s="201"/>
    </row>
    <row r="36" spans="1:8" ht="15" x14ac:dyDescent="0.25">
      <c r="A36" s="1524">
        <v>2161</v>
      </c>
      <c r="B36" s="1524">
        <v>2340</v>
      </c>
      <c r="C36" s="1523">
        <v>37978865.707999997</v>
      </c>
      <c r="D36" s="1525">
        <v>80037729.724399999</v>
      </c>
      <c r="E36" s="1525">
        <v>118016595.4324</v>
      </c>
      <c r="G36" s="936"/>
      <c r="H36" s="201"/>
    </row>
    <row r="37" spans="1:8" ht="15" x14ac:dyDescent="0.25">
      <c r="A37" s="1524">
        <v>2341</v>
      </c>
      <c r="B37" s="1524">
        <v>2520</v>
      </c>
      <c r="C37" s="1523">
        <v>192712358.23000002</v>
      </c>
      <c r="D37" s="1525">
        <v>104493288.851</v>
      </c>
      <c r="E37" s="1525">
        <v>297205647.08100003</v>
      </c>
      <c r="G37" s="936"/>
      <c r="H37" s="201"/>
    </row>
    <row r="38" spans="1:8" ht="15" x14ac:dyDescent="0.25">
      <c r="A38" s="1524">
        <v>2521</v>
      </c>
      <c r="B38" s="1524">
        <v>2700</v>
      </c>
      <c r="C38" s="1523">
        <v>65395738.7958</v>
      </c>
      <c r="D38" s="1525">
        <v>36798741.691600002</v>
      </c>
      <c r="E38" s="1525">
        <v>102194480.48740001</v>
      </c>
      <c r="G38" s="936"/>
      <c r="H38" s="201"/>
    </row>
    <row r="39" spans="1:8" ht="15" x14ac:dyDescent="0.25">
      <c r="A39" s="1524">
        <v>2701</v>
      </c>
      <c r="B39" s="1524">
        <v>2880</v>
      </c>
      <c r="C39" s="1523">
        <v>164832587.0226</v>
      </c>
      <c r="D39" s="1525">
        <v>90274430.336999997</v>
      </c>
      <c r="E39" s="1525">
        <v>255107017.35960001</v>
      </c>
      <c r="G39" s="936"/>
      <c r="H39" s="201"/>
    </row>
    <row r="40" spans="1:8" ht="15" x14ac:dyDescent="0.25">
      <c r="A40" s="1524">
        <v>2881</v>
      </c>
      <c r="B40" s="1524">
        <v>3060</v>
      </c>
      <c r="C40" s="1523">
        <v>135708942.57340002</v>
      </c>
      <c r="D40" s="1525">
        <v>19177913.2062</v>
      </c>
      <c r="E40" s="1525">
        <v>154886855.77959999</v>
      </c>
      <c r="G40" s="936"/>
      <c r="H40" s="201"/>
    </row>
    <row r="41" spans="1:8" ht="15" x14ac:dyDescent="0.25">
      <c r="A41" s="1524">
        <v>3061</v>
      </c>
      <c r="B41" s="1524">
        <v>3240</v>
      </c>
      <c r="C41" s="1523">
        <v>5915729.7808000008</v>
      </c>
      <c r="D41" s="1525">
        <v>81168127.933200002</v>
      </c>
      <c r="E41" s="1525">
        <v>87083857.713999987</v>
      </c>
      <c r="G41" s="936"/>
      <c r="H41" s="201"/>
    </row>
    <row r="42" spans="1:8" ht="15" x14ac:dyDescent="0.25">
      <c r="A42" s="1524">
        <v>3241</v>
      </c>
      <c r="B42" s="1524">
        <v>3510</v>
      </c>
      <c r="C42" s="1523">
        <v>18095091.635600001</v>
      </c>
      <c r="D42" s="1525">
        <v>23679154.205000002</v>
      </c>
      <c r="E42" s="1525">
        <v>41774245.840599999</v>
      </c>
      <c r="G42" s="936"/>
      <c r="H42" s="201"/>
    </row>
    <row r="43" spans="1:8" ht="15" x14ac:dyDescent="0.25">
      <c r="A43" s="1524">
        <v>3511</v>
      </c>
      <c r="B43" s="1524">
        <v>3780</v>
      </c>
      <c r="C43" s="1523">
        <v>61065495.439200006</v>
      </c>
      <c r="D43" s="1525">
        <v>42639081.032800004</v>
      </c>
      <c r="E43" s="1525">
        <v>103704576.47200002</v>
      </c>
      <c r="G43" s="936"/>
      <c r="H43" s="201"/>
    </row>
    <row r="44" spans="1:8" ht="15" x14ac:dyDescent="0.25">
      <c r="A44" s="1524">
        <v>3781</v>
      </c>
      <c r="B44" s="1524">
        <v>4050</v>
      </c>
      <c r="C44" s="1523">
        <v>75776145.158000007</v>
      </c>
      <c r="D44" s="1525">
        <v>8529163.7438000012</v>
      </c>
      <c r="E44" s="1525">
        <v>84305308.901800007</v>
      </c>
      <c r="G44" s="936"/>
      <c r="H44" s="201"/>
    </row>
    <row r="45" spans="1:8" ht="15" x14ac:dyDescent="0.25">
      <c r="A45" s="1524">
        <v>4051</v>
      </c>
      <c r="B45" s="1524">
        <v>4320</v>
      </c>
      <c r="C45" s="1523">
        <v>61902694.229599997</v>
      </c>
      <c r="D45" s="1525">
        <v>33175318.915200002</v>
      </c>
      <c r="E45" s="1525">
        <v>95078013.144800007</v>
      </c>
      <c r="H45" s="201"/>
    </row>
    <row r="46" spans="1:8" ht="15" x14ac:dyDescent="0.25">
      <c r="A46" s="1524">
        <v>4321</v>
      </c>
      <c r="B46" s="1524">
        <v>4590</v>
      </c>
      <c r="C46" s="1523">
        <v>46296620.578600004</v>
      </c>
      <c r="D46" s="1525">
        <v>39256450.979199998</v>
      </c>
      <c r="E46" s="1525">
        <v>85553071.55780001</v>
      </c>
      <c r="G46" s="936"/>
      <c r="H46" s="201"/>
    </row>
    <row r="47" spans="1:8" ht="15" x14ac:dyDescent="0.25">
      <c r="A47" s="1524">
        <v>4591</v>
      </c>
      <c r="B47" s="1524">
        <v>4860</v>
      </c>
      <c r="C47" s="1523">
        <v>85743617.113000005</v>
      </c>
      <c r="D47" s="1525">
        <v>41158311.273800001</v>
      </c>
      <c r="E47" s="1525">
        <v>126901928.38680002</v>
      </c>
      <c r="G47" s="936"/>
      <c r="H47" s="201"/>
    </row>
    <row r="48" spans="1:8" s="225" customFormat="1" ht="15" x14ac:dyDescent="0.25">
      <c r="A48" s="1524">
        <v>4861</v>
      </c>
      <c r="B48" s="1524">
        <v>5130</v>
      </c>
      <c r="C48" s="1523">
        <v>21277921.788200002</v>
      </c>
      <c r="D48" s="554">
        <v>0</v>
      </c>
      <c r="E48" s="1525">
        <v>21277921.788200002</v>
      </c>
      <c r="G48" s="936"/>
      <c r="H48" s="201"/>
    </row>
    <row r="49" spans="1:8" ht="20.25" customHeight="1" x14ac:dyDescent="0.2">
      <c r="A49" s="1982" t="s">
        <v>832</v>
      </c>
      <c r="B49" s="1982"/>
      <c r="C49" s="1601">
        <v>5368486698.8228006</v>
      </c>
      <c r="D49" s="1601">
        <v>5052784668.3538017</v>
      </c>
      <c r="E49" s="1601">
        <v>10421271367.176601</v>
      </c>
      <c r="G49" s="201"/>
    </row>
    <row r="50" spans="1:8" ht="20.25" customHeight="1" x14ac:dyDescent="0.2">
      <c r="A50" s="113"/>
      <c r="B50" s="113"/>
      <c r="C50" s="113"/>
      <c r="D50" s="114"/>
      <c r="E50" s="115"/>
    </row>
    <row r="51" spans="1:8" x14ac:dyDescent="0.2">
      <c r="A51" s="113" t="s">
        <v>1040</v>
      </c>
      <c r="B51" s="113"/>
      <c r="C51" s="113"/>
      <c r="D51" s="114"/>
      <c r="E51" s="115"/>
    </row>
    <row r="52" spans="1:8" x14ac:dyDescent="0.2">
      <c r="A52" s="113" t="s">
        <v>1106</v>
      </c>
      <c r="B52" s="113"/>
      <c r="C52" s="113"/>
      <c r="D52" s="114"/>
      <c r="E52" s="115"/>
    </row>
    <row r="53" spans="1:8" x14ac:dyDescent="0.2">
      <c r="A53" s="113"/>
      <c r="B53" s="113"/>
      <c r="C53" s="113"/>
      <c r="D53" s="114"/>
      <c r="E53" s="115"/>
    </row>
    <row r="54" spans="1:8" x14ac:dyDescent="0.2">
      <c r="A54" s="113"/>
      <c r="B54" s="113"/>
      <c r="C54" s="231"/>
      <c r="D54" s="114"/>
      <c r="E54" s="115"/>
    </row>
    <row r="55" spans="1:8" x14ac:dyDescent="0.2">
      <c r="A55" s="113"/>
      <c r="B55" s="232"/>
      <c r="C55" s="233"/>
      <c r="D55" s="233"/>
      <c r="E55" s="115"/>
    </row>
    <row r="56" spans="1:8" x14ac:dyDescent="0.2">
      <c r="A56" s="228"/>
      <c r="B56" s="232"/>
      <c r="C56" s="233"/>
      <c r="D56" s="233"/>
      <c r="E56" s="230"/>
      <c r="F56" s="235"/>
      <c r="G56" s="235"/>
      <c r="H56" s="235"/>
    </row>
    <row r="57" spans="1:8" x14ac:dyDescent="0.2">
      <c r="A57" s="228"/>
      <c r="B57" s="229"/>
      <c r="C57" s="229"/>
      <c r="D57" s="233"/>
      <c r="E57" s="230"/>
      <c r="F57" s="235"/>
      <c r="G57" s="235"/>
      <c r="H57" s="235"/>
    </row>
    <row r="58" spans="1:8" x14ac:dyDescent="0.2">
      <c r="A58" s="228"/>
      <c r="B58" s="229"/>
      <c r="C58" s="229"/>
      <c r="D58" s="233"/>
      <c r="E58" s="230"/>
      <c r="F58" s="235"/>
      <c r="G58" s="235"/>
      <c r="H58" s="235"/>
    </row>
    <row r="59" spans="1:8" x14ac:dyDescent="0.2">
      <c r="A59" s="228"/>
      <c r="B59" s="229"/>
      <c r="C59" s="229"/>
      <c r="D59" s="229"/>
      <c r="E59" s="230"/>
      <c r="F59" s="235"/>
      <c r="G59" s="235"/>
      <c r="H59" s="235"/>
    </row>
    <row r="60" spans="1:8" x14ac:dyDescent="0.2">
      <c r="A60" s="228"/>
      <c r="B60" s="229"/>
      <c r="C60" s="229"/>
      <c r="D60" s="229"/>
      <c r="E60" s="230"/>
      <c r="F60" s="235"/>
      <c r="G60" s="235"/>
      <c r="H60" s="235"/>
    </row>
    <row r="61" spans="1:8" x14ac:dyDescent="0.2">
      <c r="A61" s="228"/>
      <c r="B61" s="229"/>
      <c r="C61" s="229"/>
      <c r="D61" s="229"/>
      <c r="E61" s="230"/>
      <c r="F61" s="235"/>
      <c r="G61" s="235"/>
      <c r="H61" s="235"/>
    </row>
    <row r="62" spans="1:8" x14ac:dyDescent="0.2">
      <c r="A62" s="228"/>
      <c r="B62" s="228"/>
      <c r="C62" s="228"/>
      <c r="D62" s="229"/>
      <c r="E62" s="230"/>
      <c r="F62" s="235"/>
      <c r="G62" s="235"/>
      <c r="H62" s="235"/>
    </row>
    <row r="63" spans="1:8" x14ac:dyDescent="0.2">
      <c r="A63" s="228"/>
      <c r="B63" s="228"/>
      <c r="C63" s="228"/>
      <c r="D63" s="229"/>
      <c r="E63" s="230"/>
      <c r="F63" s="235"/>
      <c r="G63" s="235"/>
      <c r="H63" s="235"/>
    </row>
    <row r="64" spans="1:8" x14ac:dyDescent="0.2">
      <c r="A64" s="228"/>
      <c r="B64" s="228"/>
      <c r="C64" s="228"/>
      <c r="D64" s="229"/>
      <c r="E64" s="230"/>
    </row>
    <row r="65" spans="1:5" x14ac:dyDescent="0.2">
      <c r="A65" s="228"/>
      <c r="B65" s="228"/>
      <c r="C65" s="228"/>
      <c r="D65" s="229"/>
      <c r="E65" s="230"/>
    </row>
    <row r="66" spans="1:5" x14ac:dyDescent="0.2">
      <c r="A66" s="228"/>
      <c r="B66" s="228"/>
      <c r="C66" s="228"/>
      <c r="D66" s="229"/>
      <c r="E66" s="230"/>
    </row>
    <row r="67" spans="1:5" x14ac:dyDescent="0.2">
      <c r="A67" s="228"/>
      <c r="B67" s="228"/>
      <c r="C67" s="228"/>
      <c r="D67" s="229"/>
      <c r="E67" s="230"/>
    </row>
    <row r="68" spans="1:5" x14ac:dyDescent="0.2">
      <c r="A68" s="228"/>
      <c r="B68" s="228"/>
      <c r="C68" s="228"/>
      <c r="D68" s="229"/>
      <c r="E68" s="230"/>
    </row>
    <row r="69" spans="1:5" x14ac:dyDescent="0.2">
      <c r="A69" s="228"/>
      <c r="B69" s="228"/>
      <c r="C69" s="228"/>
      <c r="D69" s="229"/>
      <c r="E69" s="230"/>
    </row>
    <row r="70" spans="1:5" x14ac:dyDescent="0.2">
      <c r="A70" s="228"/>
      <c r="B70" s="228"/>
      <c r="C70" s="228"/>
      <c r="D70" s="229"/>
      <c r="E70" s="230"/>
    </row>
    <row r="71" spans="1:5" x14ac:dyDescent="0.2">
      <c r="A71" s="228"/>
      <c r="B71" s="228"/>
      <c r="C71" s="228"/>
      <c r="D71" s="229"/>
      <c r="E71" s="230"/>
    </row>
    <row r="72" spans="1:5" x14ac:dyDescent="0.2">
      <c r="A72" s="228"/>
      <c r="B72" s="228"/>
      <c r="C72" s="228"/>
      <c r="D72" s="229"/>
      <c r="E72" s="230"/>
    </row>
    <row r="73" spans="1:5" x14ac:dyDescent="0.2">
      <c r="A73" s="228"/>
      <c r="B73" s="228"/>
      <c r="C73" s="228"/>
      <c r="D73" s="229"/>
      <c r="E73" s="230"/>
    </row>
    <row r="74" spans="1:5" x14ac:dyDescent="0.2">
      <c r="A74" s="228"/>
      <c r="B74" s="228"/>
      <c r="C74" s="228"/>
      <c r="D74" s="229"/>
      <c r="E74" s="230"/>
    </row>
    <row r="75" spans="1:5" x14ac:dyDescent="0.2">
      <c r="A75" s="228"/>
      <c r="B75" s="228"/>
      <c r="C75" s="228"/>
      <c r="D75" s="229"/>
      <c r="E75" s="230"/>
    </row>
    <row r="76" spans="1:5" x14ac:dyDescent="0.2">
      <c r="A76" s="228"/>
      <c r="B76" s="228"/>
      <c r="C76" s="228"/>
      <c r="D76" s="229"/>
      <c r="E76" s="230"/>
    </row>
    <row r="77" spans="1:5" x14ac:dyDescent="0.2">
      <c r="A77" s="228"/>
      <c r="B77" s="228"/>
      <c r="C77" s="228"/>
      <c r="D77" s="229"/>
      <c r="E77" s="230"/>
    </row>
    <row r="78" spans="1:5" x14ac:dyDescent="0.2">
      <c r="A78" s="228"/>
      <c r="B78" s="228"/>
      <c r="C78" s="228"/>
      <c r="D78" s="229"/>
      <c r="E78" s="230"/>
    </row>
    <row r="79" spans="1:5" x14ac:dyDescent="0.2">
      <c r="A79" s="228"/>
      <c r="B79" s="228"/>
      <c r="C79" s="228"/>
      <c r="D79" s="229"/>
      <c r="E79" s="230"/>
    </row>
    <row r="80" spans="1:5" x14ac:dyDescent="0.2">
      <c r="A80" s="228"/>
      <c r="B80" s="228"/>
      <c r="C80" s="228"/>
      <c r="D80" s="229"/>
      <c r="E80" s="230"/>
    </row>
    <row r="81" spans="1:5" x14ac:dyDescent="0.2">
      <c r="A81" s="228"/>
      <c r="B81" s="228"/>
      <c r="C81" s="228"/>
      <c r="D81" s="229"/>
      <c r="E81" s="230"/>
    </row>
    <row r="82" spans="1:5" x14ac:dyDescent="0.2">
      <c r="A82" s="228"/>
      <c r="B82" s="228"/>
      <c r="C82" s="228"/>
      <c r="D82" s="229"/>
      <c r="E82" s="230"/>
    </row>
    <row r="83" spans="1:5" x14ac:dyDescent="0.2">
      <c r="A83" s="228"/>
      <c r="B83" s="228"/>
      <c r="C83" s="228"/>
      <c r="D83" s="229"/>
      <c r="E83" s="230"/>
    </row>
    <row r="84" spans="1:5" x14ac:dyDescent="0.2">
      <c r="A84" s="228"/>
      <c r="B84" s="228"/>
      <c r="C84" s="228"/>
      <c r="D84" s="229"/>
      <c r="E84" s="230"/>
    </row>
    <row r="85" spans="1:5" x14ac:dyDescent="0.2">
      <c r="A85" s="228"/>
      <c r="B85" s="228"/>
      <c r="C85" s="228"/>
      <c r="D85" s="229"/>
      <c r="E85" s="230"/>
    </row>
    <row r="86" spans="1:5" x14ac:dyDescent="0.2">
      <c r="A86" s="228"/>
      <c r="B86" s="228"/>
      <c r="C86" s="228"/>
      <c r="D86" s="229"/>
      <c r="E86" s="230"/>
    </row>
    <row r="87" spans="1:5" x14ac:dyDescent="0.2">
      <c r="A87" s="228"/>
      <c r="B87" s="228"/>
      <c r="C87" s="228"/>
      <c r="D87" s="229"/>
      <c r="E87" s="230"/>
    </row>
    <row r="88" spans="1:5" x14ac:dyDescent="0.2">
      <c r="A88" s="228"/>
      <c r="B88" s="228"/>
      <c r="C88" s="228"/>
      <c r="D88" s="229"/>
      <c r="E88" s="230"/>
    </row>
    <row r="89" spans="1:5" x14ac:dyDescent="0.2">
      <c r="A89" s="228"/>
      <c r="B89" s="228"/>
      <c r="C89" s="228"/>
      <c r="D89" s="229"/>
      <c r="E89" s="230"/>
    </row>
    <row r="90" spans="1:5" x14ac:dyDescent="0.2">
      <c r="A90" s="228"/>
      <c r="B90" s="228"/>
      <c r="C90" s="228"/>
      <c r="D90" s="229"/>
      <c r="E90" s="230"/>
    </row>
    <row r="91" spans="1:5" x14ac:dyDescent="0.2">
      <c r="A91" s="228"/>
      <c r="B91" s="228"/>
      <c r="C91" s="228"/>
      <c r="D91" s="229"/>
      <c r="E91" s="230"/>
    </row>
    <row r="92" spans="1:5" x14ac:dyDescent="0.2">
      <c r="A92" s="228"/>
      <c r="B92" s="228"/>
      <c r="C92" s="228"/>
      <c r="D92" s="229"/>
      <c r="E92" s="230"/>
    </row>
    <row r="93" spans="1:5" x14ac:dyDescent="0.2">
      <c r="A93" s="228"/>
      <c r="B93" s="228"/>
      <c r="C93" s="228"/>
      <c r="D93" s="229"/>
      <c r="E93" s="230"/>
    </row>
    <row r="94" spans="1:5" x14ac:dyDescent="0.2">
      <c r="A94" s="228"/>
      <c r="B94" s="228"/>
      <c r="C94" s="228"/>
      <c r="D94" s="229"/>
      <c r="E94" s="230"/>
    </row>
    <row r="95" spans="1:5" x14ac:dyDescent="0.2">
      <c r="A95" s="228"/>
      <c r="B95" s="228"/>
      <c r="C95" s="228"/>
      <c r="D95" s="229"/>
      <c r="E95" s="230"/>
    </row>
    <row r="96" spans="1:5" x14ac:dyDescent="0.2">
      <c r="A96" s="228"/>
      <c r="B96" s="228"/>
      <c r="C96" s="228"/>
      <c r="D96" s="229"/>
      <c r="E96" s="230"/>
    </row>
    <row r="97" spans="1:5" x14ac:dyDescent="0.2">
      <c r="A97" s="113"/>
      <c r="B97" s="113"/>
      <c r="C97" s="113"/>
      <c r="D97" s="114"/>
      <c r="E97" s="115"/>
    </row>
    <row r="98" spans="1:5" x14ac:dyDescent="0.2">
      <c r="A98" s="113"/>
      <c r="B98" s="113"/>
      <c r="C98" s="113"/>
      <c r="D98" s="114"/>
      <c r="E98" s="115"/>
    </row>
    <row r="99" spans="1:5" x14ac:dyDescent="0.2">
      <c r="A99" s="256"/>
      <c r="B99" s="256"/>
      <c r="C99" s="256"/>
      <c r="D99" s="256"/>
      <c r="E99" s="256"/>
    </row>
    <row r="100" spans="1:5" x14ac:dyDescent="0.2">
      <c r="A100" s="256"/>
      <c r="B100" s="256"/>
      <c r="C100" s="256"/>
      <c r="D100" s="256"/>
      <c r="E100" s="256"/>
    </row>
    <row r="101" spans="1:5" x14ac:dyDescent="0.2">
      <c r="A101" s="256"/>
      <c r="B101" s="256"/>
      <c r="C101" s="256"/>
      <c r="D101" s="256"/>
      <c r="E101" s="256"/>
    </row>
    <row r="102" spans="1:5" x14ac:dyDescent="0.2">
      <c r="A102" s="256"/>
      <c r="B102" s="256"/>
      <c r="C102" s="256"/>
      <c r="D102" s="256"/>
      <c r="E102" s="256"/>
    </row>
    <row r="103" spans="1:5" x14ac:dyDescent="0.2">
      <c r="A103" s="256"/>
      <c r="B103" s="256"/>
      <c r="C103" s="256"/>
      <c r="D103" s="256"/>
      <c r="E103" s="256"/>
    </row>
    <row r="104" spans="1:5" x14ac:dyDescent="0.2">
      <c r="A104" s="256"/>
      <c r="B104" s="256"/>
      <c r="C104" s="256"/>
      <c r="D104" s="256"/>
      <c r="E104" s="256"/>
    </row>
    <row r="105" spans="1:5" x14ac:dyDescent="0.2">
      <c r="A105" s="116"/>
      <c r="B105" s="116"/>
      <c r="C105" s="116"/>
    </row>
  </sheetData>
  <mergeCells count="9">
    <mergeCell ref="A49:B49"/>
    <mergeCell ref="A1:E1"/>
    <mergeCell ref="A2:E2"/>
    <mergeCell ref="A3:E3"/>
    <mergeCell ref="A4:E4"/>
    <mergeCell ref="A6:B6"/>
    <mergeCell ref="C6:C7"/>
    <mergeCell ref="D6:D7"/>
    <mergeCell ref="E6:E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2"/>
  <sheetViews>
    <sheetView showGridLines="0" topLeftCell="B46" zoomScale="90" zoomScaleNormal="90" workbookViewId="0">
      <selection activeCell="G70" sqref="G70"/>
    </sheetView>
  </sheetViews>
  <sheetFormatPr baseColWidth="10" defaultColWidth="9.140625" defaultRowHeight="15" x14ac:dyDescent="0.25"/>
  <cols>
    <col min="1" max="1" width="6.7109375" style="962" hidden="1" customWidth="1"/>
    <col min="2" max="2" width="56.140625" style="962" customWidth="1"/>
    <col min="3" max="3" width="16.7109375" style="962" bestFit="1" customWidth="1"/>
    <col min="4" max="4" width="17.42578125" style="962" bestFit="1" customWidth="1"/>
    <col min="5" max="5" width="18" style="962" bestFit="1" customWidth="1"/>
    <col min="6" max="8" width="16.7109375" style="962" bestFit="1" customWidth="1"/>
    <col min="9" max="9" width="15.28515625" style="962" bestFit="1" customWidth="1"/>
    <col min="10" max="11" width="16.7109375" style="962" bestFit="1" customWidth="1"/>
    <col min="12" max="14" width="16" style="962" customWidth="1"/>
    <col min="15" max="15" width="18.140625" style="962" bestFit="1" customWidth="1"/>
    <col min="16" max="16" width="15.28515625" style="962" bestFit="1" customWidth="1"/>
    <col min="17" max="18" width="11.5703125" style="962" bestFit="1" customWidth="1"/>
    <col min="19" max="16384" width="9.140625" style="962"/>
  </cols>
  <sheetData>
    <row r="1" spans="1:15" ht="18" customHeight="1" x14ac:dyDescent="0.25">
      <c r="A1" s="1988" t="s">
        <v>445</v>
      </c>
      <c r="B1" s="1988"/>
      <c r="C1" s="1988"/>
      <c r="D1" s="1988"/>
      <c r="E1" s="1988"/>
      <c r="F1" s="1988"/>
      <c r="G1" s="1988"/>
      <c r="H1" s="1988"/>
      <c r="I1" s="1988"/>
      <c r="J1" s="1988"/>
      <c r="K1" s="1988"/>
      <c r="L1" s="1988"/>
      <c r="M1" s="1988"/>
      <c r="N1" s="1988"/>
      <c r="O1" s="1988"/>
    </row>
    <row r="2" spans="1:15" ht="18" customHeight="1" x14ac:dyDescent="0.25">
      <c r="A2" s="1988" t="s">
        <v>512</v>
      </c>
      <c r="B2" s="1988"/>
      <c r="C2" s="1988"/>
      <c r="D2" s="1988"/>
      <c r="E2" s="1988"/>
      <c r="F2" s="1988"/>
      <c r="G2" s="1988"/>
      <c r="H2" s="1988"/>
      <c r="I2" s="1988"/>
      <c r="J2" s="1988"/>
      <c r="K2" s="1988"/>
      <c r="L2" s="1988"/>
      <c r="M2" s="1988"/>
      <c r="N2" s="1988"/>
      <c r="O2" s="1988"/>
    </row>
    <row r="3" spans="1:15" ht="15.75" x14ac:dyDescent="0.25">
      <c r="A3" s="1989" t="s">
        <v>2008</v>
      </c>
      <c r="B3" s="1989"/>
      <c r="C3" s="1989"/>
      <c r="D3" s="1989"/>
      <c r="E3" s="1989"/>
      <c r="F3" s="1989"/>
      <c r="G3" s="1989"/>
      <c r="H3" s="1989"/>
      <c r="I3" s="1989"/>
      <c r="J3" s="1989"/>
      <c r="K3" s="1989"/>
      <c r="L3" s="1989"/>
      <c r="M3" s="1989"/>
      <c r="N3" s="1989"/>
      <c r="O3" s="1989"/>
    </row>
    <row r="4" spans="1:15" ht="15.75" x14ac:dyDescent="0.25">
      <c r="A4" s="1988" t="s">
        <v>635</v>
      </c>
      <c r="B4" s="1988"/>
      <c r="C4" s="1988"/>
      <c r="D4" s="1988"/>
      <c r="E4" s="1988"/>
      <c r="F4" s="1988"/>
      <c r="G4" s="1988"/>
      <c r="H4" s="1988"/>
      <c r="I4" s="1988"/>
      <c r="J4" s="1988"/>
      <c r="K4" s="1988"/>
      <c r="L4" s="1988"/>
      <c r="M4" s="1988"/>
      <c r="N4" s="1988"/>
      <c r="O4" s="1988"/>
    </row>
    <row r="5" spans="1:15" ht="22.5" customHeight="1" x14ac:dyDescent="0.25">
      <c r="A5" s="60"/>
      <c r="B5" s="753"/>
      <c r="C5" s="1228" t="s">
        <v>65</v>
      </c>
      <c r="D5" s="1228" t="s">
        <v>66</v>
      </c>
      <c r="E5" s="1228" t="s">
        <v>67</v>
      </c>
      <c r="F5" s="1228" t="s">
        <v>68</v>
      </c>
      <c r="G5" s="1228" t="s">
        <v>69</v>
      </c>
      <c r="H5" s="1228" t="s">
        <v>70</v>
      </c>
      <c r="I5" s="1228" t="s">
        <v>71</v>
      </c>
      <c r="J5" s="1228" t="s">
        <v>86</v>
      </c>
      <c r="K5" s="1228" t="s">
        <v>72</v>
      </c>
      <c r="L5" s="1228" t="s">
        <v>685</v>
      </c>
      <c r="M5" s="1228" t="s">
        <v>924</v>
      </c>
      <c r="N5" s="1228" t="s">
        <v>1246</v>
      </c>
      <c r="O5" s="1227" t="s">
        <v>354</v>
      </c>
    </row>
    <row r="6" spans="1:15" ht="6" customHeight="1" x14ac:dyDescent="0.25">
      <c r="A6" s="86"/>
      <c r="B6" s="754"/>
      <c r="C6" s="755"/>
      <c r="D6" s="755"/>
      <c r="E6" s="755"/>
      <c r="F6" s="755"/>
      <c r="G6" s="755"/>
      <c r="H6" s="755"/>
      <c r="I6" s="755"/>
      <c r="J6" s="755"/>
      <c r="K6" s="755" t="s">
        <v>1247</v>
      </c>
      <c r="L6" s="755"/>
      <c r="M6" s="755"/>
      <c r="N6" s="755"/>
      <c r="O6" s="756"/>
    </row>
    <row r="7" spans="1:15" x14ac:dyDescent="0.25">
      <c r="A7" s="61"/>
      <c r="B7" s="511" t="s">
        <v>287</v>
      </c>
      <c r="C7" s="512"/>
      <c r="D7" s="512"/>
      <c r="E7" s="512"/>
      <c r="F7" s="512"/>
      <c r="G7" s="512"/>
      <c r="H7" s="512"/>
      <c r="I7" s="512"/>
      <c r="J7" s="512"/>
      <c r="K7" s="512"/>
      <c r="L7" s="512"/>
      <c r="M7" s="512"/>
      <c r="N7" s="512"/>
      <c r="O7" s="512"/>
    </row>
    <row r="8" spans="1:15" x14ac:dyDescent="0.25">
      <c r="A8" s="964">
        <v>1010000</v>
      </c>
      <c r="B8" s="965" t="s">
        <v>405</v>
      </c>
      <c r="C8" s="1203">
        <v>28675456</v>
      </c>
      <c r="D8" s="1203">
        <v>66138886</v>
      </c>
      <c r="E8" s="1203">
        <v>2530219</v>
      </c>
      <c r="F8" s="1203">
        <v>27704191</v>
      </c>
      <c r="G8" s="1203">
        <v>43778894</v>
      </c>
      <c r="H8" s="1203">
        <v>4203033</v>
      </c>
      <c r="I8" s="1203">
        <v>1816672</v>
      </c>
      <c r="J8" s="1203">
        <v>12053799</v>
      </c>
      <c r="K8" s="510">
        <v>33056120</v>
      </c>
      <c r="L8" s="1203">
        <v>7290792</v>
      </c>
      <c r="M8" s="1203">
        <v>7410785</v>
      </c>
      <c r="N8" s="1203">
        <v>3574999</v>
      </c>
      <c r="O8" s="1203">
        <v>238233846</v>
      </c>
    </row>
    <row r="9" spans="1:15" ht="27" customHeight="1" x14ac:dyDescent="0.25">
      <c r="A9" s="964">
        <v>1020000</v>
      </c>
      <c r="B9" s="965" t="s">
        <v>1074</v>
      </c>
      <c r="C9" s="1203">
        <v>32476446</v>
      </c>
      <c r="D9" s="1203">
        <v>20954371</v>
      </c>
      <c r="E9" s="1203">
        <v>21124039</v>
      </c>
      <c r="F9" s="1203">
        <v>2948640</v>
      </c>
      <c r="G9" s="1203">
        <v>5121539</v>
      </c>
      <c r="H9" s="1203">
        <v>4814795</v>
      </c>
      <c r="I9" s="1203">
        <v>281904</v>
      </c>
      <c r="J9" s="1203">
        <v>1220471</v>
      </c>
      <c r="K9" s="510">
        <v>28401059</v>
      </c>
      <c r="L9" s="1203">
        <v>46437</v>
      </c>
      <c r="M9" s="1203">
        <v>8844826</v>
      </c>
      <c r="N9" s="1203">
        <v>885510</v>
      </c>
      <c r="O9" s="1203">
        <v>127120037</v>
      </c>
    </row>
    <row r="10" spans="1:15" ht="18.75" customHeight="1" x14ac:dyDescent="0.25">
      <c r="A10" s="964">
        <v>1030000</v>
      </c>
      <c r="B10" s="965" t="s">
        <v>1075</v>
      </c>
      <c r="C10" s="1203">
        <v>65635076</v>
      </c>
      <c r="D10" s="1203">
        <v>274155471</v>
      </c>
      <c r="E10" s="1203">
        <v>0</v>
      </c>
      <c r="F10" s="1203">
        <v>26146292</v>
      </c>
      <c r="G10" s="1203">
        <v>124385962</v>
      </c>
      <c r="H10" s="1203">
        <v>29355490</v>
      </c>
      <c r="I10" s="1203">
        <v>2054879</v>
      </c>
      <c r="J10" s="1203">
        <v>10870000</v>
      </c>
      <c r="K10" s="510">
        <v>142165825</v>
      </c>
      <c r="L10" s="1203">
        <v>17543336</v>
      </c>
      <c r="M10" s="1203">
        <v>4441178</v>
      </c>
      <c r="N10" s="1203">
        <v>0</v>
      </c>
      <c r="O10" s="1203">
        <v>696753509</v>
      </c>
    </row>
    <row r="11" spans="1:15" ht="25.5" customHeight="1" x14ac:dyDescent="0.25">
      <c r="A11" s="964">
        <v>1040000</v>
      </c>
      <c r="B11" s="965" t="s">
        <v>1076</v>
      </c>
      <c r="C11" s="1203">
        <v>103767</v>
      </c>
      <c r="D11" s="1203">
        <v>37439014</v>
      </c>
      <c r="E11" s="1203">
        <v>2360063</v>
      </c>
      <c r="F11" s="1203"/>
      <c r="G11" s="1203">
        <v>144468</v>
      </c>
      <c r="H11" s="1203">
        <v>3446869</v>
      </c>
      <c r="I11" s="1203">
        <v>1275154</v>
      </c>
      <c r="J11" s="1203">
        <v>2018982</v>
      </c>
      <c r="K11" s="510">
        <v>27653887</v>
      </c>
      <c r="L11" s="1203"/>
      <c r="M11" s="1203"/>
      <c r="N11" s="1203"/>
      <c r="O11" s="1203">
        <v>74442204</v>
      </c>
    </row>
    <row r="12" spans="1:15" x14ac:dyDescent="0.25">
      <c r="A12" s="964">
        <v>1080000</v>
      </c>
      <c r="B12" s="965" t="s">
        <v>1077</v>
      </c>
      <c r="C12" s="1203">
        <v>586969</v>
      </c>
      <c r="D12" s="1203">
        <v>17009</v>
      </c>
      <c r="E12" s="1203">
        <v>483136</v>
      </c>
      <c r="F12" s="1203">
        <v>82717</v>
      </c>
      <c r="G12" s="1203">
        <v>219873</v>
      </c>
      <c r="H12" s="1203">
        <v>1774646</v>
      </c>
      <c r="I12" s="1203">
        <v>398507</v>
      </c>
      <c r="J12" s="1203">
        <v>227759</v>
      </c>
      <c r="K12" s="510">
        <v>293141</v>
      </c>
      <c r="L12" s="1203">
        <v>456877</v>
      </c>
      <c r="M12" s="1203">
        <v>37475</v>
      </c>
      <c r="N12" s="1203">
        <v>124268</v>
      </c>
      <c r="O12" s="1203">
        <v>4702377</v>
      </c>
    </row>
    <row r="13" spans="1:15" x14ac:dyDescent="0.25">
      <c r="A13" s="964">
        <v>1090000</v>
      </c>
      <c r="B13" s="965" t="s">
        <v>410</v>
      </c>
      <c r="C13" s="1203">
        <v>0</v>
      </c>
      <c r="D13" s="1203">
        <v>0</v>
      </c>
      <c r="E13" s="1203">
        <v>80983</v>
      </c>
      <c r="F13" s="1203">
        <v>0</v>
      </c>
      <c r="G13" s="1203">
        <v>0</v>
      </c>
      <c r="H13" s="1203">
        <v>133412</v>
      </c>
      <c r="I13" s="1203">
        <v>0</v>
      </c>
      <c r="J13" s="1203">
        <v>0</v>
      </c>
      <c r="K13" s="510">
        <v>482363</v>
      </c>
      <c r="L13" s="1203">
        <v>141395</v>
      </c>
      <c r="M13" s="1203">
        <v>0</v>
      </c>
      <c r="N13" s="1203">
        <v>0</v>
      </c>
      <c r="O13" s="1203">
        <v>838153</v>
      </c>
    </row>
    <row r="14" spans="1:15" x14ac:dyDescent="0.25">
      <c r="A14" s="964">
        <v>1100000</v>
      </c>
      <c r="B14" s="965" t="s">
        <v>411</v>
      </c>
      <c r="C14" s="1203">
        <v>55341</v>
      </c>
      <c r="D14" s="1203">
        <v>102792</v>
      </c>
      <c r="E14" s="1203">
        <v>133775</v>
      </c>
      <c r="F14" s="1203">
        <v>73183</v>
      </c>
      <c r="G14" s="1203"/>
      <c r="H14" s="1203">
        <v>187620</v>
      </c>
      <c r="I14" s="1203">
        <v>68133</v>
      </c>
      <c r="J14" s="1203">
        <v>24254</v>
      </c>
      <c r="K14" s="510">
        <v>113003</v>
      </c>
      <c r="L14" s="1203">
        <v>37084</v>
      </c>
      <c r="M14" s="1203">
        <v>70708</v>
      </c>
      <c r="N14" s="1203">
        <v>29763</v>
      </c>
      <c r="O14" s="1203">
        <v>895656</v>
      </c>
    </row>
    <row r="15" spans="1:15" x14ac:dyDescent="0.25">
      <c r="A15" s="964">
        <v>1110000</v>
      </c>
      <c r="B15" s="965" t="s">
        <v>412</v>
      </c>
      <c r="C15" s="1203"/>
      <c r="D15" s="1203"/>
      <c r="E15" s="1203"/>
      <c r="F15" s="1203">
        <v>500000</v>
      </c>
      <c r="G15" s="1203">
        <v>450390</v>
      </c>
      <c r="H15" s="1203">
        <v>345218</v>
      </c>
      <c r="I15" s="1203">
        <v>350000</v>
      </c>
      <c r="J15" s="1203">
        <v>501550</v>
      </c>
      <c r="K15" s="510">
        <v>500000</v>
      </c>
      <c r="L15" s="1203">
        <v>343000</v>
      </c>
      <c r="M15" s="1203"/>
      <c r="N15" s="1203">
        <v>365488</v>
      </c>
      <c r="O15" s="1203">
        <v>3355646</v>
      </c>
    </row>
    <row r="16" spans="1:15" x14ac:dyDescent="0.25">
      <c r="A16" s="964">
        <v>1200000</v>
      </c>
      <c r="B16" s="965" t="s">
        <v>521</v>
      </c>
      <c r="C16" s="1203">
        <v>142774</v>
      </c>
      <c r="D16" s="1203">
        <v>2211265</v>
      </c>
      <c r="E16" s="1203">
        <v>17000</v>
      </c>
      <c r="F16" s="1203">
        <v>21068</v>
      </c>
      <c r="G16" s="1203">
        <v>2758583</v>
      </c>
      <c r="H16" s="1203">
        <v>12265020</v>
      </c>
      <c r="I16" s="1203">
        <v>4399996</v>
      </c>
      <c r="J16" s="1203">
        <v>17000</v>
      </c>
      <c r="K16" s="510">
        <v>25956</v>
      </c>
      <c r="L16" s="1203">
        <v>76329</v>
      </c>
      <c r="M16" s="1203">
        <v>69353</v>
      </c>
      <c r="N16" s="1203">
        <v>145000</v>
      </c>
      <c r="O16" s="1203">
        <v>22149344</v>
      </c>
    </row>
    <row r="17" spans="1:15" x14ac:dyDescent="0.25">
      <c r="A17" s="964">
        <v>1250000</v>
      </c>
      <c r="B17" s="965" t="s">
        <v>522</v>
      </c>
      <c r="C17" s="1203"/>
      <c r="D17" s="1203"/>
      <c r="E17" s="1203">
        <v>22058</v>
      </c>
      <c r="F17" s="1203">
        <v>20746</v>
      </c>
      <c r="G17" s="1203"/>
      <c r="H17" s="1203">
        <v>240100</v>
      </c>
      <c r="I17" s="1203"/>
      <c r="J17" s="1203">
        <v>700000</v>
      </c>
      <c r="K17" s="510">
        <v>59080</v>
      </c>
      <c r="L17" s="1203"/>
      <c r="M17" s="1203"/>
      <c r="N17" s="1203"/>
      <c r="O17" s="1203">
        <v>1041984</v>
      </c>
    </row>
    <row r="18" spans="1:15" x14ac:dyDescent="0.25">
      <c r="A18" s="964">
        <v>1260000</v>
      </c>
      <c r="B18" s="965" t="s">
        <v>415</v>
      </c>
      <c r="C18" s="1203">
        <v>3278875</v>
      </c>
      <c r="D18" s="1203">
        <v>171279</v>
      </c>
      <c r="E18" s="1203">
        <v>98317</v>
      </c>
      <c r="F18" s="1203">
        <v>109436</v>
      </c>
      <c r="G18" s="1203">
        <v>150254</v>
      </c>
      <c r="H18" s="1203">
        <v>4776848</v>
      </c>
      <c r="I18" s="1203">
        <v>1473707</v>
      </c>
      <c r="J18" s="1203">
        <v>5902167</v>
      </c>
      <c r="K18" s="510">
        <v>842096</v>
      </c>
      <c r="L18" s="1203">
        <v>148789</v>
      </c>
      <c r="M18" s="1203">
        <v>419820</v>
      </c>
      <c r="N18" s="1203">
        <v>145750</v>
      </c>
      <c r="O18" s="1203">
        <v>17517338</v>
      </c>
    </row>
    <row r="19" spans="1:15" x14ac:dyDescent="0.25">
      <c r="A19" s="964">
        <v>1270000</v>
      </c>
      <c r="B19" s="965" t="s">
        <v>416</v>
      </c>
      <c r="C19" s="1203">
        <v>103089</v>
      </c>
      <c r="D19" s="1203">
        <v>145280</v>
      </c>
      <c r="E19" s="1203">
        <v>173594</v>
      </c>
      <c r="F19" s="1203">
        <v>1177624</v>
      </c>
      <c r="G19" s="1203">
        <v>105613</v>
      </c>
      <c r="H19" s="1203">
        <v>451858</v>
      </c>
      <c r="I19" s="1203">
        <v>68600</v>
      </c>
      <c r="J19" s="1203">
        <v>31366</v>
      </c>
      <c r="K19" s="510">
        <v>253184</v>
      </c>
      <c r="L19" s="1203">
        <v>85951</v>
      </c>
      <c r="M19" s="1203">
        <v>220431</v>
      </c>
      <c r="N19" s="1203">
        <v>349628</v>
      </c>
      <c r="O19" s="1203">
        <v>3166218</v>
      </c>
    </row>
    <row r="20" spans="1:15" x14ac:dyDescent="0.25">
      <c r="A20" s="964">
        <v>1300000</v>
      </c>
      <c r="B20" s="965" t="s">
        <v>417</v>
      </c>
      <c r="C20" s="1203">
        <v>1500</v>
      </c>
      <c r="D20" s="1203">
        <v>30195</v>
      </c>
      <c r="E20" s="1203">
        <v>1531</v>
      </c>
      <c r="F20" s="1203">
        <v>15640</v>
      </c>
      <c r="G20" s="1203">
        <v>19142</v>
      </c>
      <c r="H20" s="1203">
        <v>467348</v>
      </c>
      <c r="I20" s="1203">
        <v>415637</v>
      </c>
      <c r="J20" s="1203">
        <v>1990</v>
      </c>
      <c r="K20" s="510">
        <v>14424</v>
      </c>
      <c r="L20" s="1203">
        <v>982946</v>
      </c>
      <c r="M20" s="1203">
        <v>17663</v>
      </c>
      <c r="N20" s="1203">
        <v>0</v>
      </c>
      <c r="O20" s="1203">
        <v>1968016</v>
      </c>
    </row>
    <row r="21" spans="1:15" x14ac:dyDescent="0.25">
      <c r="A21" s="61"/>
      <c r="B21" s="511" t="s">
        <v>418</v>
      </c>
      <c r="C21" s="966">
        <v>131059293</v>
      </c>
      <c r="D21" s="966">
        <v>401365562</v>
      </c>
      <c r="E21" s="966">
        <v>27024715</v>
      </c>
      <c r="F21" s="966">
        <v>58799537</v>
      </c>
      <c r="G21" s="966">
        <v>177134718</v>
      </c>
      <c r="H21" s="966">
        <v>62462257</v>
      </c>
      <c r="I21" s="966">
        <v>12603189</v>
      </c>
      <c r="J21" s="966">
        <v>33569338</v>
      </c>
      <c r="K21" s="966">
        <v>233860138</v>
      </c>
      <c r="L21" s="966">
        <v>27152936</v>
      </c>
      <c r="M21" s="966">
        <v>21532239</v>
      </c>
      <c r="N21" s="966">
        <v>5620406</v>
      </c>
      <c r="O21" s="966">
        <v>1192184328</v>
      </c>
    </row>
    <row r="22" spans="1:15" x14ac:dyDescent="0.25">
      <c r="A22" s="964">
        <v>6000000</v>
      </c>
      <c r="B22" s="965" t="s">
        <v>336</v>
      </c>
      <c r="C22" s="1203">
        <v>2112837953</v>
      </c>
      <c r="D22" s="1203">
        <v>826480390</v>
      </c>
      <c r="E22" s="1203">
        <v>6578557611</v>
      </c>
      <c r="F22" s="1203">
        <v>3560476487</v>
      </c>
      <c r="G22" s="1203">
        <v>4990801065</v>
      </c>
      <c r="H22" s="1203">
        <v>3689633364</v>
      </c>
      <c r="I22" s="1203">
        <v>2871122989</v>
      </c>
      <c r="J22" s="1203">
        <v>2943212590</v>
      </c>
      <c r="K22" s="510">
        <v>3319643691</v>
      </c>
      <c r="L22" s="1203">
        <v>1842863846</v>
      </c>
      <c r="M22" s="1203">
        <v>1245602069</v>
      </c>
      <c r="N22" s="1203">
        <v>396664707</v>
      </c>
      <c r="O22" s="1203">
        <v>34377896762</v>
      </c>
    </row>
    <row r="23" spans="1:15" x14ac:dyDescent="0.25">
      <c r="A23" s="964">
        <v>8000000</v>
      </c>
      <c r="B23" s="965" t="s">
        <v>446</v>
      </c>
      <c r="C23" s="1203">
        <v>134584814</v>
      </c>
      <c r="D23" s="1203">
        <v>3121331</v>
      </c>
      <c r="E23" s="1203">
        <v>20877481</v>
      </c>
      <c r="F23" s="1203">
        <v>27877</v>
      </c>
      <c r="G23" s="1203">
        <v>498291</v>
      </c>
      <c r="H23" s="1203">
        <v>27064719</v>
      </c>
      <c r="I23" s="1203">
        <v>1753350</v>
      </c>
      <c r="J23" s="1203">
        <v>502434</v>
      </c>
      <c r="K23" s="510">
        <v>39904583</v>
      </c>
      <c r="L23" s="1203">
        <v>9</v>
      </c>
      <c r="M23" s="1203">
        <v>4343000</v>
      </c>
      <c r="N23" s="1203">
        <v>358550</v>
      </c>
      <c r="O23" s="1203">
        <v>233036439</v>
      </c>
    </row>
    <row r="24" spans="1:15" x14ac:dyDescent="0.25">
      <c r="A24" s="61"/>
      <c r="B24" s="511" t="s">
        <v>305</v>
      </c>
      <c r="C24" s="967"/>
      <c r="D24" s="967"/>
      <c r="E24" s="967"/>
      <c r="F24" s="967"/>
      <c r="G24" s="967"/>
      <c r="H24" s="967"/>
      <c r="I24" s="967"/>
      <c r="J24" s="967"/>
      <c r="K24" s="967"/>
      <c r="L24" s="967"/>
      <c r="M24" s="967"/>
      <c r="N24" s="967"/>
      <c r="O24" s="967">
        <v>0</v>
      </c>
    </row>
    <row r="25" spans="1:15" s="969" customFormat="1" x14ac:dyDescent="0.25">
      <c r="A25" s="964">
        <v>2020000</v>
      </c>
      <c r="B25" s="516" t="s">
        <v>419</v>
      </c>
      <c r="C25" s="1203">
        <v>65814977</v>
      </c>
      <c r="D25" s="1203">
        <v>328068706</v>
      </c>
      <c r="E25" s="1203">
        <v>0</v>
      </c>
      <c r="F25" s="1203">
        <v>43727667</v>
      </c>
      <c r="G25" s="1203">
        <v>141768978</v>
      </c>
      <c r="H25" s="1203">
        <v>29433871</v>
      </c>
      <c r="I25" s="1203">
        <v>2017509</v>
      </c>
      <c r="J25" s="1203">
        <v>10915805</v>
      </c>
      <c r="K25" s="1203">
        <v>142561360</v>
      </c>
      <c r="L25" s="1203">
        <v>17584103</v>
      </c>
      <c r="M25" s="1203">
        <v>4449475</v>
      </c>
      <c r="N25" s="1203">
        <v>0</v>
      </c>
      <c r="O25" s="1203">
        <v>786342451</v>
      </c>
    </row>
    <row r="26" spans="1:15" s="969" customFormat="1" ht="25.5" x14ac:dyDescent="0.25">
      <c r="A26" s="964">
        <v>2030000</v>
      </c>
      <c r="B26" s="516" t="s">
        <v>1329</v>
      </c>
      <c r="C26" s="1203">
        <v>0</v>
      </c>
      <c r="D26" s="1203">
        <v>0</v>
      </c>
      <c r="E26" s="1203"/>
      <c r="F26" s="1203">
        <v>0</v>
      </c>
      <c r="G26" s="1203">
        <v>0</v>
      </c>
      <c r="H26" s="1203"/>
      <c r="I26" s="1203"/>
      <c r="J26" s="1203"/>
      <c r="K26" s="1203">
        <v>0</v>
      </c>
      <c r="L26" s="1203">
        <v>0</v>
      </c>
      <c r="M26" s="1203">
        <v>0</v>
      </c>
      <c r="N26" s="1203">
        <v>0</v>
      </c>
      <c r="O26" s="1203">
        <v>0</v>
      </c>
    </row>
    <row r="27" spans="1:15" s="969" customFormat="1" x14ac:dyDescent="0.25">
      <c r="A27" s="964">
        <v>2040000</v>
      </c>
      <c r="B27" s="516" t="s">
        <v>420</v>
      </c>
      <c r="C27" s="1203">
        <v>489140</v>
      </c>
      <c r="D27" s="1203">
        <v>482830</v>
      </c>
      <c r="E27" s="1203">
        <v>5580304</v>
      </c>
      <c r="F27" s="1203">
        <v>34225</v>
      </c>
      <c r="G27" s="1203">
        <v>0</v>
      </c>
      <c r="H27" s="1203">
        <v>239527</v>
      </c>
      <c r="I27" s="1203">
        <v>991181</v>
      </c>
      <c r="J27" s="1203">
        <v>234381</v>
      </c>
      <c r="K27" s="1203">
        <v>216496</v>
      </c>
      <c r="L27" s="1203">
        <v>25227</v>
      </c>
      <c r="M27" s="1203">
        <v>130473</v>
      </c>
      <c r="N27" s="1203">
        <v>20964</v>
      </c>
      <c r="O27" s="1203">
        <v>8444748</v>
      </c>
    </row>
    <row r="28" spans="1:15" s="969" customFormat="1" x14ac:dyDescent="0.25">
      <c r="A28" s="964">
        <v>2050000</v>
      </c>
      <c r="B28" s="516" t="s">
        <v>421</v>
      </c>
      <c r="C28" s="1203">
        <v>22204</v>
      </c>
      <c r="D28" s="1203">
        <v>35456</v>
      </c>
      <c r="E28" s="1203">
        <v>33467</v>
      </c>
      <c r="F28" s="1203">
        <v>36852</v>
      </c>
      <c r="G28" s="1203">
        <v>159197</v>
      </c>
      <c r="H28" s="1203">
        <v>103992</v>
      </c>
      <c r="I28" s="1203">
        <v>34483</v>
      </c>
      <c r="J28" s="1203">
        <v>76659</v>
      </c>
      <c r="K28" s="1203">
        <v>337892</v>
      </c>
      <c r="L28" s="1203">
        <v>14615</v>
      </c>
      <c r="M28" s="1203">
        <v>39910</v>
      </c>
      <c r="N28" s="1203">
        <v>22745</v>
      </c>
      <c r="O28" s="1203">
        <v>917472</v>
      </c>
    </row>
    <row r="29" spans="1:15" s="969" customFormat="1" x14ac:dyDescent="0.25">
      <c r="A29" s="964">
        <v>2060000</v>
      </c>
      <c r="B29" s="516" t="s">
        <v>422</v>
      </c>
      <c r="C29" s="1203">
        <v>1796027</v>
      </c>
      <c r="D29" s="1203">
        <v>1705669</v>
      </c>
      <c r="E29" s="1203">
        <v>579156</v>
      </c>
      <c r="F29" s="1203">
        <v>383476</v>
      </c>
      <c r="G29" s="1203">
        <v>1901646</v>
      </c>
      <c r="H29" s="1203">
        <v>920482</v>
      </c>
      <c r="I29" s="1203">
        <v>1054700</v>
      </c>
      <c r="J29" s="1203">
        <v>340799</v>
      </c>
      <c r="K29" s="1203">
        <v>499099</v>
      </c>
      <c r="L29" s="1203">
        <v>404555</v>
      </c>
      <c r="M29" s="1203">
        <v>322130</v>
      </c>
      <c r="N29" s="1203">
        <v>229136</v>
      </c>
      <c r="O29" s="1203">
        <v>10136875</v>
      </c>
    </row>
    <row r="30" spans="1:15" s="969" customFormat="1" x14ac:dyDescent="0.25">
      <c r="A30" s="964">
        <v>2070000</v>
      </c>
      <c r="B30" s="516" t="s">
        <v>423</v>
      </c>
      <c r="C30" s="1203"/>
      <c r="D30" s="1203"/>
      <c r="E30" s="1203"/>
      <c r="F30" s="1203"/>
      <c r="G30" s="1203"/>
      <c r="H30" s="1203">
        <v>0</v>
      </c>
      <c r="I30" s="1203"/>
      <c r="J30" s="1203"/>
      <c r="K30" s="1203"/>
      <c r="L30" s="1203"/>
      <c r="M30" s="1203"/>
      <c r="N30" s="1203"/>
      <c r="O30" s="1203">
        <v>0</v>
      </c>
    </row>
    <row r="31" spans="1:15" s="969" customFormat="1" x14ac:dyDescent="0.25">
      <c r="A31" s="964">
        <v>2080000</v>
      </c>
      <c r="B31" s="516" t="s">
        <v>424</v>
      </c>
      <c r="C31" s="1203"/>
      <c r="D31" s="1203">
        <v>0</v>
      </c>
      <c r="E31" s="1203"/>
      <c r="F31" s="1203"/>
      <c r="G31" s="1203"/>
      <c r="H31" s="1203">
        <v>1476</v>
      </c>
      <c r="I31" s="1203"/>
      <c r="J31" s="1203"/>
      <c r="K31" s="1203"/>
      <c r="L31" s="1203"/>
      <c r="M31" s="1203"/>
      <c r="N31" s="1203"/>
      <c r="O31" s="1203">
        <v>1476</v>
      </c>
    </row>
    <row r="32" spans="1:15" s="969" customFormat="1" x14ac:dyDescent="0.25">
      <c r="A32" s="964">
        <v>2100000</v>
      </c>
      <c r="B32" s="970" t="s">
        <v>425</v>
      </c>
      <c r="C32" s="1203"/>
      <c r="D32" s="1203"/>
      <c r="E32" s="1203"/>
      <c r="F32" s="1203"/>
      <c r="G32" s="1203"/>
      <c r="H32" s="1203">
        <v>1273665</v>
      </c>
      <c r="I32" s="1203"/>
      <c r="J32" s="1203"/>
      <c r="K32" s="1203"/>
      <c r="L32" s="1203"/>
      <c r="M32" s="1203"/>
      <c r="N32" s="1203"/>
      <c r="O32" s="1203">
        <v>1273665</v>
      </c>
    </row>
    <row r="33" spans="1:15" s="969" customFormat="1" x14ac:dyDescent="0.25">
      <c r="A33" s="964"/>
      <c r="B33" s="970" t="s">
        <v>426</v>
      </c>
      <c r="C33" s="1203"/>
      <c r="D33" s="1203">
        <v>20391350</v>
      </c>
      <c r="E33" s="1203"/>
      <c r="F33" s="1203"/>
      <c r="G33" s="1203"/>
      <c r="H33" s="1203"/>
      <c r="I33" s="1203"/>
      <c r="J33" s="1203"/>
      <c r="K33" s="1203"/>
      <c r="L33" s="1203"/>
      <c r="M33" s="1203"/>
      <c r="N33" s="1203"/>
      <c r="O33" s="1203">
        <v>20391350</v>
      </c>
    </row>
    <row r="34" spans="1:15" s="969" customFormat="1" x14ac:dyDescent="0.25">
      <c r="A34" s="964"/>
      <c r="B34" s="970" t="s">
        <v>427</v>
      </c>
      <c r="C34" s="1203">
        <v>28074870</v>
      </c>
      <c r="D34" s="1203"/>
      <c r="E34" s="1203"/>
      <c r="F34" s="1203"/>
      <c r="G34" s="1203"/>
      <c r="H34" s="1203"/>
      <c r="I34" s="1203"/>
      <c r="J34" s="1203"/>
      <c r="K34" s="1203"/>
      <c r="L34" s="1203"/>
      <c r="M34" s="1203"/>
      <c r="N34" s="1203"/>
      <c r="O34" s="1203">
        <v>28074870</v>
      </c>
    </row>
    <row r="35" spans="1:15" s="969" customFormat="1" x14ac:dyDescent="0.25">
      <c r="A35" s="61"/>
      <c r="B35" s="511" t="s">
        <v>428</v>
      </c>
      <c r="C35" s="966">
        <v>96197218</v>
      </c>
      <c r="D35" s="966">
        <v>350684011</v>
      </c>
      <c r="E35" s="966">
        <v>6192927</v>
      </c>
      <c r="F35" s="966">
        <v>44182220</v>
      </c>
      <c r="G35" s="966">
        <v>143829821</v>
      </c>
      <c r="H35" s="966">
        <v>31973013</v>
      </c>
      <c r="I35" s="966">
        <v>4097873</v>
      </c>
      <c r="J35" s="966">
        <v>11567644</v>
      </c>
      <c r="K35" s="966">
        <v>143614847</v>
      </c>
      <c r="L35" s="966">
        <v>18028500</v>
      </c>
      <c r="M35" s="966">
        <v>4941988</v>
      </c>
      <c r="N35" s="966">
        <v>272845</v>
      </c>
      <c r="O35" s="966">
        <v>855582907</v>
      </c>
    </row>
    <row r="36" spans="1:15" s="969" customFormat="1" x14ac:dyDescent="0.25">
      <c r="A36" s="54"/>
      <c r="B36" s="514"/>
      <c r="C36" s="971"/>
      <c r="D36" s="971"/>
      <c r="E36" s="971"/>
      <c r="F36" s="971"/>
      <c r="G36" s="971"/>
      <c r="H36" s="971"/>
      <c r="I36" s="971"/>
      <c r="J36" s="971"/>
      <c r="K36" s="971"/>
      <c r="L36" s="971"/>
      <c r="M36" s="971"/>
      <c r="N36" s="971"/>
      <c r="O36" s="971">
        <v>0</v>
      </c>
    </row>
    <row r="37" spans="1:15" s="969" customFormat="1" x14ac:dyDescent="0.25">
      <c r="A37" s="61"/>
      <c r="B37" s="511" t="s">
        <v>429</v>
      </c>
      <c r="C37" s="967"/>
      <c r="D37" s="967"/>
      <c r="E37" s="967"/>
      <c r="F37" s="967"/>
      <c r="G37" s="967"/>
      <c r="H37" s="967"/>
      <c r="I37" s="967"/>
      <c r="J37" s="967"/>
      <c r="K37" s="967"/>
      <c r="L37" s="967"/>
      <c r="M37" s="967"/>
      <c r="N37" s="967"/>
      <c r="O37" s="967">
        <v>0</v>
      </c>
    </row>
    <row r="38" spans="1:15" s="969" customFormat="1" x14ac:dyDescent="0.25">
      <c r="A38" s="964">
        <v>3010000</v>
      </c>
      <c r="B38" s="965" t="s">
        <v>430</v>
      </c>
      <c r="C38" s="1203">
        <v>29983400</v>
      </c>
      <c r="D38" s="1203">
        <v>39100000</v>
      </c>
      <c r="E38" s="1203">
        <v>11803000</v>
      </c>
      <c r="F38" s="1203">
        <v>9893800</v>
      </c>
      <c r="G38" s="1203">
        <v>22326000</v>
      </c>
      <c r="H38" s="1203">
        <v>13852200</v>
      </c>
      <c r="I38" s="1203">
        <v>7118000</v>
      </c>
      <c r="J38" s="1203">
        <v>20000000</v>
      </c>
      <c r="K38" s="510">
        <v>53747000</v>
      </c>
      <c r="L38" s="1203">
        <v>5603000</v>
      </c>
      <c r="M38" s="1203">
        <v>11152000</v>
      </c>
      <c r="N38" s="1203">
        <v>4221000</v>
      </c>
      <c r="O38" s="1203">
        <v>228799400</v>
      </c>
    </row>
    <row r="39" spans="1:15" s="969" customFormat="1" x14ac:dyDescent="0.25">
      <c r="A39" s="964">
        <v>3020000</v>
      </c>
      <c r="B39" s="965" t="s">
        <v>431</v>
      </c>
      <c r="C39" s="1203"/>
      <c r="D39" s="1203"/>
      <c r="E39" s="1203">
        <v>109</v>
      </c>
      <c r="F39" s="1203"/>
      <c r="G39" s="1203"/>
      <c r="H39" s="1203">
        <v>5799700</v>
      </c>
      <c r="I39" s="1203"/>
      <c r="J39" s="1203"/>
      <c r="K39" s="510"/>
      <c r="L39" s="1203">
        <v>89</v>
      </c>
      <c r="M39" s="1203">
        <v>4376000</v>
      </c>
      <c r="N39" s="1203"/>
      <c r="O39" s="1203">
        <v>10175898</v>
      </c>
    </row>
    <row r="40" spans="1:15" s="969" customFormat="1" x14ac:dyDescent="0.25">
      <c r="A40" s="964">
        <v>3040000</v>
      </c>
      <c r="B40" s="965" t="s">
        <v>432</v>
      </c>
      <c r="C40" s="1203">
        <v>5449031</v>
      </c>
      <c r="D40" s="1203">
        <v>10684960</v>
      </c>
      <c r="E40" s="1203">
        <v>5903288</v>
      </c>
      <c r="F40" s="1203">
        <v>4104703</v>
      </c>
      <c r="G40" s="1203">
        <v>9001138</v>
      </c>
      <c r="H40" s="1203">
        <v>2928733</v>
      </c>
      <c r="I40" s="1203">
        <v>1274288</v>
      </c>
      <c r="J40" s="1203">
        <v>8400000</v>
      </c>
      <c r="K40" s="510">
        <v>4598265</v>
      </c>
      <c r="L40" s="1203">
        <v>204566</v>
      </c>
      <c r="M40" s="1203">
        <v>707932</v>
      </c>
      <c r="N40" s="1203">
        <v>135902</v>
      </c>
      <c r="O40" s="1203">
        <v>53392806</v>
      </c>
    </row>
    <row r="41" spans="1:15" s="969" customFormat="1" x14ac:dyDescent="0.25">
      <c r="A41" s="964">
        <v>3050000</v>
      </c>
      <c r="B41" s="965" t="s">
        <v>524</v>
      </c>
      <c r="C41" s="1203">
        <v>-570356</v>
      </c>
      <c r="D41" s="1203">
        <v>735733</v>
      </c>
      <c r="E41" s="1203">
        <v>3125390</v>
      </c>
      <c r="F41" s="1203">
        <v>618815</v>
      </c>
      <c r="G41" s="1203">
        <v>1977759</v>
      </c>
      <c r="H41" s="1203">
        <v>7908610</v>
      </c>
      <c r="I41" s="1203">
        <v>11371</v>
      </c>
      <c r="J41" s="1203">
        <v>-6398305</v>
      </c>
      <c r="K41" s="510">
        <v>31900026</v>
      </c>
      <c r="L41" s="1203">
        <v>3316781</v>
      </c>
      <c r="M41" s="1203">
        <v>354318</v>
      </c>
      <c r="N41" s="1203">
        <v>990659</v>
      </c>
      <c r="O41" s="1203">
        <v>43970801</v>
      </c>
    </row>
    <row r="42" spans="1:15" s="969" customFormat="1" x14ac:dyDescent="0.25">
      <c r="A42" s="964">
        <v>3060000</v>
      </c>
      <c r="B42" s="965" t="s">
        <v>525</v>
      </c>
      <c r="C42" s="1203"/>
      <c r="D42" s="1203"/>
      <c r="E42" s="1203"/>
      <c r="F42" s="1203"/>
      <c r="G42" s="1203"/>
      <c r="H42" s="1203"/>
      <c r="I42" s="1203">
        <v>98975</v>
      </c>
      <c r="J42" s="1203"/>
      <c r="K42" s="510"/>
      <c r="L42" s="1203"/>
      <c r="M42" s="1203"/>
      <c r="N42" s="1203"/>
      <c r="O42" s="1203">
        <v>98975</v>
      </c>
    </row>
    <row r="43" spans="1:15" s="969" customFormat="1" x14ac:dyDescent="0.25">
      <c r="A43" s="964">
        <v>3070000</v>
      </c>
      <c r="B43" s="965" t="s">
        <v>526</v>
      </c>
      <c r="C43" s="1203"/>
      <c r="D43" s="1203">
        <v>160859</v>
      </c>
      <c r="E43" s="1203"/>
      <c r="F43" s="1203"/>
      <c r="G43" s="1203"/>
      <c r="H43" s="1203"/>
      <c r="I43" s="1203">
        <v>2684</v>
      </c>
      <c r="J43" s="1203"/>
      <c r="K43" s="510"/>
      <c r="L43" s="1203"/>
      <c r="M43" s="1203"/>
      <c r="N43" s="1203"/>
      <c r="O43" s="1203">
        <v>163543</v>
      </c>
    </row>
    <row r="44" spans="1:15" s="969" customFormat="1" x14ac:dyDescent="0.25">
      <c r="A44" s="61"/>
      <c r="B44" s="511" t="s">
        <v>433</v>
      </c>
      <c r="C44" s="967">
        <v>34862075</v>
      </c>
      <c r="D44" s="967">
        <v>50681552</v>
      </c>
      <c r="E44" s="967">
        <v>20831787</v>
      </c>
      <c r="F44" s="967">
        <v>14617318</v>
      </c>
      <c r="G44" s="967">
        <v>33304897</v>
      </c>
      <c r="H44" s="967">
        <v>30489243</v>
      </c>
      <c r="I44" s="967">
        <v>8505318</v>
      </c>
      <c r="J44" s="967">
        <v>22001695</v>
      </c>
      <c r="K44" s="967">
        <v>90245291</v>
      </c>
      <c r="L44" s="967">
        <v>9124436</v>
      </c>
      <c r="M44" s="967">
        <v>16590250</v>
      </c>
      <c r="N44" s="967">
        <v>5347561</v>
      </c>
      <c r="O44" s="967">
        <v>336601423</v>
      </c>
    </row>
    <row r="45" spans="1:15" s="969" customFormat="1" ht="2.25" customHeight="1" x14ac:dyDescent="0.25">
      <c r="A45" s="54"/>
      <c r="B45" s="514"/>
      <c r="C45" s="971"/>
      <c r="D45" s="971"/>
      <c r="E45" s="971"/>
      <c r="F45" s="971"/>
      <c r="G45" s="971"/>
      <c r="H45" s="971"/>
      <c r="I45" s="971"/>
      <c r="J45" s="971"/>
      <c r="K45" s="971"/>
      <c r="L45" s="971"/>
      <c r="M45" s="971"/>
      <c r="N45" s="971"/>
      <c r="O45" s="971">
        <v>0</v>
      </c>
    </row>
    <row r="46" spans="1:15" s="969" customFormat="1" x14ac:dyDescent="0.25">
      <c r="A46" s="61"/>
      <c r="B46" s="511" t="s">
        <v>434</v>
      </c>
      <c r="C46" s="967">
        <v>131059293</v>
      </c>
      <c r="D46" s="967">
        <v>401365563</v>
      </c>
      <c r="E46" s="967">
        <v>27024714</v>
      </c>
      <c r="F46" s="967">
        <v>58799538</v>
      </c>
      <c r="G46" s="967">
        <v>177134718</v>
      </c>
      <c r="H46" s="967">
        <v>62462256</v>
      </c>
      <c r="I46" s="967">
        <v>12603191</v>
      </c>
      <c r="J46" s="967">
        <v>33569339</v>
      </c>
      <c r="K46" s="967">
        <v>233860138</v>
      </c>
      <c r="L46" s="967">
        <v>27152936</v>
      </c>
      <c r="M46" s="967">
        <v>21532238</v>
      </c>
      <c r="N46" s="967">
        <v>5620406</v>
      </c>
      <c r="O46" s="967">
        <v>1192184330</v>
      </c>
    </row>
    <row r="47" spans="1:15" s="969" customFormat="1" x14ac:dyDescent="0.25">
      <c r="A47" s="964">
        <v>7000000</v>
      </c>
      <c r="B47" s="965" t="s">
        <v>435</v>
      </c>
      <c r="C47" s="1204">
        <v>2112837953</v>
      </c>
      <c r="D47" s="1204">
        <v>826480390</v>
      </c>
      <c r="E47" s="1204">
        <v>6578557611</v>
      </c>
      <c r="F47" s="1204">
        <v>3560476487</v>
      </c>
      <c r="G47" s="1204">
        <v>4990801065</v>
      </c>
      <c r="H47" s="1204">
        <v>3689633364</v>
      </c>
      <c r="I47" s="1204">
        <v>2871122989</v>
      </c>
      <c r="J47" s="1204">
        <v>2943212590</v>
      </c>
      <c r="K47" s="1204">
        <v>3319643691</v>
      </c>
      <c r="L47" s="1204">
        <v>1842863846</v>
      </c>
      <c r="M47" s="1204">
        <v>1245602069</v>
      </c>
      <c r="N47" s="1204">
        <v>396664707</v>
      </c>
      <c r="O47" s="1204">
        <v>34377896762</v>
      </c>
    </row>
    <row r="48" spans="1:15" s="969" customFormat="1" x14ac:dyDescent="0.25">
      <c r="A48" s="964">
        <v>9000000</v>
      </c>
      <c r="B48" s="965" t="s">
        <v>436</v>
      </c>
      <c r="C48" s="1203">
        <v>134584814</v>
      </c>
      <c r="D48" s="1203">
        <v>3121331</v>
      </c>
      <c r="E48" s="1203">
        <v>20877481</v>
      </c>
      <c r="F48" s="1203">
        <v>27877</v>
      </c>
      <c r="G48" s="1203">
        <v>498291</v>
      </c>
      <c r="H48" s="1203">
        <v>27064719</v>
      </c>
      <c r="I48" s="1203">
        <v>1753350</v>
      </c>
      <c r="J48" s="1203">
        <v>502434</v>
      </c>
      <c r="K48" s="510">
        <v>39904583</v>
      </c>
      <c r="L48" s="1203">
        <v>9</v>
      </c>
      <c r="M48" s="1203">
        <v>4343000</v>
      </c>
      <c r="N48" s="1203">
        <v>358550</v>
      </c>
      <c r="O48" s="1203">
        <v>233036439</v>
      </c>
    </row>
    <row r="49" spans="1:17" s="969" customFormat="1" ht="3" customHeight="1" x14ac:dyDescent="0.25">
      <c r="A49" s="1990"/>
      <c r="B49" s="1990"/>
      <c r="C49" s="1990"/>
      <c r="D49" s="1990"/>
      <c r="E49" s="1990"/>
      <c r="F49" s="1990"/>
      <c r="G49" s="1990"/>
      <c r="H49" s="1990"/>
      <c r="I49" s="1990"/>
      <c r="J49" s="1990"/>
      <c r="K49" s="1990"/>
      <c r="L49" s="1990"/>
      <c r="M49" s="1990"/>
      <c r="N49" s="1990"/>
      <c r="O49" s="1990"/>
      <c r="Q49" s="104"/>
    </row>
    <row r="50" spans="1:17" s="969" customFormat="1" x14ac:dyDescent="0.25">
      <c r="A50" s="1987" t="s">
        <v>821</v>
      </c>
      <c r="B50" s="1987"/>
      <c r="C50" s="1987"/>
      <c r="D50" s="1987"/>
      <c r="E50" s="1987"/>
      <c r="F50" s="1987"/>
      <c r="G50" s="1987"/>
      <c r="H50" s="1987"/>
      <c r="I50" s="1987"/>
      <c r="J50" s="1987"/>
      <c r="K50" s="1987"/>
      <c r="L50" s="1987"/>
      <c r="M50" s="1987"/>
      <c r="N50" s="1987"/>
      <c r="O50" s="1987"/>
    </row>
    <row r="51" spans="1:17" s="969" customFormat="1" x14ac:dyDescent="0.25">
      <c r="A51" s="54"/>
      <c r="B51" s="260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</row>
    <row r="52" spans="1:17" ht="21.75" customHeight="1" x14ac:dyDescent="0.25">
      <c r="A52" s="1991" t="s">
        <v>445</v>
      </c>
      <c r="B52" s="1991"/>
      <c r="C52" s="1991"/>
      <c r="D52" s="1991"/>
      <c r="E52" s="1991"/>
      <c r="F52" s="1991"/>
      <c r="G52" s="1991"/>
      <c r="H52" s="1991"/>
      <c r="I52" s="1991"/>
      <c r="J52" s="1991"/>
      <c r="K52" s="1991"/>
      <c r="L52" s="1991"/>
      <c r="M52" s="1991"/>
      <c r="N52" s="1991"/>
      <c r="O52" s="1991"/>
    </row>
    <row r="53" spans="1:17" ht="18" x14ac:dyDescent="0.25">
      <c r="A53" s="1991" t="s">
        <v>513</v>
      </c>
      <c r="B53" s="1991"/>
      <c r="C53" s="1991"/>
      <c r="D53" s="1991"/>
      <c r="E53" s="1991"/>
      <c r="F53" s="1991"/>
      <c r="G53" s="1991"/>
      <c r="H53" s="1991"/>
      <c r="I53" s="1991"/>
      <c r="J53" s="1991"/>
      <c r="K53" s="1991"/>
      <c r="L53" s="1991"/>
      <c r="M53" s="1991"/>
      <c r="N53" s="1991"/>
      <c r="O53" s="1991"/>
    </row>
    <row r="54" spans="1:17" ht="15.75" x14ac:dyDescent="0.25">
      <c r="A54" s="1989" t="s">
        <v>2008</v>
      </c>
      <c r="B54" s="1989"/>
      <c r="C54" s="1989"/>
      <c r="D54" s="1989"/>
      <c r="E54" s="1989"/>
      <c r="F54" s="1989"/>
      <c r="G54" s="1989"/>
      <c r="H54" s="1989"/>
      <c r="I54" s="1989"/>
      <c r="J54" s="1989"/>
      <c r="K54" s="1989"/>
      <c r="L54" s="1989"/>
      <c r="M54" s="1989"/>
      <c r="N54" s="1989"/>
      <c r="O54" s="1989"/>
    </row>
    <row r="55" spans="1:17" ht="15.75" x14ac:dyDescent="0.25">
      <c r="A55" s="1988" t="s">
        <v>635</v>
      </c>
      <c r="B55" s="1988"/>
      <c r="C55" s="1988"/>
      <c r="D55" s="1988"/>
      <c r="E55" s="1988"/>
      <c r="F55" s="1988"/>
      <c r="G55" s="1988"/>
      <c r="H55" s="1988"/>
      <c r="I55" s="1988"/>
      <c r="J55" s="1988"/>
      <c r="K55" s="1988"/>
      <c r="L55" s="1988"/>
      <c r="M55" s="1988"/>
      <c r="N55" s="1988"/>
      <c r="O55" s="1988"/>
    </row>
    <row r="56" spans="1:17" ht="1.5" customHeight="1" x14ac:dyDescent="0.25">
      <c r="A56" s="62"/>
      <c r="B56" s="62"/>
      <c r="C56" s="519"/>
      <c r="D56" s="519"/>
      <c r="E56" s="519"/>
      <c r="F56" s="519"/>
      <c r="G56" s="519"/>
      <c r="H56" s="519"/>
      <c r="I56" s="519"/>
      <c r="J56" s="519"/>
      <c r="K56" s="519"/>
      <c r="L56" s="519"/>
      <c r="M56" s="519"/>
      <c r="N56" s="519"/>
      <c r="O56" s="520"/>
    </row>
    <row r="57" spans="1:17" ht="14.25" customHeight="1" x14ac:dyDescent="0.25">
      <c r="A57" s="85"/>
      <c r="B57" s="770"/>
      <c r="C57" s="771" t="s">
        <v>65</v>
      </c>
      <c r="D57" s="771" t="s">
        <v>66</v>
      </c>
      <c r="E57" s="771" t="s">
        <v>67</v>
      </c>
      <c r="F57" s="771" t="s">
        <v>68</v>
      </c>
      <c r="G57" s="771" t="s">
        <v>69</v>
      </c>
      <c r="H57" s="771" t="s">
        <v>70</v>
      </c>
      <c r="I57" s="771" t="s">
        <v>71</v>
      </c>
      <c r="J57" s="771" t="s">
        <v>86</v>
      </c>
      <c r="K57" s="771" t="s">
        <v>72</v>
      </c>
      <c r="L57" s="771" t="s">
        <v>685</v>
      </c>
      <c r="M57" s="771" t="s">
        <v>924</v>
      </c>
      <c r="N57" s="771" t="s">
        <v>1246</v>
      </c>
      <c r="O57" s="772" t="s">
        <v>354</v>
      </c>
    </row>
    <row r="58" spans="1:17" ht="3.75" customHeight="1" x14ac:dyDescent="0.25">
      <c r="A58" s="963"/>
      <c r="B58" s="976"/>
      <c r="C58" s="977"/>
      <c r="D58" s="977"/>
      <c r="E58" s="977"/>
      <c r="F58" s="977"/>
      <c r="G58" s="977"/>
      <c r="H58" s="977"/>
      <c r="I58" s="977"/>
      <c r="J58" s="977"/>
      <c r="K58" s="977"/>
      <c r="L58" s="977"/>
      <c r="M58" s="977"/>
      <c r="N58" s="977"/>
      <c r="O58" s="978"/>
    </row>
    <row r="59" spans="1:17" ht="15.95" customHeight="1" x14ac:dyDescent="0.25">
      <c r="A59" s="964">
        <v>5100000</v>
      </c>
      <c r="B59" s="965" t="s">
        <v>338</v>
      </c>
      <c r="C59" s="510">
        <v>770330</v>
      </c>
      <c r="D59" s="510">
        <v>476770</v>
      </c>
      <c r="E59" s="510">
        <v>1891125</v>
      </c>
      <c r="F59" s="510">
        <v>612357</v>
      </c>
      <c r="G59" s="510">
        <v>1319297</v>
      </c>
      <c r="H59" s="510">
        <v>1241794</v>
      </c>
      <c r="I59" s="510">
        <v>906363</v>
      </c>
      <c r="J59" s="510">
        <v>801549</v>
      </c>
      <c r="K59" s="510">
        <v>722538</v>
      </c>
      <c r="L59" s="510">
        <v>739863</v>
      </c>
      <c r="M59" s="510">
        <v>1006425</v>
      </c>
      <c r="N59" s="510">
        <v>334844</v>
      </c>
      <c r="O59" s="510">
        <v>10823255</v>
      </c>
    </row>
    <row r="60" spans="1:17" ht="15.95" customHeight="1" x14ac:dyDescent="0.25">
      <c r="A60" s="964">
        <v>4100000</v>
      </c>
      <c r="B60" s="965" t="s">
        <v>441</v>
      </c>
      <c r="C60" s="1203">
        <v>232336</v>
      </c>
      <c r="D60" s="1203">
        <v>295784</v>
      </c>
      <c r="E60" s="1203">
        <v>505421</v>
      </c>
      <c r="F60" s="1203">
        <v>336171</v>
      </c>
      <c r="G60" s="1203">
        <v>460005</v>
      </c>
      <c r="H60" s="1203">
        <v>308213</v>
      </c>
      <c r="I60" s="1203">
        <v>306396</v>
      </c>
      <c r="J60" s="1203">
        <v>308753</v>
      </c>
      <c r="K60" s="1203">
        <v>628086</v>
      </c>
      <c r="L60" s="1203">
        <v>177023</v>
      </c>
      <c r="M60" s="1203">
        <v>233826</v>
      </c>
      <c r="N60" s="1203">
        <v>144993</v>
      </c>
      <c r="O60" s="1203">
        <v>3937007</v>
      </c>
    </row>
    <row r="61" spans="1:17" ht="15.95" customHeight="1" x14ac:dyDescent="0.25">
      <c r="A61" s="61"/>
      <c r="B61" s="511" t="s">
        <v>518</v>
      </c>
      <c r="C61" s="972">
        <v>537994</v>
      </c>
      <c r="D61" s="972">
        <v>180986</v>
      </c>
      <c r="E61" s="972">
        <v>1385704</v>
      </c>
      <c r="F61" s="972">
        <v>276186</v>
      </c>
      <c r="G61" s="972">
        <v>859292</v>
      </c>
      <c r="H61" s="972">
        <v>933581</v>
      </c>
      <c r="I61" s="972">
        <v>599967</v>
      </c>
      <c r="J61" s="972">
        <v>492796</v>
      </c>
      <c r="K61" s="972">
        <v>94452</v>
      </c>
      <c r="L61" s="972">
        <v>562840</v>
      </c>
      <c r="M61" s="972">
        <v>772599</v>
      </c>
      <c r="N61" s="972">
        <v>189851</v>
      </c>
      <c r="O61" s="972">
        <v>6886248</v>
      </c>
    </row>
    <row r="62" spans="1:17" ht="15.95" customHeight="1" x14ac:dyDescent="0.25">
      <c r="A62" s="964">
        <v>5200000</v>
      </c>
      <c r="B62" s="965" t="s">
        <v>438</v>
      </c>
      <c r="C62" s="510">
        <v>31149077</v>
      </c>
      <c r="D62" s="510">
        <v>5927892</v>
      </c>
      <c r="E62" s="510">
        <v>483204</v>
      </c>
      <c r="F62" s="510">
        <v>4032514</v>
      </c>
      <c r="G62" s="510">
        <v>8774190</v>
      </c>
      <c r="H62" s="510">
        <v>954935</v>
      </c>
      <c r="I62" s="510">
        <v>176031</v>
      </c>
      <c r="J62" s="510">
        <v>629403</v>
      </c>
      <c r="K62" s="510">
        <v>5449208</v>
      </c>
      <c r="L62" s="510">
        <v>2945490</v>
      </c>
      <c r="M62" s="510">
        <v>496570</v>
      </c>
      <c r="N62" s="510">
        <v>380624</v>
      </c>
      <c r="O62" s="510">
        <v>61399138</v>
      </c>
    </row>
    <row r="63" spans="1:17" ht="15.95" customHeight="1" x14ac:dyDescent="0.25">
      <c r="A63" s="964">
        <v>4200000</v>
      </c>
      <c r="B63" s="965" t="s">
        <v>442</v>
      </c>
      <c r="C63" s="510">
        <v>2086657</v>
      </c>
      <c r="D63" s="510">
        <v>3975606</v>
      </c>
      <c r="E63" s="510">
        <v>583613</v>
      </c>
      <c r="F63" s="510">
        <v>2409889</v>
      </c>
      <c r="G63" s="510">
        <v>6342996</v>
      </c>
      <c r="H63" s="510">
        <v>847631</v>
      </c>
      <c r="I63" s="510">
        <v>149205</v>
      </c>
      <c r="J63" s="510">
        <v>652173</v>
      </c>
      <c r="K63" s="510">
        <v>5060617</v>
      </c>
      <c r="L63" s="510">
        <v>982566</v>
      </c>
      <c r="M63" s="510">
        <v>132249</v>
      </c>
      <c r="N63" s="510">
        <v>9051</v>
      </c>
      <c r="O63" s="510">
        <v>23232253</v>
      </c>
    </row>
    <row r="64" spans="1:17" ht="15.95" customHeight="1" x14ac:dyDescent="0.25">
      <c r="A64" s="61"/>
      <c r="B64" s="511" t="s">
        <v>519</v>
      </c>
      <c r="C64" s="972">
        <v>29600414</v>
      </c>
      <c r="D64" s="972">
        <v>2133272</v>
      </c>
      <c r="E64" s="972">
        <v>1285295</v>
      </c>
      <c r="F64" s="972">
        <v>1898811</v>
      </c>
      <c r="G64" s="972">
        <v>3290486</v>
      </c>
      <c r="H64" s="972">
        <v>1040885</v>
      </c>
      <c r="I64" s="972">
        <v>626793</v>
      </c>
      <c r="J64" s="972">
        <v>470026</v>
      </c>
      <c r="K64" s="972">
        <v>483043</v>
      </c>
      <c r="L64" s="972">
        <v>2525764</v>
      </c>
      <c r="M64" s="972">
        <v>1136920</v>
      </c>
      <c r="N64" s="972">
        <v>561424</v>
      </c>
      <c r="O64" s="972">
        <v>45053133</v>
      </c>
    </row>
    <row r="65" spans="1:15" s="969" customFormat="1" ht="15.95" customHeight="1" x14ac:dyDescent="0.25">
      <c r="A65" s="964">
        <v>5300000</v>
      </c>
      <c r="B65" s="965" t="s">
        <v>439</v>
      </c>
      <c r="C65" s="510">
        <v>8575</v>
      </c>
      <c r="D65" s="510"/>
      <c r="E65" s="510"/>
      <c r="F65" s="510"/>
      <c r="G65" s="510"/>
      <c r="H65" s="510">
        <v>7099</v>
      </c>
      <c r="I65" s="510"/>
      <c r="J65" s="510"/>
      <c r="K65" s="510"/>
      <c r="L65" s="510"/>
      <c r="M65" s="510"/>
      <c r="N65" s="510"/>
      <c r="O65" s="510">
        <v>15674</v>
      </c>
    </row>
    <row r="66" spans="1:15" s="969" customFormat="1" ht="15.95" customHeight="1" x14ac:dyDescent="0.25">
      <c r="A66" s="964">
        <v>4300000</v>
      </c>
      <c r="B66" s="965" t="s">
        <v>527</v>
      </c>
      <c r="C66" s="510">
        <v>28074870</v>
      </c>
      <c r="D66" s="510"/>
      <c r="E66" s="510"/>
      <c r="F66" s="510">
        <v>4770</v>
      </c>
      <c r="G66" s="510"/>
      <c r="H66" s="510">
        <v>15264</v>
      </c>
      <c r="I66" s="510"/>
      <c r="J66" s="510"/>
      <c r="K66" s="510">
        <v>11525</v>
      </c>
      <c r="L66" s="510"/>
      <c r="M66" s="510"/>
      <c r="N66" s="510"/>
      <c r="O66" s="510">
        <v>28106429</v>
      </c>
    </row>
    <row r="67" spans="1:15" s="969" customFormat="1" ht="15.95" customHeight="1" x14ac:dyDescent="0.25">
      <c r="A67" s="61"/>
      <c r="B67" s="511" t="s">
        <v>1391</v>
      </c>
      <c r="C67" s="518">
        <v>1534119</v>
      </c>
      <c r="D67" s="518">
        <v>2133272</v>
      </c>
      <c r="E67" s="518">
        <v>1285295</v>
      </c>
      <c r="F67" s="518">
        <v>1894041</v>
      </c>
      <c r="G67" s="518">
        <v>3290486</v>
      </c>
      <c r="H67" s="518">
        <v>1032720</v>
      </c>
      <c r="I67" s="518">
        <v>626793</v>
      </c>
      <c r="J67" s="518">
        <v>470026</v>
      </c>
      <c r="K67" s="518">
        <v>471518</v>
      </c>
      <c r="L67" s="518">
        <v>2525764</v>
      </c>
      <c r="M67" s="518">
        <v>1136920</v>
      </c>
      <c r="N67" s="518">
        <v>561424</v>
      </c>
      <c r="O67" s="518">
        <v>16962378</v>
      </c>
    </row>
    <row r="68" spans="1:15" s="969" customFormat="1" ht="15.95" customHeight="1" x14ac:dyDescent="0.25">
      <c r="A68" s="964">
        <v>4400000</v>
      </c>
      <c r="B68" s="965" t="s">
        <v>528</v>
      </c>
      <c r="C68" s="510">
        <v>2365943</v>
      </c>
      <c r="D68" s="510">
        <v>1495395</v>
      </c>
      <c r="E68" s="510">
        <v>934992</v>
      </c>
      <c r="F68" s="510">
        <v>997650</v>
      </c>
      <c r="G68" s="510">
        <v>1222810</v>
      </c>
      <c r="H68" s="510">
        <v>1472352</v>
      </c>
      <c r="I68" s="510">
        <v>868936</v>
      </c>
      <c r="J68" s="510">
        <v>2016959</v>
      </c>
      <c r="K68" s="510">
        <v>1657488</v>
      </c>
      <c r="L68" s="510">
        <v>497710</v>
      </c>
      <c r="M68" s="510">
        <v>787481</v>
      </c>
      <c r="N68" s="510">
        <v>538750</v>
      </c>
      <c r="O68" s="510">
        <v>14856466</v>
      </c>
    </row>
    <row r="69" spans="1:15" s="969" customFormat="1" ht="15.95" customHeight="1" x14ac:dyDescent="0.25">
      <c r="A69" s="61"/>
      <c r="B69" s="511" t="s">
        <v>520</v>
      </c>
      <c r="C69" s="518">
        <v>-831824</v>
      </c>
      <c r="D69" s="518">
        <v>637877</v>
      </c>
      <c r="E69" s="518">
        <v>350303</v>
      </c>
      <c r="F69" s="518">
        <v>896391</v>
      </c>
      <c r="G69" s="518">
        <v>2067676</v>
      </c>
      <c r="H69" s="518">
        <v>-439632</v>
      </c>
      <c r="I69" s="518">
        <v>-242143</v>
      </c>
      <c r="J69" s="518">
        <v>-1546933</v>
      </c>
      <c r="K69" s="518">
        <v>-1185970</v>
      </c>
      <c r="L69" s="518">
        <v>2028054</v>
      </c>
      <c r="M69" s="518">
        <v>349439</v>
      </c>
      <c r="N69" s="518">
        <v>22674</v>
      </c>
      <c r="O69" s="518">
        <v>2105912</v>
      </c>
    </row>
    <row r="70" spans="1:15" s="969" customFormat="1" ht="15.95" customHeight="1" x14ac:dyDescent="0.25">
      <c r="A70" s="964">
        <v>5500000</v>
      </c>
      <c r="B70" s="965" t="s">
        <v>342</v>
      </c>
      <c r="C70" s="510">
        <v>7145</v>
      </c>
      <c r="D70" s="510">
        <v>54563</v>
      </c>
      <c r="E70" s="510">
        <v>2815</v>
      </c>
      <c r="F70" s="510">
        <v>71279</v>
      </c>
      <c r="G70" s="510">
        <v>12985</v>
      </c>
      <c r="H70" s="510">
        <v>144134</v>
      </c>
      <c r="I70" s="510">
        <v>128854</v>
      </c>
      <c r="J70" s="510">
        <v>715441</v>
      </c>
      <c r="K70" s="510"/>
      <c r="L70" s="510"/>
      <c r="M70" s="510"/>
      <c r="N70" s="510"/>
      <c r="O70" s="510">
        <v>1137216</v>
      </c>
    </row>
    <row r="71" spans="1:15" s="969" customFormat="1" ht="15.95" customHeight="1" x14ac:dyDescent="0.25">
      <c r="A71" s="964">
        <v>4500000</v>
      </c>
      <c r="B71" s="965" t="s">
        <v>443</v>
      </c>
      <c r="C71" s="517"/>
      <c r="D71" s="517">
        <v>1073290</v>
      </c>
      <c r="E71" s="517">
        <v>15</v>
      </c>
      <c r="F71" s="517">
        <v>2543</v>
      </c>
      <c r="G71" s="517"/>
      <c r="H71" s="517">
        <v>189238</v>
      </c>
      <c r="I71" s="513"/>
      <c r="J71" s="513">
        <v>737</v>
      </c>
      <c r="K71" s="513">
        <v>5568</v>
      </c>
      <c r="L71" s="517">
        <v>1281</v>
      </c>
      <c r="M71" s="517"/>
      <c r="N71" s="517"/>
      <c r="O71" s="517">
        <v>1272672</v>
      </c>
    </row>
    <row r="72" spans="1:15" s="969" customFormat="1" ht="15.95" customHeight="1" x14ac:dyDescent="0.25">
      <c r="A72" s="61"/>
      <c r="B72" s="511" t="s">
        <v>529</v>
      </c>
      <c r="C72" s="518">
        <v>-824679</v>
      </c>
      <c r="D72" s="518">
        <v>-380850</v>
      </c>
      <c r="E72" s="518">
        <v>353103</v>
      </c>
      <c r="F72" s="518">
        <v>965127</v>
      </c>
      <c r="G72" s="518">
        <v>2080661</v>
      </c>
      <c r="H72" s="518">
        <v>-484736</v>
      </c>
      <c r="I72" s="518">
        <v>-113289</v>
      </c>
      <c r="J72" s="518">
        <v>-832229</v>
      </c>
      <c r="K72" s="518">
        <v>-1191538</v>
      </c>
      <c r="L72" s="518">
        <v>2026773</v>
      </c>
      <c r="M72" s="518">
        <v>349439</v>
      </c>
      <c r="N72" s="518">
        <v>22674</v>
      </c>
      <c r="O72" s="518">
        <v>1970456</v>
      </c>
    </row>
    <row r="73" spans="1:15" s="969" customFormat="1" ht="25.5" x14ac:dyDescent="0.25">
      <c r="A73" s="964">
        <v>5890000</v>
      </c>
      <c r="B73" s="965" t="s">
        <v>440</v>
      </c>
      <c r="C73" s="973">
        <v>1</v>
      </c>
      <c r="D73" s="973">
        <v>44450</v>
      </c>
      <c r="E73" s="973">
        <v>0</v>
      </c>
      <c r="F73" s="973">
        <v>169</v>
      </c>
      <c r="G73" s="973">
        <v>2</v>
      </c>
      <c r="H73" s="973">
        <v>33301</v>
      </c>
      <c r="I73" s="974">
        <v>9772</v>
      </c>
      <c r="J73" s="974">
        <v>1</v>
      </c>
      <c r="K73" s="974">
        <v>5</v>
      </c>
      <c r="L73" s="973"/>
      <c r="M73" s="973">
        <v>56</v>
      </c>
      <c r="N73" s="973">
        <v>0</v>
      </c>
      <c r="O73" s="973">
        <v>87757</v>
      </c>
    </row>
    <row r="74" spans="1:15" s="969" customFormat="1" ht="25.5" x14ac:dyDescent="0.25">
      <c r="A74" s="964">
        <v>4890000</v>
      </c>
      <c r="B74" s="965" t="s">
        <v>444</v>
      </c>
      <c r="C74" s="973">
        <v>44</v>
      </c>
      <c r="D74" s="973">
        <v>7</v>
      </c>
      <c r="E74" s="973">
        <v>0</v>
      </c>
      <c r="F74" s="973">
        <v>394683</v>
      </c>
      <c r="G74" s="973">
        <v>2</v>
      </c>
      <c r="H74" s="973">
        <v>44267</v>
      </c>
      <c r="I74" s="974">
        <v>13222</v>
      </c>
      <c r="J74" s="974">
        <v>381</v>
      </c>
      <c r="K74" s="974">
        <v>3</v>
      </c>
      <c r="L74" s="973">
        <v>0</v>
      </c>
      <c r="M74" s="973">
        <v>19</v>
      </c>
      <c r="N74" s="973">
        <v>0</v>
      </c>
      <c r="O74" s="973">
        <v>452628</v>
      </c>
    </row>
    <row r="75" spans="1:15" s="969" customFormat="1" ht="15.95" customHeight="1" x14ac:dyDescent="0.25">
      <c r="A75" s="61"/>
      <c r="B75" s="511" t="s">
        <v>530</v>
      </c>
      <c r="C75" s="518">
        <v>-824722</v>
      </c>
      <c r="D75" s="518">
        <v>-336407</v>
      </c>
      <c r="E75" s="518">
        <v>353103</v>
      </c>
      <c r="F75" s="518">
        <v>570613</v>
      </c>
      <c r="G75" s="518">
        <v>2080661</v>
      </c>
      <c r="H75" s="518">
        <v>-495702</v>
      </c>
      <c r="I75" s="518">
        <v>-116739</v>
      </c>
      <c r="J75" s="518">
        <v>-832609</v>
      </c>
      <c r="K75" s="518">
        <v>-1191536</v>
      </c>
      <c r="L75" s="518">
        <v>2026773</v>
      </c>
      <c r="M75" s="518">
        <v>349476</v>
      </c>
      <c r="N75" s="518">
        <v>22674</v>
      </c>
      <c r="O75" s="518">
        <v>1605585</v>
      </c>
    </row>
    <row r="76" spans="1:15" s="969" customFormat="1" ht="15.95" customHeight="1" x14ac:dyDescent="0.25">
      <c r="A76" s="964">
        <v>4600000</v>
      </c>
      <c r="B76" s="965" t="s">
        <v>975</v>
      </c>
      <c r="C76" s="973"/>
      <c r="D76" s="973"/>
      <c r="E76" s="973">
        <v>85603</v>
      </c>
      <c r="F76" s="973"/>
      <c r="G76" s="973">
        <v>102900</v>
      </c>
      <c r="H76" s="973"/>
      <c r="I76" s="974"/>
      <c r="J76" s="974"/>
      <c r="K76" s="974"/>
      <c r="L76" s="973"/>
      <c r="M76" s="973"/>
      <c r="N76" s="973"/>
      <c r="O76" s="973">
        <v>188503</v>
      </c>
    </row>
    <row r="77" spans="1:15" s="969" customFormat="1" ht="15.95" customHeight="1" x14ac:dyDescent="0.25">
      <c r="A77" s="61"/>
      <c r="B77" s="538" t="s">
        <v>896</v>
      </c>
      <c r="C77" s="518">
        <v>-824722</v>
      </c>
      <c r="D77" s="518">
        <v>-336407</v>
      </c>
      <c r="E77" s="518">
        <v>267500</v>
      </c>
      <c r="F77" s="518">
        <v>570613</v>
      </c>
      <c r="G77" s="518">
        <v>1977761</v>
      </c>
      <c r="H77" s="518">
        <v>-495702</v>
      </c>
      <c r="I77" s="518">
        <v>-116739</v>
      </c>
      <c r="J77" s="518">
        <v>-832609</v>
      </c>
      <c r="K77" s="518">
        <v>-1191536</v>
      </c>
      <c r="L77" s="518">
        <v>2026773</v>
      </c>
      <c r="M77" s="518">
        <v>349476</v>
      </c>
      <c r="N77" s="518">
        <v>22674</v>
      </c>
      <c r="O77" s="518">
        <v>1417082</v>
      </c>
    </row>
    <row r="78" spans="1:15" s="969" customFormat="1" ht="3.75" customHeight="1" x14ac:dyDescent="0.25">
      <c r="A78" s="975"/>
      <c r="B78" s="1602"/>
      <c r="C78" s="1603"/>
      <c r="D78" s="1603"/>
      <c r="E78" s="1603"/>
      <c r="F78" s="1603"/>
      <c r="G78" s="1603"/>
      <c r="H78" s="1603"/>
      <c r="I78" s="1603"/>
      <c r="J78" s="1603"/>
      <c r="K78" s="1603"/>
      <c r="L78" s="1603"/>
      <c r="M78" s="1603"/>
      <c r="N78" s="1603"/>
      <c r="O78" s="1603"/>
    </row>
    <row r="79" spans="1:15" s="969" customFormat="1" x14ac:dyDescent="0.25">
      <c r="A79" s="1992" t="s">
        <v>821</v>
      </c>
      <c r="B79" s="1992"/>
      <c r="C79" s="1992"/>
      <c r="D79" s="1992"/>
      <c r="E79" s="1992"/>
      <c r="F79" s="1992"/>
      <c r="G79" s="1992"/>
      <c r="H79" s="1992"/>
      <c r="I79" s="1992"/>
      <c r="J79" s="1992"/>
      <c r="K79" s="1992"/>
      <c r="L79" s="1992"/>
      <c r="M79" s="1992"/>
      <c r="N79" s="1992"/>
      <c r="O79" s="1992"/>
    </row>
    <row r="80" spans="1:15" s="969" customFormat="1" x14ac:dyDescent="0.25">
      <c r="A80" s="54"/>
      <c r="B80" s="55"/>
      <c r="C80" s="124"/>
      <c r="D80" s="124"/>
      <c r="E80" s="124"/>
      <c r="F80" s="124"/>
      <c r="G80" s="124"/>
      <c r="H80" s="124"/>
      <c r="I80" s="124"/>
      <c r="J80" s="124"/>
      <c r="K80" s="124"/>
      <c r="L80" s="124"/>
      <c r="M80" s="124"/>
      <c r="N80" s="124"/>
      <c r="O80" s="54"/>
    </row>
    <row r="81" spans="3:14" x14ac:dyDescent="0.25"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</row>
    <row r="82" spans="3:14" x14ac:dyDescent="0.25">
      <c r="C82" s="104"/>
      <c r="D82" s="104"/>
      <c r="E82" s="104"/>
      <c r="F82" s="104"/>
      <c r="G82" s="104"/>
      <c r="H82" s="104"/>
      <c r="I82" s="104"/>
      <c r="J82" s="104"/>
      <c r="K82" s="104"/>
      <c r="L82" s="104"/>
      <c r="M82" s="104"/>
      <c r="N82" s="104"/>
    </row>
  </sheetData>
  <mergeCells count="11">
    <mergeCell ref="A52:O52"/>
    <mergeCell ref="A53:O53"/>
    <mergeCell ref="A54:O54"/>
    <mergeCell ref="A55:O55"/>
    <mergeCell ref="A79:O79"/>
    <mergeCell ref="A50:O50"/>
    <mergeCell ref="A1:O1"/>
    <mergeCell ref="A2:O2"/>
    <mergeCell ref="A3:O3"/>
    <mergeCell ref="A4:O4"/>
    <mergeCell ref="A49:O49"/>
  </mergeCells>
  <conditionalFormatting sqref="A61:B61 A80:O80 A67:B67 A69:B69 A72:B72 A75:B75 A64:B64">
    <cfRule type="cellIs" dxfId="19" priority="3" stopIfTrue="1" operator="equal">
      <formula>0</formula>
    </cfRule>
  </conditionalFormatting>
  <conditionalFormatting sqref="A77">
    <cfRule type="cellIs" dxfId="18" priority="2" stopIfTrue="1" operator="equal">
      <formula>0</formula>
    </cfRule>
  </conditionalFormatting>
  <conditionalFormatting sqref="B77">
    <cfRule type="cellIs" dxfId="17" priority="1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/>
  <dimension ref="A1:X75"/>
  <sheetViews>
    <sheetView topLeftCell="A4" workbookViewId="0">
      <selection activeCell="K17" sqref="K17"/>
    </sheetView>
  </sheetViews>
  <sheetFormatPr baseColWidth="10" defaultColWidth="13.7109375" defaultRowHeight="15" x14ac:dyDescent="0.25"/>
  <cols>
    <col min="1" max="1" width="51.85546875" style="127" customWidth="1"/>
    <col min="2" max="8" width="10.140625" style="127" customWidth="1"/>
    <col min="9" max="9" width="12.85546875" style="127" customWidth="1"/>
    <col min="10" max="16384" width="13.7109375" style="127"/>
  </cols>
  <sheetData>
    <row r="1" spans="1:24" ht="15.75" x14ac:dyDescent="0.25">
      <c r="A1" s="1993" t="s">
        <v>374</v>
      </c>
      <c r="B1" s="1993"/>
      <c r="C1" s="1993"/>
      <c r="D1" s="1993"/>
      <c r="E1" s="1993"/>
      <c r="F1" s="1993"/>
      <c r="G1" s="1993"/>
      <c r="H1" s="1993"/>
      <c r="I1" s="1993"/>
    </row>
    <row r="2" spans="1:24" ht="15.75" x14ac:dyDescent="0.25">
      <c r="A2" s="1994" t="s">
        <v>2008</v>
      </c>
      <c r="B2" s="1994"/>
      <c r="C2" s="1994"/>
      <c r="D2" s="1994"/>
      <c r="E2" s="1994"/>
      <c r="F2" s="1994"/>
      <c r="G2" s="1994"/>
      <c r="H2" s="1994"/>
      <c r="I2" s="1994"/>
    </row>
    <row r="3" spans="1:24" ht="15.75" x14ac:dyDescent="0.25">
      <c r="A3" s="1995" t="s">
        <v>776</v>
      </c>
      <c r="B3" s="1995"/>
      <c r="C3" s="1995"/>
      <c r="D3" s="1995"/>
      <c r="E3" s="1995"/>
      <c r="F3" s="1995"/>
      <c r="G3" s="1995"/>
      <c r="H3" s="1995"/>
      <c r="I3" s="1995"/>
    </row>
    <row r="4" spans="1:24" ht="4.5" customHeight="1" x14ac:dyDescent="0.25">
      <c r="A4" s="761"/>
      <c r="B4" s="761"/>
      <c r="C4" s="761"/>
      <c r="D4" s="761"/>
      <c r="E4" s="761"/>
      <c r="F4" s="761"/>
      <c r="G4" s="761"/>
      <c r="H4" s="761"/>
      <c r="I4" s="761"/>
    </row>
    <row r="5" spans="1:24" ht="25.5" customHeight="1" x14ac:dyDescent="0.25">
      <c r="A5" s="758" t="s">
        <v>704</v>
      </c>
      <c r="B5" s="1526">
        <v>43525</v>
      </c>
      <c r="C5" s="1526">
        <v>43617</v>
      </c>
      <c r="D5" s="1526">
        <v>43709</v>
      </c>
      <c r="E5" s="1526">
        <v>43800</v>
      </c>
      <c r="F5" s="1526">
        <v>43831</v>
      </c>
      <c r="G5" s="1526">
        <v>43862</v>
      </c>
      <c r="H5" s="1526">
        <v>43891</v>
      </c>
      <c r="I5" s="762" t="s">
        <v>351</v>
      </c>
    </row>
    <row r="6" spans="1:24" x14ac:dyDescent="0.25">
      <c r="A6" s="523" t="s">
        <v>1108</v>
      </c>
      <c r="B6" s="524">
        <v>4725.4886364000004</v>
      </c>
      <c r="C6" s="980">
        <v>4630.9115999999995</v>
      </c>
      <c r="D6" s="980">
        <v>4854.4543699999995</v>
      </c>
      <c r="E6" s="980">
        <v>5324.8869999999997</v>
      </c>
      <c r="F6" s="980">
        <v>5291.8828900000017</v>
      </c>
      <c r="G6" s="980">
        <v>5228.9882834</v>
      </c>
      <c r="H6" s="980">
        <v>5347.5615998000003</v>
      </c>
      <c r="I6" s="405">
        <v>0.13164203985345133</v>
      </c>
      <c r="J6" s="15"/>
    </row>
    <row r="7" spans="1:24" x14ac:dyDescent="0.25">
      <c r="A7" s="523" t="s">
        <v>714</v>
      </c>
      <c r="B7" s="524">
        <v>15232.657371399999</v>
      </c>
      <c r="C7" s="980">
        <v>16191.2464</v>
      </c>
      <c r="D7" s="980">
        <v>17683.05269</v>
      </c>
      <c r="E7" s="980">
        <v>18004.225999999999</v>
      </c>
      <c r="F7" s="980">
        <v>18021.416676200002</v>
      </c>
      <c r="G7" s="980">
        <v>14091.985215000001</v>
      </c>
      <c r="H7" s="980">
        <v>14617.317566600001</v>
      </c>
      <c r="I7" s="405">
        <v>-4.0396090438909647E-2</v>
      </c>
      <c r="J7" s="15"/>
    </row>
    <row r="8" spans="1:24" x14ac:dyDescent="0.25">
      <c r="A8" s="523" t="s">
        <v>834</v>
      </c>
      <c r="B8" s="524">
        <v>28205.559536000001</v>
      </c>
      <c r="C8" s="980">
        <v>28660.599800000004</v>
      </c>
      <c r="D8" s="980">
        <v>29041.941830000003</v>
      </c>
      <c r="E8" s="980">
        <v>25185.242999999999</v>
      </c>
      <c r="F8" s="980">
        <v>24881.434032000005</v>
      </c>
      <c r="G8" s="980">
        <v>24835.944274400001</v>
      </c>
      <c r="H8" s="980">
        <v>30489.242902999998</v>
      </c>
      <c r="I8" s="405">
        <v>8.0965717559519854E-2</v>
      </c>
      <c r="J8" s="15"/>
    </row>
    <row r="9" spans="1:24" x14ac:dyDescent="0.25">
      <c r="A9" s="523" t="s">
        <v>1118</v>
      </c>
      <c r="B9" s="524">
        <v>26743.275350399996</v>
      </c>
      <c r="C9" s="980">
        <v>24311.977200000001</v>
      </c>
      <c r="D9" s="980">
        <v>21304.76136</v>
      </c>
      <c r="E9" s="980">
        <v>22834.303</v>
      </c>
      <c r="F9" s="980">
        <v>22931.393625000004</v>
      </c>
      <c r="G9" s="980">
        <v>22678.467208600003</v>
      </c>
      <c r="H9" s="980">
        <v>22001.694525999999</v>
      </c>
      <c r="I9" s="405">
        <v>-0.17729992913261755</v>
      </c>
      <c r="J9" s="15"/>
    </row>
    <row r="10" spans="1:24" x14ac:dyDescent="0.25">
      <c r="A10" s="523" t="s">
        <v>9</v>
      </c>
      <c r="B10" s="524">
        <v>41160.364540400005</v>
      </c>
      <c r="C10" s="980">
        <v>46919.656000000003</v>
      </c>
      <c r="D10" s="980">
        <v>41880.960070000008</v>
      </c>
      <c r="E10" s="980">
        <v>40900.910000000003</v>
      </c>
      <c r="F10" s="980">
        <v>40694.782994599998</v>
      </c>
      <c r="G10" s="980">
        <v>35209.613018999997</v>
      </c>
      <c r="H10" s="980">
        <v>34862.0749918</v>
      </c>
      <c r="I10" s="405">
        <v>-0.15301831310114034</v>
      </c>
      <c r="J10" s="15"/>
    </row>
    <row r="11" spans="1:24" x14ac:dyDescent="0.25">
      <c r="A11" s="523" t="s">
        <v>836</v>
      </c>
      <c r="B11" s="524">
        <v>34151.390516600004</v>
      </c>
      <c r="C11" s="980">
        <v>37139.491200000004</v>
      </c>
      <c r="D11" s="980">
        <v>39292.462789999998</v>
      </c>
      <c r="E11" s="980">
        <v>40065.644999999997</v>
      </c>
      <c r="F11" s="980">
        <v>31613.654458400004</v>
      </c>
      <c r="G11" s="980">
        <v>31793.942118400002</v>
      </c>
      <c r="H11" s="980">
        <v>33304.897523799998</v>
      </c>
      <c r="I11" s="405">
        <v>-2.478648687492099E-2</v>
      </c>
      <c r="J11" s="15"/>
    </row>
    <row r="12" spans="1:24" x14ac:dyDescent="0.25">
      <c r="A12" s="523" t="s">
        <v>705</v>
      </c>
      <c r="B12" s="524">
        <v>57188.732794200005</v>
      </c>
      <c r="C12" s="980">
        <v>57751.390200000002</v>
      </c>
      <c r="D12" s="980">
        <v>61980.428699999997</v>
      </c>
      <c r="E12" s="980">
        <v>51017.959000000003</v>
      </c>
      <c r="F12" s="980">
        <v>50111.179419</v>
      </c>
      <c r="G12" s="980">
        <v>49315.109827200002</v>
      </c>
      <c r="H12" s="980">
        <v>50681.551169200007</v>
      </c>
      <c r="I12" s="405">
        <v>-0.11378432965837539</v>
      </c>
      <c r="J12" s="15"/>
    </row>
    <row r="13" spans="1:24" x14ac:dyDescent="0.25">
      <c r="A13" s="523" t="s">
        <v>925</v>
      </c>
      <c r="B13" s="524">
        <v>11872.4993744</v>
      </c>
      <c r="C13" s="980">
        <v>13021.9264</v>
      </c>
      <c r="D13" s="980">
        <v>13968.1068</v>
      </c>
      <c r="E13" s="980">
        <v>16240.773999999999</v>
      </c>
      <c r="F13" s="980">
        <v>16396.336527199997</v>
      </c>
      <c r="G13" s="980">
        <v>16548.502303199995</v>
      </c>
      <c r="H13" s="980">
        <v>16590.249862199998</v>
      </c>
      <c r="I13" s="405">
        <v>0.39736792894448281</v>
      </c>
      <c r="J13" s="15"/>
    </row>
    <row r="14" spans="1:24" x14ac:dyDescent="0.25">
      <c r="A14" s="523" t="s">
        <v>1396</v>
      </c>
      <c r="B14" s="524">
        <v>88518.50556640001</v>
      </c>
      <c r="C14" s="980">
        <v>90428.382800000007</v>
      </c>
      <c r="D14" s="980">
        <v>91705.893710000004</v>
      </c>
      <c r="E14" s="980">
        <v>91436.827999999994</v>
      </c>
      <c r="F14" s="980">
        <v>90488.581701000017</v>
      </c>
      <c r="G14" s="980">
        <v>89344.40092900001</v>
      </c>
      <c r="H14" s="980">
        <v>90245.291046400002</v>
      </c>
      <c r="I14" s="405">
        <v>1.9507621247680084E-2</v>
      </c>
      <c r="J14" s="15"/>
    </row>
    <row r="15" spans="1:24" x14ac:dyDescent="0.25">
      <c r="A15" s="523" t="s">
        <v>1270</v>
      </c>
      <c r="B15" s="524">
        <v>19745.470023999998</v>
      </c>
      <c r="C15" s="980">
        <v>21664.223000000002</v>
      </c>
      <c r="D15" s="980">
        <v>24320.94412</v>
      </c>
      <c r="E15" s="980">
        <v>25875.528999999999</v>
      </c>
      <c r="F15" s="980">
        <v>25922.077921600001</v>
      </c>
      <c r="G15" s="980">
        <v>20771.106360199999</v>
      </c>
      <c r="H15" s="980">
        <v>20831.787656400003</v>
      </c>
      <c r="I15" s="405">
        <v>5.5016043228123646E-2</v>
      </c>
      <c r="J15" s="15"/>
    </row>
    <row r="16" spans="1:24" s="128" customFormat="1" ht="13.5" customHeight="1" x14ac:dyDescent="0.25">
      <c r="A16" s="523" t="s">
        <v>1107</v>
      </c>
      <c r="B16" s="524">
        <v>5301.3912616000007</v>
      </c>
      <c r="C16" s="980">
        <v>5131.8974000000007</v>
      </c>
      <c r="D16" s="980">
        <v>4739.6612599999999</v>
      </c>
      <c r="E16" s="980">
        <v>7097.6630000000005</v>
      </c>
      <c r="F16" s="980">
        <v>6987.4853481999999</v>
      </c>
      <c r="G16" s="980">
        <v>9271.7265017999998</v>
      </c>
      <c r="H16" s="980">
        <v>9124.4362650000003</v>
      </c>
      <c r="I16" s="405">
        <v>0.72113994511059254</v>
      </c>
      <c r="J16" s="15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</row>
    <row r="17" spans="1:24" s="128" customFormat="1" ht="13.5" customHeight="1" thickBot="1" x14ac:dyDescent="0.3">
      <c r="A17" s="523" t="s">
        <v>833</v>
      </c>
      <c r="B17" s="524">
        <v>8931.5130337999999</v>
      </c>
      <c r="C17" s="980">
        <v>8581.0368000000017</v>
      </c>
      <c r="D17" s="980">
        <v>8627.5343400000002</v>
      </c>
      <c r="E17" s="980">
        <v>8622.0550000000003</v>
      </c>
      <c r="F17" s="980">
        <v>8538.1714040000024</v>
      </c>
      <c r="G17" s="980">
        <v>8545.1212700000015</v>
      </c>
      <c r="H17" s="980">
        <v>8505.3174234000016</v>
      </c>
      <c r="I17" s="405">
        <v>-4.7718187141095221E-2</v>
      </c>
      <c r="J17" s="15"/>
      <c r="L17" s="127"/>
      <c r="M17" s="127"/>
      <c r="N17" s="127"/>
      <c r="O17" s="127"/>
      <c r="P17" s="127"/>
      <c r="Q17" s="127"/>
      <c r="R17" s="127"/>
      <c r="S17" s="127"/>
      <c r="T17" s="127"/>
      <c r="U17" s="127"/>
      <c r="V17" s="127"/>
      <c r="W17" s="127"/>
      <c r="X17" s="127"/>
    </row>
    <row r="18" spans="1:24" ht="15.75" thickBot="1" x14ac:dyDescent="0.3">
      <c r="A18" s="521" t="s">
        <v>354</v>
      </c>
      <c r="B18" s="522">
        <v>341776.84800559998</v>
      </c>
      <c r="C18" s="522">
        <v>354432.73879999999</v>
      </c>
      <c r="D18" s="522">
        <v>359400.20204</v>
      </c>
      <c r="E18" s="522">
        <v>352606.02200000006</v>
      </c>
      <c r="F18" s="522">
        <v>341878.39699719998</v>
      </c>
      <c r="G18" s="522">
        <v>327634.90731019998</v>
      </c>
      <c r="H18" s="522">
        <v>336601.42253360007</v>
      </c>
      <c r="I18" s="979">
        <v>-1.5142703498497799E-2</v>
      </c>
    </row>
    <row r="19" spans="1:24" ht="3" customHeight="1" x14ac:dyDescent="0.25">
      <c r="A19" s="1205"/>
      <c r="B19" s="1205"/>
      <c r="C19" s="1205"/>
      <c r="D19" s="1205"/>
      <c r="E19" s="1205"/>
      <c r="F19" s="1205"/>
      <c r="G19" s="1205"/>
      <c r="H19" s="1205"/>
      <c r="I19" s="1205"/>
    </row>
    <row r="20" spans="1:24" x14ac:dyDescent="0.25">
      <c r="A20" s="132" t="s">
        <v>1041</v>
      </c>
      <c r="B20" s="171"/>
      <c r="C20" s="171"/>
      <c r="D20" s="171"/>
      <c r="E20" s="171"/>
      <c r="F20" s="171"/>
      <c r="G20" s="171"/>
      <c r="H20" s="171"/>
      <c r="I20" s="130"/>
    </row>
    <row r="21" spans="1:24" x14ac:dyDescent="0.25">
      <c r="A21" s="132"/>
      <c r="B21" s="171"/>
      <c r="C21" s="171"/>
      <c r="D21" s="171"/>
      <c r="E21" s="171"/>
      <c r="F21" s="171"/>
      <c r="G21" s="171"/>
      <c r="H21" s="171"/>
      <c r="I21" s="130"/>
    </row>
    <row r="22" spans="1:24" x14ac:dyDescent="0.25">
      <c r="A22" s="128"/>
      <c r="B22" s="128"/>
      <c r="C22" s="128"/>
      <c r="D22" s="128"/>
      <c r="E22" s="128"/>
      <c r="F22" s="128"/>
      <c r="G22" s="128"/>
      <c r="H22" s="128"/>
      <c r="I22" s="176"/>
    </row>
    <row r="23" spans="1:24" ht="15.75" x14ac:dyDescent="0.25">
      <c r="A23" s="1996" t="s">
        <v>375</v>
      </c>
      <c r="B23" s="1996"/>
      <c r="C23" s="1996"/>
      <c r="D23" s="1996"/>
      <c r="E23" s="1996"/>
      <c r="F23" s="1996"/>
      <c r="G23" s="1996"/>
      <c r="H23" s="1996"/>
      <c r="I23" s="1996"/>
    </row>
    <row r="24" spans="1:24" ht="15.75" x14ac:dyDescent="0.25">
      <c r="A24" s="1997" t="s">
        <v>2008</v>
      </c>
      <c r="B24" s="1997"/>
      <c r="C24" s="1997"/>
      <c r="D24" s="1997"/>
      <c r="E24" s="1997"/>
      <c r="F24" s="1997"/>
      <c r="G24" s="1997"/>
      <c r="H24" s="1997"/>
      <c r="I24" s="1997"/>
    </row>
    <row r="25" spans="1:24" ht="4.5" customHeight="1" x14ac:dyDescent="0.25">
      <c r="A25" s="757"/>
      <c r="B25" s="757"/>
      <c r="C25" s="757"/>
      <c r="D25" s="757"/>
      <c r="E25" s="757"/>
      <c r="F25" s="757"/>
      <c r="G25" s="757"/>
      <c r="H25" s="757"/>
      <c r="I25" s="757"/>
    </row>
    <row r="26" spans="1:24" ht="29.25" x14ac:dyDescent="0.25">
      <c r="A26" s="759" t="s">
        <v>704</v>
      </c>
      <c r="B26" s="1526">
        <v>43525</v>
      </c>
      <c r="C26" s="1526">
        <v>43617</v>
      </c>
      <c r="D26" s="1526">
        <v>43709</v>
      </c>
      <c r="E26" s="1526">
        <v>43800</v>
      </c>
      <c r="F26" s="1526">
        <v>43831</v>
      </c>
      <c r="G26" s="1526">
        <v>43862</v>
      </c>
      <c r="H26" s="1526">
        <v>43891</v>
      </c>
      <c r="I26" s="760" t="s">
        <v>351</v>
      </c>
    </row>
    <row r="27" spans="1:24" x14ac:dyDescent="0.25">
      <c r="A27" s="525" t="s">
        <v>1108</v>
      </c>
      <c r="B27" s="980">
        <v>11</v>
      </c>
      <c r="C27" s="980">
        <v>20</v>
      </c>
      <c r="D27" s="980">
        <v>18</v>
      </c>
      <c r="E27" s="980">
        <v>14</v>
      </c>
      <c r="F27" s="980">
        <v>12</v>
      </c>
      <c r="G27" s="980">
        <v>14</v>
      </c>
      <c r="H27" s="980">
        <v>11</v>
      </c>
      <c r="I27" s="405">
        <v>0</v>
      </c>
    </row>
    <row r="28" spans="1:24" x14ac:dyDescent="0.25">
      <c r="A28" s="525" t="s">
        <v>714</v>
      </c>
      <c r="B28" s="980">
        <v>28</v>
      </c>
      <c r="C28" s="980">
        <v>33</v>
      </c>
      <c r="D28" s="980">
        <v>27</v>
      </c>
      <c r="E28" s="980">
        <v>30</v>
      </c>
      <c r="F28" s="980">
        <v>32</v>
      </c>
      <c r="G28" s="980">
        <v>32</v>
      </c>
      <c r="H28" s="980">
        <v>29</v>
      </c>
      <c r="I28" s="405">
        <v>3.5714285714285712E-2</v>
      </c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</row>
    <row r="29" spans="1:24" x14ac:dyDescent="0.25">
      <c r="A29" s="525" t="s">
        <v>834</v>
      </c>
      <c r="B29" s="980">
        <v>109</v>
      </c>
      <c r="C29" s="980">
        <v>98</v>
      </c>
      <c r="D29" s="980">
        <v>102</v>
      </c>
      <c r="E29" s="980">
        <v>110</v>
      </c>
      <c r="F29" s="980">
        <v>106</v>
      </c>
      <c r="G29" s="980">
        <v>108</v>
      </c>
      <c r="H29" s="980">
        <v>117</v>
      </c>
      <c r="I29" s="405">
        <v>7.3394495412844041E-2</v>
      </c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</row>
    <row r="30" spans="1:24" x14ac:dyDescent="0.25">
      <c r="A30" s="525" t="s">
        <v>1118</v>
      </c>
      <c r="B30" s="980">
        <v>12</v>
      </c>
      <c r="C30" s="980">
        <v>10</v>
      </c>
      <c r="D30" s="980">
        <v>11</v>
      </c>
      <c r="E30" s="980">
        <v>10</v>
      </c>
      <c r="F30" s="980">
        <v>10</v>
      </c>
      <c r="G30" s="980">
        <v>10</v>
      </c>
      <c r="H30" s="980">
        <v>10</v>
      </c>
      <c r="I30" s="405">
        <v>-0.16666666666666666</v>
      </c>
    </row>
    <row r="31" spans="1:24" x14ac:dyDescent="0.25">
      <c r="A31" s="525" t="s">
        <v>9</v>
      </c>
      <c r="B31" s="980">
        <v>96</v>
      </c>
      <c r="C31" s="980">
        <v>102</v>
      </c>
      <c r="D31" s="980">
        <v>100</v>
      </c>
      <c r="E31" s="980">
        <v>99</v>
      </c>
      <c r="F31" s="980">
        <v>95</v>
      </c>
      <c r="G31" s="980">
        <v>96</v>
      </c>
      <c r="H31" s="980">
        <v>96</v>
      </c>
      <c r="I31" s="405">
        <v>0</v>
      </c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</row>
    <row r="32" spans="1:24" x14ac:dyDescent="0.25">
      <c r="A32" s="525" t="s">
        <v>836</v>
      </c>
      <c r="B32" s="980">
        <v>152</v>
      </c>
      <c r="C32" s="980">
        <v>143</v>
      </c>
      <c r="D32" s="980">
        <v>910</v>
      </c>
      <c r="E32" s="980">
        <v>1037</v>
      </c>
      <c r="F32" s="980">
        <v>1104</v>
      </c>
      <c r="G32" s="980">
        <v>1120</v>
      </c>
      <c r="H32" s="980">
        <v>1140</v>
      </c>
      <c r="I32" s="405">
        <v>6.5</v>
      </c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</row>
    <row r="33" spans="1:9" x14ac:dyDescent="0.25">
      <c r="A33" s="525" t="s">
        <v>705</v>
      </c>
      <c r="B33" s="980">
        <v>46</v>
      </c>
      <c r="C33" s="980">
        <v>50</v>
      </c>
      <c r="D33" s="980">
        <v>63</v>
      </c>
      <c r="E33" s="980">
        <v>87</v>
      </c>
      <c r="F33" s="980">
        <v>82</v>
      </c>
      <c r="G33" s="980">
        <v>79</v>
      </c>
      <c r="H33" s="980">
        <v>87</v>
      </c>
      <c r="I33" s="405">
        <v>0.89130434782608692</v>
      </c>
    </row>
    <row r="34" spans="1:9" x14ac:dyDescent="0.25">
      <c r="A34" s="525" t="s">
        <v>925</v>
      </c>
      <c r="B34" s="980">
        <v>9</v>
      </c>
      <c r="C34" s="980">
        <v>11</v>
      </c>
      <c r="D34" s="980">
        <v>12</v>
      </c>
      <c r="E34" s="980">
        <v>18</v>
      </c>
      <c r="F34" s="980">
        <v>17</v>
      </c>
      <c r="G34" s="980">
        <v>17</v>
      </c>
      <c r="H34" s="980">
        <v>17</v>
      </c>
      <c r="I34" s="405">
        <v>0.88888888888888884</v>
      </c>
    </row>
    <row r="35" spans="1:9" x14ac:dyDescent="0.25">
      <c r="A35" s="525" t="s">
        <v>1396</v>
      </c>
      <c r="B35" s="980">
        <v>32</v>
      </c>
      <c r="C35" s="980">
        <v>36</v>
      </c>
      <c r="D35" s="980">
        <v>37</v>
      </c>
      <c r="E35" s="980">
        <v>34</v>
      </c>
      <c r="F35" s="980">
        <v>33</v>
      </c>
      <c r="G35" s="980">
        <v>33</v>
      </c>
      <c r="H35" s="980">
        <v>30</v>
      </c>
      <c r="I35" s="405">
        <v>-6.25E-2</v>
      </c>
    </row>
    <row r="36" spans="1:9" x14ac:dyDescent="0.25">
      <c r="A36" s="525" t="s">
        <v>1248</v>
      </c>
      <c r="B36" s="980">
        <v>21</v>
      </c>
      <c r="C36" s="980">
        <v>21</v>
      </c>
      <c r="D36" s="980">
        <v>22</v>
      </c>
      <c r="E36" s="980">
        <v>22</v>
      </c>
      <c r="F36" s="980">
        <v>23</v>
      </c>
      <c r="G36" s="980">
        <v>23</v>
      </c>
      <c r="H36" s="980">
        <v>23</v>
      </c>
      <c r="I36" s="405">
        <v>9.5238095238095233E-2</v>
      </c>
    </row>
    <row r="37" spans="1:9" s="128" customFormat="1" ht="13.5" customHeight="1" x14ac:dyDescent="0.25">
      <c r="A37" s="525" t="s">
        <v>1107</v>
      </c>
      <c r="B37" s="980">
        <v>21</v>
      </c>
      <c r="C37" s="980">
        <v>21</v>
      </c>
      <c r="D37" s="980">
        <v>24</v>
      </c>
      <c r="E37" s="980">
        <v>18</v>
      </c>
      <c r="F37" s="980">
        <v>18</v>
      </c>
      <c r="G37" s="980">
        <v>18</v>
      </c>
      <c r="H37" s="980">
        <v>22</v>
      </c>
      <c r="I37" s="405">
        <v>4.7619047619047616E-2</v>
      </c>
    </row>
    <row r="38" spans="1:9" s="128" customFormat="1" ht="13.5" customHeight="1" thickBot="1" x14ac:dyDescent="0.3">
      <c r="A38" s="525" t="s">
        <v>833</v>
      </c>
      <c r="B38" s="980">
        <v>26</v>
      </c>
      <c r="C38" s="980">
        <v>28</v>
      </c>
      <c r="D38" s="980">
        <v>26</v>
      </c>
      <c r="E38" s="980">
        <v>31</v>
      </c>
      <c r="F38" s="980">
        <v>26</v>
      </c>
      <c r="G38" s="980">
        <v>27</v>
      </c>
      <c r="H38" s="980">
        <v>28</v>
      </c>
      <c r="I38" s="405">
        <v>7.6923076923076927E-2</v>
      </c>
    </row>
    <row r="39" spans="1:9" ht="15.75" thickBot="1" x14ac:dyDescent="0.3">
      <c r="A39" s="521" t="s">
        <v>354</v>
      </c>
      <c r="B39" s="522">
        <v>563</v>
      </c>
      <c r="C39" s="522">
        <v>573</v>
      </c>
      <c r="D39" s="522">
        <v>1352</v>
      </c>
      <c r="E39" s="522">
        <v>1510</v>
      </c>
      <c r="F39" s="522">
        <v>1558</v>
      </c>
      <c r="G39" s="522">
        <v>1577</v>
      </c>
      <c r="H39" s="522">
        <v>1610</v>
      </c>
      <c r="I39" s="979">
        <v>1.8596802841918294</v>
      </c>
    </row>
    <row r="40" spans="1:9" ht="2.25" customHeight="1" x14ac:dyDescent="0.25">
      <c r="A40" s="1205"/>
      <c r="B40" s="1205"/>
      <c r="C40" s="1205"/>
      <c r="D40" s="1205"/>
      <c r="E40" s="1205"/>
      <c r="F40" s="1205"/>
      <c r="G40" s="1205"/>
      <c r="H40" s="1205"/>
      <c r="I40" s="1205"/>
    </row>
    <row r="41" spans="1:9" x14ac:dyDescent="0.25">
      <c r="A41" s="132" t="s">
        <v>1041</v>
      </c>
      <c r="B41" s="171"/>
      <c r="C41" s="171"/>
      <c r="D41" s="171"/>
      <c r="E41" s="171"/>
      <c r="F41" s="171"/>
      <c r="G41" s="171"/>
      <c r="H41" s="171"/>
      <c r="I41" s="137"/>
    </row>
    <row r="42" spans="1:9" x14ac:dyDescent="0.25">
      <c r="A42" s="137"/>
      <c r="B42" s="171"/>
      <c r="C42" s="171"/>
      <c r="D42" s="171"/>
      <c r="E42" s="171"/>
      <c r="F42" s="171"/>
      <c r="G42" s="171"/>
      <c r="H42" s="171"/>
      <c r="I42" s="137"/>
    </row>
    <row r="43" spans="1:9" x14ac:dyDescent="0.25">
      <c r="A43" s="137"/>
      <c r="B43" s="171"/>
      <c r="C43" s="171"/>
      <c r="D43" s="171"/>
      <c r="E43" s="171"/>
      <c r="F43" s="171"/>
      <c r="G43" s="171"/>
      <c r="H43" s="171"/>
      <c r="I43" s="137"/>
    </row>
    <row r="44" spans="1:9" x14ac:dyDescent="0.25">
      <c r="A44" s="137"/>
      <c r="B44" s="171"/>
      <c r="C44" s="171"/>
      <c r="D44" s="171"/>
      <c r="E44" s="171"/>
      <c r="F44" s="171"/>
      <c r="G44" s="171"/>
      <c r="H44" s="171"/>
      <c r="I44" s="137"/>
    </row>
    <row r="45" spans="1:9" x14ac:dyDescent="0.25">
      <c r="A45" s="178"/>
      <c r="B45" s="177"/>
      <c r="C45" s="171"/>
      <c r="D45" s="171"/>
      <c r="E45" s="171"/>
      <c r="F45" s="171"/>
      <c r="G45" s="171"/>
      <c r="H45" s="171"/>
      <c r="I45" s="137"/>
    </row>
    <row r="46" spans="1:9" x14ac:dyDescent="0.25">
      <c r="A46" s="178"/>
      <c r="B46" s="177"/>
      <c r="C46" s="171"/>
      <c r="D46" s="171"/>
      <c r="E46" s="171"/>
      <c r="F46" s="171"/>
      <c r="G46" s="171"/>
      <c r="H46" s="171"/>
    </row>
    <row r="47" spans="1:9" x14ac:dyDescent="0.25">
      <c r="A47" s="178"/>
      <c r="B47" s="177"/>
      <c r="C47" s="171"/>
      <c r="D47" s="171"/>
      <c r="E47" s="171"/>
      <c r="F47" s="171"/>
      <c r="G47" s="171"/>
      <c r="H47" s="171"/>
    </row>
    <row r="48" spans="1:9" x14ac:dyDescent="0.25">
      <c r="A48" s="178"/>
      <c r="B48" s="177"/>
      <c r="C48" s="171"/>
      <c r="D48" s="171"/>
      <c r="E48" s="171"/>
      <c r="F48" s="171"/>
      <c r="G48" s="171"/>
      <c r="H48" s="171"/>
    </row>
    <row r="49" spans="1:8" x14ac:dyDescent="0.25">
      <c r="A49" s="178"/>
      <c r="B49" s="177"/>
      <c r="C49" s="171"/>
      <c r="D49" s="171"/>
      <c r="E49" s="171"/>
      <c r="F49" s="171"/>
      <c r="G49" s="171"/>
      <c r="H49" s="171"/>
    </row>
    <row r="50" spans="1:8" x14ac:dyDescent="0.25">
      <c r="A50" s="178"/>
      <c r="B50" s="177"/>
      <c r="C50" s="171"/>
      <c r="D50" s="171"/>
      <c r="E50" s="171"/>
      <c r="F50" s="171"/>
      <c r="G50" s="171"/>
      <c r="H50" s="171"/>
    </row>
    <row r="51" spans="1:8" x14ac:dyDescent="0.25">
      <c r="A51" s="178"/>
      <c r="B51" s="177"/>
      <c r="C51" s="171"/>
      <c r="D51" s="171"/>
      <c r="E51" s="171"/>
      <c r="F51" s="171"/>
      <c r="G51" s="171"/>
      <c r="H51" s="171"/>
    </row>
    <row r="52" spans="1:8" x14ac:dyDescent="0.25">
      <c r="A52" s="178"/>
      <c r="B52" s="177"/>
      <c r="C52" s="171"/>
      <c r="D52" s="171"/>
      <c r="E52" s="171"/>
      <c r="F52" s="171"/>
      <c r="G52" s="171"/>
      <c r="H52" s="171"/>
    </row>
    <row r="53" spans="1:8" x14ac:dyDescent="0.25">
      <c r="A53" s="178"/>
      <c r="B53" s="177"/>
      <c r="C53" s="171"/>
      <c r="D53" s="171"/>
      <c r="E53" s="171"/>
      <c r="F53" s="171"/>
      <c r="G53" s="171"/>
      <c r="H53" s="171"/>
    </row>
    <row r="54" spans="1:8" x14ac:dyDescent="0.25">
      <c r="A54" s="178"/>
      <c r="B54" s="177"/>
      <c r="C54" s="171"/>
      <c r="D54" s="171"/>
      <c r="E54" s="171"/>
      <c r="F54" s="171"/>
      <c r="G54" s="171"/>
      <c r="H54" s="171"/>
    </row>
    <row r="55" spans="1:8" x14ac:dyDescent="0.25">
      <c r="A55" s="178"/>
      <c r="B55" s="177"/>
      <c r="C55" s="171"/>
      <c r="D55" s="171"/>
      <c r="E55" s="171"/>
      <c r="F55" s="171"/>
      <c r="G55" s="171"/>
      <c r="H55" s="171"/>
    </row>
    <row r="56" spans="1:8" x14ac:dyDescent="0.25">
      <c r="B56" s="171"/>
      <c r="C56" s="171"/>
      <c r="D56" s="171"/>
      <c r="E56" s="171"/>
      <c r="F56" s="171"/>
      <c r="G56" s="171"/>
      <c r="H56" s="171"/>
    </row>
    <row r="57" spans="1:8" x14ac:dyDescent="0.25">
      <c r="B57" s="171"/>
      <c r="C57" s="171"/>
      <c r="D57" s="171"/>
      <c r="E57" s="171"/>
      <c r="F57" s="171"/>
      <c r="G57" s="171"/>
      <c r="H57" s="171"/>
    </row>
    <row r="58" spans="1:8" x14ac:dyDescent="0.25">
      <c r="B58" s="171"/>
      <c r="C58" s="171"/>
      <c r="D58" s="171"/>
      <c r="E58" s="171"/>
      <c r="F58" s="171"/>
      <c r="G58" s="171"/>
      <c r="H58" s="171"/>
    </row>
    <row r="59" spans="1:8" x14ac:dyDescent="0.25">
      <c r="B59" s="171"/>
      <c r="C59" s="171"/>
      <c r="D59" s="171"/>
      <c r="E59" s="171"/>
      <c r="F59" s="171"/>
      <c r="G59" s="171"/>
      <c r="H59" s="171"/>
    </row>
    <row r="60" spans="1:8" x14ac:dyDescent="0.25">
      <c r="B60" s="171"/>
      <c r="C60" s="171"/>
      <c r="D60" s="171"/>
      <c r="E60" s="171"/>
      <c r="F60" s="171"/>
      <c r="G60" s="171"/>
      <c r="H60" s="171"/>
    </row>
    <row r="61" spans="1:8" x14ac:dyDescent="0.25">
      <c r="B61" s="171"/>
      <c r="C61" s="171"/>
      <c r="D61" s="171"/>
      <c r="E61" s="171"/>
      <c r="F61" s="171"/>
      <c r="G61" s="171"/>
      <c r="H61" s="171"/>
    </row>
    <row r="62" spans="1:8" x14ac:dyDescent="0.25">
      <c r="B62" s="171"/>
      <c r="C62" s="171"/>
      <c r="D62" s="171"/>
      <c r="E62" s="171"/>
      <c r="F62" s="171"/>
      <c r="G62" s="171"/>
      <c r="H62" s="171"/>
    </row>
    <row r="63" spans="1:8" x14ac:dyDescent="0.25">
      <c r="B63" s="171"/>
      <c r="C63" s="171"/>
      <c r="D63" s="171"/>
      <c r="E63" s="171"/>
      <c r="F63" s="171"/>
      <c r="G63" s="171"/>
      <c r="H63" s="171"/>
    </row>
    <row r="64" spans="1:8" x14ac:dyDescent="0.25">
      <c r="B64" s="171"/>
      <c r="C64" s="171"/>
      <c r="D64" s="171"/>
      <c r="E64" s="171"/>
      <c r="F64" s="171"/>
      <c r="G64" s="171"/>
      <c r="H64" s="171"/>
    </row>
    <row r="65" spans="1:10" x14ac:dyDescent="0.25">
      <c r="B65" s="171"/>
      <c r="C65" s="171"/>
      <c r="D65" s="171"/>
      <c r="E65" s="171"/>
      <c r="F65" s="171"/>
      <c r="G65" s="171"/>
      <c r="H65" s="171"/>
    </row>
    <row r="66" spans="1:10" x14ac:dyDescent="0.25">
      <c r="B66" s="171"/>
      <c r="C66" s="171"/>
      <c r="D66" s="171"/>
      <c r="E66" s="171"/>
      <c r="F66" s="171"/>
      <c r="G66" s="171"/>
      <c r="H66" s="171"/>
    </row>
    <row r="67" spans="1:10" x14ac:dyDescent="0.25">
      <c r="B67" s="171"/>
      <c r="C67" s="171"/>
      <c r="D67" s="171"/>
      <c r="E67" s="171"/>
      <c r="F67" s="171"/>
      <c r="G67" s="171"/>
      <c r="H67" s="171"/>
    </row>
    <row r="68" spans="1:10" x14ac:dyDescent="0.25">
      <c r="B68" s="171"/>
      <c r="C68" s="171"/>
      <c r="D68" s="171"/>
      <c r="E68" s="171"/>
      <c r="F68" s="171"/>
      <c r="G68" s="171"/>
      <c r="H68" s="171"/>
    </row>
    <row r="69" spans="1:10" x14ac:dyDescent="0.25">
      <c r="B69" s="171"/>
      <c r="C69" s="171"/>
      <c r="D69" s="171"/>
      <c r="E69" s="171"/>
      <c r="F69" s="171"/>
      <c r="G69" s="171"/>
      <c r="H69" s="171"/>
    </row>
    <row r="72" spans="1:10" x14ac:dyDescent="0.25">
      <c r="A72" s="173"/>
      <c r="B72" s="174"/>
      <c r="C72" s="174"/>
      <c r="D72" s="174"/>
      <c r="E72" s="174"/>
      <c r="F72" s="174"/>
      <c r="G72" s="174"/>
      <c r="H72" s="174"/>
      <c r="I72" s="175"/>
    </row>
    <row r="73" spans="1:10" x14ac:dyDescent="0.25">
      <c r="A73" s="132"/>
      <c r="B73" s="171"/>
      <c r="C73" s="171"/>
      <c r="D73" s="171"/>
      <c r="E73" s="171"/>
      <c r="F73" s="171"/>
      <c r="G73" s="171"/>
      <c r="H73" s="171"/>
      <c r="I73" s="172"/>
    </row>
    <row r="74" spans="1:10" x14ac:dyDescent="0.25">
      <c r="A74" s="173"/>
      <c r="B74" s="174"/>
      <c r="C74" s="174"/>
      <c r="D74" s="174"/>
      <c r="E74" s="174"/>
      <c r="F74" s="174"/>
      <c r="G74" s="174"/>
      <c r="H74" s="174"/>
      <c r="I74" s="175"/>
    </row>
    <row r="75" spans="1:10" x14ac:dyDescent="0.25">
      <c r="A75" s="132"/>
      <c r="B75" s="171"/>
      <c r="C75" s="171"/>
      <c r="D75" s="171"/>
      <c r="E75" s="171"/>
      <c r="F75" s="171"/>
      <c r="G75" s="171"/>
      <c r="H75" s="171"/>
      <c r="I75" s="172"/>
      <c r="J75" s="137"/>
    </row>
  </sheetData>
  <mergeCells count="5">
    <mergeCell ref="A1:I1"/>
    <mergeCell ref="A2:I2"/>
    <mergeCell ref="A3:I3"/>
    <mergeCell ref="A23:I23"/>
    <mergeCell ref="A24:I24"/>
  </mergeCells>
  <pageMargins left="0.7" right="0.7" top="0.75" bottom="0.75" header="0.3" footer="0.3"/>
  <pageSetup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/>
  <dimension ref="A2:L64"/>
  <sheetViews>
    <sheetView showGridLines="0" topLeftCell="A7" workbookViewId="0">
      <selection activeCell="A47" sqref="A47"/>
    </sheetView>
  </sheetViews>
  <sheetFormatPr baseColWidth="10" defaultColWidth="9.140625" defaultRowHeight="12.75" x14ac:dyDescent="0.2"/>
  <cols>
    <col min="1" max="1" width="51.85546875" bestFit="1" customWidth="1"/>
    <col min="5" max="5" width="9.5703125" customWidth="1"/>
    <col min="6" max="6" width="9" bestFit="1" customWidth="1"/>
    <col min="9" max="9" width="10.85546875" customWidth="1"/>
    <col min="12" max="12" width="11.28515625" bestFit="1" customWidth="1"/>
  </cols>
  <sheetData>
    <row r="2" spans="1:11" ht="15.75" x14ac:dyDescent="0.25">
      <c r="A2" s="1998" t="s">
        <v>520</v>
      </c>
      <c r="B2" s="1998"/>
      <c r="C2" s="1998"/>
      <c r="D2" s="1998"/>
      <c r="E2" s="1998"/>
      <c r="F2" s="1998"/>
      <c r="G2" s="1998"/>
      <c r="H2" s="1998"/>
      <c r="I2" s="1998"/>
    </row>
    <row r="3" spans="1:11" ht="15.75" x14ac:dyDescent="0.25">
      <c r="A3" s="1999" t="s">
        <v>2008</v>
      </c>
      <c r="B3" s="1999"/>
      <c r="C3" s="1999"/>
      <c r="D3" s="1999"/>
      <c r="E3" s="1999"/>
      <c r="F3" s="1999"/>
      <c r="G3" s="1999"/>
      <c r="H3" s="1999"/>
      <c r="I3" s="1999"/>
    </row>
    <row r="4" spans="1:11" ht="15.75" x14ac:dyDescent="0.25">
      <c r="A4" s="1998" t="s">
        <v>776</v>
      </c>
      <c r="B4" s="1998"/>
      <c r="C4" s="1998"/>
      <c r="D4" s="1998"/>
      <c r="E4" s="1998"/>
      <c r="F4" s="1998"/>
      <c r="G4" s="1998"/>
      <c r="H4" s="1998"/>
      <c r="I4" s="1998"/>
    </row>
    <row r="5" spans="1:11" ht="3.75" customHeight="1" x14ac:dyDescent="0.2">
      <c r="A5" s="763"/>
      <c r="B5" s="600"/>
      <c r="C5" s="600"/>
      <c r="D5" s="600"/>
      <c r="E5" s="600"/>
      <c r="F5" s="600"/>
      <c r="G5" s="600"/>
      <c r="H5" s="600"/>
      <c r="I5" s="600"/>
    </row>
    <row r="6" spans="1:11" ht="25.5" x14ac:dyDescent="0.2">
      <c r="A6" s="764" t="s">
        <v>704</v>
      </c>
      <c r="B6" s="1526">
        <v>43525</v>
      </c>
      <c r="C6" s="1526">
        <v>43619</v>
      </c>
      <c r="D6" s="1526">
        <v>43711</v>
      </c>
      <c r="E6" s="1526">
        <v>43802</v>
      </c>
      <c r="F6" s="1526">
        <v>43831</v>
      </c>
      <c r="G6" s="1526">
        <v>43863</v>
      </c>
      <c r="H6" s="1526">
        <v>43893</v>
      </c>
      <c r="I6" s="765" t="s">
        <v>351</v>
      </c>
    </row>
    <row r="7" spans="1:11" x14ac:dyDescent="0.2">
      <c r="A7" s="526" t="s">
        <v>925</v>
      </c>
      <c r="B7" s="788">
        <v>235.02359999999999</v>
      </c>
      <c r="C7" s="980">
        <v>1384.4852000000001</v>
      </c>
      <c r="D7" s="980">
        <v>2324.7150000000001</v>
      </c>
      <c r="E7" s="980">
        <v>4597.3869999999997</v>
      </c>
      <c r="F7" s="980">
        <v>155.50844820000003</v>
      </c>
      <c r="G7" s="980">
        <v>307.67751700000002</v>
      </c>
      <c r="H7" s="980">
        <v>349.44037380000015</v>
      </c>
      <c r="I7" s="528">
        <v>0.48683099824868709</v>
      </c>
      <c r="J7" s="53"/>
      <c r="K7" s="101"/>
    </row>
    <row r="8" spans="1:11" x14ac:dyDescent="0.2">
      <c r="A8" s="526" t="s">
        <v>1396</v>
      </c>
      <c r="B8" s="788">
        <v>1410.2788</v>
      </c>
      <c r="C8" s="980">
        <v>3577.4214000000002</v>
      </c>
      <c r="D8" s="980">
        <v>4855.5659999999998</v>
      </c>
      <c r="E8" s="980">
        <v>4357.1030000000001</v>
      </c>
      <c r="F8" s="980">
        <v>-948.24504039999999</v>
      </c>
      <c r="G8" s="980">
        <v>-2086.8564528000002</v>
      </c>
      <c r="H8" s="980">
        <v>-1185.970176999999</v>
      </c>
      <c r="I8" s="528">
        <v>-1.8409473197781878</v>
      </c>
      <c r="J8" s="53"/>
      <c r="K8" s="101"/>
    </row>
    <row r="9" spans="1:11" x14ac:dyDescent="0.2">
      <c r="A9" s="526" t="s">
        <v>1108</v>
      </c>
      <c r="B9" s="788">
        <v>368.58780000000002</v>
      </c>
      <c r="C9" s="980">
        <v>257.66160000000002</v>
      </c>
      <c r="D9" s="980">
        <v>481.22300000000001</v>
      </c>
      <c r="E9" s="980">
        <v>951.66300000000001</v>
      </c>
      <c r="F9" s="980">
        <v>-33.003391400000041</v>
      </c>
      <c r="G9" s="980">
        <v>-95.898066599999993</v>
      </c>
      <c r="H9" s="980">
        <v>22.675386999999979</v>
      </c>
      <c r="I9" s="528">
        <v>-0.93848036478689745</v>
      </c>
      <c r="J9" s="53"/>
      <c r="K9" s="101"/>
    </row>
    <row r="10" spans="1:11" x14ac:dyDescent="0.2">
      <c r="A10" s="526" t="s">
        <v>705</v>
      </c>
      <c r="B10" s="527">
        <v>4870.3256000000001</v>
      </c>
      <c r="C10" s="980">
        <v>13290.495400000002</v>
      </c>
      <c r="D10" s="980">
        <v>20097.927000000003</v>
      </c>
      <c r="E10" s="980">
        <v>14620.544</v>
      </c>
      <c r="F10" s="980">
        <v>-895.58774899999969</v>
      </c>
      <c r="G10" s="980">
        <v>-1725.6167418</v>
      </c>
      <c r="H10" s="980">
        <v>637.87867779999999</v>
      </c>
      <c r="I10" s="528">
        <v>-0.86902750859203337</v>
      </c>
      <c r="J10" s="53"/>
      <c r="K10" s="101"/>
    </row>
    <row r="11" spans="1:11" x14ac:dyDescent="0.2">
      <c r="A11" s="526" t="s">
        <v>9</v>
      </c>
      <c r="B11" s="788">
        <v>5673.0828000000001</v>
      </c>
      <c r="C11" s="788">
        <v>12756.3758</v>
      </c>
      <c r="D11" s="788">
        <v>7700.74</v>
      </c>
      <c r="E11" s="788">
        <v>6704.1310000000003</v>
      </c>
      <c r="F11" s="788">
        <v>-209.65504560000613</v>
      </c>
      <c r="G11" s="788">
        <v>-483.53958520000202</v>
      </c>
      <c r="H11" s="788">
        <v>-831.82212820000075</v>
      </c>
      <c r="I11" s="528">
        <v>-1.1466261215507028</v>
      </c>
      <c r="J11" s="53"/>
      <c r="K11" s="101"/>
    </row>
    <row r="12" spans="1:11" x14ac:dyDescent="0.2">
      <c r="A12" s="526" t="s">
        <v>836</v>
      </c>
      <c r="B12" s="788">
        <v>3332.1764000000003</v>
      </c>
      <c r="C12" s="788">
        <v>6400.7915999999996</v>
      </c>
      <c r="D12" s="788">
        <v>8531.0789999999997</v>
      </c>
      <c r="E12" s="788">
        <v>9258.5660000000007</v>
      </c>
      <c r="F12" s="788">
        <v>279.65064399999994</v>
      </c>
      <c r="G12" s="788">
        <v>453.82055599999984</v>
      </c>
      <c r="H12" s="788">
        <v>2067.6761672000016</v>
      </c>
      <c r="I12" s="528">
        <v>-0.37948178037633251</v>
      </c>
      <c r="J12" s="53"/>
      <c r="K12" s="101"/>
    </row>
    <row r="13" spans="1:11" x14ac:dyDescent="0.2">
      <c r="A13" s="526" t="s">
        <v>1118</v>
      </c>
      <c r="B13" s="788">
        <v>-1724.1238000000001</v>
      </c>
      <c r="C13" s="980">
        <v>-4155.9252000000006</v>
      </c>
      <c r="D13" s="980">
        <v>-7165.1569999999992</v>
      </c>
      <c r="E13" s="980">
        <v>-5657.915</v>
      </c>
      <c r="F13" s="980">
        <v>97.912162599999832</v>
      </c>
      <c r="G13" s="980">
        <v>-870.28649120000023</v>
      </c>
      <c r="H13" s="980">
        <v>-1546.9316464000003</v>
      </c>
      <c r="I13" s="528">
        <v>0.10277229140970036</v>
      </c>
      <c r="J13" s="53"/>
      <c r="K13" s="101"/>
    </row>
    <row r="14" spans="1:11" x14ac:dyDescent="0.2">
      <c r="A14" s="526" t="s">
        <v>1271</v>
      </c>
      <c r="B14" s="788">
        <v>2008.4707999999998</v>
      </c>
      <c r="C14" s="980">
        <v>3936.4052000000006</v>
      </c>
      <c r="D14" s="980">
        <v>6620.4639999999999</v>
      </c>
      <c r="E14" s="980">
        <v>8301.9680000000008</v>
      </c>
      <c r="F14" s="980">
        <v>129.33768539999991</v>
      </c>
      <c r="G14" s="980">
        <v>289.73107100000027</v>
      </c>
      <c r="H14" s="980">
        <v>350.30336180000006</v>
      </c>
      <c r="I14" s="528">
        <v>-0.82558702780244542</v>
      </c>
      <c r="J14" s="53"/>
      <c r="K14" s="101"/>
    </row>
    <row r="15" spans="1:11" x14ac:dyDescent="0.2">
      <c r="A15" s="526" t="s">
        <v>1107</v>
      </c>
      <c r="B15" s="788">
        <v>-509.69799999999998</v>
      </c>
      <c r="C15" s="980">
        <v>-809.27420000000006</v>
      </c>
      <c r="D15" s="980">
        <v>-1198.192</v>
      </c>
      <c r="E15" s="980">
        <v>1159.8130000000001</v>
      </c>
      <c r="F15" s="980">
        <v>-110.17701940000006</v>
      </c>
      <c r="G15" s="980">
        <v>2175.3458565999999</v>
      </c>
      <c r="H15" s="980">
        <v>2028.0557570000005</v>
      </c>
      <c r="I15" s="528">
        <v>4.9789360699865419</v>
      </c>
      <c r="J15" s="53"/>
      <c r="K15" s="101"/>
    </row>
    <row r="16" spans="1:11" s="49" customFormat="1" x14ac:dyDescent="0.2">
      <c r="A16" s="526" t="s">
        <v>833</v>
      </c>
      <c r="B16" s="788">
        <v>18.453400000000002</v>
      </c>
      <c r="C16" s="980">
        <v>-62.974800000000002</v>
      </c>
      <c r="D16" s="980">
        <v>-16.440999999999999</v>
      </c>
      <c r="E16" s="980">
        <v>68.382999999999996</v>
      </c>
      <c r="F16" s="980">
        <v>-79.520708399999975</v>
      </c>
      <c r="G16" s="980">
        <v>-203.29013180000004</v>
      </c>
      <c r="H16" s="980">
        <v>-242.14119300000013</v>
      </c>
      <c r="I16" s="528">
        <v>-14.121765799256512</v>
      </c>
      <c r="J16" s="53"/>
      <c r="K16" s="101"/>
    </row>
    <row r="17" spans="1:12" s="49" customFormat="1" x14ac:dyDescent="0.2">
      <c r="A17" s="526" t="s">
        <v>714</v>
      </c>
      <c r="B17" s="788">
        <v>1414.0518</v>
      </c>
      <c r="C17" s="788">
        <v>2364.0246000000002</v>
      </c>
      <c r="D17" s="788">
        <v>3851.2030000000004</v>
      </c>
      <c r="E17" s="788">
        <v>4263.88</v>
      </c>
      <c r="F17" s="788">
        <v>17.19781420000001</v>
      </c>
      <c r="G17" s="788">
        <v>-25.992402800000075</v>
      </c>
      <c r="H17" s="788">
        <v>896.39167240000063</v>
      </c>
      <c r="I17" s="528">
        <v>-0.36608286033085874</v>
      </c>
      <c r="J17" s="53"/>
      <c r="K17" s="101"/>
    </row>
    <row r="18" spans="1:12" s="49" customFormat="1" x14ac:dyDescent="0.2">
      <c r="A18" s="526" t="s">
        <v>834</v>
      </c>
      <c r="B18" s="788">
        <v>-191.73699999999999</v>
      </c>
      <c r="C18" s="788">
        <v>84.240799999999993</v>
      </c>
      <c r="D18" s="788">
        <v>-776.69399999999996</v>
      </c>
      <c r="E18" s="788">
        <v>-1645.5619999999999</v>
      </c>
      <c r="F18" s="788">
        <v>-185.44974140000014</v>
      </c>
      <c r="G18" s="788">
        <v>-277.69259420000003</v>
      </c>
      <c r="H18" s="788">
        <v>-439.62913679999963</v>
      </c>
      <c r="I18" s="528">
        <v>-1.2928758497316617</v>
      </c>
      <c r="J18" s="53"/>
      <c r="K18" s="101"/>
    </row>
    <row r="19" spans="1:12" ht="14.25" x14ac:dyDescent="0.2">
      <c r="A19" s="1229" t="s">
        <v>457</v>
      </c>
      <c r="B19" s="1230">
        <v>16904.892200000002</v>
      </c>
      <c r="C19" s="1230">
        <v>39023.727399999996</v>
      </c>
      <c r="D19" s="1230">
        <v>45306.433000000005</v>
      </c>
      <c r="E19" s="1230">
        <v>46979.961000000018</v>
      </c>
      <c r="F19" s="1230">
        <v>-1782.0319412000065</v>
      </c>
      <c r="G19" s="1230">
        <v>-2542.5974658000027</v>
      </c>
      <c r="H19" s="1230">
        <v>2105.9271156000036</v>
      </c>
      <c r="I19" s="1231">
        <v>-0.87542498995645746</v>
      </c>
      <c r="K19" s="638"/>
      <c r="L19" s="101"/>
    </row>
    <row r="20" spans="1:12" ht="8.25" customHeight="1" x14ac:dyDescent="0.2">
      <c r="A20" s="643"/>
      <c r="B20" s="789"/>
      <c r="C20" s="789"/>
      <c r="D20" s="789"/>
      <c r="E20" s="789"/>
      <c r="F20" s="789"/>
      <c r="G20" s="789"/>
      <c r="H20" s="789"/>
      <c r="I20" s="790"/>
    </row>
    <row r="21" spans="1:12" x14ac:dyDescent="0.2">
      <c r="A21" s="15" t="s">
        <v>817</v>
      </c>
      <c r="B21" s="15"/>
      <c r="C21" s="15"/>
      <c r="D21" s="15"/>
      <c r="E21" s="15"/>
      <c r="F21" s="15"/>
      <c r="G21" s="15"/>
      <c r="H21" s="15"/>
      <c r="I21" s="78"/>
    </row>
    <row r="22" spans="1:12" ht="7.5" customHeight="1" x14ac:dyDescent="0.2">
      <c r="A22" s="79"/>
      <c r="B22" s="79"/>
      <c r="C22" s="79"/>
      <c r="D22" s="79"/>
      <c r="E22" s="79"/>
      <c r="F22" s="79"/>
      <c r="G22" s="79"/>
      <c r="H22" s="79"/>
      <c r="I22" s="79"/>
    </row>
    <row r="23" spans="1:12" ht="15.75" x14ac:dyDescent="0.25">
      <c r="A23" s="1800" t="s">
        <v>518</v>
      </c>
      <c r="B23" s="1800"/>
      <c r="C23" s="1800"/>
      <c r="D23" s="1800"/>
      <c r="E23" s="1800"/>
      <c r="F23" s="1800"/>
      <c r="G23" s="1800"/>
      <c r="H23" s="1800"/>
      <c r="I23" s="1800"/>
    </row>
    <row r="24" spans="1:12" ht="15.75" x14ac:dyDescent="0.25">
      <c r="A24" s="1742" t="s">
        <v>2008</v>
      </c>
      <c r="B24" s="1742"/>
      <c r="C24" s="1742"/>
      <c r="D24" s="1742"/>
      <c r="E24" s="1742"/>
      <c r="F24" s="1742"/>
      <c r="G24" s="1742"/>
      <c r="H24" s="1742"/>
      <c r="I24" s="1742"/>
    </row>
    <row r="25" spans="1:12" ht="15.75" x14ac:dyDescent="0.25">
      <c r="A25" s="1800" t="s">
        <v>776</v>
      </c>
      <c r="B25" s="1800"/>
      <c r="C25" s="1800"/>
      <c r="D25" s="1800"/>
      <c r="E25" s="1800"/>
      <c r="F25" s="1800"/>
      <c r="G25" s="1800"/>
      <c r="H25" s="1800"/>
      <c r="I25" s="1800"/>
    </row>
    <row r="26" spans="1:12" ht="6" customHeight="1" x14ac:dyDescent="0.2">
      <c r="A26" s="766"/>
      <c r="B26" s="766"/>
      <c r="C26" s="766"/>
      <c r="D26" s="766"/>
      <c r="E26" s="766"/>
      <c r="F26" s="766"/>
      <c r="G26" s="766"/>
      <c r="H26" s="766"/>
      <c r="I26" s="766"/>
    </row>
    <row r="27" spans="1:12" ht="25.5" x14ac:dyDescent="0.2">
      <c r="A27" s="764" t="s">
        <v>704</v>
      </c>
      <c r="B27" s="1526">
        <v>43525</v>
      </c>
      <c r="C27" s="1526">
        <v>43619</v>
      </c>
      <c r="D27" s="1526">
        <v>43711</v>
      </c>
      <c r="E27" s="1526">
        <v>43802</v>
      </c>
      <c r="F27" s="1526">
        <v>43831</v>
      </c>
      <c r="G27" s="1526">
        <v>43863</v>
      </c>
      <c r="H27" s="1526">
        <v>43893</v>
      </c>
      <c r="I27" s="765" t="s">
        <v>351</v>
      </c>
    </row>
    <row r="28" spans="1:12" x14ac:dyDescent="0.2">
      <c r="A28" s="526" t="s">
        <v>925</v>
      </c>
      <c r="B28" s="788">
        <v>1184.0360000000001</v>
      </c>
      <c r="C28" s="788">
        <v>2279.7838000000002</v>
      </c>
      <c r="D28" s="788">
        <v>3313.25</v>
      </c>
      <c r="E28" s="788">
        <v>4289.4840000000004</v>
      </c>
      <c r="F28" s="788">
        <v>318.12310180000003</v>
      </c>
      <c r="G28" s="788">
        <v>592.26653780000004</v>
      </c>
      <c r="H28" s="788">
        <v>772.59974820000002</v>
      </c>
      <c r="I28" s="528">
        <v>-0.34748626882966394</v>
      </c>
    </row>
    <row r="29" spans="1:12" x14ac:dyDescent="0.2">
      <c r="A29" s="526" t="s">
        <v>1396</v>
      </c>
      <c r="B29" s="788">
        <v>615.6164</v>
      </c>
      <c r="C29" s="788">
        <v>1150.9022000000002</v>
      </c>
      <c r="D29" s="788">
        <v>1527.1849999999999</v>
      </c>
      <c r="E29" s="788">
        <v>1943.722</v>
      </c>
      <c r="F29" s="788">
        <v>154.01927939999996</v>
      </c>
      <c r="G29" s="788">
        <v>270.03429599999998</v>
      </c>
      <c r="H29" s="788">
        <v>94.451224000000067</v>
      </c>
      <c r="I29" s="528">
        <v>-0.84657454869623339</v>
      </c>
    </row>
    <row r="30" spans="1:12" x14ac:dyDescent="0.2">
      <c r="A30" s="526" t="s">
        <v>1108</v>
      </c>
      <c r="B30" s="788">
        <v>10.358600000000001</v>
      </c>
      <c r="C30" s="788">
        <v>840.35</v>
      </c>
      <c r="D30" s="788">
        <v>580.45500000000004</v>
      </c>
      <c r="E30" s="788">
        <v>836.84500000000003</v>
      </c>
      <c r="F30" s="788">
        <v>61.637991800000016</v>
      </c>
      <c r="G30" s="788">
        <v>98.634177600000001</v>
      </c>
      <c r="H30" s="788">
        <v>189.85139179999999</v>
      </c>
      <c r="I30" s="528">
        <v>17.32790066225165</v>
      </c>
    </row>
    <row r="31" spans="1:12" x14ac:dyDescent="0.2">
      <c r="A31" s="526" t="s">
        <v>705</v>
      </c>
      <c r="B31" s="788">
        <v>2.8812000000000002</v>
      </c>
      <c r="C31" s="980">
        <v>-39.788000000000004</v>
      </c>
      <c r="D31" s="980">
        <v>-97.315999999999988</v>
      </c>
      <c r="E31" s="980">
        <v>136.70500000000001</v>
      </c>
      <c r="F31" s="980">
        <v>90.341672399999979</v>
      </c>
      <c r="G31" s="980">
        <v>176.94443900000002</v>
      </c>
      <c r="H31" s="980">
        <v>180.98600799999994</v>
      </c>
      <c r="I31" s="528">
        <v>61.816190476190449</v>
      </c>
    </row>
    <row r="32" spans="1:12" x14ac:dyDescent="0.2">
      <c r="A32" s="526" t="s">
        <v>9</v>
      </c>
      <c r="B32" s="788">
        <v>237.69900000000001</v>
      </c>
      <c r="C32" s="788">
        <v>1075.0306</v>
      </c>
      <c r="D32" s="788">
        <v>3186.3270000000002</v>
      </c>
      <c r="E32" s="788">
        <v>3628.3580000000002</v>
      </c>
      <c r="F32" s="788">
        <v>201.38785380000007</v>
      </c>
      <c r="G32" s="788">
        <v>391.74633680000005</v>
      </c>
      <c r="H32" s="788">
        <v>537.99357920000011</v>
      </c>
      <c r="I32" s="528">
        <v>1.2633396825396828</v>
      </c>
    </row>
    <row r="33" spans="1:9" x14ac:dyDescent="0.2">
      <c r="A33" s="526" t="s">
        <v>836</v>
      </c>
      <c r="B33" s="788">
        <v>1405.9569999999999</v>
      </c>
      <c r="C33" s="788">
        <v>2678.1439999999998</v>
      </c>
      <c r="D33" s="788">
        <v>4395.1490000000003</v>
      </c>
      <c r="E33" s="788">
        <v>6390.4809999999998</v>
      </c>
      <c r="F33" s="788">
        <v>544.1418541999999</v>
      </c>
      <c r="G33" s="788">
        <v>806.53122900000005</v>
      </c>
      <c r="H33" s="788">
        <v>859.29210640000008</v>
      </c>
      <c r="I33" s="528">
        <v>-0.3888204928031227</v>
      </c>
    </row>
    <row r="34" spans="1:9" x14ac:dyDescent="0.2">
      <c r="A34" s="526" t="s">
        <v>1118</v>
      </c>
      <c r="B34" s="788">
        <v>328.38819999999998</v>
      </c>
      <c r="C34" s="980">
        <v>840.35</v>
      </c>
      <c r="D34" s="980">
        <v>974.98900000000003</v>
      </c>
      <c r="E34" s="980">
        <v>1011.965</v>
      </c>
      <c r="F34" s="980">
        <v>711.21653679999997</v>
      </c>
      <c r="G34" s="980">
        <v>460.72686099999999</v>
      </c>
      <c r="H34" s="980">
        <v>492.79564599999992</v>
      </c>
      <c r="I34" s="528">
        <v>0.50064967620639211</v>
      </c>
    </row>
    <row r="35" spans="1:9" x14ac:dyDescent="0.2">
      <c r="A35" s="526" t="s">
        <v>1271</v>
      </c>
      <c r="B35" s="788">
        <v>384.02280000000002</v>
      </c>
      <c r="C35" s="788">
        <v>-39.788000000000004</v>
      </c>
      <c r="D35" s="788">
        <v>878.654</v>
      </c>
      <c r="E35" s="788">
        <v>1399.845</v>
      </c>
      <c r="F35" s="788">
        <v>736.0438372000001</v>
      </c>
      <c r="G35" s="788">
        <v>1095.2920216</v>
      </c>
      <c r="H35" s="788">
        <v>1385.703536</v>
      </c>
      <c r="I35" s="528">
        <v>2.6083887102536618</v>
      </c>
    </row>
    <row r="36" spans="1:9" x14ac:dyDescent="0.2">
      <c r="A36" s="526" t="s">
        <v>1107</v>
      </c>
      <c r="B36" s="788">
        <v>598.60360000000003</v>
      </c>
      <c r="C36" s="980">
        <v>731.9620000000001</v>
      </c>
      <c r="D36" s="980">
        <v>806.15199999999993</v>
      </c>
      <c r="E36" s="980">
        <v>1025.1659999999999</v>
      </c>
      <c r="F36" s="980">
        <v>48.551032599999999</v>
      </c>
      <c r="G36" s="980">
        <v>541.96641099999999</v>
      </c>
      <c r="H36" s="980">
        <v>562.8408422</v>
      </c>
      <c r="I36" s="528">
        <v>-5.974363969745599E-2</v>
      </c>
    </row>
    <row r="37" spans="1:9" s="49" customFormat="1" x14ac:dyDescent="0.2">
      <c r="A37" s="526" t="s">
        <v>833</v>
      </c>
      <c r="B37" s="788">
        <v>710.83320000000003</v>
      </c>
      <c r="C37" s="980">
        <v>1191.7878000000001</v>
      </c>
      <c r="D37" s="980">
        <v>1787.0979999999997</v>
      </c>
      <c r="E37" s="980">
        <v>2687.473</v>
      </c>
      <c r="F37" s="980">
        <v>172.85828000000004</v>
      </c>
      <c r="G37" s="980">
        <v>401.69882479999995</v>
      </c>
      <c r="H37" s="980">
        <v>599.96729940000012</v>
      </c>
      <c r="I37" s="528">
        <v>-0.15596612623045741</v>
      </c>
    </row>
    <row r="38" spans="1:9" s="49" customFormat="1" x14ac:dyDescent="0.2">
      <c r="A38" s="526" t="s">
        <v>714</v>
      </c>
      <c r="B38" s="788">
        <v>451.18219999999997</v>
      </c>
      <c r="C38" s="980">
        <v>1152.6172000000001</v>
      </c>
      <c r="D38" s="980">
        <v>1863.0509999999999</v>
      </c>
      <c r="E38" s="980">
        <v>2816.0219999999999</v>
      </c>
      <c r="F38" s="980">
        <v>85.051720599999967</v>
      </c>
      <c r="G38" s="980">
        <v>167.39902339999998</v>
      </c>
      <c r="H38" s="980">
        <v>276.18504060000009</v>
      </c>
      <c r="I38" s="528">
        <v>-0.38786361563022637</v>
      </c>
    </row>
    <row r="39" spans="1:9" s="49" customFormat="1" x14ac:dyDescent="0.2">
      <c r="A39" s="526" t="s">
        <v>834</v>
      </c>
      <c r="B39" s="788">
        <v>1028.3140000000001</v>
      </c>
      <c r="C39" s="788">
        <v>2271.6889999999999</v>
      </c>
      <c r="D39" s="788">
        <v>3284.1179999999999</v>
      </c>
      <c r="E39" s="788">
        <v>4022.6589999999997</v>
      </c>
      <c r="F39" s="788">
        <v>353.88736879999999</v>
      </c>
      <c r="G39" s="788">
        <v>678.46792579999999</v>
      </c>
      <c r="H39" s="788">
        <v>933.58110439999984</v>
      </c>
      <c r="I39" s="528">
        <v>-9.2124482988659301E-2</v>
      </c>
    </row>
    <row r="40" spans="1:9" ht="14.25" x14ac:dyDescent="0.2">
      <c r="A40" s="1229" t="s">
        <v>457</v>
      </c>
      <c r="B40" s="1230">
        <v>6957.8921999999993</v>
      </c>
      <c r="C40" s="1230">
        <v>14133.0406</v>
      </c>
      <c r="D40" s="1230">
        <v>22499.112000000016</v>
      </c>
      <c r="E40" s="1230">
        <v>30188.724999999999</v>
      </c>
      <c r="F40" s="1230">
        <v>3477.2605294</v>
      </c>
      <c r="G40" s="1230">
        <v>5681.7080838000002</v>
      </c>
      <c r="H40" s="1230">
        <v>6886.2475262000007</v>
      </c>
      <c r="I40" s="1231">
        <v>-1.0296893332150042E-2</v>
      </c>
    </row>
    <row r="41" spans="1:9" ht="3.75" customHeight="1" x14ac:dyDescent="0.2">
      <c r="A41" s="44"/>
      <c r="B41" s="57"/>
      <c r="C41" s="57"/>
      <c r="D41" s="58"/>
      <c r="E41" s="58"/>
      <c r="F41" s="58"/>
      <c r="G41" s="58"/>
      <c r="H41" s="58"/>
      <c r="I41" s="58"/>
    </row>
    <row r="42" spans="1:9" x14ac:dyDescent="0.2">
      <c r="A42" s="15" t="s">
        <v>817</v>
      </c>
      <c r="B42" s="15"/>
      <c r="C42" s="15"/>
      <c r="D42" s="15"/>
      <c r="E42" s="15"/>
      <c r="F42" s="15"/>
      <c r="G42" s="15"/>
      <c r="H42" s="15"/>
      <c r="I42" s="15"/>
    </row>
    <row r="43" spans="1:9" ht="6.75" customHeight="1" x14ac:dyDescent="0.2">
      <c r="A43" s="79"/>
      <c r="B43" s="79"/>
      <c r="C43" s="79"/>
      <c r="D43" s="79"/>
      <c r="E43" s="79"/>
      <c r="F43" s="79"/>
      <c r="G43" s="79"/>
      <c r="H43" s="79"/>
      <c r="I43" s="79"/>
    </row>
    <row r="44" spans="1:9" ht="15.75" x14ac:dyDescent="0.25">
      <c r="A44" s="1800" t="s">
        <v>519</v>
      </c>
      <c r="B44" s="1800"/>
      <c r="C44" s="1800"/>
      <c r="D44" s="1800"/>
      <c r="E44" s="1800"/>
      <c r="F44" s="1800"/>
      <c r="G44" s="1800"/>
      <c r="H44" s="1800"/>
      <c r="I44" s="1800"/>
    </row>
    <row r="45" spans="1:9" ht="15.75" x14ac:dyDescent="0.25">
      <c r="A45" s="1742" t="s">
        <v>2008</v>
      </c>
      <c r="B45" s="1742"/>
      <c r="C45" s="1742"/>
      <c r="D45" s="1742"/>
      <c r="E45" s="1742"/>
      <c r="F45" s="1742"/>
      <c r="G45" s="1742"/>
      <c r="H45" s="1742"/>
      <c r="I45" s="1742"/>
    </row>
    <row r="46" spans="1:9" ht="15.75" x14ac:dyDescent="0.25">
      <c r="A46" s="1800" t="s">
        <v>776</v>
      </c>
      <c r="B46" s="1800"/>
      <c r="C46" s="1800"/>
      <c r="D46" s="1800"/>
      <c r="E46" s="1800"/>
      <c r="F46" s="1800"/>
      <c r="G46" s="1800"/>
      <c r="H46" s="1800"/>
      <c r="I46" s="1800"/>
    </row>
    <row r="47" spans="1:9" ht="4.5" customHeight="1" x14ac:dyDescent="0.2">
      <c r="A47" s="767"/>
      <c r="B47" s="768"/>
      <c r="C47" s="768"/>
      <c r="D47" s="769"/>
      <c r="E47" s="768"/>
      <c r="F47" s="768"/>
      <c r="G47" s="768"/>
      <c r="H47" s="768"/>
      <c r="I47" s="768"/>
    </row>
    <row r="48" spans="1:9" ht="25.5" x14ac:dyDescent="0.2">
      <c r="A48" s="764" t="s">
        <v>704</v>
      </c>
      <c r="B48" s="1526">
        <v>43525</v>
      </c>
      <c r="C48" s="1526">
        <v>43619</v>
      </c>
      <c r="D48" s="1526">
        <v>43711</v>
      </c>
      <c r="E48" s="1526">
        <v>43802</v>
      </c>
      <c r="F48" s="1526">
        <v>43831</v>
      </c>
      <c r="G48" s="1526">
        <v>43863</v>
      </c>
      <c r="H48" s="1526">
        <v>43893</v>
      </c>
      <c r="I48" s="765" t="s">
        <v>351</v>
      </c>
    </row>
    <row r="49" spans="1:9" x14ac:dyDescent="0.2">
      <c r="A49" s="529" t="s">
        <v>925</v>
      </c>
      <c r="B49" s="788">
        <v>1423.6558</v>
      </c>
      <c r="C49" s="980">
        <v>3591.8274000000006</v>
      </c>
      <c r="D49" s="980">
        <v>5496.0340000000006</v>
      </c>
      <c r="E49" s="980">
        <v>8808.1869999999999</v>
      </c>
      <c r="F49" s="980">
        <v>430.81609480000009</v>
      </c>
      <c r="G49" s="980">
        <v>855.71146079999994</v>
      </c>
      <c r="H49" s="980">
        <v>1136.9200108</v>
      </c>
      <c r="I49" s="528">
        <v>-0.20140808557798878</v>
      </c>
    </row>
    <row r="50" spans="1:9" x14ac:dyDescent="0.2">
      <c r="A50" s="529" t="s">
        <v>1396</v>
      </c>
      <c r="B50" s="788">
        <v>3233.3924000000002</v>
      </c>
      <c r="C50" s="980">
        <v>7269.6792000000005</v>
      </c>
      <c r="D50" s="980">
        <v>10259.529999999999</v>
      </c>
      <c r="E50" s="980">
        <v>11624.726000000001</v>
      </c>
      <c r="F50" s="980">
        <v>-405.87203719999997</v>
      </c>
      <c r="G50" s="980">
        <v>-993.85292720000018</v>
      </c>
      <c r="H50" s="980">
        <v>483.04148060000057</v>
      </c>
      <c r="I50" s="528">
        <v>-0.85060845674035712</v>
      </c>
    </row>
    <row r="51" spans="1:9" x14ac:dyDescent="0.2">
      <c r="A51" s="529" t="s">
        <v>1108</v>
      </c>
      <c r="B51" s="788">
        <v>857.08839999999998</v>
      </c>
      <c r="C51" s="980">
        <v>1310.6030000000001</v>
      </c>
      <c r="D51" s="980">
        <v>2108.8410000000003</v>
      </c>
      <c r="E51" s="980">
        <v>3064.5369999999998</v>
      </c>
      <c r="F51" s="980">
        <v>160.76238499999999</v>
      </c>
      <c r="G51" s="980">
        <v>267.46556900000002</v>
      </c>
      <c r="H51" s="980">
        <v>561.4243894</v>
      </c>
      <c r="I51" s="528">
        <v>-0.34496326236593566</v>
      </c>
    </row>
    <row r="52" spans="1:9" x14ac:dyDescent="0.2">
      <c r="A52" s="529" t="s">
        <v>705</v>
      </c>
      <c r="B52" s="527">
        <v>7030.8826000000008</v>
      </c>
      <c r="C52" s="980">
        <v>17072.825000000001</v>
      </c>
      <c r="D52" s="980">
        <v>25576.809000000001</v>
      </c>
      <c r="E52" s="980">
        <v>21819.99</v>
      </c>
      <c r="F52" s="980">
        <v>-393.4373953999999</v>
      </c>
      <c r="G52" s="980">
        <v>-734.78290060000018</v>
      </c>
      <c r="H52" s="980">
        <v>2133.2721732</v>
      </c>
      <c r="I52" s="528">
        <v>-0.69658543677005791</v>
      </c>
    </row>
    <row r="53" spans="1:9" x14ac:dyDescent="0.2">
      <c r="A53" s="529" t="s">
        <v>9</v>
      </c>
      <c r="B53" s="788">
        <v>8426.4123999999993</v>
      </c>
      <c r="C53" s="788">
        <v>19544.894600000003</v>
      </c>
      <c r="D53" s="788">
        <v>17187.346999999998</v>
      </c>
      <c r="E53" s="788">
        <v>18069.862000000001</v>
      </c>
      <c r="F53" s="788">
        <v>28664.430972799993</v>
      </c>
      <c r="G53" s="788">
        <v>29211.119121799995</v>
      </c>
      <c r="H53" s="788">
        <v>29600.413900400003</v>
      </c>
      <c r="I53" s="528">
        <v>2.5128133415829494</v>
      </c>
    </row>
    <row r="54" spans="1:9" x14ac:dyDescent="0.2">
      <c r="A54" s="529" t="s">
        <v>836</v>
      </c>
      <c r="B54" s="788">
        <v>4376.8858</v>
      </c>
      <c r="C54" s="788">
        <v>8479.5087999999996</v>
      </c>
      <c r="D54" s="788">
        <v>11825.928000000002</v>
      </c>
      <c r="E54" s="788">
        <v>13923.036</v>
      </c>
      <c r="F54" s="788">
        <v>681.94855260000008</v>
      </c>
      <c r="G54" s="788">
        <v>1251.3826779999999</v>
      </c>
      <c r="H54" s="788">
        <v>3290.4852988000016</v>
      </c>
      <c r="I54" s="528">
        <v>-0.24821312477469673</v>
      </c>
    </row>
    <row r="55" spans="1:9" x14ac:dyDescent="0.2">
      <c r="A55" s="529" t="s">
        <v>1118</v>
      </c>
      <c r="B55" s="788">
        <v>451.38799999999998</v>
      </c>
      <c r="C55" s="980">
        <v>1516.1972000000001</v>
      </c>
      <c r="D55" s="980">
        <v>2079.4279999999999</v>
      </c>
      <c r="E55" s="980">
        <v>2263.7310000000002</v>
      </c>
      <c r="F55" s="980">
        <v>731.9358633999999</v>
      </c>
      <c r="G55" s="980">
        <v>488.86754140000005</v>
      </c>
      <c r="H55" s="980">
        <v>470.02634560000001</v>
      </c>
      <c r="I55" s="528">
        <v>4.1291185410334351E-2</v>
      </c>
    </row>
    <row r="56" spans="1:9" x14ac:dyDescent="0.2">
      <c r="A56" s="529" t="s">
        <v>1271</v>
      </c>
      <c r="B56" s="788">
        <v>2909.5318000000002</v>
      </c>
      <c r="C56" s="980">
        <v>5705.530600000001</v>
      </c>
      <c r="D56" s="980">
        <v>9222.2430000000004</v>
      </c>
      <c r="E56" s="980">
        <v>11621.128000000001</v>
      </c>
      <c r="F56" s="980">
        <v>441.80437419999987</v>
      </c>
      <c r="G56" s="980">
        <v>877.49100040000019</v>
      </c>
      <c r="H56" s="980">
        <v>1285.2945392000004</v>
      </c>
      <c r="I56" s="528">
        <v>-0.55824695258529211</v>
      </c>
    </row>
    <row r="57" spans="1:9" x14ac:dyDescent="0.2">
      <c r="A57" s="529" t="s">
        <v>1107</v>
      </c>
      <c r="B57" s="788">
        <v>52.753400000000006</v>
      </c>
      <c r="C57" s="980">
        <v>215.60980000000001</v>
      </c>
      <c r="D57" s="980">
        <v>267.73599999999999</v>
      </c>
      <c r="E57" s="980">
        <v>3002.7820000000002</v>
      </c>
      <c r="F57" s="980">
        <v>36.694414399999957</v>
      </c>
      <c r="G57" s="980">
        <v>2499.7350195999998</v>
      </c>
      <c r="H57" s="980">
        <v>2525.7648780000004</v>
      </c>
      <c r="I57" s="528">
        <v>46.878712613784138</v>
      </c>
    </row>
    <row r="58" spans="1:9" s="49" customFormat="1" x14ac:dyDescent="0.2">
      <c r="A58" s="529" t="s">
        <v>833</v>
      </c>
      <c r="B58" s="788">
        <v>823.95460000000003</v>
      </c>
      <c r="C58" s="980">
        <v>1554.9562000000001</v>
      </c>
      <c r="D58" s="980">
        <v>2369.8319999999999</v>
      </c>
      <c r="E58" s="980">
        <v>3416.1190000000001</v>
      </c>
      <c r="F58" s="980">
        <v>228.65347260000004</v>
      </c>
      <c r="G58" s="980">
        <v>389.88864880000006</v>
      </c>
      <c r="H58" s="980">
        <v>626.79367239999999</v>
      </c>
      <c r="I58" s="528">
        <v>-0.23928615435850475</v>
      </c>
    </row>
    <row r="59" spans="1:9" s="49" customFormat="1" x14ac:dyDescent="0.2">
      <c r="A59" s="529" t="s">
        <v>714</v>
      </c>
      <c r="B59" s="788">
        <v>2226.7560000000003</v>
      </c>
      <c r="C59" s="980">
        <v>4201.1325999999999</v>
      </c>
      <c r="D59" s="980">
        <v>6613.6049999999996</v>
      </c>
      <c r="E59" s="980">
        <v>7773.3310000000001</v>
      </c>
      <c r="F59" s="980">
        <v>282.10988539999994</v>
      </c>
      <c r="G59" s="980">
        <v>569.56837559999997</v>
      </c>
      <c r="H59" s="980">
        <v>1898.8101328000002</v>
      </c>
      <c r="I59" s="528">
        <v>-0.14727516943930991</v>
      </c>
    </row>
    <row r="60" spans="1:9" s="49" customFormat="1" x14ac:dyDescent="0.2">
      <c r="A60" s="529" t="s">
        <v>834</v>
      </c>
      <c r="B60" s="788">
        <v>1521.7538000000002</v>
      </c>
      <c r="C60" s="788">
        <v>3481.6558</v>
      </c>
      <c r="D60" s="788">
        <v>5092.585</v>
      </c>
      <c r="E60" s="788">
        <v>5665.3410000000003</v>
      </c>
      <c r="F60" s="788">
        <v>316.06722839999992</v>
      </c>
      <c r="G60" s="788">
        <v>727.79317800000001</v>
      </c>
      <c r="H60" s="788">
        <v>1040.8849499999999</v>
      </c>
      <c r="I60" s="528">
        <v>-0.31599648379389633</v>
      </c>
    </row>
    <row r="61" spans="1:9" ht="14.25" x14ac:dyDescent="0.2">
      <c r="A61" s="1229" t="s">
        <v>457</v>
      </c>
      <c r="B61" s="1230">
        <v>33334.455000000002</v>
      </c>
      <c r="C61" s="1230">
        <v>73944.420200000008</v>
      </c>
      <c r="D61" s="1230">
        <v>98099.918000000005</v>
      </c>
      <c r="E61" s="1230">
        <v>111052.77</v>
      </c>
      <c r="F61" s="1230">
        <v>31175.913810999995</v>
      </c>
      <c r="G61" s="1230">
        <v>35410.3867656</v>
      </c>
      <c r="H61" s="1230">
        <v>45053.131771199995</v>
      </c>
      <c r="I61" s="1231">
        <v>0.35154847352986551</v>
      </c>
    </row>
    <row r="62" spans="1:9" ht="4.5" customHeight="1" x14ac:dyDescent="0.2">
      <c r="A62" s="44"/>
      <c r="B62" s="58"/>
      <c r="C62" s="58"/>
      <c r="D62" s="58"/>
      <c r="E62" s="58"/>
      <c r="F62" s="58"/>
      <c r="G62" s="58"/>
      <c r="H62" s="58"/>
      <c r="I62" s="66"/>
    </row>
    <row r="63" spans="1:9" x14ac:dyDescent="0.2">
      <c r="A63" s="15" t="s">
        <v>817</v>
      </c>
      <c r="B63" s="15"/>
      <c r="C63" s="15"/>
      <c r="D63" s="15"/>
      <c r="E63" s="15"/>
      <c r="F63" s="15"/>
      <c r="G63" s="15"/>
      <c r="H63" s="15"/>
      <c r="I63" s="15"/>
    </row>
    <row r="64" spans="1:9" x14ac:dyDescent="0.2">
      <c r="A64" s="17"/>
      <c r="B64" s="17"/>
      <c r="C64" s="17"/>
      <c r="D64" s="17"/>
      <c r="E64" s="17"/>
      <c r="F64" s="17"/>
      <c r="G64" s="17"/>
      <c r="H64" s="17"/>
      <c r="I64" s="17"/>
    </row>
  </sheetData>
  <mergeCells count="9">
    <mergeCell ref="A44:I44"/>
    <mergeCell ref="A45:I45"/>
    <mergeCell ref="A46:I46"/>
    <mergeCell ref="A2:I2"/>
    <mergeCell ref="A3:I3"/>
    <mergeCell ref="A4:I4"/>
    <mergeCell ref="A23:I23"/>
    <mergeCell ref="A24:I24"/>
    <mergeCell ref="A25:I25"/>
  </mergeCells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/>
  <dimension ref="A1:G77"/>
  <sheetViews>
    <sheetView showGridLines="0" workbookViewId="0">
      <selection activeCell="A4" sqref="A4"/>
    </sheetView>
  </sheetViews>
  <sheetFormatPr baseColWidth="10" defaultColWidth="9.140625" defaultRowHeight="12.75" x14ac:dyDescent="0.2"/>
  <cols>
    <col min="1" max="1" width="76" customWidth="1"/>
    <col min="2" max="2" width="11" customWidth="1"/>
    <col min="3" max="3" width="12.7109375" bestFit="1" customWidth="1"/>
    <col min="5" max="5" width="34.5703125" customWidth="1"/>
    <col min="6" max="6" width="76.85546875" bestFit="1" customWidth="1"/>
  </cols>
  <sheetData>
    <row r="1" spans="1:7" ht="19.5" customHeight="1" x14ac:dyDescent="0.25">
      <c r="A1" s="1800" t="s">
        <v>404</v>
      </c>
      <c r="B1" s="1800"/>
    </row>
    <row r="2" spans="1:7" ht="15.75" x14ac:dyDescent="0.25">
      <c r="A2" s="1742" t="s">
        <v>2008</v>
      </c>
      <c r="B2" s="1742"/>
    </row>
    <row r="3" spans="1:7" ht="15.75" x14ac:dyDescent="0.25">
      <c r="A3" s="1800" t="s">
        <v>635</v>
      </c>
      <c r="B3" s="1800"/>
    </row>
    <row r="4" spans="1:7" ht="6.75" customHeight="1" x14ac:dyDescent="0.2">
      <c r="A4" s="786"/>
      <c r="B4" s="785"/>
    </row>
    <row r="5" spans="1:7" x14ac:dyDescent="0.2">
      <c r="A5" s="530" t="s">
        <v>287</v>
      </c>
      <c r="B5" s="1309">
        <f>SUM(B6:B18)</f>
        <v>67256699</v>
      </c>
      <c r="C5" s="64"/>
      <c r="D5" s="69"/>
      <c r="F5" s="289"/>
      <c r="G5" s="290"/>
    </row>
    <row r="6" spans="1:7" x14ac:dyDescent="0.2">
      <c r="A6" s="516" t="s">
        <v>405</v>
      </c>
      <c r="B6" s="787">
        <v>1386574</v>
      </c>
      <c r="F6" s="80"/>
      <c r="G6" s="290"/>
    </row>
    <row r="7" spans="1:7" ht="25.5" x14ac:dyDescent="0.2">
      <c r="A7" s="516" t="s">
        <v>406</v>
      </c>
      <c r="B7" s="787">
        <v>0</v>
      </c>
      <c r="F7" s="80"/>
      <c r="G7" s="290"/>
    </row>
    <row r="8" spans="1:7" x14ac:dyDescent="0.2">
      <c r="A8" s="516" t="s">
        <v>407</v>
      </c>
      <c r="B8" s="787">
        <v>0</v>
      </c>
      <c r="F8" s="80"/>
      <c r="G8" s="290"/>
    </row>
    <row r="9" spans="1:7" ht="15" customHeight="1" x14ac:dyDescent="0.2">
      <c r="A9" s="516" t="s">
        <v>408</v>
      </c>
      <c r="B9" s="787">
        <v>15489765</v>
      </c>
      <c r="F9" s="80"/>
      <c r="G9" s="290"/>
    </row>
    <row r="10" spans="1:7" x14ac:dyDescent="0.2">
      <c r="A10" s="516" t="s">
        <v>409</v>
      </c>
      <c r="B10" s="787">
        <v>885154</v>
      </c>
      <c r="F10" s="80"/>
      <c r="G10" s="290"/>
    </row>
    <row r="11" spans="1:7" x14ac:dyDescent="0.2">
      <c r="A11" s="516" t="s">
        <v>410</v>
      </c>
      <c r="B11" s="787">
        <v>280135</v>
      </c>
      <c r="F11" s="80"/>
      <c r="G11" s="290"/>
    </row>
    <row r="12" spans="1:7" x14ac:dyDescent="0.2">
      <c r="A12" s="516" t="s">
        <v>411</v>
      </c>
      <c r="B12" s="787">
        <v>349122</v>
      </c>
      <c r="F12" s="80"/>
      <c r="G12" s="290"/>
    </row>
    <row r="13" spans="1:7" x14ac:dyDescent="0.2">
      <c r="A13" s="516" t="s">
        <v>412</v>
      </c>
      <c r="B13" s="787">
        <v>0</v>
      </c>
      <c r="F13" s="80"/>
      <c r="G13" s="290"/>
    </row>
    <row r="14" spans="1:7" x14ac:dyDescent="0.2">
      <c r="A14" s="516" t="s">
        <v>413</v>
      </c>
      <c r="B14" s="787">
        <v>25447684</v>
      </c>
      <c r="F14" s="80"/>
      <c r="G14" s="290"/>
    </row>
    <row r="15" spans="1:7" x14ac:dyDescent="0.2">
      <c r="A15" s="516" t="s">
        <v>414</v>
      </c>
      <c r="B15" s="787">
        <v>0</v>
      </c>
      <c r="F15" s="80"/>
      <c r="G15" s="290"/>
    </row>
    <row r="16" spans="1:7" x14ac:dyDescent="0.2">
      <c r="A16" s="516" t="s">
        <v>415</v>
      </c>
      <c r="B16" s="787">
        <v>21725017</v>
      </c>
      <c r="F16" s="80"/>
      <c r="G16" s="290"/>
    </row>
    <row r="17" spans="1:7" x14ac:dyDescent="0.2">
      <c r="A17" s="516" t="s">
        <v>416</v>
      </c>
      <c r="B17" s="787">
        <v>685602</v>
      </c>
      <c r="F17" s="80"/>
      <c r="G17" s="290"/>
    </row>
    <row r="18" spans="1:7" x14ac:dyDescent="0.2">
      <c r="A18" s="516" t="s">
        <v>417</v>
      </c>
      <c r="B18" s="787">
        <v>1007646</v>
      </c>
      <c r="F18" s="80"/>
      <c r="G18" s="290"/>
    </row>
    <row r="19" spans="1:7" x14ac:dyDescent="0.2">
      <c r="A19" s="408" t="s">
        <v>336</v>
      </c>
      <c r="B19" s="1527">
        <v>0</v>
      </c>
      <c r="F19" s="81"/>
      <c r="G19" s="291"/>
    </row>
    <row r="20" spans="1:7" x14ac:dyDescent="0.2">
      <c r="A20" s="531" t="s">
        <v>446</v>
      </c>
      <c r="B20" s="1527">
        <v>83717673</v>
      </c>
      <c r="F20" s="82"/>
      <c r="G20" s="290"/>
    </row>
    <row r="21" spans="1:7" x14ac:dyDescent="0.2">
      <c r="A21" s="531"/>
      <c r="B21" s="782"/>
    </row>
    <row r="22" spans="1:7" x14ac:dyDescent="0.2">
      <c r="A22" s="530" t="s">
        <v>305</v>
      </c>
      <c r="B22" s="1310">
        <f>SUM(B23:B38)</f>
        <v>9669804</v>
      </c>
    </row>
    <row r="23" spans="1:7" x14ac:dyDescent="0.2">
      <c r="A23" s="516" t="s">
        <v>419</v>
      </c>
      <c r="B23" s="787">
        <v>0</v>
      </c>
    </row>
    <row r="24" spans="1:7" x14ac:dyDescent="0.2">
      <c r="A24" s="516" t="s">
        <v>420</v>
      </c>
      <c r="B24" s="787">
        <v>0</v>
      </c>
    </row>
    <row r="25" spans="1:7" x14ac:dyDescent="0.2">
      <c r="A25" s="516" t="s">
        <v>421</v>
      </c>
      <c r="B25" s="787">
        <v>3561818</v>
      </c>
    </row>
    <row r="26" spans="1:7" x14ac:dyDescent="0.2">
      <c r="A26" s="516" t="s">
        <v>422</v>
      </c>
      <c r="B26" s="787">
        <v>588106</v>
      </c>
    </row>
    <row r="27" spans="1:7" x14ac:dyDescent="0.2">
      <c r="A27" s="516" t="s">
        <v>423</v>
      </c>
      <c r="B27" s="787">
        <v>2365246</v>
      </c>
    </row>
    <row r="28" spans="1:7" x14ac:dyDescent="0.2">
      <c r="A28" s="516" t="s">
        <v>424</v>
      </c>
      <c r="B28" s="787">
        <v>3154634</v>
      </c>
    </row>
    <row r="29" spans="1:7" x14ac:dyDescent="0.2">
      <c r="A29" s="516" t="s">
        <v>425</v>
      </c>
      <c r="B29" s="787">
        <v>0</v>
      </c>
    </row>
    <row r="30" spans="1:7" x14ac:dyDescent="0.2">
      <c r="A30" s="516" t="s">
        <v>426</v>
      </c>
      <c r="B30" s="787">
        <v>0</v>
      </c>
    </row>
    <row r="31" spans="1:7" x14ac:dyDescent="0.2">
      <c r="A31" s="516" t="s">
        <v>427</v>
      </c>
      <c r="B31" s="787">
        <v>0</v>
      </c>
    </row>
    <row r="32" spans="1:7" ht="409.6" hidden="1" customHeight="1" x14ac:dyDescent="0.2">
      <c r="A32" s="516"/>
      <c r="B32" s="787"/>
    </row>
    <row r="33" spans="1:6" ht="409.6" hidden="1" customHeight="1" x14ac:dyDescent="0.2">
      <c r="A33" s="516"/>
      <c r="B33" s="782">
        <v>0</v>
      </c>
    </row>
    <row r="34" spans="1:6" ht="409.6" hidden="1" customHeight="1" x14ac:dyDescent="0.2">
      <c r="A34" s="516"/>
      <c r="B34" s="782"/>
    </row>
    <row r="35" spans="1:6" ht="409.6" hidden="1" customHeight="1" x14ac:dyDescent="0.2">
      <c r="A35" s="516"/>
      <c r="B35" s="782"/>
    </row>
    <row r="36" spans="1:6" ht="409.6" hidden="1" customHeight="1" x14ac:dyDescent="0.2">
      <c r="A36" s="516"/>
      <c r="B36" s="782"/>
    </row>
    <row r="37" spans="1:6" ht="409.6" hidden="1" customHeight="1" x14ac:dyDescent="0.2">
      <c r="A37" s="516"/>
      <c r="B37" s="782"/>
    </row>
    <row r="38" spans="1:6" x14ac:dyDescent="0.2">
      <c r="A38" s="531"/>
      <c r="B38" s="782"/>
    </row>
    <row r="39" spans="1:6" x14ac:dyDescent="0.2">
      <c r="A39" s="530" t="s">
        <v>429</v>
      </c>
      <c r="B39" s="1310">
        <f>SUM(B40:B46)</f>
        <v>57586896</v>
      </c>
      <c r="C39" s="69"/>
    </row>
    <row r="40" spans="1:6" x14ac:dyDescent="0.2">
      <c r="A40" s="516" t="s">
        <v>430</v>
      </c>
      <c r="B40" s="1311">
        <v>4172400</v>
      </c>
      <c r="C40" s="69"/>
      <c r="E40" s="80"/>
      <c r="F40" s="290"/>
    </row>
    <row r="41" spans="1:6" x14ac:dyDescent="0.2">
      <c r="A41" s="516" t="s">
        <v>431</v>
      </c>
      <c r="B41" s="1311">
        <v>1091</v>
      </c>
      <c r="E41" s="80"/>
      <c r="F41" s="290"/>
    </row>
    <row r="42" spans="1:6" x14ac:dyDescent="0.2">
      <c r="A42" s="516" t="s">
        <v>523</v>
      </c>
      <c r="B42" s="64"/>
      <c r="E42" s="80"/>
      <c r="F42" s="290"/>
    </row>
    <row r="43" spans="1:6" x14ac:dyDescent="0.2">
      <c r="A43" s="516" t="s">
        <v>432</v>
      </c>
      <c r="B43" s="1311">
        <v>3573779</v>
      </c>
      <c r="E43" s="80"/>
      <c r="F43" s="290"/>
    </row>
    <row r="44" spans="1:6" x14ac:dyDescent="0.2">
      <c r="A44" s="516" t="s">
        <v>524</v>
      </c>
      <c r="B44" s="1311">
        <v>48527809</v>
      </c>
      <c r="E44" s="80"/>
      <c r="F44" s="290"/>
    </row>
    <row r="45" spans="1:6" x14ac:dyDescent="0.2">
      <c r="A45" s="516" t="s">
        <v>525</v>
      </c>
      <c r="B45" s="1311">
        <v>916213</v>
      </c>
    </row>
    <row r="46" spans="1:6" s="554" customFormat="1" x14ac:dyDescent="0.2">
      <c r="A46" s="516" t="s">
        <v>526</v>
      </c>
      <c r="B46" s="1311">
        <v>395604</v>
      </c>
    </row>
    <row r="47" spans="1:6" x14ac:dyDescent="0.2">
      <c r="A47" s="531" t="s">
        <v>334</v>
      </c>
      <c r="B47" s="1312">
        <f>B39+B22</f>
        <v>67256700</v>
      </c>
      <c r="C47" s="125"/>
    </row>
    <row r="48" spans="1:6" x14ac:dyDescent="0.2">
      <c r="A48" s="531" t="s">
        <v>435</v>
      </c>
      <c r="B48" s="784">
        <v>0</v>
      </c>
    </row>
    <row r="49" spans="1:2" x14ac:dyDescent="0.2">
      <c r="A49" s="531" t="s">
        <v>436</v>
      </c>
      <c r="B49" s="783">
        <v>83717673</v>
      </c>
    </row>
    <row r="50" spans="1:2" ht="3.75" customHeight="1" x14ac:dyDescent="0.2">
      <c r="A50" s="777"/>
      <c r="B50" s="778"/>
    </row>
    <row r="51" spans="1:2" x14ac:dyDescent="0.2">
      <c r="A51" s="80"/>
      <c r="B51" s="48"/>
    </row>
    <row r="52" spans="1:2" x14ac:dyDescent="0.2">
      <c r="A52" s="83"/>
      <c r="B52" s="17"/>
    </row>
    <row r="53" spans="1:2" x14ac:dyDescent="0.2">
      <c r="A53" s="83"/>
      <c r="B53" s="17"/>
    </row>
    <row r="54" spans="1:2" ht="15.75" x14ac:dyDescent="0.25">
      <c r="A54" s="1800" t="s">
        <v>437</v>
      </c>
      <c r="B54" s="1800"/>
    </row>
    <row r="55" spans="1:2" ht="15.75" x14ac:dyDescent="0.25">
      <c r="A55" s="1742" t="s">
        <v>2008</v>
      </c>
      <c r="B55" s="1742"/>
    </row>
    <row r="56" spans="1:2" ht="15.75" x14ac:dyDescent="0.25">
      <c r="A56" s="1800" t="s">
        <v>635</v>
      </c>
      <c r="B56" s="1800"/>
    </row>
    <row r="57" spans="1:2" x14ac:dyDescent="0.2">
      <c r="A57" s="532" t="s">
        <v>338</v>
      </c>
      <c r="B57" s="539">
        <v>4850620</v>
      </c>
    </row>
    <row r="58" spans="1:2" x14ac:dyDescent="0.2">
      <c r="A58" s="532" t="s">
        <v>441</v>
      </c>
      <c r="B58" s="539">
        <v>120078</v>
      </c>
    </row>
    <row r="59" spans="1:2" x14ac:dyDescent="0.2">
      <c r="A59" s="530" t="s">
        <v>518</v>
      </c>
      <c r="B59" s="780">
        <f>B57-B58</f>
        <v>4730542</v>
      </c>
    </row>
    <row r="60" spans="1:2" x14ac:dyDescent="0.2">
      <c r="A60" s="532" t="s">
        <v>438</v>
      </c>
      <c r="B60" s="539">
        <v>2296611</v>
      </c>
    </row>
    <row r="61" spans="1:2" x14ac:dyDescent="0.2">
      <c r="A61" s="532" t="s">
        <v>442</v>
      </c>
      <c r="B61" s="183"/>
    </row>
    <row r="62" spans="1:2" x14ac:dyDescent="0.2">
      <c r="A62" s="530" t="s">
        <v>519</v>
      </c>
      <c r="B62" s="780">
        <f>(B59+B60)-B61</f>
        <v>7027153</v>
      </c>
    </row>
    <row r="63" spans="1:2" x14ac:dyDescent="0.2">
      <c r="A63" s="532" t="s">
        <v>439</v>
      </c>
      <c r="B63" s="539"/>
    </row>
    <row r="64" spans="1:2" x14ac:dyDescent="0.2">
      <c r="A64" s="532" t="s">
        <v>527</v>
      </c>
      <c r="B64" s="539">
        <v>1907</v>
      </c>
    </row>
    <row r="65" spans="1:3" x14ac:dyDescent="0.2">
      <c r="A65" s="530" t="s">
        <v>1391</v>
      </c>
      <c r="B65" s="780">
        <f>B62+B63-B64</f>
        <v>7025246</v>
      </c>
    </row>
    <row r="66" spans="1:3" x14ac:dyDescent="0.2">
      <c r="A66" s="532" t="s">
        <v>528</v>
      </c>
      <c r="B66" s="539">
        <v>5402211</v>
      </c>
    </row>
    <row r="67" spans="1:3" x14ac:dyDescent="0.2">
      <c r="A67" s="530" t="s">
        <v>520</v>
      </c>
      <c r="B67" s="780">
        <f>B65-B66</f>
        <v>1623035</v>
      </c>
    </row>
    <row r="68" spans="1:3" x14ac:dyDescent="0.2">
      <c r="A68" s="532" t="s">
        <v>342</v>
      </c>
      <c r="B68" s="539">
        <v>111486</v>
      </c>
    </row>
    <row r="69" spans="1:3" x14ac:dyDescent="0.2">
      <c r="A69" s="532" t="s">
        <v>443</v>
      </c>
      <c r="B69" s="539">
        <v>5445</v>
      </c>
    </row>
    <row r="70" spans="1:3" x14ac:dyDescent="0.2">
      <c r="A70" s="530" t="s">
        <v>529</v>
      </c>
      <c r="B70" s="780">
        <f>B67+B68-B69</f>
        <v>1729076</v>
      </c>
    </row>
    <row r="71" spans="1:3" ht="25.5" x14ac:dyDescent="0.2">
      <c r="A71" s="532" t="s">
        <v>440</v>
      </c>
      <c r="B71" s="539">
        <v>10514</v>
      </c>
    </row>
    <row r="72" spans="1:3" ht="25.5" x14ac:dyDescent="0.2">
      <c r="A72" s="532" t="s">
        <v>444</v>
      </c>
      <c r="B72" s="539">
        <v>9143</v>
      </c>
    </row>
    <row r="73" spans="1:3" x14ac:dyDescent="0.2">
      <c r="A73" s="530" t="s">
        <v>530</v>
      </c>
      <c r="B73" s="780">
        <f>B70+B71-B72</f>
        <v>1730447</v>
      </c>
    </row>
    <row r="74" spans="1:3" x14ac:dyDescent="0.2">
      <c r="A74" s="532" t="s">
        <v>975</v>
      </c>
      <c r="B74" s="781"/>
    </row>
    <row r="75" spans="1:3" x14ac:dyDescent="0.2">
      <c r="A75" s="530" t="s">
        <v>896</v>
      </c>
      <c r="B75" s="1308">
        <f>B73-B74</f>
        <v>1730447</v>
      </c>
    </row>
    <row r="76" spans="1:3" ht="5.25" customHeight="1" x14ac:dyDescent="0.2">
      <c r="A76" s="779"/>
      <c r="B76" s="779"/>
      <c r="C76" s="180"/>
    </row>
    <row r="77" spans="1:3" x14ac:dyDescent="0.2">
      <c r="A77" s="123"/>
      <c r="B77" s="48"/>
    </row>
  </sheetData>
  <mergeCells count="6">
    <mergeCell ref="A1:B1"/>
    <mergeCell ref="A56:B56"/>
    <mergeCell ref="A2:B2"/>
    <mergeCell ref="A3:B3"/>
    <mergeCell ref="A54:B54"/>
    <mergeCell ref="A55:B55"/>
  </mergeCells>
  <conditionalFormatting sqref="A75">
    <cfRule type="cellIs" dxfId="16" priority="4" stopIfTrue="1" operator="equal">
      <formula>0</formula>
    </cfRule>
  </conditionalFormatting>
  <conditionalFormatting sqref="A39">
    <cfRule type="cellIs" dxfId="15" priority="1" stopIfTrue="1" operator="equal">
      <formula>0</formula>
    </cfRule>
  </conditionalFormatting>
  <conditionalFormatting sqref="A59">
    <cfRule type="cellIs" dxfId="14" priority="10" stopIfTrue="1" operator="equal">
      <formula>0</formula>
    </cfRule>
  </conditionalFormatting>
  <conditionalFormatting sqref="A62">
    <cfRule type="cellIs" dxfId="13" priority="9" stopIfTrue="1" operator="equal">
      <formula>0</formula>
    </cfRule>
  </conditionalFormatting>
  <conditionalFormatting sqref="A65">
    <cfRule type="cellIs" dxfId="12" priority="8" stopIfTrue="1" operator="equal">
      <formula>0</formula>
    </cfRule>
  </conditionalFormatting>
  <conditionalFormatting sqref="A67">
    <cfRule type="cellIs" dxfId="11" priority="7" stopIfTrue="1" operator="equal">
      <formula>0</formula>
    </cfRule>
  </conditionalFormatting>
  <conditionalFormatting sqref="A70">
    <cfRule type="cellIs" dxfId="10" priority="6" stopIfTrue="1" operator="equal">
      <formula>0</formula>
    </cfRule>
  </conditionalFormatting>
  <conditionalFormatting sqref="A73">
    <cfRule type="cellIs" dxfId="9" priority="5" stopIfTrue="1" operator="equal">
      <formula>0</formula>
    </cfRule>
  </conditionalFormatting>
  <conditionalFormatting sqref="A5">
    <cfRule type="cellIs" dxfId="8" priority="3" stopIfTrue="1" operator="equal">
      <formula>0</formula>
    </cfRule>
  </conditionalFormatting>
  <conditionalFormatting sqref="A22">
    <cfRule type="cellIs" dxfId="7" priority="2" stopIfTrue="1" operator="equal">
      <formula>0</formula>
    </cfRule>
  </conditionalFormatting>
  <pageMargins left="0.7" right="0.7" top="0.75" bottom="0.75" header="0.3" footer="0.3"/>
  <pageSetup orientation="portrait" r:id="rId1"/>
  <ignoredErrors>
    <ignoredError sqref="B5" formulaRange="1"/>
  </ignoredError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/>
  <dimension ref="A1:AB85"/>
  <sheetViews>
    <sheetView showGridLines="0" topLeftCell="J1" zoomScaleNormal="100" workbookViewId="0">
      <selection activeCell="Y52" sqref="Y52"/>
    </sheetView>
  </sheetViews>
  <sheetFormatPr baseColWidth="10" defaultColWidth="9.140625" defaultRowHeight="15" x14ac:dyDescent="0.25"/>
  <cols>
    <col min="1" max="1" width="8.140625" style="63" bestFit="1" customWidth="1"/>
    <col min="2" max="2" width="58.7109375" style="63" customWidth="1"/>
    <col min="3" max="3" width="16.85546875" style="63" customWidth="1"/>
    <col min="4" max="4" width="17.85546875" style="63" customWidth="1"/>
    <col min="5" max="5" width="17" style="63" customWidth="1"/>
    <col min="6" max="6" width="17.28515625" style="63" customWidth="1"/>
    <col min="7" max="7" width="16.5703125" style="63" customWidth="1"/>
    <col min="8" max="8" width="16" style="63" customWidth="1"/>
    <col min="9" max="9" width="16.85546875" style="63" customWidth="1"/>
    <col min="10" max="10" width="16.7109375" style="63" bestFit="1" customWidth="1"/>
    <col min="11" max="11" width="14.7109375" style="63" customWidth="1"/>
    <col min="12" max="13" width="16.7109375" style="63" bestFit="1" customWidth="1"/>
    <col min="14" max="16" width="14.7109375" style="63" customWidth="1"/>
    <col min="17" max="17" width="19.42578125" style="63" bestFit="1" customWidth="1"/>
    <col min="18" max="18" width="12.5703125" style="63" bestFit="1" customWidth="1"/>
    <col min="19" max="27" width="9.140625" style="63"/>
    <col min="28" max="28" width="44.28515625" style="63" customWidth="1"/>
    <col min="29" max="16384" width="9.140625" style="63"/>
  </cols>
  <sheetData>
    <row r="1" spans="1:28" ht="15.75" x14ac:dyDescent="0.25">
      <c r="A1" s="2000" t="s">
        <v>777</v>
      </c>
      <c r="B1" s="2000"/>
      <c r="C1" s="2000"/>
      <c r="D1" s="2000"/>
      <c r="E1" s="2000"/>
      <c r="F1" s="2000"/>
      <c r="G1" s="2000"/>
      <c r="H1" s="2000"/>
      <c r="I1" s="2000"/>
      <c r="J1" s="2000"/>
      <c r="K1" s="2000"/>
      <c r="L1" s="2000"/>
      <c r="M1" s="2000"/>
      <c r="N1" s="2000"/>
      <c r="O1" s="2000"/>
      <c r="P1" s="2000"/>
      <c r="Q1" s="2000"/>
    </row>
    <row r="2" spans="1:28" ht="15.75" x14ac:dyDescent="0.25">
      <c r="A2" s="2000" t="s">
        <v>512</v>
      </c>
      <c r="B2" s="2000"/>
      <c r="C2" s="2000"/>
      <c r="D2" s="2000"/>
      <c r="E2" s="2000"/>
      <c r="F2" s="2000"/>
      <c r="G2" s="2000"/>
      <c r="H2" s="2000"/>
      <c r="I2" s="2000"/>
      <c r="J2" s="2000"/>
      <c r="K2" s="2000"/>
      <c r="L2" s="2000"/>
      <c r="M2" s="2000"/>
      <c r="N2" s="2000"/>
      <c r="O2" s="2000"/>
      <c r="P2" s="2000"/>
      <c r="Q2" s="2000"/>
    </row>
    <row r="3" spans="1:28" ht="15.75" x14ac:dyDescent="0.25">
      <c r="A3" s="2001" t="s">
        <v>2008</v>
      </c>
      <c r="B3" s="2001"/>
      <c r="C3" s="2001"/>
      <c r="D3" s="2001"/>
      <c r="E3" s="2001"/>
      <c r="F3" s="2001"/>
      <c r="G3" s="2001"/>
      <c r="H3" s="2001"/>
      <c r="I3" s="2001"/>
      <c r="J3" s="2001"/>
      <c r="K3" s="2001"/>
      <c r="L3" s="2001"/>
      <c r="M3" s="2001"/>
      <c r="N3" s="2001"/>
      <c r="O3" s="2001"/>
      <c r="P3" s="2001"/>
      <c r="Q3" s="2001"/>
    </row>
    <row r="4" spans="1:28" ht="15.75" x14ac:dyDescent="0.25">
      <c r="A4" s="2000" t="s">
        <v>635</v>
      </c>
      <c r="B4" s="2000"/>
      <c r="C4" s="2000"/>
      <c r="D4" s="2000"/>
      <c r="E4" s="2000"/>
      <c r="F4" s="2000"/>
      <c r="G4" s="2000"/>
      <c r="H4" s="2000"/>
      <c r="I4" s="2000"/>
      <c r="J4" s="2000"/>
      <c r="K4" s="2000"/>
      <c r="L4" s="2000"/>
      <c r="M4" s="2000"/>
      <c r="N4" s="2000"/>
      <c r="O4" s="2000"/>
      <c r="P4" s="2000"/>
      <c r="Q4" s="2000"/>
    </row>
    <row r="5" spans="1:28" ht="14.25" customHeight="1" x14ac:dyDescent="0.25">
      <c r="A5" s="773"/>
      <c r="B5" s="773"/>
      <c r="C5" s="1242" t="s">
        <v>768</v>
      </c>
      <c r="D5" s="1242" t="s">
        <v>75</v>
      </c>
      <c r="E5" s="1242" t="s">
        <v>76</v>
      </c>
      <c r="F5" s="1242" t="s">
        <v>77</v>
      </c>
      <c r="G5" s="1242" t="s">
        <v>78</v>
      </c>
      <c r="H5" s="1242" t="s">
        <v>79</v>
      </c>
      <c r="I5" s="1242" t="s">
        <v>161</v>
      </c>
      <c r="J5" s="1242" t="s">
        <v>80</v>
      </c>
      <c r="K5" s="1242" t="s">
        <v>157</v>
      </c>
      <c r="L5" s="1242" t="s">
        <v>81</v>
      </c>
      <c r="M5" s="1242" t="s">
        <v>82</v>
      </c>
      <c r="N5" s="1242" t="s">
        <v>598</v>
      </c>
      <c r="O5" s="1242" t="s">
        <v>599</v>
      </c>
      <c r="P5" s="1242" t="s">
        <v>1555</v>
      </c>
      <c r="Q5" s="1243" t="s">
        <v>354</v>
      </c>
    </row>
    <row r="6" spans="1:28" ht="6" customHeight="1" x14ac:dyDescent="0.25">
      <c r="A6" s="774"/>
      <c r="B6" s="774"/>
      <c r="C6" s="755"/>
      <c r="D6" s="755"/>
      <c r="E6" s="755"/>
      <c r="F6" s="755"/>
      <c r="G6" s="755"/>
      <c r="H6" s="755"/>
      <c r="I6" s="755"/>
      <c r="J6" s="755"/>
      <c r="K6" s="755"/>
      <c r="L6" s="755"/>
      <c r="M6" s="755"/>
      <c r="N6" s="755"/>
      <c r="O6" s="755"/>
      <c r="P6" s="755"/>
      <c r="Q6" s="756"/>
    </row>
    <row r="7" spans="1:28" x14ac:dyDescent="0.25">
      <c r="A7" s="533"/>
      <c r="B7" s="511" t="s">
        <v>287</v>
      </c>
      <c r="C7" s="533"/>
      <c r="D7" s="533"/>
      <c r="E7" s="533"/>
      <c r="F7" s="533"/>
      <c r="G7" s="533"/>
      <c r="H7" s="533"/>
      <c r="I7" s="533"/>
      <c r="J7" s="533"/>
      <c r="K7" s="533"/>
      <c r="L7" s="533"/>
      <c r="M7" s="512"/>
      <c r="N7" s="512"/>
      <c r="O7" s="512"/>
      <c r="P7" s="512"/>
      <c r="Q7" s="512"/>
    </row>
    <row r="8" spans="1:28" ht="19.5" customHeight="1" x14ac:dyDescent="0.25">
      <c r="A8" s="515">
        <v>1010000</v>
      </c>
      <c r="B8" s="515" t="s">
        <v>405</v>
      </c>
      <c r="C8" s="1236">
        <v>3897538</v>
      </c>
      <c r="D8" s="1236">
        <v>917376</v>
      </c>
      <c r="E8" s="1236">
        <v>25141</v>
      </c>
      <c r="F8" s="1236">
        <v>2726926</v>
      </c>
      <c r="G8" s="1236">
        <v>1066759</v>
      </c>
      <c r="H8" s="1236">
        <v>3866322</v>
      </c>
      <c r="I8" s="1236">
        <v>5207761</v>
      </c>
      <c r="J8" s="1236">
        <v>16069161</v>
      </c>
      <c r="K8" s="1236">
        <v>5330145</v>
      </c>
      <c r="L8" s="1236">
        <v>6129515</v>
      </c>
      <c r="M8" s="1236">
        <v>708530</v>
      </c>
      <c r="N8" s="1236">
        <v>7105735</v>
      </c>
      <c r="O8" s="1236">
        <v>1595730</v>
      </c>
      <c r="P8" s="1236">
        <v>1420060</v>
      </c>
      <c r="Q8" s="1236">
        <v>56066699</v>
      </c>
      <c r="R8" s="293"/>
      <c r="AB8" s="261"/>
    </row>
    <row r="9" spans="1:28" ht="24" customHeight="1" x14ac:dyDescent="0.25">
      <c r="A9" s="515">
        <v>1020000</v>
      </c>
      <c r="B9" s="515" t="s">
        <v>1074</v>
      </c>
      <c r="C9" s="1236"/>
      <c r="D9" s="1236">
        <v>3933500</v>
      </c>
      <c r="E9" s="1236"/>
      <c r="F9" s="1236">
        <v>24826081</v>
      </c>
      <c r="G9" s="1236">
        <v>2452191</v>
      </c>
      <c r="H9" s="1236">
        <v>14171481</v>
      </c>
      <c r="I9" s="1236">
        <v>0</v>
      </c>
      <c r="J9" s="1236">
        <v>993907</v>
      </c>
      <c r="K9" s="1236">
        <v>244278</v>
      </c>
      <c r="L9" s="1236">
        <v>4698676</v>
      </c>
      <c r="M9" s="1236">
        <v>14207447</v>
      </c>
      <c r="N9" s="1236"/>
      <c r="O9" s="1236"/>
      <c r="P9" s="1236"/>
      <c r="Q9" s="1236">
        <v>65527561</v>
      </c>
      <c r="R9" s="293"/>
      <c r="AB9" s="261"/>
    </row>
    <row r="10" spans="1:28" ht="28.5" customHeight="1" x14ac:dyDescent="0.25">
      <c r="A10" s="515">
        <v>1030000</v>
      </c>
      <c r="B10" s="515" t="s">
        <v>1075</v>
      </c>
      <c r="C10" s="1236"/>
      <c r="D10" s="1236">
        <v>17525264</v>
      </c>
      <c r="E10" s="1236"/>
      <c r="F10" s="1236"/>
      <c r="G10" s="1236">
        <v>119015556</v>
      </c>
      <c r="H10" s="1236">
        <v>0</v>
      </c>
      <c r="I10" s="1236"/>
      <c r="J10" s="1236">
        <v>0</v>
      </c>
      <c r="K10" s="1236">
        <v>2064461</v>
      </c>
      <c r="L10" s="1236">
        <v>183060000</v>
      </c>
      <c r="M10" s="1236"/>
      <c r="N10" s="1236"/>
      <c r="O10" s="1236"/>
      <c r="P10" s="1236"/>
      <c r="Q10" s="1236">
        <v>321665281</v>
      </c>
      <c r="R10" s="293"/>
      <c r="AB10" s="261"/>
    </row>
    <row r="11" spans="1:28" ht="25.5" x14ac:dyDescent="0.25">
      <c r="A11" s="515">
        <v>1040000</v>
      </c>
      <c r="B11" s="515" t="s">
        <v>1076</v>
      </c>
      <c r="C11" s="1236"/>
      <c r="D11" s="1236"/>
      <c r="E11" s="1236">
        <v>21972893</v>
      </c>
      <c r="F11" s="1236">
        <v>236882</v>
      </c>
      <c r="G11" s="1236">
        <v>27251692</v>
      </c>
      <c r="H11" s="1236">
        <v>6392258</v>
      </c>
      <c r="I11" s="1236">
        <v>181079</v>
      </c>
      <c r="J11" s="1236">
        <v>3262</v>
      </c>
      <c r="K11" s="1236"/>
      <c r="L11" s="1236">
        <v>37833842</v>
      </c>
      <c r="M11" s="1236">
        <v>31600563</v>
      </c>
      <c r="N11" s="1236"/>
      <c r="O11" s="1236">
        <v>1689106</v>
      </c>
      <c r="P11" s="1236"/>
      <c r="Q11" s="1236">
        <v>127161577</v>
      </c>
      <c r="R11" s="293"/>
      <c r="AB11" s="261"/>
    </row>
    <row r="12" spans="1:28" ht="21" customHeight="1" x14ac:dyDescent="0.25">
      <c r="A12" s="515">
        <v>1070000</v>
      </c>
      <c r="B12" s="515" t="s">
        <v>1460</v>
      </c>
      <c r="C12" s="1236"/>
      <c r="D12" s="1236"/>
      <c r="E12" s="1236"/>
      <c r="F12" s="1237"/>
      <c r="G12" s="1237">
        <v>708986</v>
      </c>
      <c r="H12" s="1237"/>
      <c r="I12" s="1237"/>
      <c r="J12" s="1237"/>
      <c r="K12" s="1237">
        <v>467269</v>
      </c>
      <c r="L12" s="1237"/>
      <c r="M12" s="1237"/>
      <c r="N12" s="1237"/>
      <c r="O12" s="1237"/>
      <c r="P12" s="1237"/>
      <c r="Q12" s="1237">
        <v>1176255</v>
      </c>
      <c r="R12" s="293"/>
      <c r="AB12" s="261"/>
    </row>
    <row r="13" spans="1:28" x14ac:dyDescent="0.25">
      <c r="A13" s="515">
        <v>1080000</v>
      </c>
      <c r="B13" s="515" t="s">
        <v>1077</v>
      </c>
      <c r="C13" s="1236">
        <v>33730</v>
      </c>
      <c r="D13" s="1236">
        <v>183273</v>
      </c>
      <c r="E13" s="1236">
        <v>9796</v>
      </c>
      <c r="F13" s="1236">
        <v>1500</v>
      </c>
      <c r="G13" s="1237">
        <v>1525654</v>
      </c>
      <c r="H13" s="1237">
        <v>0</v>
      </c>
      <c r="I13" s="1237">
        <v>1772636</v>
      </c>
      <c r="J13" s="1237">
        <v>0</v>
      </c>
      <c r="K13" s="1237">
        <v>2732394</v>
      </c>
      <c r="L13" s="1237">
        <v>7824917</v>
      </c>
      <c r="M13" s="1237">
        <v>9662</v>
      </c>
      <c r="N13" s="1237"/>
      <c r="O13" s="1237">
        <v>3449934</v>
      </c>
      <c r="P13" s="1237">
        <v>20880</v>
      </c>
      <c r="Q13" s="1237">
        <v>17564376</v>
      </c>
      <c r="R13" s="293"/>
      <c r="AB13" s="261"/>
    </row>
    <row r="14" spans="1:28" x14ac:dyDescent="0.25">
      <c r="A14" s="515">
        <v>1090000</v>
      </c>
      <c r="B14" s="515" t="s">
        <v>410</v>
      </c>
      <c r="C14" s="1236">
        <v>54811</v>
      </c>
      <c r="D14" s="1236">
        <v>21121</v>
      </c>
      <c r="E14" s="1236">
        <v>610509</v>
      </c>
      <c r="F14" s="1237">
        <v>1056051</v>
      </c>
      <c r="G14" s="1237">
        <v>185624</v>
      </c>
      <c r="H14" s="1237">
        <v>1351735</v>
      </c>
      <c r="I14" s="1237">
        <v>676195</v>
      </c>
      <c r="J14" s="1237">
        <v>1290314</v>
      </c>
      <c r="K14" s="1237">
        <v>159585</v>
      </c>
      <c r="L14" s="1237">
        <v>380221</v>
      </c>
      <c r="M14" s="1237">
        <v>651015</v>
      </c>
      <c r="N14" s="1237">
        <v>265494</v>
      </c>
      <c r="O14" s="1237">
        <v>19843</v>
      </c>
      <c r="P14" s="1244">
        <v>22737</v>
      </c>
      <c r="Q14" s="1244">
        <v>6745255</v>
      </c>
      <c r="R14" s="293"/>
      <c r="AB14" s="261"/>
    </row>
    <row r="15" spans="1:28" x14ac:dyDescent="0.25">
      <c r="A15" s="515">
        <v>1100000</v>
      </c>
      <c r="B15" s="515" t="s">
        <v>411</v>
      </c>
      <c r="C15" s="1236">
        <v>127548</v>
      </c>
      <c r="D15" s="1236">
        <v>142734</v>
      </c>
      <c r="E15" s="1236">
        <v>245229</v>
      </c>
      <c r="F15" s="1237">
        <v>510034</v>
      </c>
      <c r="G15" s="1237">
        <v>732493</v>
      </c>
      <c r="H15" s="1237">
        <v>1011303</v>
      </c>
      <c r="I15" s="1237">
        <v>407866</v>
      </c>
      <c r="J15" s="1237"/>
      <c r="K15" s="1237">
        <v>129700</v>
      </c>
      <c r="L15" s="1237">
        <v>563677</v>
      </c>
      <c r="M15" s="1237">
        <v>152465</v>
      </c>
      <c r="N15" s="1237">
        <v>128473</v>
      </c>
      <c r="O15" s="1237">
        <v>144667</v>
      </c>
      <c r="P15" s="1244"/>
      <c r="Q15" s="1244">
        <v>4296189</v>
      </c>
      <c r="R15" s="293"/>
      <c r="AB15" s="261"/>
    </row>
    <row r="16" spans="1:28" x14ac:dyDescent="0.25">
      <c r="A16" s="515">
        <v>1110000</v>
      </c>
      <c r="B16" s="515" t="s">
        <v>412</v>
      </c>
      <c r="C16" s="1236">
        <v>3965677</v>
      </c>
      <c r="D16" s="1236"/>
      <c r="E16" s="1236"/>
      <c r="F16" s="1237">
        <v>1998947</v>
      </c>
      <c r="G16" s="1237"/>
      <c r="H16" s="1237"/>
      <c r="I16" s="1237">
        <v>4094240</v>
      </c>
      <c r="J16" s="1237"/>
      <c r="K16" s="1237">
        <v>1086958</v>
      </c>
      <c r="L16" s="1237">
        <v>2651224</v>
      </c>
      <c r="M16" s="1237">
        <v>2100</v>
      </c>
      <c r="N16" s="1237"/>
      <c r="O16" s="1237">
        <v>2347548</v>
      </c>
      <c r="P16" s="1244"/>
      <c r="Q16" s="1244">
        <v>16146694</v>
      </c>
      <c r="R16" s="293"/>
      <c r="AB16" s="261"/>
    </row>
    <row r="17" spans="1:28" x14ac:dyDescent="0.25">
      <c r="A17" s="515">
        <v>1200000</v>
      </c>
      <c r="B17" s="515" t="s">
        <v>521</v>
      </c>
      <c r="C17" s="1236"/>
      <c r="D17" s="1236">
        <v>25506</v>
      </c>
      <c r="E17" s="1236"/>
      <c r="F17" s="1237"/>
      <c r="G17" s="1237">
        <v>1204222</v>
      </c>
      <c r="H17" s="1237">
        <v>302982</v>
      </c>
      <c r="I17" s="1237"/>
      <c r="J17" s="1237">
        <v>944462</v>
      </c>
      <c r="K17" s="1237">
        <v>3873101</v>
      </c>
      <c r="L17" s="1237"/>
      <c r="M17" s="1237">
        <v>81302</v>
      </c>
      <c r="N17" s="1237"/>
      <c r="O17" s="1237"/>
      <c r="P17" s="1244"/>
      <c r="Q17" s="1244">
        <v>6431575</v>
      </c>
      <c r="R17" s="293"/>
      <c r="AB17" s="261"/>
    </row>
    <row r="18" spans="1:28" x14ac:dyDescent="0.25">
      <c r="A18" s="515">
        <v>1250000</v>
      </c>
      <c r="B18" s="515" t="s">
        <v>522</v>
      </c>
      <c r="C18" s="1236">
        <v>735</v>
      </c>
      <c r="D18" s="1236">
        <v>0</v>
      </c>
      <c r="E18" s="1236"/>
      <c r="F18" s="1237"/>
      <c r="G18" s="1237"/>
      <c r="H18" s="1237">
        <v>71050</v>
      </c>
      <c r="I18" s="1237">
        <v>8500</v>
      </c>
      <c r="J18" s="1237">
        <v>1633</v>
      </c>
      <c r="K18" s="1237"/>
      <c r="L18" s="1237"/>
      <c r="M18" s="1237"/>
      <c r="N18" s="1237"/>
      <c r="O18" s="1237"/>
      <c r="P18" s="1244"/>
      <c r="Q18" s="1244">
        <v>81918</v>
      </c>
      <c r="R18" s="293"/>
      <c r="AB18" s="261"/>
    </row>
    <row r="19" spans="1:28" x14ac:dyDescent="0.25">
      <c r="A19" s="515">
        <v>1260000</v>
      </c>
      <c r="B19" s="515" t="s">
        <v>415</v>
      </c>
      <c r="C19" s="1236">
        <v>59617</v>
      </c>
      <c r="D19" s="1236">
        <v>1979518</v>
      </c>
      <c r="E19" s="1236">
        <v>120376</v>
      </c>
      <c r="F19" s="1237">
        <v>3452488</v>
      </c>
      <c r="G19" s="1237">
        <v>1693027</v>
      </c>
      <c r="H19" s="1237">
        <v>456356</v>
      </c>
      <c r="I19" s="1237">
        <v>94987</v>
      </c>
      <c r="J19" s="1237">
        <v>147678</v>
      </c>
      <c r="K19" s="1237">
        <v>23883</v>
      </c>
      <c r="L19" s="1237">
        <v>5973411</v>
      </c>
      <c r="M19" s="1237">
        <v>3978456</v>
      </c>
      <c r="N19" s="1237">
        <v>3013526</v>
      </c>
      <c r="O19" s="1237">
        <v>71616</v>
      </c>
      <c r="P19" s="1244">
        <v>5145</v>
      </c>
      <c r="Q19" s="1244">
        <v>21070084</v>
      </c>
      <c r="R19" s="293"/>
      <c r="AB19" s="261"/>
    </row>
    <row r="20" spans="1:28" x14ac:dyDescent="0.25">
      <c r="A20" s="515">
        <v>1270000</v>
      </c>
      <c r="B20" s="515" t="s">
        <v>416</v>
      </c>
      <c r="C20" s="1236">
        <v>8061</v>
      </c>
      <c r="D20" s="1236">
        <v>228691</v>
      </c>
      <c r="E20" s="1236">
        <v>113434</v>
      </c>
      <c r="F20" s="1237">
        <v>21264</v>
      </c>
      <c r="G20" s="1237">
        <v>433313</v>
      </c>
      <c r="H20" s="1237">
        <v>296896</v>
      </c>
      <c r="I20" s="1237">
        <v>23836</v>
      </c>
      <c r="J20" s="1237">
        <v>30018</v>
      </c>
      <c r="K20" s="1237">
        <v>24977</v>
      </c>
      <c r="L20" s="1237">
        <v>7</v>
      </c>
      <c r="M20" s="1237">
        <v>21828</v>
      </c>
      <c r="N20" s="1237">
        <v>4838</v>
      </c>
      <c r="O20" s="1237">
        <v>116475</v>
      </c>
      <c r="P20" s="1244"/>
      <c r="Q20" s="1244">
        <v>1323638</v>
      </c>
      <c r="R20" s="293"/>
      <c r="AB20" s="261"/>
    </row>
    <row r="21" spans="1:28" x14ac:dyDescent="0.25">
      <c r="A21" s="515">
        <v>1300000</v>
      </c>
      <c r="B21" s="515" t="s">
        <v>417</v>
      </c>
      <c r="C21" s="1236"/>
      <c r="D21" s="1236">
        <v>34857</v>
      </c>
      <c r="E21" s="1236">
        <v>327095</v>
      </c>
      <c r="F21" s="1237">
        <v>217720</v>
      </c>
      <c r="G21" s="1237">
        <v>416202</v>
      </c>
      <c r="H21" s="1237">
        <v>459761</v>
      </c>
      <c r="I21" s="1237">
        <v>8851</v>
      </c>
      <c r="J21" s="1237">
        <v>85370</v>
      </c>
      <c r="K21" s="1237">
        <v>0</v>
      </c>
      <c r="L21" s="1237">
        <v>4087684</v>
      </c>
      <c r="M21" s="1237">
        <v>0</v>
      </c>
      <c r="N21" s="1237">
        <v>0</v>
      </c>
      <c r="O21" s="1237">
        <v>9108</v>
      </c>
      <c r="P21" s="1244">
        <v>226</v>
      </c>
      <c r="Q21" s="1244">
        <v>5646874</v>
      </c>
      <c r="R21" s="293"/>
      <c r="AB21" s="261"/>
    </row>
    <row r="22" spans="1:28" x14ac:dyDescent="0.25">
      <c r="A22" s="533"/>
      <c r="B22" s="511" t="s">
        <v>418</v>
      </c>
      <c r="C22" s="1238">
        <v>8147717</v>
      </c>
      <c r="D22" s="1238">
        <v>24991840</v>
      </c>
      <c r="E22" s="1238">
        <v>23424473</v>
      </c>
      <c r="F22" s="1238">
        <v>35047893</v>
      </c>
      <c r="G22" s="1238">
        <v>156685719</v>
      </c>
      <c r="H22" s="1238">
        <v>28380144</v>
      </c>
      <c r="I22" s="1238">
        <v>12475951</v>
      </c>
      <c r="J22" s="1238">
        <v>19565805</v>
      </c>
      <c r="K22" s="1238">
        <v>16136751</v>
      </c>
      <c r="L22" s="1238">
        <v>253203174</v>
      </c>
      <c r="M22" s="1238">
        <v>51413368</v>
      </c>
      <c r="N22" s="1238">
        <v>10518066</v>
      </c>
      <c r="O22" s="1238">
        <v>9444027</v>
      </c>
      <c r="P22" s="1238">
        <v>1469048</v>
      </c>
      <c r="Q22" s="1238">
        <v>650903976</v>
      </c>
      <c r="R22" s="293"/>
    </row>
    <row r="23" spans="1:28" x14ac:dyDescent="0.25">
      <c r="A23" s="515">
        <v>6000000</v>
      </c>
      <c r="B23" s="515" t="s">
        <v>336</v>
      </c>
      <c r="C23" s="1236">
        <v>519708210</v>
      </c>
      <c r="D23" s="1236">
        <v>1160055588</v>
      </c>
      <c r="E23" s="1236">
        <v>1544378146</v>
      </c>
      <c r="F23" s="1237">
        <v>4319831478</v>
      </c>
      <c r="G23" s="1237">
        <v>2309156177</v>
      </c>
      <c r="H23" s="1237">
        <v>2735326553</v>
      </c>
      <c r="I23" s="1237">
        <v>1413360610</v>
      </c>
      <c r="J23" s="1237">
        <v>2820523547</v>
      </c>
      <c r="K23" s="1237">
        <v>1317591517</v>
      </c>
      <c r="L23" s="1237">
        <v>3643943069</v>
      </c>
      <c r="M23" s="1237">
        <v>1529621486</v>
      </c>
      <c r="N23" s="1237">
        <v>637278081</v>
      </c>
      <c r="O23" s="1237">
        <v>838511516</v>
      </c>
      <c r="P23" s="1237"/>
      <c r="Q23" s="1237">
        <v>24789285978</v>
      </c>
    </row>
    <row r="24" spans="1:28" x14ac:dyDescent="0.25">
      <c r="A24" s="515">
        <v>8000000</v>
      </c>
      <c r="B24" s="515" t="s">
        <v>446</v>
      </c>
      <c r="C24" s="1236">
        <v>3880000</v>
      </c>
      <c r="D24" s="1236">
        <v>68626144</v>
      </c>
      <c r="E24" s="1236">
        <v>1668864254</v>
      </c>
      <c r="F24" s="1237">
        <v>22625057</v>
      </c>
      <c r="G24" s="1237">
        <v>113456775</v>
      </c>
      <c r="H24" s="1237">
        <v>230074097</v>
      </c>
      <c r="I24" s="1237">
        <v>4260060</v>
      </c>
      <c r="J24" s="1237">
        <v>26852376</v>
      </c>
      <c r="K24" s="1237">
        <v>9257676</v>
      </c>
      <c r="L24" s="1237">
        <v>8524000</v>
      </c>
      <c r="M24" s="1237">
        <v>16138100</v>
      </c>
      <c r="N24" s="1237">
        <v>214232000</v>
      </c>
      <c r="O24" s="1237">
        <v>7166770</v>
      </c>
      <c r="P24" s="1237"/>
      <c r="Q24" s="1237">
        <v>2393957309</v>
      </c>
    </row>
    <row r="25" spans="1:28" x14ac:dyDescent="0.25">
      <c r="A25" s="533"/>
      <c r="B25" s="511" t="s">
        <v>305</v>
      </c>
      <c r="C25" s="1239"/>
      <c r="D25" s="1239"/>
      <c r="E25" s="1240"/>
      <c r="F25" s="1240"/>
      <c r="G25" s="1240"/>
      <c r="H25" s="1240"/>
      <c r="I25" s="1240"/>
      <c r="J25" s="1240"/>
      <c r="K25" s="1240"/>
      <c r="L25" s="1240"/>
      <c r="M25" s="1240"/>
      <c r="N25" s="1240"/>
      <c r="O25" s="1240"/>
      <c r="P25" s="1240"/>
      <c r="Q25" s="1240">
        <v>0</v>
      </c>
    </row>
    <row r="26" spans="1:28" s="84" customFormat="1" x14ac:dyDescent="0.25">
      <c r="A26" s="515">
        <v>2020000</v>
      </c>
      <c r="B26" s="515" t="s">
        <v>927</v>
      </c>
      <c r="C26" s="1236"/>
      <c r="D26" s="1236">
        <v>17562642</v>
      </c>
      <c r="E26" s="1236"/>
      <c r="F26" s="1236"/>
      <c r="G26" s="1236">
        <v>119154717</v>
      </c>
      <c r="H26" s="1236"/>
      <c r="I26" s="1236"/>
      <c r="J26" s="1236">
        <v>0</v>
      </c>
      <c r="K26" s="1236"/>
      <c r="L26" s="1236">
        <v>183434072</v>
      </c>
      <c r="M26" s="1236"/>
      <c r="N26" s="1236"/>
      <c r="O26" s="1236"/>
      <c r="P26" s="1236"/>
      <c r="Q26" s="1236">
        <v>320151431</v>
      </c>
    </row>
    <row r="27" spans="1:28" s="84" customFormat="1" ht="24.75" customHeight="1" x14ac:dyDescent="0.25">
      <c r="A27" s="515">
        <v>2030000</v>
      </c>
      <c r="B27" s="515" t="s">
        <v>928</v>
      </c>
      <c r="C27" s="1236"/>
      <c r="D27" s="1236"/>
      <c r="E27" s="1236"/>
      <c r="F27" s="1237"/>
      <c r="G27" s="1237"/>
      <c r="H27" s="1236">
        <v>0</v>
      </c>
      <c r="I27" s="1236"/>
      <c r="J27" s="1237">
        <v>0</v>
      </c>
      <c r="K27" s="1236">
        <v>2059037</v>
      </c>
      <c r="L27" s="1237"/>
      <c r="M27" s="1237"/>
      <c r="N27" s="1236"/>
      <c r="O27" s="1236"/>
      <c r="P27" s="1236"/>
      <c r="Q27" s="1236">
        <v>2059037</v>
      </c>
    </row>
    <row r="28" spans="1:28" s="84" customFormat="1" x14ac:dyDescent="0.25">
      <c r="A28" s="515">
        <v>2040000</v>
      </c>
      <c r="B28" s="515" t="s">
        <v>929</v>
      </c>
      <c r="C28" s="1236">
        <v>267815</v>
      </c>
      <c r="D28" s="1236">
        <v>269313</v>
      </c>
      <c r="E28" s="1236">
        <v>4665140</v>
      </c>
      <c r="F28" s="1236">
        <v>105565</v>
      </c>
      <c r="G28" s="1236">
        <v>657708</v>
      </c>
      <c r="H28" s="1236">
        <v>446339</v>
      </c>
      <c r="I28" s="1236">
        <v>4111004</v>
      </c>
      <c r="J28" s="1236">
        <v>67895</v>
      </c>
      <c r="K28" s="1237">
        <v>406943</v>
      </c>
      <c r="L28" s="1236">
        <v>112441</v>
      </c>
      <c r="M28" s="1236">
        <v>196836</v>
      </c>
      <c r="N28" s="1236">
        <v>73243</v>
      </c>
      <c r="O28" s="1236">
        <v>140087</v>
      </c>
      <c r="P28" s="1244">
        <v>9571</v>
      </c>
      <c r="Q28" s="1244">
        <v>11529900</v>
      </c>
    </row>
    <row r="29" spans="1:28" s="84" customFormat="1" x14ac:dyDescent="0.25">
      <c r="A29" s="515">
        <v>2050000</v>
      </c>
      <c r="B29" s="515" t="s">
        <v>421</v>
      </c>
      <c r="C29" s="1236">
        <v>81515</v>
      </c>
      <c r="D29" s="1236">
        <v>270621</v>
      </c>
      <c r="E29" s="1236">
        <v>213155</v>
      </c>
      <c r="F29" s="1237">
        <v>3525182</v>
      </c>
      <c r="G29" s="1237">
        <v>793782</v>
      </c>
      <c r="H29" s="1237">
        <v>4065110</v>
      </c>
      <c r="I29" s="1237">
        <v>2468471</v>
      </c>
      <c r="J29" s="1236">
        <v>6219286</v>
      </c>
      <c r="K29" s="1237">
        <v>283664</v>
      </c>
      <c r="L29" s="1237">
        <v>3271447</v>
      </c>
      <c r="M29" s="1237">
        <v>1685870</v>
      </c>
      <c r="N29" s="1237">
        <v>895490</v>
      </c>
      <c r="O29" s="1237">
        <v>76019</v>
      </c>
      <c r="P29" s="1244">
        <v>668</v>
      </c>
      <c r="Q29" s="1244">
        <v>23850280</v>
      </c>
    </row>
    <row r="30" spans="1:28" s="84" customFormat="1" x14ac:dyDescent="0.25">
      <c r="A30" s="536">
        <v>2060000</v>
      </c>
      <c r="B30" s="515" t="s">
        <v>930</v>
      </c>
      <c r="C30" s="1236">
        <v>308127</v>
      </c>
      <c r="D30" s="1236">
        <v>672662</v>
      </c>
      <c r="E30" s="1236">
        <v>2897363</v>
      </c>
      <c r="F30" s="1237">
        <v>1300918</v>
      </c>
      <c r="G30" s="1237">
        <v>3380352</v>
      </c>
      <c r="H30" s="1237">
        <v>2399940</v>
      </c>
      <c r="I30" s="1237">
        <v>390541</v>
      </c>
      <c r="J30" s="1237">
        <v>2647903</v>
      </c>
      <c r="K30" s="1237">
        <v>361712</v>
      </c>
      <c r="L30" s="1237">
        <v>720808</v>
      </c>
      <c r="M30" s="1237">
        <v>2085153</v>
      </c>
      <c r="N30" s="1237">
        <v>959239</v>
      </c>
      <c r="O30" s="1237">
        <v>133810</v>
      </c>
      <c r="P30" s="1244">
        <v>41708</v>
      </c>
      <c r="Q30" s="1244">
        <v>18300236</v>
      </c>
    </row>
    <row r="31" spans="1:28" s="84" customFormat="1" x14ac:dyDescent="0.25">
      <c r="A31" s="536">
        <v>2070000</v>
      </c>
      <c r="B31" s="515" t="s">
        <v>423</v>
      </c>
      <c r="C31" s="1236"/>
      <c r="D31" s="1236"/>
      <c r="E31" s="1236"/>
      <c r="F31" s="1237"/>
      <c r="G31" s="1237"/>
      <c r="H31" s="1237"/>
      <c r="I31" s="1237">
        <v>0</v>
      </c>
      <c r="J31" s="1237"/>
      <c r="K31" s="1237">
        <v>0</v>
      </c>
      <c r="L31" s="1237"/>
      <c r="M31" s="1237"/>
      <c r="N31" s="1237"/>
      <c r="O31" s="1237"/>
      <c r="P31" s="1244"/>
      <c r="Q31" s="1244">
        <v>0</v>
      </c>
    </row>
    <row r="32" spans="1:28" s="84" customFormat="1" x14ac:dyDescent="0.25">
      <c r="A32" s="515">
        <v>2060000</v>
      </c>
      <c r="B32" s="515" t="s">
        <v>424</v>
      </c>
      <c r="C32" s="1236"/>
      <c r="D32" s="1236">
        <v>0</v>
      </c>
      <c r="E32" s="1236"/>
      <c r="F32" s="1236">
        <v>17422</v>
      </c>
      <c r="G32" s="1236"/>
      <c r="H32" s="1236">
        <v>57</v>
      </c>
      <c r="I32" s="1236"/>
      <c r="J32" s="1236">
        <v>0</v>
      </c>
      <c r="K32" s="1236">
        <v>0</v>
      </c>
      <c r="L32" s="1236"/>
      <c r="M32" s="1236">
        <v>21</v>
      </c>
      <c r="N32" s="1236">
        <v>0</v>
      </c>
      <c r="O32" s="1236"/>
      <c r="P32" s="1244"/>
      <c r="Q32" s="1244">
        <v>17500</v>
      </c>
    </row>
    <row r="33" spans="1:18" s="84" customFormat="1" x14ac:dyDescent="0.25">
      <c r="A33" s="515">
        <v>2080000</v>
      </c>
      <c r="B33" s="515" t="s">
        <v>931</v>
      </c>
      <c r="C33" s="1236"/>
      <c r="D33" s="1236">
        <v>20580</v>
      </c>
      <c r="E33" s="1236"/>
      <c r="F33" s="1236"/>
      <c r="G33" s="1236"/>
      <c r="H33" s="1237">
        <v>557655</v>
      </c>
      <c r="I33" s="1236"/>
      <c r="J33" s="1236"/>
      <c r="K33" s="1236"/>
      <c r="L33" s="1236"/>
      <c r="M33" s="1236"/>
      <c r="N33" s="1236"/>
      <c r="O33" s="1236"/>
      <c r="P33" s="1244">
        <v>0</v>
      </c>
      <c r="Q33" s="1244">
        <v>578235</v>
      </c>
    </row>
    <row r="34" spans="1:18" s="84" customFormat="1" x14ac:dyDescent="0.25">
      <c r="A34" s="515">
        <v>2110000</v>
      </c>
      <c r="B34" s="515" t="s">
        <v>1288</v>
      </c>
      <c r="C34" s="1236"/>
      <c r="D34" s="1241">
        <v>4047</v>
      </c>
      <c r="E34" s="1236"/>
      <c r="F34" s="1236"/>
      <c r="G34" s="1236"/>
      <c r="H34" s="1237"/>
      <c r="I34" s="1236"/>
      <c r="J34" s="1236"/>
      <c r="K34" s="1236"/>
      <c r="L34" s="1236"/>
      <c r="M34" s="1236"/>
      <c r="N34" s="1236"/>
      <c r="O34" s="1236"/>
      <c r="P34" s="1244"/>
      <c r="Q34" s="1244">
        <v>4047</v>
      </c>
    </row>
    <row r="35" spans="1:18" s="84" customFormat="1" x14ac:dyDescent="0.25">
      <c r="A35" s="515">
        <v>2120000</v>
      </c>
      <c r="B35" s="515" t="s">
        <v>427</v>
      </c>
      <c r="C35" s="1236"/>
      <c r="D35" s="1236"/>
      <c r="E35" s="1236"/>
      <c r="F35" s="1236"/>
      <c r="G35" s="1236"/>
      <c r="H35" s="1236"/>
      <c r="I35" s="1236"/>
      <c r="J35" s="1236"/>
      <c r="K35" s="1236"/>
      <c r="L35" s="1236"/>
      <c r="M35" s="1236"/>
      <c r="N35" s="1236"/>
      <c r="O35" s="1236"/>
      <c r="P35" s="1236"/>
      <c r="Q35" s="1236">
        <v>0</v>
      </c>
    </row>
    <row r="36" spans="1:18" s="84" customFormat="1" x14ac:dyDescent="0.25">
      <c r="A36" s="533"/>
      <c r="B36" s="511" t="s">
        <v>428</v>
      </c>
      <c r="C36" s="1239">
        <v>657457</v>
      </c>
      <c r="D36" s="1239">
        <v>18799865</v>
      </c>
      <c r="E36" s="1239">
        <v>7775658</v>
      </c>
      <c r="F36" s="1239">
        <v>4949087</v>
      </c>
      <c r="G36" s="1239">
        <v>123986559</v>
      </c>
      <c r="H36" s="1239">
        <v>7469101</v>
      </c>
      <c r="I36" s="1239">
        <v>6970016</v>
      </c>
      <c r="J36" s="1239">
        <v>8935084</v>
      </c>
      <c r="K36" s="1239">
        <v>3111356</v>
      </c>
      <c r="L36" s="1239">
        <v>187538768</v>
      </c>
      <c r="M36" s="1239">
        <v>3967880</v>
      </c>
      <c r="N36" s="1239">
        <v>1927972</v>
      </c>
      <c r="O36" s="1239">
        <v>349916</v>
      </c>
      <c r="P36" s="1239">
        <v>51947</v>
      </c>
      <c r="Q36" s="1239">
        <v>376490666</v>
      </c>
    </row>
    <row r="37" spans="1:18" s="84" customFormat="1" x14ac:dyDescent="0.25">
      <c r="A37" s="537"/>
      <c r="B37" s="514"/>
      <c r="C37" s="1236"/>
      <c r="D37" s="1236"/>
      <c r="E37" s="1237"/>
      <c r="F37" s="1237"/>
      <c r="G37" s="1237"/>
      <c r="H37" s="1237"/>
      <c r="I37" s="1237"/>
      <c r="J37" s="1237"/>
      <c r="K37" s="1237"/>
      <c r="L37" s="1237"/>
      <c r="M37" s="1237"/>
      <c r="N37" s="1237"/>
      <c r="O37" s="1237"/>
      <c r="P37" s="1237"/>
      <c r="Q37" s="1237">
        <v>0</v>
      </c>
    </row>
    <row r="38" spans="1:18" s="84" customFormat="1" x14ac:dyDescent="0.25">
      <c r="A38" s="533"/>
      <c r="B38" s="511" t="s">
        <v>429</v>
      </c>
      <c r="C38" s="1239"/>
      <c r="D38" s="1239"/>
      <c r="E38" s="1240"/>
      <c r="F38" s="1240"/>
      <c r="G38" s="1240"/>
      <c r="H38" s="1240"/>
      <c r="I38" s="1240"/>
      <c r="J38" s="1240"/>
      <c r="K38" s="1240"/>
      <c r="L38" s="1240"/>
      <c r="M38" s="1240"/>
      <c r="N38" s="1240"/>
      <c r="O38" s="1240"/>
      <c r="P38" s="1240"/>
      <c r="Q38" s="1240">
        <v>0</v>
      </c>
    </row>
    <row r="39" spans="1:18" s="84" customFormat="1" x14ac:dyDescent="0.25">
      <c r="A39" s="515">
        <v>3010000</v>
      </c>
      <c r="B39" s="515" t="s">
        <v>430</v>
      </c>
      <c r="C39" s="1236">
        <v>9457000</v>
      </c>
      <c r="D39" s="1236">
        <v>4813000</v>
      </c>
      <c r="E39" s="1236">
        <v>10340200</v>
      </c>
      <c r="F39" s="1237">
        <v>4798700</v>
      </c>
      <c r="G39" s="1237">
        <v>22602100</v>
      </c>
      <c r="H39" s="1237">
        <v>13250000</v>
      </c>
      <c r="I39" s="1237">
        <v>2745300</v>
      </c>
      <c r="J39" s="1237">
        <v>3360000</v>
      </c>
      <c r="K39" s="1237">
        <v>9236700</v>
      </c>
      <c r="L39" s="1237">
        <v>65000000</v>
      </c>
      <c r="M39" s="1237">
        <v>19315000</v>
      </c>
      <c r="N39" s="1237">
        <v>3480000</v>
      </c>
      <c r="O39" s="1237">
        <v>11385400</v>
      </c>
      <c r="P39" s="1237">
        <v>1750000</v>
      </c>
      <c r="Q39" s="1237">
        <v>181533400</v>
      </c>
    </row>
    <row r="40" spans="1:18" s="84" customFormat="1" x14ac:dyDescent="0.25">
      <c r="A40" s="515">
        <v>3020000</v>
      </c>
      <c r="B40" s="515" t="s">
        <v>431</v>
      </c>
      <c r="C40" s="1236"/>
      <c r="D40" s="1236">
        <v>2074</v>
      </c>
      <c r="E40" s="1236"/>
      <c r="F40" s="1236"/>
      <c r="G40" s="1236"/>
      <c r="H40" s="1236"/>
      <c r="I40" s="1236"/>
      <c r="J40" s="1236"/>
      <c r="K40" s="1236"/>
      <c r="L40" s="1237"/>
      <c r="M40" s="1236"/>
      <c r="N40" s="1236"/>
      <c r="O40" s="1237"/>
      <c r="P40" s="1237">
        <v>261386</v>
      </c>
      <c r="Q40" s="1237">
        <v>263460</v>
      </c>
    </row>
    <row r="41" spans="1:18" s="84" customFormat="1" x14ac:dyDescent="0.25">
      <c r="A41" s="515">
        <v>3030000</v>
      </c>
      <c r="B41" s="515" t="s">
        <v>523</v>
      </c>
      <c r="C41" s="1236"/>
      <c r="D41" s="1236"/>
      <c r="E41" s="1236"/>
      <c r="F41" s="1237">
        <v>90665</v>
      </c>
      <c r="G41" s="1236"/>
      <c r="H41" s="1236"/>
      <c r="I41" s="1236"/>
      <c r="J41" s="1236"/>
      <c r="K41" s="1236"/>
      <c r="L41" s="1236"/>
      <c r="M41" s="1236"/>
      <c r="N41" s="1236"/>
      <c r="O41" s="1236"/>
      <c r="P41" s="1237"/>
      <c r="Q41" s="1237">
        <v>90665</v>
      </c>
    </row>
    <row r="42" spans="1:18" s="84" customFormat="1" x14ac:dyDescent="0.25">
      <c r="A42" s="515">
        <v>3040000</v>
      </c>
      <c r="B42" s="515" t="s">
        <v>432</v>
      </c>
      <c r="C42" s="1236"/>
      <c r="D42" s="1236">
        <v>1557876</v>
      </c>
      <c r="E42" s="1236">
        <v>2131188</v>
      </c>
      <c r="F42" s="1237">
        <v>918830</v>
      </c>
      <c r="G42" s="1237">
        <v>3034477</v>
      </c>
      <c r="H42" s="1237">
        <v>2428157</v>
      </c>
      <c r="I42" s="1237">
        <v>920660</v>
      </c>
      <c r="J42" s="1237">
        <v>1953991</v>
      </c>
      <c r="K42" s="1237">
        <v>385156</v>
      </c>
      <c r="L42" s="1237">
        <v>1553234</v>
      </c>
      <c r="M42" s="1237">
        <v>2501307</v>
      </c>
      <c r="N42" s="1237">
        <v>286128</v>
      </c>
      <c r="O42" s="1237"/>
      <c r="P42" s="1237"/>
      <c r="Q42" s="1237">
        <v>17671004</v>
      </c>
    </row>
    <row r="43" spans="1:18" s="84" customFormat="1" x14ac:dyDescent="0.25">
      <c r="A43" s="515">
        <v>3050000</v>
      </c>
      <c r="B43" s="515" t="s">
        <v>524</v>
      </c>
      <c r="C43" s="1236">
        <v>-2039598</v>
      </c>
      <c r="D43" s="1236">
        <v>-239557</v>
      </c>
      <c r="E43" s="1236">
        <v>3177429</v>
      </c>
      <c r="F43" s="1237">
        <v>24290612</v>
      </c>
      <c r="G43" s="1237">
        <v>7062583</v>
      </c>
      <c r="H43" s="1237">
        <v>5232886</v>
      </c>
      <c r="I43" s="1237">
        <v>1839976</v>
      </c>
      <c r="J43" s="1237">
        <v>4574359</v>
      </c>
      <c r="K43" s="1237">
        <v>3403539</v>
      </c>
      <c r="L43" s="1237">
        <v>-888828</v>
      </c>
      <c r="M43" s="1237">
        <v>25184041</v>
      </c>
      <c r="N43" s="1237">
        <v>4823966</v>
      </c>
      <c r="O43" s="1237">
        <v>-2291286</v>
      </c>
      <c r="P43" s="1237">
        <v>-594285</v>
      </c>
      <c r="Q43" s="1237">
        <v>73535837</v>
      </c>
    </row>
    <row r="44" spans="1:18" s="84" customFormat="1" x14ac:dyDescent="0.25">
      <c r="A44" s="515">
        <v>3060000</v>
      </c>
      <c r="B44" s="515" t="s">
        <v>525</v>
      </c>
      <c r="C44" s="1236">
        <v>72859</v>
      </c>
      <c r="D44" s="1236"/>
      <c r="E44" s="1236"/>
      <c r="F44" s="1236"/>
      <c r="G44" s="1236"/>
      <c r="H44" s="1236"/>
      <c r="I44" s="1236"/>
      <c r="J44" s="1237">
        <v>468433</v>
      </c>
      <c r="K44" s="1236"/>
      <c r="L44" s="1236"/>
      <c r="M44" s="1237">
        <v>429191</v>
      </c>
      <c r="N44" s="1236"/>
      <c r="O44" s="1236"/>
      <c r="P44" s="1236"/>
      <c r="Q44" s="1236">
        <v>970483</v>
      </c>
    </row>
    <row r="45" spans="1:18" s="84" customFormat="1" x14ac:dyDescent="0.25">
      <c r="A45" s="515">
        <v>3070000</v>
      </c>
      <c r="B45" s="515" t="s">
        <v>526</v>
      </c>
      <c r="C45" s="1236"/>
      <c r="D45" s="1236">
        <v>58580</v>
      </c>
      <c r="E45" s="1236"/>
      <c r="F45" s="1236"/>
      <c r="G45" s="1236"/>
      <c r="H45" s="1236"/>
      <c r="I45" s="1236"/>
      <c r="J45" s="1237">
        <v>273939</v>
      </c>
      <c r="K45" s="1236"/>
      <c r="L45" s="1236"/>
      <c r="M45" s="1237">
        <v>15948</v>
      </c>
      <c r="N45" s="1236"/>
      <c r="O45" s="1236"/>
      <c r="P45" s="1236"/>
      <c r="Q45" s="1236">
        <v>348467</v>
      </c>
    </row>
    <row r="46" spans="1:18" s="84" customFormat="1" x14ac:dyDescent="0.25">
      <c r="A46" s="533"/>
      <c r="B46" s="511" t="s">
        <v>433</v>
      </c>
      <c r="C46" s="1239">
        <v>7490261</v>
      </c>
      <c r="D46" s="1239">
        <v>6191973</v>
      </c>
      <c r="E46" s="1239">
        <v>15648817</v>
      </c>
      <c r="F46" s="1239">
        <v>30098807</v>
      </c>
      <c r="G46" s="1239">
        <v>32699160</v>
      </c>
      <c r="H46" s="1239">
        <v>20911043</v>
      </c>
      <c r="I46" s="1239">
        <v>5505936</v>
      </c>
      <c r="J46" s="1239">
        <v>10630722</v>
      </c>
      <c r="K46" s="1239">
        <v>13025395</v>
      </c>
      <c r="L46" s="1239">
        <v>65664406</v>
      </c>
      <c r="M46" s="1239">
        <v>47445487</v>
      </c>
      <c r="N46" s="1239">
        <v>8590094</v>
      </c>
      <c r="O46" s="1239">
        <v>9094114</v>
      </c>
      <c r="P46" s="1239">
        <v>1417101</v>
      </c>
      <c r="Q46" s="1239">
        <v>274413316</v>
      </c>
    </row>
    <row r="47" spans="1:18" s="84" customFormat="1" ht="2.25" customHeight="1" x14ac:dyDescent="0.25">
      <c r="A47" s="537"/>
      <c r="B47" s="514"/>
      <c r="C47" s="1236"/>
      <c r="D47" s="1236"/>
      <c r="E47" s="1237"/>
      <c r="F47" s="1237"/>
      <c r="G47" s="1237"/>
      <c r="H47" s="1237"/>
      <c r="I47" s="1237"/>
      <c r="J47" s="1237"/>
      <c r="K47" s="1237"/>
      <c r="L47" s="1237"/>
      <c r="M47" s="1237"/>
      <c r="N47" s="1237"/>
      <c r="O47" s="1237"/>
      <c r="P47" s="1237"/>
      <c r="Q47" s="1237">
        <v>0</v>
      </c>
      <c r="R47" s="111"/>
    </row>
    <row r="48" spans="1:18" s="84" customFormat="1" x14ac:dyDescent="0.25">
      <c r="A48" s="533"/>
      <c r="B48" s="511" t="s">
        <v>434</v>
      </c>
      <c r="C48" s="1239">
        <v>8147718</v>
      </c>
      <c r="D48" s="1239">
        <v>24991838</v>
      </c>
      <c r="E48" s="1239">
        <v>23424475</v>
      </c>
      <c r="F48" s="1239">
        <v>35047894</v>
      </c>
      <c r="G48" s="1239">
        <v>156685719</v>
      </c>
      <c r="H48" s="1239">
        <v>28380144</v>
      </c>
      <c r="I48" s="1239">
        <v>12475952</v>
      </c>
      <c r="J48" s="1239">
        <v>19565806</v>
      </c>
      <c r="K48" s="1239">
        <v>16136751</v>
      </c>
      <c r="L48" s="1239">
        <v>253203174</v>
      </c>
      <c r="M48" s="1239">
        <v>51413367</v>
      </c>
      <c r="N48" s="1239">
        <v>10518066</v>
      </c>
      <c r="O48" s="1239">
        <v>9444030</v>
      </c>
      <c r="P48" s="1239">
        <v>1469048</v>
      </c>
      <c r="Q48" s="1239">
        <v>650903982</v>
      </c>
    </row>
    <row r="49" spans="1:18" s="84" customFormat="1" x14ac:dyDescent="0.25">
      <c r="A49" s="515">
        <v>7000000</v>
      </c>
      <c r="B49" s="515" t="s">
        <v>435</v>
      </c>
      <c r="C49" s="1244">
        <v>519708210</v>
      </c>
      <c r="D49" s="1244">
        <v>1160055588</v>
      </c>
      <c r="E49" s="1244">
        <v>1544378146</v>
      </c>
      <c r="F49" s="1244">
        <v>4319831478</v>
      </c>
      <c r="G49" s="1244">
        <v>2309156177</v>
      </c>
      <c r="H49" s="1244">
        <v>2735326553</v>
      </c>
      <c r="I49" s="1244">
        <v>1413360610</v>
      </c>
      <c r="J49" s="1244">
        <v>2820523547</v>
      </c>
      <c r="K49" s="1244">
        <v>1317591517</v>
      </c>
      <c r="L49" s="1244">
        <v>3643943069</v>
      </c>
      <c r="M49" s="1244">
        <v>1529621486</v>
      </c>
      <c r="N49" s="1244">
        <v>637278081</v>
      </c>
      <c r="O49" s="1244">
        <v>838511516</v>
      </c>
      <c r="P49" s="1244"/>
      <c r="Q49" s="1244">
        <v>24789285978</v>
      </c>
    </row>
    <row r="50" spans="1:18" s="84" customFormat="1" x14ac:dyDescent="0.25">
      <c r="A50" s="515">
        <v>9000000</v>
      </c>
      <c r="B50" s="515" t="s">
        <v>436</v>
      </c>
      <c r="C50" s="1244">
        <v>3880000</v>
      </c>
      <c r="D50" s="1244">
        <v>68626144</v>
      </c>
      <c r="E50" s="1244">
        <v>1668864254</v>
      </c>
      <c r="F50" s="1244">
        <v>22625057</v>
      </c>
      <c r="G50" s="1244">
        <v>113456775</v>
      </c>
      <c r="H50" s="1244">
        <v>230074097</v>
      </c>
      <c r="I50" s="1244">
        <v>4260060</v>
      </c>
      <c r="J50" s="1244">
        <v>26852376</v>
      </c>
      <c r="K50" s="1244">
        <v>9257676</v>
      </c>
      <c r="L50" s="1244">
        <v>8524000</v>
      </c>
      <c r="M50" s="1244">
        <v>16138100</v>
      </c>
      <c r="N50" s="1244">
        <v>214232000</v>
      </c>
      <c r="O50" s="1244">
        <v>7166770</v>
      </c>
      <c r="P50" s="1244"/>
      <c r="Q50" s="1244">
        <v>2393957309</v>
      </c>
    </row>
    <row r="51" spans="1:18" s="84" customFormat="1" ht="3" customHeight="1" x14ac:dyDescent="0.25">
      <c r="A51" s="534"/>
      <c r="B51" s="534"/>
      <c r="C51" s="535"/>
      <c r="D51" s="535"/>
      <c r="E51" s="535"/>
      <c r="F51" s="535"/>
      <c r="G51" s="535"/>
      <c r="H51" s="535"/>
      <c r="I51" s="535"/>
      <c r="J51" s="535"/>
      <c r="K51" s="535"/>
      <c r="L51" s="535"/>
      <c r="M51" s="535"/>
      <c r="N51" s="535"/>
      <c r="O51" s="535"/>
      <c r="P51" s="535"/>
      <c r="Q51" s="535"/>
    </row>
    <row r="52" spans="1:18" s="84" customFormat="1" x14ac:dyDescent="0.25">
      <c r="A52" s="199" t="s">
        <v>821</v>
      </c>
      <c r="B52" s="199"/>
      <c r="C52" s="1206"/>
      <c r="D52" s="1206"/>
      <c r="E52" s="1206"/>
      <c r="F52" s="1206"/>
      <c r="G52" s="1206"/>
      <c r="H52" s="1206"/>
      <c r="I52" s="1206"/>
      <c r="J52" s="1206"/>
      <c r="K52" s="1206"/>
      <c r="L52" s="1206"/>
      <c r="M52" s="1206"/>
      <c r="N52" s="1206"/>
      <c r="O52" s="1206"/>
      <c r="P52" s="1206"/>
      <c r="Q52" s="1206"/>
    </row>
    <row r="53" spans="1:18" s="84" customFormat="1" x14ac:dyDescent="0.25">
      <c r="A53" s="54"/>
      <c r="B53" s="55"/>
      <c r="C53" s="1313"/>
      <c r="D53" s="1313"/>
      <c r="E53" s="1313"/>
      <c r="F53" s="1313"/>
      <c r="G53" s="1313"/>
      <c r="H53" s="1313"/>
      <c r="I53" s="1313"/>
      <c r="J53" s="1313"/>
      <c r="K53" s="1313"/>
      <c r="L53" s="1313"/>
      <c r="M53" s="1313"/>
      <c r="N53" s="1313"/>
      <c r="O53" s="1313"/>
      <c r="P53" s="1313"/>
      <c r="Q53" s="1313"/>
    </row>
    <row r="54" spans="1:18" s="84" customFormat="1" x14ac:dyDescent="0.25">
      <c r="A54" s="54"/>
      <c r="B54" s="55"/>
      <c r="C54" s="292"/>
      <c r="D54" s="292"/>
      <c r="E54" s="292"/>
      <c r="F54" s="292"/>
      <c r="G54" s="292"/>
      <c r="H54" s="292"/>
      <c r="I54" s="292"/>
      <c r="J54" s="292"/>
      <c r="K54" s="292"/>
      <c r="L54" s="292"/>
      <c r="M54" s="292"/>
      <c r="N54" s="292"/>
      <c r="O54" s="292"/>
      <c r="P54" s="292"/>
      <c r="Q54" s="292"/>
    </row>
    <row r="55" spans="1:18" ht="21.75" customHeight="1" x14ac:dyDescent="0.25">
      <c r="A55" s="2000" t="s">
        <v>777</v>
      </c>
      <c r="B55" s="2000"/>
      <c r="C55" s="2000"/>
      <c r="D55" s="2000"/>
      <c r="E55" s="2000"/>
      <c r="F55" s="2000"/>
      <c r="G55" s="2000"/>
      <c r="H55" s="2000"/>
      <c r="I55" s="2000"/>
      <c r="J55" s="2000"/>
      <c r="K55" s="2000"/>
      <c r="L55" s="2000"/>
      <c r="M55" s="2000"/>
      <c r="N55" s="2000"/>
      <c r="O55" s="2000"/>
      <c r="P55" s="2000"/>
      <c r="Q55" s="2000"/>
    </row>
    <row r="56" spans="1:18" ht="15.75" x14ac:dyDescent="0.25">
      <c r="A56" s="2000" t="s">
        <v>513</v>
      </c>
      <c r="B56" s="2000"/>
      <c r="C56" s="2000"/>
      <c r="D56" s="2000"/>
      <c r="E56" s="2000"/>
      <c r="F56" s="2000"/>
      <c r="G56" s="2000"/>
      <c r="H56" s="2000"/>
      <c r="I56" s="2000"/>
      <c r="J56" s="2000"/>
      <c r="K56" s="2000"/>
      <c r="L56" s="2000"/>
      <c r="M56" s="2000"/>
      <c r="N56" s="2000"/>
      <c r="O56" s="2000"/>
      <c r="P56" s="2000"/>
      <c r="Q56" s="2000"/>
    </row>
    <row r="57" spans="1:18" ht="15.75" x14ac:dyDescent="0.25">
      <c r="A57" s="2001" t="s">
        <v>2008</v>
      </c>
      <c r="B57" s="2001"/>
      <c r="C57" s="2001"/>
      <c r="D57" s="2001"/>
      <c r="E57" s="2001"/>
      <c r="F57" s="2001"/>
      <c r="G57" s="2001"/>
      <c r="H57" s="2001"/>
      <c r="I57" s="2001"/>
      <c r="J57" s="2001"/>
      <c r="K57" s="2001"/>
      <c r="L57" s="2001"/>
      <c r="M57" s="2001"/>
      <c r="N57" s="2001"/>
      <c r="O57" s="2001"/>
      <c r="P57" s="2001"/>
      <c r="Q57" s="2001"/>
    </row>
    <row r="58" spans="1:18" ht="15.75" x14ac:dyDescent="0.25">
      <c r="A58" s="2000" t="s">
        <v>635</v>
      </c>
      <c r="B58" s="2000"/>
      <c r="C58" s="2000"/>
      <c r="D58" s="2000"/>
      <c r="E58" s="2000"/>
      <c r="F58" s="2000"/>
      <c r="G58" s="2000"/>
      <c r="H58" s="2000"/>
      <c r="I58" s="2000"/>
      <c r="J58" s="2000"/>
      <c r="K58" s="2000"/>
      <c r="L58" s="2000"/>
      <c r="M58" s="2000"/>
      <c r="N58" s="2000"/>
      <c r="O58" s="2000"/>
      <c r="P58" s="2000"/>
      <c r="Q58" s="2000"/>
    </row>
    <row r="59" spans="1:18" ht="14.25" customHeight="1" x14ac:dyDescent="0.25">
      <c r="A59" s="775"/>
      <c r="B59" s="776"/>
      <c r="C59" s="1232" t="s">
        <v>768</v>
      </c>
      <c r="D59" s="1245" t="s">
        <v>75</v>
      </c>
      <c r="E59" s="1245" t="s">
        <v>76</v>
      </c>
      <c r="F59" s="1245" t="s">
        <v>77</v>
      </c>
      <c r="G59" s="1245" t="s">
        <v>78</v>
      </c>
      <c r="H59" s="1245" t="s">
        <v>79</v>
      </c>
      <c r="I59" s="1245" t="s">
        <v>161</v>
      </c>
      <c r="J59" s="1245" t="s">
        <v>80</v>
      </c>
      <c r="K59" s="1245" t="s">
        <v>157</v>
      </c>
      <c r="L59" s="1245" t="s">
        <v>81</v>
      </c>
      <c r="M59" s="1245" t="s">
        <v>82</v>
      </c>
      <c r="N59" s="1245" t="s">
        <v>598</v>
      </c>
      <c r="O59" s="1245" t="s">
        <v>599</v>
      </c>
      <c r="P59" s="1245" t="s">
        <v>1555</v>
      </c>
      <c r="Q59" s="1233" t="s">
        <v>354</v>
      </c>
    </row>
    <row r="60" spans="1:18" ht="3.75" customHeight="1" x14ac:dyDescent="0.25">
      <c r="A60" s="774"/>
      <c r="B60" s="774"/>
      <c r="C60" s="1234"/>
      <c r="D60" s="1234"/>
      <c r="E60" s="1234"/>
      <c r="F60" s="1234"/>
      <c r="G60" s="1234"/>
      <c r="H60" s="1234"/>
      <c r="I60" s="1234"/>
      <c r="J60" s="1234"/>
      <c r="K60" s="1234"/>
      <c r="L60" s="1234"/>
      <c r="M60" s="1234"/>
      <c r="N60" s="1234"/>
      <c r="O60" s="1234"/>
      <c r="P60" s="1234"/>
      <c r="Q60" s="1235"/>
    </row>
    <row r="61" spans="1:18" ht="15.95" customHeight="1" x14ac:dyDescent="0.25">
      <c r="A61" s="515">
        <v>5100000</v>
      </c>
      <c r="B61" s="515" t="s">
        <v>338</v>
      </c>
      <c r="C61" s="968">
        <v>1297305</v>
      </c>
      <c r="D61" s="1246">
        <v>2354651</v>
      </c>
      <c r="E61" s="1246">
        <v>3442842</v>
      </c>
      <c r="F61" s="1247">
        <v>5751130</v>
      </c>
      <c r="G61" s="1247">
        <v>5440664</v>
      </c>
      <c r="H61" s="1247">
        <v>6283785</v>
      </c>
      <c r="I61" s="1247">
        <v>3621045</v>
      </c>
      <c r="J61" s="1247">
        <v>7377116</v>
      </c>
      <c r="K61" s="1247">
        <v>1604016</v>
      </c>
      <c r="L61" s="1247">
        <v>6219798</v>
      </c>
      <c r="M61" s="1247">
        <v>3189653</v>
      </c>
      <c r="N61" s="1247">
        <v>1686078</v>
      </c>
      <c r="O61" s="1247">
        <v>1094775</v>
      </c>
      <c r="P61" s="1247"/>
      <c r="Q61" s="1247">
        <v>49362858</v>
      </c>
      <c r="R61" s="105"/>
    </row>
    <row r="62" spans="1:18" ht="15.95" customHeight="1" x14ac:dyDescent="0.25">
      <c r="A62" s="515">
        <v>4100000</v>
      </c>
      <c r="B62" s="515" t="s">
        <v>441</v>
      </c>
      <c r="C62" s="968">
        <v>203</v>
      </c>
      <c r="D62" s="1246">
        <v>49944</v>
      </c>
      <c r="E62" s="1246">
        <v>141544</v>
      </c>
      <c r="F62" s="1247">
        <v>84237</v>
      </c>
      <c r="G62" s="1247">
        <v>127335</v>
      </c>
      <c r="H62" s="1247">
        <v>161522</v>
      </c>
      <c r="I62" s="1247">
        <v>6108</v>
      </c>
      <c r="J62" s="1247">
        <v>409909</v>
      </c>
      <c r="K62" s="1247">
        <v>99320</v>
      </c>
      <c r="L62" s="1247">
        <v>1172691</v>
      </c>
      <c r="M62" s="1247">
        <v>22180</v>
      </c>
      <c r="N62" s="1247">
        <v>26305</v>
      </c>
      <c r="O62" s="1247">
        <v>10482</v>
      </c>
      <c r="P62" s="1247"/>
      <c r="Q62" s="1247">
        <v>2311780</v>
      </c>
    </row>
    <row r="63" spans="1:18" ht="15.95" customHeight="1" x14ac:dyDescent="0.25">
      <c r="A63" s="533"/>
      <c r="B63" s="511" t="s">
        <v>518</v>
      </c>
      <c r="C63" s="1239">
        <v>1297102</v>
      </c>
      <c r="D63" s="1239">
        <v>2304707</v>
      </c>
      <c r="E63" s="1239">
        <v>3301298</v>
      </c>
      <c r="F63" s="1239">
        <v>5666893</v>
      </c>
      <c r="G63" s="1239">
        <v>5313329</v>
      </c>
      <c r="H63" s="1239">
        <v>6122263</v>
      </c>
      <c r="I63" s="1239">
        <v>3614937</v>
      </c>
      <c r="J63" s="1239">
        <v>6967207</v>
      </c>
      <c r="K63" s="1239">
        <v>1504696</v>
      </c>
      <c r="L63" s="1239">
        <v>5047107</v>
      </c>
      <c r="M63" s="1239">
        <v>3167473</v>
      </c>
      <c r="N63" s="1239">
        <v>1659773</v>
      </c>
      <c r="O63" s="1239">
        <v>1084293</v>
      </c>
      <c r="P63" s="1239">
        <v>0</v>
      </c>
      <c r="Q63" s="1239">
        <v>47051078</v>
      </c>
    </row>
    <row r="64" spans="1:18" ht="15.95" customHeight="1" x14ac:dyDescent="0.25">
      <c r="A64" s="515">
        <v>5200000</v>
      </c>
      <c r="B64" s="515" t="s">
        <v>438</v>
      </c>
      <c r="C64" s="968">
        <v>42060</v>
      </c>
      <c r="D64" s="1246">
        <v>144274</v>
      </c>
      <c r="E64" s="1246">
        <v>107236</v>
      </c>
      <c r="F64" s="1247">
        <v>116066</v>
      </c>
      <c r="G64" s="1247">
        <v>302729</v>
      </c>
      <c r="H64" s="1247">
        <v>1171350</v>
      </c>
      <c r="I64" s="1247">
        <v>18334</v>
      </c>
      <c r="J64" s="1247">
        <v>1047426</v>
      </c>
      <c r="K64" s="1247">
        <v>57662</v>
      </c>
      <c r="L64" s="1247">
        <v>3918524</v>
      </c>
      <c r="M64" s="1247">
        <v>357956</v>
      </c>
      <c r="N64" s="1247">
        <v>63328</v>
      </c>
      <c r="O64" s="1247">
        <v>458706</v>
      </c>
      <c r="P64" s="1247"/>
      <c r="Q64" s="1247">
        <v>7805651</v>
      </c>
      <c r="R64" s="105"/>
    </row>
    <row r="65" spans="1:17" ht="15.95" customHeight="1" x14ac:dyDescent="0.25">
      <c r="A65" s="515">
        <v>4200000</v>
      </c>
      <c r="B65" s="515" t="s">
        <v>442</v>
      </c>
      <c r="C65" s="968"/>
      <c r="D65" s="1246">
        <v>226175</v>
      </c>
      <c r="E65" s="1246">
        <v>46922</v>
      </c>
      <c r="F65" s="1247">
        <v>3097</v>
      </c>
      <c r="G65" s="1247">
        <v>264089</v>
      </c>
      <c r="H65" s="1247">
        <v>1710971</v>
      </c>
      <c r="I65" s="1247">
        <v>2691</v>
      </c>
      <c r="J65" s="1247">
        <v>214875</v>
      </c>
      <c r="K65" s="1247"/>
      <c r="L65" s="1247">
        <v>6020867</v>
      </c>
      <c r="M65" s="1247"/>
      <c r="N65" s="1247"/>
      <c r="O65" s="1247">
        <v>356494</v>
      </c>
      <c r="P65" s="1247"/>
      <c r="Q65" s="1247">
        <v>8846181</v>
      </c>
    </row>
    <row r="66" spans="1:17" ht="15.95" customHeight="1" x14ac:dyDescent="0.25">
      <c r="A66" s="533"/>
      <c r="B66" s="511" t="s">
        <v>519</v>
      </c>
      <c r="C66" s="1239">
        <v>1339162</v>
      </c>
      <c r="D66" s="1239">
        <v>2222806</v>
      </c>
      <c r="E66" s="1239">
        <v>3361612</v>
      </c>
      <c r="F66" s="1239">
        <v>5779862</v>
      </c>
      <c r="G66" s="1239">
        <v>5351969</v>
      </c>
      <c r="H66" s="1239">
        <v>5582642</v>
      </c>
      <c r="I66" s="1239">
        <v>3630580</v>
      </c>
      <c r="J66" s="1239">
        <v>7799758</v>
      </c>
      <c r="K66" s="1239">
        <v>1562358</v>
      </c>
      <c r="L66" s="1239">
        <v>2944764</v>
      </c>
      <c r="M66" s="1239">
        <v>3525429</v>
      </c>
      <c r="N66" s="1239">
        <v>1723101</v>
      </c>
      <c r="O66" s="1239">
        <v>1186505</v>
      </c>
      <c r="P66" s="1239">
        <v>0</v>
      </c>
      <c r="Q66" s="1239">
        <v>46010548</v>
      </c>
    </row>
    <row r="67" spans="1:17" s="84" customFormat="1" ht="15.95" customHeight="1" x14ac:dyDescent="0.25">
      <c r="A67" s="515">
        <v>5300000</v>
      </c>
      <c r="B67" s="515" t="s">
        <v>439</v>
      </c>
      <c r="C67" s="1236">
        <v>46451</v>
      </c>
      <c r="D67" s="1246"/>
      <c r="E67" s="1246"/>
      <c r="F67" s="1247"/>
      <c r="G67" s="1247"/>
      <c r="H67" s="1247"/>
      <c r="I67" s="1247"/>
      <c r="J67" s="1247"/>
      <c r="K67" s="1247">
        <v>44463</v>
      </c>
      <c r="L67" s="1247"/>
      <c r="M67" s="1247"/>
      <c r="N67" s="1247"/>
      <c r="O67" s="1247"/>
      <c r="P67" s="1247"/>
      <c r="Q67" s="1247">
        <v>90914</v>
      </c>
    </row>
    <row r="68" spans="1:17" s="84" customFormat="1" ht="15.95" customHeight="1" x14ac:dyDescent="0.25">
      <c r="A68" s="515">
        <v>4300000</v>
      </c>
      <c r="B68" s="515" t="s">
        <v>527</v>
      </c>
      <c r="C68" s="1236"/>
      <c r="D68" s="1246"/>
      <c r="E68" s="1246"/>
      <c r="F68" s="1247"/>
      <c r="G68" s="1247"/>
      <c r="H68" s="1247"/>
      <c r="I68" s="1247"/>
      <c r="J68" s="1247"/>
      <c r="K68" s="1247">
        <v>47748</v>
      </c>
      <c r="L68" s="1247">
        <v>647758</v>
      </c>
      <c r="M68" s="1247"/>
      <c r="N68" s="1247"/>
      <c r="O68" s="1247"/>
      <c r="P68" s="1247"/>
      <c r="Q68" s="1247">
        <v>695506</v>
      </c>
    </row>
    <row r="69" spans="1:17" s="84" customFormat="1" ht="15.95" customHeight="1" x14ac:dyDescent="0.25">
      <c r="A69" s="533"/>
      <c r="B69" s="511" t="s">
        <v>1391</v>
      </c>
      <c r="C69" s="1239">
        <v>1385613</v>
      </c>
      <c r="D69" s="1239">
        <v>2222806</v>
      </c>
      <c r="E69" s="1239">
        <v>3361612</v>
      </c>
      <c r="F69" s="1239">
        <v>5779862</v>
      </c>
      <c r="G69" s="1239">
        <v>5351969</v>
      </c>
      <c r="H69" s="1239">
        <v>5582642</v>
      </c>
      <c r="I69" s="1239">
        <v>3630580</v>
      </c>
      <c r="J69" s="1239">
        <v>7799758</v>
      </c>
      <c r="K69" s="1239">
        <v>1559073</v>
      </c>
      <c r="L69" s="1239">
        <v>2297006</v>
      </c>
      <c r="M69" s="1239">
        <v>3525429</v>
      </c>
      <c r="N69" s="1239">
        <v>1723101</v>
      </c>
      <c r="O69" s="1239">
        <v>1186505</v>
      </c>
      <c r="P69" s="1239">
        <v>0</v>
      </c>
      <c r="Q69" s="1239">
        <v>45405956</v>
      </c>
    </row>
    <row r="70" spans="1:17" s="84" customFormat="1" ht="15.95" customHeight="1" x14ac:dyDescent="0.25">
      <c r="A70" s="515">
        <v>4400000</v>
      </c>
      <c r="B70" s="515" t="s">
        <v>528</v>
      </c>
      <c r="C70" s="968">
        <v>1141249</v>
      </c>
      <c r="D70" s="1246">
        <v>2029112</v>
      </c>
      <c r="E70" s="1246">
        <v>1617413</v>
      </c>
      <c r="F70" s="1247">
        <v>3252038</v>
      </c>
      <c r="G70" s="1247">
        <v>4748930</v>
      </c>
      <c r="H70" s="1247">
        <v>3283019</v>
      </c>
      <c r="I70" s="1247">
        <v>2058919</v>
      </c>
      <c r="J70" s="1247">
        <v>2191150</v>
      </c>
      <c r="K70" s="1247">
        <v>1390088</v>
      </c>
      <c r="L70" s="1247">
        <v>2967986</v>
      </c>
      <c r="M70" s="1247">
        <v>3126435</v>
      </c>
      <c r="N70" s="1247">
        <v>1071334</v>
      </c>
      <c r="O70" s="1247">
        <v>590708</v>
      </c>
      <c r="P70" s="1247">
        <v>157071</v>
      </c>
      <c r="Q70" s="1247">
        <v>29625452</v>
      </c>
    </row>
    <row r="71" spans="1:17" s="84" customFormat="1" ht="15.95" customHeight="1" x14ac:dyDescent="0.25">
      <c r="A71" s="533"/>
      <c r="B71" s="511" t="s">
        <v>520</v>
      </c>
      <c r="C71" s="1239">
        <v>244364</v>
      </c>
      <c r="D71" s="1239">
        <v>193694</v>
      </c>
      <c r="E71" s="1239">
        <v>1744199</v>
      </c>
      <c r="F71" s="1239">
        <v>2527824</v>
      </c>
      <c r="G71" s="1239">
        <v>603039</v>
      </c>
      <c r="H71" s="1239">
        <v>2299623</v>
      </c>
      <c r="I71" s="1239">
        <v>1571661</v>
      </c>
      <c r="J71" s="1239">
        <v>5608608</v>
      </c>
      <c r="K71" s="1239">
        <v>168985</v>
      </c>
      <c r="L71" s="1239">
        <v>-670980</v>
      </c>
      <c r="M71" s="1239">
        <v>398994</v>
      </c>
      <c r="N71" s="1239">
        <v>651767</v>
      </c>
      <c r="O71" s="1239">
        <v>595797</v>
      </c>
      <c r="P71" s="1239">
        <v>-157071</v>
      </c>
      <c r="Q71" s="1239">
        <v>15780504</v>
      </c>
    </row>
    <row r="72" spans="1:17" s="84" customFormat="1" ht="15.95" customHeight="1" x14ac:dyDescent="0.25">
      <c r="A72" s="515">
        <v>5500000</v>
      </c>
      <c r="B72" s="515" t="s">
        <v>342</v>
      </c>
      <c r="C72" s="968">
        <v>648</v>
      </c>
      <c r="D72" s="1246">
        <v>147037</v>
      </c>
      <c r="E72" s="1246">
        <v>4823</v>
      </c>
      <c r="F72" s="1247">
        <v>3166</v>
      </c>
      <c r="G72" s="1247">
        <v>45</v>
      </c>
      <c r="H72" s="1247"/>
      <c r="I72" s="1247">
        <v>0</v>
      </c>
      <c r="J72" s="1247"/>
      <c r="K72" s="1247">
        <v>658</v>
      </c>
      <c r="L72" s="1247">
        <v>305</v>
      </c>
      <c r="M72" s="1247"/>
      <c r="N72" s="1247"/>
      <c r="O72" s="1247"/>
      <c r="P72" s="1247"/>
      <c r="Q72" s="1247">
        <v>156682</v>
      </c>
    </row>
    <row r="73" spans="1:17" s="84" customFormat="1" ht="15.95" customHeight="1" x14ac:dyDescent="0.25">
      <c r="A73" s="515">
        <v>4500000</v>
      </c>
      <c r="B73" s="515" t="s">
        <v>443</v>
      </c>
      <c r="C73" s="968">
        <v>28707</v>
      </c>
      <c r="D73" s="1246"/>
      <c r="E73" s="1246">
        <v>1653</v>
      </c>
      <c r="F73" s="1247">
        <v>61969</v>
      </c>
      <c r="G73" s="1247">
        <v>26782</v>
      </c>
      <c r="H73" s="1247"/>
      <c r="I73" s="1247"/>
      <c r="J73" s="1247">
        <v>1141</v>
      </c>
      <c r="K73" s="1247">
        <v>424</v>
      </c>
      <c r="L73" s="1247"/>
      <c r="M73" s="1247"/>
      <c r="N73" s="1247"/>
      <c r="O73" s="1247"/>
      <c r="P73" s="1247"/>
      <c r="Q73" s="1247">
        <v>120676</v>
      </c>
    </row>
    <row r="74" spans="1:17" s="84" customFormat="1" ht="15.95" customHeight="1" x14ac:dyDescent="0.25">
      <c r="A74" s="533"/>
      <c r="B74" s="511" t="s">
        <v>529</v>
      </c>
      <c r="C74" s="1239">
        <v>216305</v>
      </c>
      <c r="D74" s="1239">
        <v>340731</v>
      </c>
      <c r="E74" s="1239">
        <v>1747369</v>
      </c>
      <c r="F74" s="1239">
        <v>2469021</v>
      </c>
      <c r="G74" s="1239">
        <v>576302</v>
      </c>
      <c r="H74" s="1239">
        <v>2299623</v>
      </c>
      <c r="I74" s="1239">
        <v>1571661</v>
      </c>
      <c r="J74" s="1239">
        <v>5607467</v>
      </c>
      <c r="K74" s="1239">
        <v>169219</v>
      </c>
      <c r="L74" s="1239">
        <v>-670675</v>
      </c>
      <c r="M74" s="1239">
        <v>398994</v>
      </c>
      <c r="N74" s="1239">
        <v>651767</v>
      </c>
      <c r="O74" s="1239">
        <v>595797</v>
      </c>
      <c r="P74" s="1239">
        <v>-157071</v>
      </c>
      <c r="Q74" s="1239">
        <v>15816510</v>
      </c>
    </row>
    <row r="75" spans="1:17" s="84" customFormat="1" ht="25.5" x14ac:dyDescent="0.25">
      <c r="A75" s="515">
        <v>5890000</v>
      </c>
      <c r="B75" s="515" t="s">
        <v>440</v>
      </c>
      <c r="C75" s="1236">
        <v>0</v>
      </c>
      <c r="D75" s="1246">
        <v>10649</v>
      </c>
      <c r="E75" s="1246">
        <v>0</v>
      </c>
      <c r="F75" s="1247">
        <v>3</v>
      </c>
      <c r="G75" s="1247">
        <v>6904</v>
      </c>
      <c r="H75" s="1247">
        <v>99714</v>
      </c>
      <c r="I75" s="1247">
        <v>643</v>
      </c>
      <c r="J75" s="1247">
        <v>854</v>
      </c>
      <c r="K75" s="1247">
        <v>0</v>
      </c>
      <c r="L75" s="1247">
        <v>3</v>
      </c>
      <c r="M75" s="1247">
        <v>0</v>
      </c>
      <c r="N75" s="1247">
        <v>0</v>
      </c>
      <c r="O75" s="1247">
        <v>34</v>
      </c>
      <c r="P75" s="1247">
        <v>125</v>
      </c>
      <c r="Q75" s="1247">
        <v>118929</v>
      </c>
    </row>
    <row r="76" spans="1:17" s="84" customFormat="1" ht="25.5" x14ac:dyDescent="0.25">
      <c r="A76" s="515">
        <v>4890000</v>
      </c>
      <c r="B76" s="515" t="s">
        <v>444</v>
      </c>
      <c r="C76" s="968">
        <v>5</v>
      </c>
      <c r="D76" s="1246">
        <v>1513</v>
      </c>
      <c r="E76" s="1246">
        <v>0</v>
      </c>
      <c r="F76" s="1247">
        <v>207</v>
      </c>
      <c r="G76" s="1247">
        <v>955</v>
      </c>
      <c r="H76" s="1247">
        <v>1786</v>
      </c>
      <c r="I76" s="1247">
        <v>895</v>
      </c>
      <c r="J76" s="1247">
        <v>276</v>
      </c>
      <c r="K76" s="1247">
        <v>0</v>
      </c>
      <c r="L76" s="1247">
        <v>382</v>
      </c>
      <c r="M76" s="1247">
        <v>0</v>
      </c>
      <c r="N76" s="1247"/>
      <c r="O76" s="1247">
        <v>9618</v>
      </c>
      <c r="P76" s="1247"/>
      <c r="Q76" s="1247">
        <v>15637</v>
      </c>
    </row>
    <row r="77" spans="1:17" s="84" customFormat="1" ht="15.95" customHeight="1" x14ac:dyDescent="0.25">
      <c r="A77" s="533"/>
      <c r="B77" s="511" t="s">
        <v>530</v>
      </c>
      <c r="C77" s="1239">
        <v>216300</v>
      </c>
      <c r="D77" s="1239">
        <v>349867</v>
      </c>
      <c r="E77" s="1239">
        <v>1747369</v>
      </c>
      <c r="F77" s="1239">
        <v>2468817</v>
      </c>
      <c r="G77" s="1239">
        <v>582251</v>
      </c>
      <c r="H77" s="1239">
        <v>2397551</v>
      </c>
      <c r="I77" s="1239">
        <v>1571409</v>
      </c>
      <c r="J77" s="1239">
        <v>5608045</v>
      </c>
      <c r="K77" s="1239">
        <v>169219</v>
      </c>
      <c r="L77" s="1239">
        <v>-671054</v>
      </c>
      <c r="M77" s="1239">
        <v>398994</v>
      </c>
      <c r="N77" s="1239">
        <v>651767</v>
      </c>
      <c r="O77" s="1239">
        <v>586213</v>
      </c>
      <c r="P77" s="1239">
        <v>-156946</v>
      </c>
      <c r="Q77" s="1239">
        <v>15919802</v>
      </c>
    </row>
    <row r="78" spans="1:17" s="84" customFormat="1" ht="15.95" customHeight="1" x14ac:dyDescent="0.25">
      <c r="A78" s="515">
        <v>4600000</v>
      </c>
      <c r="B78" s="515" t="s">
        <v>975</v>
      </c>
      <c r="C78" s="1236"/>
      <c r="D78" s="1246">
        <v>92892</v>
      </c>
      <c r="E78" s="1246">
        <v>334850</v>
      </c>
      <c r="F78" s="1247">
        <v>682266</v>
      </c>
      <c r="G78" s="1247"/>
      <c r="H78" s="1247">
        <v>405877</v>
      </c>
      <c r="I78" s="1247"/>
      <c r="J78" s="1247">
        <v>1033685</v>
      </c>
      <c r="K78" s="1247">
        <v>67525</v>
      </c>
      <c r="L78" s="1247">
        <v>232181</v>
      </c>
      <c r="M78" s="1247">
        <v>116490</v>
      </c>
      <c r="N78" s="1247">
        <v>104813</v>
      </c>
      <c r="O78" s="1247"/>
      <c r="P78" s="1247"/>
      <c r="Q78" s="1247">
        <v>3070579</v>
      </c>
    </row>
    <row r="79" spans="1:17" s="84" customFormat="1" ht="15.95" customHeight="1" x14ac:dyDescent="0.25">
      <c r="A79" s="533"/>
      <c r="B79" s="538" t="s">
        <v>896</v>
      </c>
      <c r="C79" s="1239">
        <v>216300</v>
      </c>
      <c r="D79" s="1239">
        <v>256975</v>
      </c>
      <c r="E79" s="1239">
        <v>1412519</v>
      </c>
      <c r="F79" s="1239">
        <v>1786551</v>
      </c>
      <c r="G79" s="1239">
        <v>582251</v>
      </c>
      <c r="H79" s="1239">
        <v>1991674</v>
      </c>
      <c r="I79" s="1239">
        <v>1571409</v>
      </c>
      <c r="J79" s="1239">
        <v>4574360</v>
      </c>
      <c r="K79" s="1239">
        <v>101694</v>
      </c>
      <c r="L79" s="1239">
        <v>-903235</v>
      </c>
      <c r="M79" s="1239">
        <v>282504</v>
      </c>
      <c r="N79" s="1239">
        <v>546954</v>
      </c>
      <c r="O79" s="1239">
        <v>586213</v>
      </c>
      <c r="P79" s="1239">
        <v>-156946</v>
      </c>
      <c r="Q79" s="1239">
        <v>12849223</v>
      </c>
    </row>
    <row r="80" spans="1:17" s="84" customFormat="1" ht="3.75" customHeight="1" x14ac:dyDescent="0.25">
      <c r="A80" s="87"/>
      <c r="B80" s="87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</row>
    <row r="81" spans="1:17" s="84" customFormat="1" x14ac:dyDescent="0.25">
      <c r="A81" s="199"/>
      <c r="B81" s="199" t="s">
        <v>821</v>
      </c>
      <c r="C81" s="199"/>
      <c r="D81" s="200">
        <v>378699.03999999911</v>
      </c>
      <c r="E81" s="200">
        <v>7176484.7699999977</v>
      </c>
      <c r="F81" s="200">
        <v>3268058.3600000013</v>
      </c>
      <c r="G81" s="200">
        <v>5344772.7299999967</v>
      </c>
      <c r="H81" s="200">
        <v>8563143.1899999995</v>
      </c>
      <c r="I81" s="200">
        <v>4368762.9199999981</v>
      </c>
      <c r="J81" s="200">
        <v>19797253.95999999</v>
      </c>
      <c r="K81" s="200">
        <v>3082921.2200000016</v>
      </c>
      <c r="L81" s="200">
        <v>5555981.5699999966</v>
      </c>
      <c r="M81" s="200">
        <v>5496711.0100000016</v>
      </c>
      <c r="N81" s="200"/>
      <c r="O81" s="200"/>
      <c r="P81" s="200"/>
      <c r="Q81" s="199"/>
    </row>
    <row r="82" spans="1:17" s="84" customFormat="1" x14ac:dyDescent="0.25">
      <c r="A82" s="54"/>
      <c r="B82" s="55"/>
      <c r="C82" s="1314"/>
      <c r="D82" s="101"/>
      <c r="E82" s="101"/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54"/>
    </row>
    <row r="83" spans="1:17" x14ac:dyDescent="0.25">
      <c r="C83" s="1315"/>
      <c r="D83" s="1315"/>
      <c r="E83" s="1315"/>
      <c r="F83" s="1315"/>
      <c r="G83" s="1315"/>
      <c r="H83" s="1315"/>
      <c r="I83" s="1315"/>
      <c r="J83" s="1315"/>
      <c r="K83" s="1315"/>
      <c r="L83" s="1315"/>
      <c r="M83" s="1315"/>
      <c r="N83" s="1315"/>
      <c r="O83" s="1315"/>
      <c r="P83" s="1315"/>
      <c r="Q83" s="84"/>
    </row>
    <row r="84" spans="1:17" x14ac:dyDescent="0.25">
      <c r="C84" s="179"/>
      <c r="D84" s="179"/>
      <c r="E84" s="179"/>
      <c r="F84" s="179"/>
      <c r="G84" s="179"/>
      <c r="H84" s="179"/>
      <c r="I84" s="179"/>
      <c r="J84" s="179"/>
      <c r="K84" s="179"/>
      <c r="L84" s="179"/>
      <c r="M84" s="179"/>
      <c r="N84" s="179"/>
      <c r="O84" s="179"/>
      <c r="P84" s="179"/>
    </row>
    <row r="85" spans="1:17" x14ac:dyDescent="0.25">
      <c r="C85" s="101"/>
      <c r="D85" s="101"/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</row>
  </sheetData>
  <mergeCells count="8">
    <mergeCell ref="A56:Q56"/>
    <mergeCell ref="A57:Q57"/>
    <mergeCell ref="A58:Q58"/>
    <mergeCell ref="A1:Q1"/>
    <mergeCell ref="A2:Q2"/>
    <mergeCell ref="A3:Q3"/>
    <mergeCell ref="A4:Q4"/>
    <mergeCell ref="A55:Q55"/>
  </mergeCells>
  <conditionalFormatting sqref="Q7 A66:B66 A82:C82 A63:B63 A69:B69 A71:B71 A74:B74 A77:B77 A7:B7 A25:B25 A36:B38 A22:B22 A46:B48 Q82 A53:B53 A54:Q54">
    <cfRule type="cellIs" dxfId="6" priority="10" stopIfTrue="1" operator="equal">
      <formula>0</formula>
    </cfRule>
  </conditionalFormatting>
  <conditionalFormatting sqref="O7:P7">
    <cfRule type="cellIs" dxfId="5" priority="9" stopIfTrue="1" operator="equal">
      <formula>0</formula>
    </cfRule>
  </conditionalFormatting>
  <conditionalFormatting sqref="A79">
    <cfRule type="cellIs" dxfId="4" priority="8" stopIfTrue="1" operator="equal">
      <formula>0</formula>
    </cfRule>
  </conditionalFormatting>
  <conditionalFormatting sqref="B79">
    <cfRule type="cellIs" dxfId="3" priority="7" stopIfTrue="1" operator="equal">
      <formula>0</formula>
    </cfRule>
  </conditionalFormatting>
  <conditionalFormatting sqref="M7">
    <cfRule type="cellIs" dxfId="2" priority="6" stopIfTrue="1" operator="equal">
      <formula>0</formula>
    </cfRule>
  </conditionalFormatting>
  <conditionalFormatting sqref="N7">
    <cfRule type="cellIs" dxfId="1" priority="5" stopIfTrue="1" operator="equal">
      <formula>0</formula>
    </cfRule>
  </conditionalFormatting>
  <conditionalFormatting sqref="C7:L7">
    <cfRule type="cellIs" dxfId="0" priority="4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0" tint="-0.14999847407452621"/>
  </sheetPr>
  <dimension ref="A1:B209"/>
  <sheetViews>
    <sheetView showGridLines="0" topLeftCell="A100" workbookViewId="0">
      <selection activeCell="A26" sqref="A26"/>
    </sheetView>
  </sheetViews>
  <sheetFormatPr baseColWidth="10" defaultColWidth="0" defaultRowHeight="12.75" zeroHeight="1" x14ac:dyDescent="0.2"/>
  <cols>
    <col min="1" max="1" width="93.7109375" bestFit="1" customWidth="1"/>
    <col min="2" max="2" width="8.5703125" customWidth="1"/>
  </cols>
  <sheetData>
    <row r="1" spans="1:2" ht="20.25" x14ac:dyDescent="0.3">
      <c r="A1" s="8" t="s">
        <v>100</v>
      </c>
      <c r="B1" s="7"/>
    </row>
    <row r="2" spans="1:2" x14ac:dyDescent="0.2">
      <c r="B2" s="9"/>
    </row>
    <row r="3" spans="1:2" ht="15.75" x14ac:dyDescent="0.25">
      <c r="A3" s="10" t="s">
        <v>101</v>
      </c>
      <c r="B3" s="9"/>
    </row>
    <row r="4" spans="1:2" x14ac:dyDescent="0.2">
      <c r="A4" s="11" t="s">
        <v>9</v>
      </c>
      <c r="B4" s="12" t="s">
        <v>65</v>
      </c>
    </row>
    <row r="5" spans="1:2" x14ac:dyDescent="0.2">
      <c r="A5" s="11" t="s">
        <v>4</v>
      </c>
      <c r="B5" s="12" t="s">
        <v>69</v>
      </c>
    </row>
    <row r="6" spans="1:2" x14ac:dyDescent="0.2">
      <c r="A6" s="11" t="s">
        <v>49</v>
      </c>
      <c r="B6" s="12" t="s">
        <v>66</v>
      </c>
    </row>
    <row r="7" spans="1:2" x14ac:dyDescent="0.2">
      <c r="A7" s="11" t="s">
        <v>85</v>
      </c>
      <c r="B7" s="12" t="s">
        <v>67</v>
      </c>
    </row>
    <row r="8" spans="1:2" x14ac:dyDescent="0.2">
      <c r="A8" s="11" t="s">
        <v>684</v>
      </c>
      <c r="B8" s="12" t="s">
        <v>685</v>
      </c>
    </row>
    <row r="9" spans="1:2" x14ac:dyDescent="0.2">
      <c r="A9" s="11" t="s">
        <v>686</v>
      </c>
      <c r="B9" s="12" t="s">
        <v>68</v>
      </c>
    </row>
    <row r="10" spans="1:2" x14ac:dyDescent="0.2">
      <c r="A10" s="11" t="s">
        <v>0</v>
      </c>
      <c r="B10" s="12" t="s">
        <v>70</v>
      </c>
    </row>
    <row r="11" spans="1:2" x14ac:dyDescent="0.2">
      <c r="A11" s="11" t="s">
        <v>687</v>
      </c>
      <c r="B11" s="12" t="s">
        <v>86</v>
      </c>
    </row>
    <row r="12" spans="1:2" x14ac:dyDescent="0.2">
      <c r="A12" s="11" t="s">
        <v>2</v>
      </c>
      <c r="B12" s="12" t="s">
        <v>71</v>
      </c>
    </row>
    <row r="13" spans="1:2" x14ac:dyDescent="0.2">
      <c r="A13" s="11" t="s">
        <v>95</v>
      </c>
      <c r="B13" s="12" t="s">
        <v>72</v>
      </c>
    </row>
    <row r="14" spans="1:2" x14ac:dyDescent="0.2">
      <c r="A14" s="11" t="s">
        <v>925</v>
      </c>
      <c r="B14" s="12" t="s">
        <v>924</v>
      </c>
    </row>
    <row r="15" spans="1:2" s="236" customFormat="1" x14ac:dyDescent="0.2">
      <c r="A15" s="5" t="s">
        <v>1272</v>
      </c>
      <c r="B15" s="12" t="s">
        <v>1246</v>
      </c>
    </row>
    <row r="16" spans="1:2" x14ac:dyDescent="0.2">
      <c r="A16" s="11"/>
      <c r="B16" s="12"/>
    </row>
    <row r="17" spans="1:2" ht="15.75" x14ac:dyDescent="0.25">
      <c r="A17" s="13" t="s">
        <v>102</v>
      </c>
      <c r="B17" s="12"/>
    </row>
    <row r="18" spans="1:2" x14ac:dyDescent="0.2">
      <c r="A18" s="11" t="s">
        <v>103</v>
      </c>
      <c r="B18" s="12" t="s">
        <v>104</v>
      </c>
    </row>
    <row r="19" spans="1:2" x14ac:dyDescent="0.2">
      <c r="A19" s="11"/>
      <c r="B19" s="12"/>
    </row>
    <row r="20" spans="1:2" ht="15.75" x14ac:dyDescent="0.25">
      <c r="A20" s="13" t="s">
        <v>105</v>
      </c>
      <c r="B20" s="12"/>
    </row>
    <row r="21" spans="1:2" x14ac:dyDescent="0.2">
      <c r="A21" s="11" t="s">
        <v>106</v>
      </c>
      <c r="B21" s="12" t="s">
        <v>75</v>
      </c>
    </row>
    <row r="22" spans="1:2" x14ac:dyDescent="0.2">
      <c r="A22" s="11" t="s">
        <v>107</v>
      </c>
      <c r="B22" s="12" t="s">
        <v>80</v>
      </c>
    </row>
    <row r="23" spans="1:2" x14ac:dyDescent="0.2">
      <c r="A23" s="11" t="s">
        <v>688</v>
      </c>
      <c r="B23" s="12" t="s">
        <v>77</v>
      </c>
    </row>
    <row r="24" spans="1:2" x14ac:dyDescent="0.2">
      <c r="A24" s="11" t="s">
        <v>108</v>
      </c>
      <c r="B24" s="12" t="s">
        <v>76</v>
      </c>
    </row>
    <row r="25" spans="1:2" x14ac:dyDescent="0.2">
      <c r="A25" s="11" t="s">
        <v>109</v>
      </c>
      <c r="B25" s="12" t="s">
        <v>78</v>
      </c>
    </row>
    <row r="26" spans="1:2" x14ac:dyDescent="0.2">
      <c r="A26" s="11" t="s">
        <v>164</v>
      </c>
      <c r="B26" s="12" t="s">
        <v>81</v>
      </c>
    </row>
    <row r="27" spans="1:2" x14ac:dyDescent="0.2">
      <c r="A27" s="11" t="s">
        <v>110</v>
      </c>
      <c r="B27" s="12" t="s">
        <v>79</v>
      </c>
    </row>
    <row r="28" spans="1:2" x14ac:dyDescent="0.2">
      <c r="A28" s="11" t="s">
        <v>1023</v>
      </c>
      <c r="B28" s="12" t="s">
        <v>82</v>
      </c>
    </row>
    <row r="29" spans="1:2" x14ac:dyDescent="0.2">
      <c r="A29" s="11" t="s">
        <v>163</v>
      </c>
      <c r="B29" s="12" t="s">
        <v>157</v>
      </c>
    </row>
    <row r="30" spans="1:2" x14ac:dyDescent="0.2">
      <c r="A30" s="112" t="s">
        <v>824</v>
      </c>
      <c r="B30" s="12" t="s">
        <v>161</v>
      </c>
    </row>
    <row r="31" spans="1:2" x14ac:dyDescent="0.2">
      <c r="A31" s="5" t="s">
        <v>600</v>
      </c>
      <c r="B31" s="12" t="s">
        <v>598</v>
      </c>
    </row>
    <row r="32" spans="1:2" x14ac:dyDescent="0.2">
      <c r="A32" s="5" t="s">
        <v>601</v>
      </c>
      <c r="B32" s="12" t="s">
        <v>599</v>
      </c>
    </row>
    <row r="33" spans="1:2" x14ac:dyDescent="0.2">
      <c r="A33" s="5" t="s">
        <v>823</v>
      </c>
      <c r="B33" s="12" t="s">
        <v>768</v>
      </c>
    </row>
    <row r="34" spans="1:2" x14ac:dyDescent="0.2">
      <c r="A34" s="11"/>
      <c r="B34" s="12"/>
    </row>
    <row r="35" spans="1:2" ht="15.75" x14ac:dyDescent="0.25">
      <c r="A35" s="13" t="s">
        <v>111</v>
      </c>
      <c r="B35" s="12"/>
    </row>
    <row r="36" spans="1:2" x14ac:dyDescent="0.2">
      <c r="A36" s="11" t="s">
        <v>112</v>
      </c>
      <c r="B36" s="12" t="s">
        <v>113</v>
      </c>
    </row>
    <row r="37" spans="1:2" x14ac:dyDescent="0.2">
      <c r="A37" s="11" t="s">
        <v>114</v>
      </c>
      <c r="B37" s="12" t="s">
        <v>115</v>
      </c>
    </row>
    <row r="38" spans="1:2" x14ac:dyDescent="0.2">
      <c r="A38" s="11" t="s">
        <v>1042</v>
      </c>
      <c r="B38" s="12" t="s">
        <v>1043</v>
      </c>
    </row>
    <row r="39" spans="1:2" x14ac:dyDescent="0.2">
      <c r="A39" s="11"/>
      <c r="B39" s="12"/>
    </row>
    <row r="40" spans="1:2" ht="15.75" x14ac:dyDescent="0.25">
      <c r="A40" s="13" t="s">
        <v>116</v>
      </c>
      <c r="B40" s="12"/>
    </row>
    <row r="41" spans="1:2" x14ac:dyDescent="0.2">
      <c r="A41" s="11" t="s">
        <v>117</v>
      </c>
      <c r="B41" s="12" t="s">
        <v>118</v>
      </c>
    </row>
    <row r="42" spans="1:2" x14ac:dyDescent="0.2">
      <c r="A42" s="11"/>
      <c r="B42" s="12"/>
    </row>
    <row r="43" spans="1:2" ht="15.75" x14ac:dyDescent="0.25">
      <c r="A43" s="13" t="s">
        <v>119</v>
      </c>
      <c r="B43" s="12"/>
    </row>
    <row r="44" spans="1:2" x14ac:dyDescent="0.2">
      <c r="A44" t="s">
        <v>120</v>
      </c>
      <c r="B44" s="9" t="s">
        <v>121</v>
      </c>
    </row>
    <row r="45" spans="1:2" x14ac:dyDescent="0.2">
      <c r="A45" t="s">
        <v>13</v>
      </c>
      <c r="B45" s="9" t="s">
        <v>122</v>
      </c>
    </row>
    <row r="46" spans="1:2" x14ac:dyDescent="0.2">
      <c r="A46" t="s">
        <v>123</v>
      </c>
      <c r="B46" s="9" t="s">
        <v>124</v>
      </c>
    </row>
    <row r="47" spans="1:2" x14ac:dyDescent="0.2">
      <c r="A47" t="s">
        <v>11</v>
      </c>
      <c r="B47" s="9" t="s">
        <v>62</v>
      </c>
    </row>
    <row r="48" spans="1:2" x14ac:dyDescent="0.2">
      <c r="A48" t="s">
        <v>168</v>
      </c>
      <c r="B48" s="9" t="s">
        <v>125</v>
      </c>
    </row>
    <row r="49" spans="1:2" x14ac:dyDescent="0.2">
      <c r="A49" t="s">
        <v>989</v>
      </c>
      <c r="B49" s="9" t="s">
        <v>126</v>
      </c>
    </row>
    <row r="50" spans="1:2" x14ac:dyDescent="0.2">
      <c r="A50" t="s">
        <v>127</v>
      </c>
      <c r="B50" s="9" t="s">
        <v>128</v>
      </c>
    </row>
    <row r="51" spans="1:2" x14ac:dyDescent="0.2">
      <c r="A51" t="s">
        <v>1</v>
      </c>
      <c r="B51" s="9" t="s">
        <v>52</v>
      </c>
    </row>
    <row r="52" spans="1:2" x14ac:dyDescent="0.2">
      <c r="A52" t="s">
        <v>170</v>
      </c>
      <c r="B52" s="9" t="s">
        <v>61</v>
      </c>
    </row>
    <row r="53" spans="1:2" x14ac:dyDescent="0.2">
      <c r="A53" t="s">
        <v>10</v>
      </c>
      <c r="B53" s="9" t="s">
        <v>53</v>
      </c>
    </row>
    <row r="54" spans="1:2" x14ac:dyDescent="0.2">
      <c r="A54" t="s">
        <v>3</v>
      </c>
      <c r="B54" s="9" t="s">
        <v>54</v>
      </c>
    </row>
    <row r="55" spans="1:2" x14ac:dyDescent="0.2">
      <c r="A55" t="s">
        <v>93</v>
      </c>
      <c r="B55" s="9" t="s">
        <v>983</v>
      </c>
    </row>
    <row r="56" spans="1:2" x14ac:dyDescent="0.2">
      <c r="A56" t="s">
        <v>12</v>
      </c>
      <c r="B56" s="9" t="s">
        <v>55</v>
      </c>
    </row>
    <row r="57" spans="1:2" x14ac:dyDescent="0.2">
      <c r="A57" t="s">
        <v>96</v>
      </c>
      <c r="B57" s="9" t="s">
        <v>56</v>
      </c>
    </row>
    <row r="58" spans="1:2" x14ac:dyDescent="0.2">
      <c r="A58" t="s">
        <v>169</v>
      </c>
      <c r="B58" s="9" t="s">
        <v>984</v>
      </c>
    </row>
    <row r="59" spans="1:2" x14ac:dyDescent="0.2">
      <c r="A59" t="s">
        <v>515</v>
      </c>
      <c r="B59" s="9" t="s">
        <v>985</v>
      </c>
    </row>
    <row r="60" spans="1:2" x14ac:dyDescent="0.2">
      <c r="A60" t="s">
        <v>171</v>
      </c>
      <c r="B60" s="9" t="s">
        <v>986</v>
      </c>
    </row>
    <row r="61" spans="1:2" x14ac:dyDescent="0.2">
      <c r="A61" t="s">
        <v>943</v>
      </c>
      <c r="B61" s="9" t="s">
        <v>670</v>
      </c>
    </row>
    <row r="62" spans="1:2" x14ac:dyDescent="0.2">
      <c r="A62" t="s">
        <v>799</v>
      </c>
      <c r="B62" s="9" t="s">
        <v>987</v>
      </c>
    </row>
    <row r="63" spans="1:2" x14ac:dyDescent="0.2">
      <c r="A63" t="s">
        <v>129</v>
      </c>
      <c r="B63" s="9" t="s">
        <v>60</v>
      </c>
    </row>
    <row r="64" spans="1:2" x14ac:dyDescent="0.2">
      <c r="A64" t="s">
        <v>14</v>
      </c>
      <c r="B64" s="9" t="s">
        <v>130</v>
      </c>
    </row>
    <row r="65" spans="1:2" x14ac:dyDescent="0.2">
      <c r="A65" t="s">
        <v>215</v>
      </c>
      <c r="B65" s="9" t="s">
        <v>988</v>
      </c>
    </row>
    <row r="66" spans="1:2" x14ac:dyDescent="0.2">
      <c r="A66" t="s">
        <v>131</v>
      </c>
      <c r="B66" s="9" t="s">
        <v>48</v>
      </c>
    </row>
    <row r="67" spans="1:2" x14ac:dyDescent="0.2">
      <c r="A67" t="s">
        <v>671</v>
      </c>
      <c r="B67" s="9" t="s">
        <v>98</v>
      </c>
    </row>
    <row r="68" spans="1:2" x14ac:dyDescent="0.2">
      <c r="A68" t="s">
        <v>94</v>
      </c>
      <c r="B68" s="9" t="s">
        <v>40</v>
      </c>
    </row>
    <row r="69" spans="1:2" x14ac:dyDescent="0.2">
      <c r="A69" t="s">
        <v>132</v>
      </c>
      <c r="B69" s="9" t="s">
        <v>27</v>
      </c>
    </row>
    <row r="70" spans="1:2" x14ac:dyDescent="0.2">
      <c r="A70" t="s">
        <v>565</v>
      </c>
      <c r="B70" s="9" t="s">
        <v>133</v>
      </c>
    </row>
    <row r="71" spans="1:2" x14ac:dyDescent="0.2">
      <c r="A71" t="s">
        <v>990</v>
      </c>
      <c r="B71" s="9" t="s">
        <v>28</v>
      </c>
    </row>
    <row r="72" spans="1:2" x14ac:dyDescent="0.2">
      <c r="A72" t="s">
        <v>97</v>
      </c>
      <c r="B72" s="9" t="s">
        <v>35</v>
      </c>
    </row>
    <row r="73" spans="1:2" x14ac:dyDescent="0.2">
      <c r="A73" t="s">
        <v>672</v>
      </c>
      <c r="B73" s="9" t="s">
        <v>23</v>
      </c>
    </row>
    <row r="74" spans="1:2" x14ac:dyDescent="0.2">
      <c r="A74" t="s">
        <v>134</v>
      </c>
      <c r="B74" s="9" t="s">
        <v>46</v>
      </c>
    </row>
    <row r="75" spans="1:2" x14ac:dyDescent="0.2">
      <c r="A75" t="s">
        <v>135</v>
      </c>
      <c r="B75" s="9" t="s">
        <v>36</v>
      </c>
    </row>
    <row r="76" spans="1:2" x14ac:dyDescent="0.2">
      <c r="A76" t="s">
        <v>6</v>
      </c>
      <c r="B76" s="9" t="s">
        <v>22</v>
      </c>
    </row>
    <row r="77" spans="1:2" x14ac:dyDescent="0.2">
      <c r="A77" t="s">
        <v>991</v>
      </c>
      <c r="B77" s="9" t="s">
        <v>21</v>
      </c>
    </row>
    <row r="78" spans="1:2" x14ac:dyDescent="0.2">
      <c r="A78" t="s">
        <v>992</v>
      </c>
      <c r="B78" s="9" t="s">
        <v>33</v>
      </c>
    </row>
    <row r="79" spans="1:2" x14ac:dyDescent="0.2">
      <c r="A79" t="s">
        <v>136</v>
      </c>
      <c r="B79" s="9" t="s">
        <v>20</v>
      </c>
    </row>
    <row r="80" spans="1:2" x14ac:dyDescent="0.2">
      <c r="A80" t="s">
        <v>239</v>
      </c>
      <c r="B80" s="9" t="s">
        <v>24</v>
      </c>
    </row>
    <row r="81" spans="1:2" x14ac:dyDescent="0.2">
      <c r="A81" t="s">
        <v>137</v>
      </c>
      <c r="B81" s="9" t="s">
        <v>25</v>
      </c>
    </row>
    <row r="82" spans="1:2" x14ac:dyDescent="0.2">
      <c r="A82" t="s">
        <v>240</v>
      </c>
      <c r="B82" s="9" t="s">
        <v>42</v>
      </c>
    </row>
    <row r="83" spans="1:2" x14ac:dyDescent="0.2">
      <c r="A83" t="s">
        <v>567</v>
      </c>
      <c r="B83" s="9" t="s">
        <v>37</v>
      </c>
    </row>
    <row r="84" spans="1:2" x14ac:dyDescent="0.2">
      <c r="A84" t="s">
        <v>673</v>
      </c>
      <c r="B84" s="9" t="s">
        <v>633</v>
      </c>
    </row>
    <row r="85" spans="1:2" x14ac:dyDescent="0.2">
      <c r="A85" t="s">
        <v>573</v>
      </c>
      <c r="B85" s="9" t="s">
        <v>47</v>
      </c>
    </row>
    <row r="86" spans="1:2" x14ac:dyDescent="0.2">
      <c r="A86" t="s">
        <v>138</v>
      </c>
      <c r="B86" s="9" t="s">
        <v>41</v>
      </c>
    </row>
    <row r="87" spans="1:2" x14ac:dyDescent="0.2">
      <c r="A87" t="s">
        <v>7</v>
      </c>
      <c r="B87" s="9" t="s">
        <v>50</v>
      </c>
    </row>
    <row r="88" spans="1:2" x14ac:dyDescent="0.2">
      <c r="A88" t="s">
        <v>140</v>
      </c>
      <c r="B88" s="9" t="s">
        <v>38</v>
      </c>
    </row>
    <row r="89" spans="1:2" x14ac:dyDescent="0.2">
      <c r="A89" t="s">
        <v>141</v>
      </c>
      <c r="B89" s="9" t="s">
        <v>74</v>
      </c>
    </row>
    <row r="90" spans="1:2" x14ac:dyDescent="0.2">
      <c r="A90" t="s">
        <v>142</v>
      </c>
      <c r="B90" s="9" t="s">
        <v>143</v>
      </c>
    </row>
    <row r="91" spans="1:2" x14ac:dyDescent="0.2">
      <c r="A91" t="s">
        <v>246</v>
      </c>
      <c r="B91" s="9" t="s">
        <v>31</v>
      </c>
    </row>
    <row r="92" spans="1:2" x14ac:dyDescent="0.2">
      <c r="A92" t="s">
        <v>8</v>
      </c>
      <c r="B92" s="9" t="s">
        <v>31</v>
      </c>
    </row>
    <row r="93" spans="1:2" x14ac:dyDescent="0.2">
      <c r="A93" t="s">
        <v>144</v>
      </c>
      <c r="B93" s="9" t="s">
        <v>39</v>
      </c>
    </row>
    <row r="94" spans="1:2" x14ac:dyDescent="0.2">
      <c r="A94" t="s">
        <v>5</v>
      </c>
      <c r="B94" s="9" t="s">
        <v>73</v>
      </c>
    </row>
    <row r="95" spans="1:2" x14ac:dyDescent="0.2">
      <c r="A95" t="s">
        <v>249</v>
      </c>
      <c r="B95" s="9" t="s">
        <v>268</v>
      </c>
    </row>
    <row r="96" spans="1:2" x14ac:dyDescent="0.2">
      <c r="A96" t="s">
        <v>674</v>
      </c>
      <c r="B96" s="9" t="s">
        <v>675</v>
      </c>
    </row>
    <row r="97" spans="1:2" x14ac:dyDescent="0.2">
      <c r="A97" t="s">
        <v>84</v>
      </c>
      <c r="B97" s="9" t="s">
        <v>88</v>
      </c>
    </row>
    <row r="98" spans="1:2" x14ac:dyDescent="0.2">
      <c r="A98" t="s">
        <v>676</v>
      </c>
      <c r="B98" s="9" t="s">
        <v>677</v>
      </c>
    </row>
    <row r="99" spans="1:2" x14ac:dyDescent="0.2">
      <c r="A99" t="s">
        <v>15</v>
      </c>
      <c r="B99" s="9" t="s">
        <v>145</v>
      </c>
    </row>
    <row r="100" spans="1:2" x14ac:dyDescent="0.2">
      <c r="A100" t="s">
        <v>678</v>
      </c>
      <c r="B100" s="9" t="s">
        <v>679</v>
      </c>
    </row>
    <row r="101" spans="1:2" x14ac:dyDescent="0.2">
      <c r="A101" t="s">
        <v>16</v>
      </c>
      <c r="B101" s="9" t="s">
        <v>146</v>
      </c>
    </row>
    <row r="102" spans="1:2" x14ac:dyDescent="0.2">
      <c r="A102" t="s">
        <v>735</v>
      </c>
      <c r="B102" s="9" t="s">
        <v>147</v>
      </c>
    </row>
    <row r="103" spans="1:2" x14ac:dyDescent="0.2">
      <c r="A103" t="s">
        <v>993</v>
      </c>
      <c r="B103" s="9" t="s">
        <v>89</v>
      </c>
    </row>
    <row r="104" spans="1:2" x14ac:dyDescent="0.2">
      <c r="A104" t="s">
        <v>778</v>
      </c>
      <c r="B104" s="9" t="s">
        <v>148</v>
      </c>
    </row>
    <row r="105" spans="1:2" x14ac:dyDescent="0.2">
      <c r="A105" t="s">
        <v>680</v>
      </c>
      <c r="B105" s="9" t="s">
        <v>34</v>
      </c>
    </row>
    <row r="106" spans="1:2" x14ac:dyDescent="0.2">
      <c r="A106" t="s">
        <v>255</v>
      </c>
      <c r="B106" s="9" t="s">
        <v>87</v>
      </c>
    </row>
    <row r="107" spans="1:2" x14ac:dyDescent="0.2">
      <c r="A107" t="s">
        <v>981</v>
      </c>
      <c r="B107" s="9" t="s">
        <v>29</v>
      </c>
    </row>
    <row r="108" spans="1:2" x14ac:dyDescent="0.2">
      <c r="A108" t="s">
        <v>681</v>
      </c>
      <c r="B108" s="9" t="s">
        <v>632</v>
      </c>
    </row>
    <row r="109" spans="1:2" x14ac:dyDescent="0.2">
      <c r="A109" t="s">
        <v>149</v>
      </c>
      <c r="B109" s="9" t="s">
        <v>92</v>
      </c>
    </row>
    <row r="110" spans="1:2" x14ac:dyDescent="0.2">
      <c r="A110" t="s">
        <v>156</v>
      </c>
      <c r="B110" s="9" t="s">
        <v>155</v>
      </c>
    </row>
    <row r="111" spans="1:2" x14ac:dyDescent="0.2">
      <c r="A111" t="s">
        <v>18</v>
      </c>
      <c r="B111" s="9" t="s">
        <v>17</v>
      </c>
    </row>
    <row r="112" spans="1:2" x14ac:dyDescent="0.2">
      <c r="A112" t="s">
        <v>19</v>
      </c>
      <c r="B112" s="9" t="s">
        <v>150</v>
      </c>
    </row>
    <row r="113" spans="1:2" x14ac:dyDescent="0.2">
      <c r="A113" t="s">
        <v>682</v>
      </c>
      <c r="B113" s="9" t="s">
        <v>269</v>
      </c>
    </row>
    <row r="114" spans="1:2" x14ac:dyDescent="0.2">
      <c r="A114" t="s">
        <v>151</v>
      </c>
      <c r="B114" s="9" t="s">
        <v>30</v>
      </c>
    </row>
    <row r="115" spans="1:2" x14ac:dyDescent="0.2">
      <c r="A115" t="s">
        <v>152</v>
      </c>
      <c r="B115" s="9" t="s">
        <v>90</v>
      </c>
    </row>
    <row r="116" spans="1:2" x14ac:dyDescent="0.2">
      <c r="A116" t="s">
        <v>683</v>
      </c>
      <c r="B116" s="9" t="s">
        <v>99</v>
      </c>
    </row>
    <row r="117" spans="1:2" x14ac:dyDescent="0.2">
      <c r="A117" t="s">
        <v>159</v>
      </c>
      <c r="B117" s="9" t="s">
        <v>158</v>
      </c>
    </row>
    <row r="118" spans="1:2" x14ac:dyDescent="0.2">
      <c r="A118" t="s">
        <v>162</v>
      </c>
      <c r="B118" s="9" t="s">
        <v>160</v>
      </c>
    </row>
    <row r="119" spans="1:2" x14ac:dyDescent="0.2">
      <c r="A119" t="s">
        <v>982</v>
      </c>
      <c r="B119" s="9" t="s">
        <v>26</v>
      </c>
    </row>
    <row r="120" spans="1:2" x14ac:dyDescent="0.2">
      <c r="A120" t="s">
        <v>153</v>
      </c>
      <c r="B120" s="9" t="s">
        <v>43</v>
      </c>
    </row>
    <row r="121" spans="1:2" x14ac:dyDescent="0.2">
      <c r="A121" t="s">
        <v>994</v>
      </c>
      <c r="B121" s="9" t="s">
        <v>44</v>
      </c>
    </row>
    <row r="122" spans="1:2" x14ac:dyDescent="0.2">
      <c r="A122" t="s">
        <v>624</v>
      </c>
      <c r="B122" s="9" t="s">
        <v>284</v>
      </c>
    </row>
    <row r="123" spans="1:2" x14ac:dyDescent="0.2">
      <c r="A123" t="s">
        <v>91</v>
      </c>
      <c r="B123" s="9" t="s">
        <v>45</v>
      </c>
    </row>
    <row r="124" spans="1:2" x14ac:dyDescent="0.2">
      <c r="A124" t="s">
        <v>154</v>
      </c>
      <c r="B124" s="9" t="s">
        <v>32</v>
      </c>
    </row>
    <row r="125" spans="1:2" x14ac:dyDescent="0.2">
      <c r="A125" t="s">
        <v>995</v>
      </c>
      <c r="B125" s="9" t="s">
        <v>919</v>
      </c>
    </row>
    <row r="126" spans="1:2" x14ac:dyDescent="0.2">
      <c r="A126" t="s">
        <v>980</v>
      </c>
      <c r="B126" s="9" t="s">
        <v>959</v>
      </c>
    </row>
    <row r="127" spans="1:2" s="554" customFormat="1" x14ac:dyDescent="0.2">
      <c r="A127" s="189" t="s">
        <v>1375</v>
      </c>
      <c r="B127" s="1016" t="s">
        <v>1325</v>
      </c>
    </row>
    <row r="128" spans="1:2" x14ac:dyDescent="0.2">
      <c r="A128" s="189" t="s">
        <v>1073</v>
      </c>
      <c r="B128" s="9" t="s">
        <v>1068</v>
      </c>
    </row>
    <row r="129" spans="1:2" x14ac:dyDescent="0.2">
      <c r="A129" t="s">
        <v>1289</v>
      </c>
      <c r="B129" s="9" t="s">
        <v>1284</v>
      </c>
    </row>
    <row r="130" spans="1:2" x14ac:dyDescent="0.2">
      <c r="A130" s="11" t="s">
        <v>1290</v>
      </c>
      <c r="B130" s="12" t="s">
        <v>1283</v>
      </c>
    </row>
    <row r="131" spans="1:2" s="543" customFormat="1" x14ac:dyDescent="0.2">
      <c r="A131" s="543" t="s">
        <v>1401</v>
      </c>
      <c r="B131" s="12" t="s">
        <v>1326</v>
      </c>
    </row>
    <row r="132" spans="1:2" s="543" customFormat="1" x14ac:dyDescent="0.2">
      <c r="A132" s="543" t="s">
        <v>1402</v>
      </c>
      <c r="B132" s="12" t="s">
        <v>1380</v>
      </c>
    </row>
    <row r="133" spans="1:2" x14ac:dyDescent="0.2">
      <c r="A133" s="543" t="s">
        <v>1403</v>
      </c>
      <c r="B133" s="12" t="s">
        <v>1387</v>
      </c>
    </row>
    <row r="134" spans="1:2" x14ac:dyDescent="0.2">
      <c r="A134" t="s">
        <v>1519</v>
      </c>
      <c r="B134" s="12" t="s">
        <v>1520</v>
      </c>
    </row>
    <row r="135" spans="1:2" x14ac:dyDescent="0.2">
      <c r="A135" t="s">
        <v>1517</v>
      </c>
      <c r="B135" s="12" t="s">
        <v>1518</v>
      </c>
    </row>
    <row r="136" spans="1:2" x14ac:dyDescent="0.2">
      <c r="A136" s="189" t="s">
        <v>1683</v>
      </c>
      <c r="B136" s="1016" t="s">
        <v>1684</v>
      </c>
    </row>
    <row r="137" spans="1:2" x14ac:dyDescent="0.2">
      <c r="A137" t="s">
        <v>1852</v>
      </c>
      <c r="B137" s="1016" t="s">
        <v>1853</v>
      </c>
    </row>
    <row r="138" spans="1:2" x14ac:dyDescent="0.2"/>
    <row r="139" spans="1:2" x14ac:dyDescent="0.2"/>
    <row r="140" spans="1:2" x14ac:dyDescent="0.2"/>
    <row r="141" spans="1:2" x14ac:dyDescent="0.2"/>
    <row r="142" spans="1:2" x14ac:dyDescent="0.2"/>
    <row r="143" spans="1:2" x14ac:dyDescent="0.2"/>
    <row r="144" spans="1:2" x14ac:dyDescent="0.2"/>
    <row r="145" x14ac:dyDescent="0.2"/>
    <row r="146" x14ac:dyDescent="0.2"/>
    <row r="147" x14ac:dyDescent="0.2"/>
    <row r="148" x14ac:dyDescent="0.2"/>
    <row r="149" x14ac:dyDescent="0.2"/>
    <row r="150" x14ac:dyDescent="0.2"/>
    <row r="151" x14ac:dyDescent="0.2"/>
    <row r="152" x14ac:dyDescent="0.2"/>
    <row r="153" x14ac:dyDescent="0.2"/>
    <row r="154" x14ac:dyDescent="0.2"/>
    <row r="155" x14ac:dyDescent="0.2"/>
    <row r="156" x14ac:dyDescent="0.2"/>
    <row r="157" x14ac:dyDescent="0.2"/>
    <row r="158" x14ac:dyDescent="0.2"/>
    <row r="159" x14ac:dyDescent="0.2"/>
    <row r="160" x14ac:dyDescent="0.2"/>
    <row r="161" x14ac:dyDescent="0.2"/>
    <row r="162" x14ac:dyDescent="0.2"/>
    <row r="163" x14ac:dyDescent="0.2"/>
    <row r="164" x14ac:dyDescent="0.2"/>
    <row r="165" x14ac:dyDescent="0.2"/>
    <row r="166" x14ac:dyDescent="0.2"/>
    <row r="167" x14ac:dyDescent="0.2"/>
    <row r="168" x14ac:dyDescent="0.2"/>
    <row r="169" x14ac:dyDescent="0.2"/>
    <row r="170" x14ac:dyDescent="0.2"/>
    <row r="171" x14ac:dyDescent="0.2"/>
    <row r="172" x14ac:dyDescent="0.2"/>
    <row r="173" x14ac:dyDescent="0.2"/>
    <row r="174" x14ac:dyDescent="0.2"/>
    <row r="175" x14ac:dyDescent="0.2"/>
    <row r="176" x14ac:dyDescent="0.2"/>
    <row r="177" x14ac:dyDescent="0.2"/>
    <row r="178" x14ac:dyDescent="0.2"/>
    <row r="179" x14ac:dyDescent="0.2"/>
    <row r="180" x14ac:dyDescent="0.2"/>
    <row r="181" x14ac:dyDescent="0.2"/>
    <row r="182" x14ac:dyDescent="0.2"/>
    <row r="183" x14ac:dyDescent="0.2"/>
    <row r="184" x14ac:dyDescent="0.2"/>
    <row r="185" x14ac:dyDescent="0.2"/>
    <row r="186" x14ac:dyDescent="0.2"/>
    <row r="187" x14ac:dyDescent="0.2"/>
    <row r="188" x14ac:dyDescent="0.2"/>
    <row r="189" x14ac:dyDescent="0.2"/>
    <row r="190" x14ac:dyDescent="0.2"/>
    <row r="191" x14ac:dyDescent="0.2"/>
    <row r="192" x14ac:dyDescent="0.2"/>
    <row r="193" x14ac:dyDescent="0.2"/>
    <row r="194" x14ac:dyDescent="0.2"/>
    <row r="195" x14ac:dyDescent="0.2"/>
    <row r="196" x14ac:dyDescent="0.2"/>
    <row r="197" x14ac:dyDescent="0.2"/>
    <row r="198" x14ac:dyDescent="0.2"/>
    <row r="199" x14ac:dyDescent="0.2"/>
    <row r="200" x14ac:dyDescent="0.2"/>
    <row r="201" x14ac:dyDescent="0.2"/>
    <row r="202" x14ac:dyDescent="0.2"/>
    <row r="203" x14ac:dyDescent="0.2"/>
    <row r="204" x14ac:dyDescent="0.2"/>
    <row r="205" x14ac:dyDescent="0.2"/>
    <row r="206" x14ac:dyDescent="0.2"/>
    <row r="207" x14ac:dyDescent="0.2"/>
    <row r="208" x14ac:dyDescent="0.2"/>
    <row r="209" x14ac:dyDescent="0.2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36</vt:i4>
      </vt:variant>
      <vt:variant>
        <vt:lpstr>Rangos con nombre</vt:lpstr>
      </vt:variant>
      <vt:variant>
        <vt:i4>2</vt:i4>
      </vt:variant>
    </vt:vector>
  </HeadingPairs>
  <TitlesOfParts>
    <vt:vector size="38" baseType="lpstr">
      <vt:lpstr>INDICE</vt:lpstr>
      <vt:lpstr>1</vt:lpstr>
      <vt:lpstr>2</vt:lpstr>
      <vt:lpstr>3 </vt:lpstr>
      <vt:lpstr>4 </vt:lpstr>
      <vt:lpstr>5</vt:lpstr>
      <vt:lpstr>6 </vt:lpstr>
      <vt:lpstr>7</vt:lpstr>
      <vt:lpstr>8</vt:lpstr>
      <vt:lpstr>9</vt:lpstr>
      <vt:lpstr>10</vt:lpstr>
      <vt:lpstr>11</vt:lpstr>
      <vt:lpstr>12</vt:lpstr>
      <vt:lpstr>13 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ABREVIATURAS</vt:lpstr>
      <vt:lpstr>'26'!Área_de_impresión</vt:lpstr>
      <vt:lpstr>'28'!Área_de_impresión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Usi Administrador</cp:lastModifiedBy>
  <cp:lastPrinted>2019-07-04T22:05:32Z</cp:lastPrinted>
  <dcterms:created xsi:type="dcterms:W3CDTF">2010-07-19T15:04:09Z</dcterms:created>
  <dcterms:modified xsi:type="dcterms:W3CDTF">2020-09-11T19:27:44Z</dcterms:modified>
</cp:coreProperties>
</file>